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C:\Users\inesem\Desktop\FPRIS_MK\Mak.pak\2025_TA-758\Pec precizejumiem\"/>
    </mc:Choice>
  </mc:AlternateContent>
  <xr:revisionPtr revIDLastSave="0" documentId="13_ncr:1_{B7160CDC-C254-46B4-9874-CA854EF5006C}" xr6:coauthVersionLast="36" xr6:coauthVersionMax="47" xr10:uidLastSave="{00000000-0000-0000-0000-000000000000}"/>
  <bookViews>
    <workbookView xWindow="12480" yWindow="105" windowWidth="15315" windowHeight="14790" xr2:uid="{00000000-000D-0000-FFFF-FFFF00000000}"/>
  </bookViews>
  <sheets>
    <sheet name="2025.gads-9 mēneši" sheetId="3" r:id="rId1"/>
    <sheet name="2025.gads-3 mēneši" sheetId="4" r:id="rId2"/>
    <sheet name="2026-2028.gads" sheetId="6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7" i="6" l="1"/>
  <c r="W47" i="6"/>
  <c r="C47" i="6"/>
  <c r="CM46" i="6"/>
  <c r="CE46" i="6"/>
  <c r="CA46" i="6"/>
  <c r="BW46" i="6"/>
  <c r="BS46" i="6"/>
  <c r="BO46" i="6"/>
  <c r="BK46" i="6"/>
  <c r="BG46" i="6"/>
  <c r="BC46" i="6"/>
  <c r="AY46" i="6"/>
  <c r="AU46" i="6"/>
  <c r="AQ46" i="6"/>
  <c r="AM46" i="6"/>
  <c r="AI46" i="6"/>
  <c r="AE46" i="6"/>
  <c r="Q46" i="6"/>
  <c r="S46" i="6" s="1"/>
  <c r="O46" i="6"/>
  <c r="CO46" i="6" s="1"/>
  <c r="K46" i="6"/>
  <c r="G46" i="6"/>
  <c r="CP45" i="6"/>
  <c r="CA45" i="6"/>
  <c r="AY45" i="6"/>
  <c r="AG45" i="6"/>
  <c r="AC45" i="6"/>
  <c r="AE45" i="6" s="1"/>
  <c r="S45" i="6"/>
  <c r="Q45" i="6"/>
  <c r="O45" i="6"/>
  <c r="K45" i="6"/>
  <c r="I45" i="6"/>
  <c r="G45" i="6"/>
  <c r="CP44" i="6"/>
  <c r="CA44" i="6"/>
  <c r="AY44" i="6"/>
  <c r="AM44" i="6"/>
  <c r="AG44" i="6"/>
  <c r="AK44" i="6" s="1"/>
  <c r="AO44" i="6" s="1"/>
  <c r="AC44" i="6"/>
  <c r="AE44" i="6" s="1"/>
  <c r="S44" i="6"/>
  <c r="Q44" i="6"/>
  <c r="O44" i="6"/>
  <c r="K44" i="6"/>
  <c r="I44" i="6"/>
  <c r="G44" i="6"/>
  <c r="CP43" i="6"/>
  <c r="CM43" i="6"/>
  <c r="CK43" i="6"/>
  <c r="CG43" i="6"/>
  <c r="CI43" i="6" s="1"/>
  <c r="CE43" i="6"/>
  <c r="BY43" i="6"/>
  <c r="CA43" i="6" s="1"/>
  <c r="BW43" i="6"/>
  <c r="BS43" i="6"/>
  <c r="BO43" i="6"/>
  <c r="BK43" i="6"/>
  <c r="BE43" i="6"/>
  <c r="BG43" i="6" s="1"/>
  <c r="BC43" i="6"/>
  <c r="AY43" i="6"/>
  <c r="AU43" i="6"/>
  <c r="AS43" i="6"/>
  <c r="AO43" i="6"/>
  <c r="AQ43" i="6" s="1"/>
  <c r="AK43" i="6"/>
  <c r="AM43" i="6" s="1"/>
  <c r="AI43" i="6"/>
  <c r="AG43" i="6"/>
  <c r="AC43" i="6"/>
  <c r="AE43" i="6" s="1"/>
  <c r="Q43" i="6"/>
  <c r="S43" i="6" s="1"/>
  <c r="O43" i="6"/>
  <c r="I43" i="6"/>
  <c r="K43" i="6" s="1"/>
  <c r="G43" i="6"/>
  <c r="CP42" i="6"/>
  <c r="CE42" i="6"/>
  <c r="CA42" i="6"/>
  <c r="BW42" i="6"/>
  <c r="BO42" i="6"/>
  <c r="BK42" i="6"/>
  <c r="BG42" i="6"/>
  <c r="AY42" i="6"/>
  <c r="AU42" i="6"/>
  <c r="AM42" i="6"/>
  <c r="AI42" i="6"/>
  <c r="AE42" i="6"/>
  <c r="AC42" i="6"/>
  <c r="Q42" i="6"/>
  <c r="O42" i="6"/>
  <c r="I42" i="6"/>
  <c r="K42" i="6" s="1"/>
  <c r="G42" i="6"/>
  <c r="CP41" i="6"/>
  <c r="CM41" i="6"/>
  <c r="CI41" i="6"/>
  <c r="CE41" i="6"/>
  <c r="CA41" i="6"/>
  <c r="BW41" i="6"/>
  <c r="BS41" i="6"/>
  <c r="BO41" i="6"/>
  <c r="BK41" i="6"/>
  <c r="BG41" i="6"/>
  <c r="BC41" i="6"/>
  <c r="AY41" i="6"/>
  <c r="AU41" i="6"/>
  <c r="AQ41" i="6"/>
  <c r="AM41" i="6"/>
  <c r="AI41" i="6"/>
  <c r="AC41" i="6"/>
  <c r="AE41" i="6" s="1"/>
  <c r="Q41" i="6"/>
  <c r="S41" i="6" s="1"/>
  <c r="O41" i="6"/>
  <c r="K41" i="6"/>
  <c r="G41" i="6"/>
  <c r="CP40" i="6"/>
  <c r="CM40" i="6"/>
  <c r="CI40" i="6"/>
  <c r="CE40" i="6"/>
  <c r="CA40" i="6"/>
  <c r="BW40" i="6"/>
  <c r="BS40" i="6"/>
  <c r="BO40" i="6"/>
  <c r="BK40" i="6"/>
  <c r="BG40" i="6"/>
  <c r="BC40" i="6"/>
  <c r="AY40" i="6"/>
  <c r="AU40" i="6"/>
  <c r="AQ40" i="6"/>
  <c r="AM40" i="6"/>
  <c r="AI40" i="6"/>
  <c r="AC40" i="6"/>
  <c r="AE40" i="6" s="1"/>
  <c r="Q40" i="6"/>
  <c r="S40" i="6" s="1"/>
  <c r="O40" i="6"/>
  <c r="K40" i="6"/>
  <c r="G40" i="6"/>
  <c r="CP39" i="6"/>
  <c r="CM39" i="6"/>
  <c r="CI39" i="6"/>
  <c r="CE39" i="6"/>
  <c r="CA39" i="6"/>
  <c r="BW39" i="6"/>
  <c r="BS39" i="6"/>
  <c r="BO39" i="6"/>
  <c r="BK39" i="6"/>
  <c r="BG39" i="6"/>
  <c r="BC39" i="6"/>
  <c r="AY39" i="6"/>
  <c r="AU39" i="6"/>
  <c r="AQ39" i="6"/>
  <c r="AM39" i="6"/>
  <c r="AI39" i="6"/>
  <c r="AC39" i="6"/>
  <c r="AE39" i="6" s="1"/>
  <c r="S39" i="6"/>
  <c r="Q39" i="6"/>
  <c r="O39" i="6"/>
  <c r="K39" i="6"/>
  <c r="G39" i="6"/>
  <c r="CP38" i="6"/>
  <c r="CM38" i="6"/>
  <c r="CI38" i="6"/>
  <c r="CE38" i="6"/>
  <c r="CA38" i="6"/>
  <c r="BW38" i="6"/>
  <c r="BS38" i="6"/>
  <c r="BO38" i="6"/>
  <c r="BK38" i="6"/>
  <c r="BG38" i="6"/>
  <c r="BC38" i="6"/>
  <c r="AY38" i="6"/>
  <c r="AU38" i="6"/>
  <c r="AQ38" i="6"/>
  <c r="AM38" i="6"/>
  <c r="AI38" i="6"/>
  <c r="AC38" i="6"/>
  <c r="AE38" i="6" s="1"/>
  <c r="S38" i="6"/>
  <c r="Q38" i="6"/>
  <c r="O38" i="6"/>
  <c r="K38" i="6"/>
  <c r="G38" i="6"/>
  <c r="CP37" i="6"/>
  <c r="CM37" i="6"/>
  <c r="CI37" i="6"/>
  <c r="CE37" i="6"/>
  <c r="CA37" i="6"/>
  <c r="BW37" i="6"/>
  <c r="BS37" i="6"/>
  <c r="BO37" i="6"/>
  <c r="BK37" i="6"/>
  <c r="BG37" i="6"/>
  <c r="BC37" i="6"/>
  <c r="AY37" i="6"/>
  <c r="AU37" i="6"/>
  <c r="AQ37" i="6"/>
  <c r="AM37" i="6"/>
  <c r="AI37" i="6"/>
  <c r="AE37" i="6"/>
  <c r="AC37" i="6"/>
  <c r="Q37" i="6"/>
  <c r="S37" i="6" s="1"/>
  <c r="O37" i="6"/>
  <c r="K37" i="6"/>
  <c r="G37" i="6"/>
  <c r="CP36" i="6"/>
  <c r="CM36" i="6"/>
  <c r="CI36" i="6"/>
  <c r="CE36" i="6"/>
  <c r="CA36" i="6"/>
  <c r="BW36" i="6"/>
  <c r="BS36" i="6"/>
  <c r="BO36" i="6"/>
  <c r="BK36" i="6"/>
  <c r="BG36" i="6"/>
  <c r="BC36" i="6"/>
  <c r="AY36" i="6"/>
  <c r="AU36" i="6"/>
  <c r="AQ36" i="6"/>
  <c r="AM36" i="6"/>
  <c r="AI36" i="6"/>
  <c r="AE36" i="6"/>
  <c r="AC36" i="6"/>
  <c r="S36" i="6"/>
  <c r="CN36" i="6" s="1"/>
  <c r="Q36" i="6"/>
  <c r="O36" i="6"/>
  <c r="K36" i="6"/>
  <c r="G36" i="6"/>
  <c r="CP35" i="6"/>
  <c r="CA35" i="6"/>
  <c r="AY35" i="6"/>
  <c r="AK35" i="6"/>
  <c r="AO35" i="6" s="1"/>
  <c r="AS35" i="6" s="1"/>
  <c r="AI35" i="6"/>
  <c r="AG35" i="6"/>
  <c r="AE35" i="6"/>
  <c r="AC35" i="6"/>
  <c r="Q35" i="6"/>
  <c r="S35" i="6" s="1"/>
  <c r="O35" i="6"/>
  <c r="I35" i="6"/>
  <c r="K35" i="6" s="1"/>
  <c r="G35" i="6"/>
  <c r="CP34" i="6"/>
  <c r="CA34" i="6"/>
  <c r="AY34" i="6"/>
  <c r="AK34" i="6"/>
  <c r="AG34" i="6"/>
  <c r="AI34" i="6" s="1"/>
  <c r="AE34" i="6"/>
  <c r="AC34" i="6"/>
  <c r="Q34" i="6"/>
  <c r="S34" i="6" s="1"/>
  <c r="O34" i="6"/>
  <c r="I34" i="6"/>
  <c r="K34" i="6" s="1"/>
  <c r="G34" i="6"/>
  <c r="CP33" i="6"/>
  <c r="CK33" i="6"/>
  <c r="CM33" i="6" s="1"/>
  <c r="CG33" i="6"/>
  <c r="CI33" i="6" s="1"/>
  <c r="CE33" i="6"/>
  <c r="CC33" i="6"/>
  <c r="CA33" i="6"/>
  <c r="BW33" i="6"/>
  <c r="BU33" i="6"/>
  <c r="BQ33" i="6"/>
  <c r="BS33" i="6" s="1"/>
  <c r="BM33" i="6"/>
  <c r="BO33" i="6" s="1"/>
  <c r="BK33" i="6"/>
  <c r="BI33" i="6"/>
  <c r="BE33" i="6"/>
  <c r="BG33" i="6" s="1"/>
  <c r="BA33" i="6"/>
  <c r="BC33" i="6" s="1"/>
  <c r="AY33" i="6"/>
  <c r="AU33" i="6"/>
  <c r="AS33" i="6"/>
  <c r="AQ33" i="6"/>
  <c r="AO33" i="6"/>
  <c r="AK33" i="6"/>
  <c r="AM33" i="6" s="1"/>
  <c r="AI33" i="6"/>
  <c r="AG33" i="6"/>
  <c r="AE33" i="6"/>
  <c r="AC33" i="6"/>
  <c r="Q33" i="6"/>
  <c r="S33" i="6" s="1"/>
  <c r="O33" i="6"/>
  <c r="I33" i="6"/>
  <c r="K33" i="6" s="1"/>
  <c r="G33" i="6"/>
  <c r="CP32" i="6"/>
  <c r="CA32" i="6"/>
  <c r="AY32" i="6"/>
  <c r="AK32" i="6"/>
  <c r="AG32" i="6"/>
  <c r="AI32" i="6" s="1"/>
  <c r="AE32" i="6"/>
  <c r="AC32" i="6"/>
  <c r="Q32" i="6"/>
  <c r="S32" i="6" s="1"/>
  <c r="O32" i="6"/>
  <c r="I32" i="6"/>
  <c r="K32" i="6" s="1"/>
  <c r="G32" i="6"/>
  <c r="CP31" i="6"/>
  <c r="CA31" i="6"/>
  <c r="AY31" i="6"/>
  <c r="AQ31" i="6"/>
  <c r="AK31" i="6"/>
  <c r="AO31" i="6" s="1"/>
  <c r="AS31" i="6" s="1"/>
  <c r="AG31" i="6"/>
  <c r="AI31" i="6" s="1"/>
  <c r="AE31" i="6"/>
  <c r="AC31" i="6"/>
  <c r="Q31" i="6"/>
  <c r="S31" i="6" s="1"/>
  <c r="O31" i="6"/>
  <c r="I31" i="6"/>
  <c r="K31" i="6" s="1"/>
  <c r="G31" i="6"/>
  <c r="CP30" i="6"/>
  <c r="CA30" i="6"/>
  <c r="AY30" i="6"/>
  <c r="AK30" i="6"/>
  <c r="AG30" i="6"/>
  <c r="AI30" i="6" s="1"/>
  <c r="AE30" i="6"/>
  <c r="AC30" i="6"/>
  <c r="Q30" i="6"/>
  <c r="S30" i="6" s="1"/>
  <c r="O30" i="6"/>
  <c r="I30" i="6"/>
  <c r="K30" i="6" s="1"/>
  <c r="G30" i="6"/>
  <c r="CP29" i="6"/>
  <c r="CK29" i="6"/>
  <c r="CM29" i="6" s="1"/>
  <c r="CA29" i="6"/>
  <c r="BQ29" i="6"/>
  <c r="BS29" i="6" s="1"/>
  <c r="BE29" i="6"/>
  <c r="BA29" i="6"/>
  <c r="BC29" i="6" s="1"/>
  <c r="AY29" i="6"/>
  <c r="AU29" i="6"/>
  <c r="AS29" i="6"/>
  <c r="AQ29" i="6"/>
  <c r="AO29" i="6"/>
  <c r="AK29" i="6"/>
  <c r="AM29" i="6" s="1"/>
  <c r="AI29" i="6"/>
  <c r="AG29" i="6"/>
  <c r="AE29" i="6"/>
  <c r="AC29" i="6"/>
  <c r="Q29" i="6"/>
  <c r="S29" i="6" s="1"/>
  <c r="O29" i="6"/>
  <c r="I29" i="6"/>
  <c r="K29" i="6" s="1"/>
  <c r="G29" i="6"/>
  <c r="CP28" i="6"/>
  <c r="CK28" i="6"/>
  <c r="CM28" i="6" s="1"/>
  <c r="CA28" i="6"/>
  <c r="BW28" i="6"/>
  <c r="BQ28" i="6"/>
  <c r="BS28" i="6" s="1"/>
  <c r="BE28" i="6"/>
  <c r="BC28" i="6"/>
  <c r="BA28" i="6"/>
  <c r="BU28" i="6" s="1"/>
  <c r="AY28" i="6"/>
  <c r="AS28" i="6"/>
  <c r="AU28" i="6" s="1"/>
  <c r="AQ28" i="6"/>
  <c r="AO28" i="6"/>
  <c r="AK28" i="6"/>
  <c r="AM28" i="6" s="1"/>
  <c r="AG28" i="6"/>
  <c r="AI28" i="6" s="1"/>
  <c r="AE28" i="6"/>
  <c r="AC28" i="6"/>
  <c r="Q28" i="6"/>
  <c r="S28" i="6" s="1"/>
  <c r="O28" i="6"/>
  <c r="I28" i="6"/>
  <c r="K28" i="6" s="1"/>
  <c r="G28" i="6"/>
  <c r="CP27" i="6"/>
  <c r="CA27" i="6"/>
  <c r="BE27" i="6"/>
  <c r="BG27" i="6" s="1"/>
  <c r="BA27" i="6"/>
  <c r="BC27" i="6" s="1"/>
  <c r="AY27" i="6"/>
  <c r="AS27" i="6"/>
  <c r="AU27" i="6" s="1"/>
  <c r="AQ27" i="6"/>
  <c r="AO27" i="6"/>
  <c r="AK27" i="6"/>
  <c r="AM27" i="6" s="1"/>
  <c r="AG27" i="6"/>
  <c r="AI27" i="6" s="1"/>
  <c r="AE27" i="6"/>
  <c r="AC27" i="6"/>
  <c r="Q27" i="6"/>
  <c r="S27" i="6" s="1"/>
  <c r="O27" i="6"/>
  <c r="I27" i="6"/>
  <c r="K27" i="6" s="1"/>
  <c r="G27" i="6"/>
  <c r="CP26" i="6"/>
  <c r="CA26" i="6"/>
  <c r="BE26" i="6"/>
  <c r="BG26" i="6" s="1"/>
  <c r="BA26" i="6"/>
  <c r="BI26" i="6" s="1"/>
  <c r="BK26" i="6" s="1"/>
  <c r="AY26" i="6"/>
  <c r="AS26" i="6"/>
  <c r="AU26" i="6" s="1"/>
  <c r="AQ26" i="6"/>
  <c r="AO26" i="6"/>
  <c r="AK26" i="6"/>
  <c r="AM26" i="6" s="1"/>
  <c r="AG26" i="6"/>
  <c r="AI26" i="6" s="1"/>
  <c r="AE26" i="6"/>
  <c r="AC26" i="6"/>
  <c r="Q26" i="6"/>
  <c r="S26" i="6" s="1"/>
  <c r="M26" i="6"/>
  <c r="O26" i="6" s="1"/>
  <c r="K26" i="6"/>
  <c r="I26" i="6"/>
  <c r="G26" i="6"/>
  <c r="CP25" i="6"/>
  <c r="CA25" i="6"/>
  <c r="BA25" i="6"/>
  <c r="AY25" i="6"/>
  <c r="AS25" i="6"/>
  <c r="AU25" i="6" s="1"/>
  <c r="AO25" i="6"/>
  <c r="AQ25" i="6" s="1"/>
  <c r="AM25" i="6"/>
  <c r="AK25" i="6"/>
  <c r="AG25" i="6"/>
  <c r="AI25" i="6" s="1"/>
  <c r="AC25" i="6"/>
  <c r="AE25" i="6" s="1"/>
  <c r="S25" i="6"/>
  <c r="Q25" i="6"/>
  <c r="O25" i="6"/>
  <c r="K25" i="6"/>
  <c r="I25" i="6"/>
  <c r="G25" i="6"/>
  <c r="CP24" i="6"/>
  <c r="CA24" i="6"/>
  <c r="BA24" i="6"/>
  <c r="AY24" i="6"/>
  <c r="AS24" i="6"/>
  <c r="AU24" i="6" s="1"/>
  <c r="AO24" i="6"/>
  <c r="AQ24" i="6" s="1"/>
  <c r="AM24" i="6"/>
  <c r="AK24" i="6"/>
  <c r="AI24" i="6"/>
  <c r="AG24" i="6"/>
  <c r="AC24" i="6"/>
  <c r="AE24" i="6" s="1"/>
  <c r="S24" i="6"/>
  <c r="Q24" i="6"/>
  <c r="O24" i="6"/>
  <c r="K24" i="6"/>
  <c r="I24" i="6"/>
  <c r="G24" i="6"/>
  <c r="CP23" i="6"/>
  <c r="CA23" i="6"/>
  <c r="BO23" i="6"/>
  <c r="BM23" i="6"/>
  <c r="BQ23" i="6" s="1"/>
  <c r="CK23" i="6" s="1"/>
  <c r="CM23" i="6" s="1"/>
  <c r="BI23" i="6"/>
  <c r="BK23" i="6" s="1"/>
  <c r="BG23" i="6"/>
  <c r="BA23" i="6"/>
  <c r="BE23" i="6" s="1"/>
  <c r="AY23" i="6"/>
  <c r="AS23" i="6"/>
  <c r="AU23" i="6" s="1"/>
  <c r="AO23" i="6"/>
  <c r="AQ23" i="6" s="1"/>
  <c r="AK23" i="6"/>
  <c r="AM23" i="6" s="1"/>
  <c r="AI23" i="6"/>
  <c r="AG23" i="6"/>
  <c r="AC23" i="6"/>
  <c r="AE23" i="6" s="1"/>
  <c r="S23" i="6"/>
  <c r="Q23" i="6"/>
  <c r="O23" i="6"/>
  <c r="K23" i="6"/>
  <c r="I23" i="6"/>
  <c r="G23" i="6"/>
  <c r="CP22" i="6"/>
  <c r="CA22" i="6"/>
  <c r="BK22" i="6"/>
  <c r="BI22" i="6"/>
  <c r="BE22" i="6"/>
  <c r="BG22" i="6" s="1"/>
  <c r="BA22" i="6"/>
  <c r="BC22" i="6" s="1"/>
  <c r="AY22" i="6"/>
  <c r="AS22" i="6"/>
  <c r="AU22" i="6" s="1"/>
  <c r="AQ22" i="6"/>
  <c r="AO22" i="6"/>
  <c r="AK22" i="6"/>
  <c r="AM22" i="6" s="1"/>
  <c r="AG22" i="6"/>
  <c r="AI22" i="6" s="1"/>
  <c r="AE22" i="6"/>
  <c r="AC22" i="6"/>
  <c r="Q22" i="6"/>
  <c r="S22" i="6" s="1"/>
  <c r="O22" i="6"/>
  <c r="K22" i="6"/>
  <c r="I22" i="6"/>
  <c r="G22" i="6"/>
  <c r="CP21" i="6"/>
  <c r="CA21" i="6"/>
  <c r="BK21" i="6"/>
  <c r="BE21" i="6"/>
  <c r="BG21" i="6" s="1"/>
  <c r="BA21" i="6"/>
  <c r="BI21" i="6" s="1"/>
  <c r="AY21" i="6"/>
  <c r="AS21" i="6"/>
  <c r="AU21" i="6" s="1"/>
  <c r="AQ21" i="6"/>
  <c r="AO21" i="6"/>
  <c r="AK21" i="6"/>
  <c r="AM21" i="6" s="1"/>
  <c r="AG21" i="6"/>
  <c r="AI21" i="6" s="1"/>
  <c r="AC21" i="6"/>
  <c r="AE21" i="6" s="1"/>
  <c r="Q21" i="6"/>
  <c r="S21" i="6" s="1"/>
  <c r="K21" i="6"/>
  <c r="I21" i="6"/>
  <c r="M21" i="6" s="1"/>
  <c r="O21" i="6" s="1"/>
  <c r="G21" i="6"/>
  <c r="CP20" i="6"/>
  <c r="CA20" i="6"/>
  <c r="BM20" i="6"/>
  <c r="BI20" i="6"/>
  <c r="BK20" i="6" s="1"/>
  <c r="BA20" i="6"/>
  <c r="AY20" i="6"/>
  <c r="AU20" i="6"/>
  <c r="AS20" i="6"/>
  <c r="AO20" i="6"/>
  <c r="AQ20" i="6" s="1"/>
  <c r="AM20" i="6"/>
  <c r="AK20" i="6"/>
  <c r="AG20" i="6"/>
  <c r="AI20" i="6" s="1"/>
  <c r="AC20" i="6"/>
  <c r="AE20" i="6" s="1"/>
  <c r="Q20" i="6"/>
  <c r="S20" i="6" s="1"/>
  <c r="O20" i="6"/>
  <c r="K20" i="6"/>
  <c r="I20" i="6"/>
  <c r="G20" i="6"/>
  <c r="CP19" i="6"/>
  <c r="CA19" i="6"/>
  <c r="BO19" i="6"/>
  <c r="BM19" i="6"/>
  <c r="BQ19" i="6" s="1"/>
  <c r="BE19" i="6"/>
  <c r="BG19" i="6" s="1"/>
  <c r="BA19" i="6"/>
  <c r="BI19" i="6" s="1"/>
  <c r="BK19" i="6" s="1"/>
  <c r="AY19" i="6"/>
  <c r="AS19" i="6"/>
  <c r="AU19" i="6" s="1"/>
  <c r="AO19" i="6"/>
  <c r="AQ19" i="6" s="1"/>
  <c r="AM19" i="6"/>
  <c r="AK19" i="6"/>
  <c r="AG19" i="6"/>
  <c r="AI19" i="6" s="1"/>
  <c r="AC19" i="6"/>
  <c r="AE19" i="6" s="1"/>
  <c r="S19" i="6"/>
  <c r="Q19" i="6"/>
  <c r="O19" i="6"/>
  <c r="K19" i="6"/>
  <c r="I19" i="6"/>
  <c r="G19" i="6"/>
  <c r="CP18" i="6"/>
  <c r="CA18" i="6"/>
  <c r="BM18" i="6"/>
  <c r="BI18" i="6"/>
  <c r="BK18" i="6" s="1"/>
  <c r="BA18" i="6"/>
  <c r="AY18" i="6"/>
  <c r="AU18" i="6"/>
  <c r="AS18" i="6"/>
  <c r="AO18" i="6"/>
  <c r="AQ18" i="6" s="1"/>
  <c r="AM18" i="6"/>
  <c r="AK18" i="6"/>
  <c r="AG18" i="6"/>
  <c r="AI18" i="6" s="1"/>
  <c r="AC18" i="6"/>
  <c r="AE18" i="6" s="1"/>
  <c r="Q18" i="6"/>
  <c r="S18" i="6" s="1"/>
  <c r="O18" i="6"/>
  <c r="K18" i="6"/>
  <c r="I18" i="6"/>
  <c r="G18" i="6"/>
  <c r="CP17" i="6"/>
  <c r="CA17" i="6"/>
  <c r="BO17" i="6"/>
  <c r="BM17" i="6"/>
  <c r="BQ17" i="6" s="1"/>
  <c r="BE17" i="6"/>
  <c r="BG17" i="6" s="1"/>
  <c r="BA17" i="6"/>
  <c r="BI17" i="6" s="1"/>
  <c r="BK17" i="6" s="1"/>
  <c r="AY17" i="6"/>
  <c r="AS17" i="6"/>
  <c r="AU17" i="6" s="1"/>
  <c r="AO17" i="6"/>
  <c r="AQ17" i="6" s="1"/>
  <c r="AM17" i="6"/>
  <c r="AK17" i="6"/>
  <c r="AG17" i="6"/>
  <c r="AI17" i="6" s="1"/>
  <c r="AC17" i="6"/>
  <c r="AE17" i="6" s="1"/>
  <c r="S17" i="6"/>
  <c r="Q17" i="6"/>
  <c r="O17" i="6"/>
  <c r="K17" i="6"/>
  <c r="I17" i="6"/>
  <c r="G17" i="6"/>
  <c r="CP16" i="6"/>
  <c r="CA16" i="6"/>
  <c r="BM16" i="6"/>
  <c r="BI16" i="6"/>
  <c r="BK16" i="6" s="1"/>
  <c r="BA16" i="6"/>
  <c r="AY16" i="6"/>
  <c r="AU16" i="6"/>
  <c r="AS16" i="6"/>
  <c r="AO16" i="6"/>
  <c r="AQ16" i="6" s="1"/>
  <c r="AM16" i="6"/>
  <c r="AK16" i="6"/>
  <c r="AG16" i="6"/>
  <c r="AI16" i="6" s="1"/>
  <c r="AC16" i="6"/>
  <c r="AE16" i="6" s="1"/>
  <c r="Q16" i="6"/>
  <c r="S16" i="6" s="1"/>
  <c r="O16" i="6"/>
  <c r="K16" i="6"/>
  <c r="I16" i="6"/>
  <c r="G16" i="6"/>
  <c r="CP15" i="6"/>
  <c r="CA15" i="6"/>
  <c r="BO15" i="6"/>
  <c r="BM15" i="6"/>
  <c r="BQ15" i="6" s="1"/>
  <c r="BE15" i="6"/>
  <c r="BG15" i="6" s="1"/>
  <c r="BA15" i="6"/>
  <c r="BI15" i="6" s="1"/>
  <c r="BK15" i="6" s="1"/>
  <c r="AY15" i="6"/>
  <c r="AS15" i="6"/>
  <c r="AU15" i="6" s="1"/>
  <c r="AO15" i="6"/>
  <c r="AQ15" i="6" s="1"/>
  <c r="AM15" i="6"/>
  <c r="AK15" i="6"/>
  <c r="AG15" i="6"/>
  <c r="AI15" i="6" s="1"/>
  <c r="AC15" i="6"/>
  <c r="AE15" i="6" s="1"/>
  <c r="S15" i="6"/>
  <c r="Q15" i="6"/>
  <c r="O15" i="6"/>
  <c r="K15" i="6"/>
  <c r="I15" i="6"/>
  <c r="G15" i="6"/>
  <c r="CP14" i="6"/>
  <c r="CA14" i="6"/>
  <c r="BM14" i="6"/>
  <c r="BI14" i="6"/>
  <c r="BK14" i="6" s="1"/>
  <c r="BA14" i="6"/>
  <c r="AY14" i="6"/>
  <c r="AU14" i="6"/>
  <c r="AS14" i="6"/>
  <c r="AO14" i="6"/>
  <c r="AQ14" i="6" s="1"/>
  <c r="AM14" i="6"/>
  <c r="AK14" i="6"/>
  <c r="AG14" i="6"/>
  <c r="AI14" i="6" s="1"/>
  <c r="AC14" i="6"/>
  <c r="AE14" i="6" s="1"/>
  <c r="Q14" i="6"/>
  <c r="S14" i="6" s="1"/>
  <c r="O14" i="6"/>
  <c r="K14" i="6"/>
  <c r="I14" i="6"/>
  <c r="G14" i="6"/>
  <c r="CP13" i="6"/>
  <c r="CA13" i="6"/>
  <c r="BO13" i="6"/>
  <c r="BM13" i="6"/>
  <c r="BQ13" i="6" s="1"/>
  <c r="BE13" i="6"/>
  <c r="BG13" i="6" s="1"/>
  <c r="BA13" i="6"/>
  <c r="BI13" i="6" s="1"/>
  <c r="BK13" i="6" s="1"/>
  <c r="AY13" i="6"/>
  <c r="AS13" i="6"/>
  <c r="AU13" i="6" s="1"/>
  <c r="AO13" i="6"/>
  <c r="AQ13" i="6" s="1"/>
  <c r="AM13" i="6"/>
  <c r="AK13" i="6"/>
  <c r="AG13" i="6"/>
  <c r="AI13" i="6" s="1"/>
  <c r="AC13" i="6"/>
  <c r="AE13" i="6" s="1"/>
  <c r="S13" i="6"/>
  <c r="Q13" i="6"/>
  <c r="O13" i="6"/>
  <c r="K13" i="6"/>
  <c r="I13" i="6"/>
  <c r="G13" i="6"/>
  <c r="CP12" i="6"/>
  <c r="CA12" i="6"/>
  <c r="BM12" i="6"/>
  <c r="BI12" i="6"/>
  <c r="BK12" i="6" s="1"/>
  <c r="BA12" i="6"/>
  <c r="AY12" i="6"/>
  <c r="AU12" i="6"/>
  <c r="AS12" i="6"/>
  <c r="AO12" i="6"/>
  <c r="AQ12" i="6" s="1"/>
  <c r="AM12" i="6"/>
  <c r="AK12" i="6"/>
  <c r="AG12" i="6"/>
  <c r="AI12" i="6" s="1"/>
  <c r="AC12" i="6"/>
  <c r="AE12" i="6" s="1"/>
  <c r="Q12" i="6"/>
  <c r="S12" i="6" s="1"/>
  <c r="O12" i="6"/>
  <c r="K12" i="6"/>
  <c r="I12" i="6"/>
  <c r="G12" i="6"/>
  <c r="CP11" i="6"/>
  <c r="CA11" i="6"/>
  <c r="BO11" i="6"/>
  <c r="BM11" i="6"/>
  <c r="BQ11" i="6" s="1"/>
  <c r="BE11" i="6"/>
  <c r="BG11" i="6" s="1"/>
  <c r="BA11" i="6"/>
  <c r="BI11" i="6" s="1"/>
  <c r="BK11" i="6" s="1"/>
  <c r="AY11" i="6"/>
  <c r="AS11" i="6"/>
  <c r="AU11" i="6" s="1"/>
  <c r="AO11" i="6"/>
  <c r="AQ11" i="6" s="1"/>
  <c r="AM11" i="6"/>
  <c r="AK11" i="6"/>
  <c r="AG11" i="6"/>
  <c r="AI11" i="6" s="1"/>
  <c r="AC11" i="6"/>
  <c r="AE11" i="6" s="1"/>
  <c r="S11" i="6"/>
  <c r="Q11" i="6"/>
  <c r="O11" i="6"/>
  <c r="K11" i="6"/>
  <c r="I11" i="6"/>
  <c r="G11" i="6"/>
  <c r="CP10" i="6"/>
  <c r="CA10" i="6"/>
  <c r="BM10" i="6"/>
  <c r="BQ10" i="6" s="1"/>
  <c r="BS10" i="6" s="1"/>
  <c r="BA10" i="6"/>
  <c r="BE10" i="6" s="1"/>
  <c r="BG10" i="6" s="1"/>
  <c r="AY10" i="6"/>
  <c r="AS10" i="6"/>
  <c r="AU10" i="6" s="1"/>
  <c r="AO10" i="6"/>
  <c r="AQ10" i="6" s="1"/>
  <c r="AK10" i="6"/>
  <c r="AM10" i="6" s="1"/>
  <c r="AI10" i="6"/>
  <c r="AG10" i="6"/>
  <c r="AC10" i="6"/>
  <c r="AE10" i="6" s="1"/>
  <c r="S10" i="6"/>
  <c r="Q10" i="6"/>
  <c r="O10" i="6"/>
  <c r="K10" i="6"/>
  <c r="I10" i="6"/>
  <c r="G10" i="6"/>
  <c r="CP9" i="6"/>
  <c r="CM9" i="6"/>
  <c r="CK9" i="6"/>
  <c r="CG9" i="6"/>
  <c r="CI9" i="6" s="1"/>
  <c r="CE9" i="6"/>
  <c r="CA9" i="6"/>
  <c r="BW9" i="6"/>
  <c r="BQ9" i="6"/>
  <c r="BS9" i="6" s="1"/>
  <c r="BM9" i="6"/>
  <c r="BO9" i="6" s="1"/>
  <c r="BI9" i="6"/>
  <c r="BK9" i="6" s="1"/>
  <c r="BE9" i="6"/>
  <c r="BG9" i="6" s="1"/>
  <c r="BA9" i="6"/>
  <c r="BC9" i="6" s="1"/>
  <c r="AY9" i="6"/>
  <c r="AU9" i="6"/>
  <c r="AS9" i="6"/>
  <c r="AQ9" i="6"/>
  <c r="AO9" i="6"/>
  <c r="AK9" i="6"/>
  <c r="AM9" i="6" s="1"/>
  <c r="AI9" i="6"/>
  <c r="AG9" i="6"/>
  <c r="AE9" i="6"/>
  <c r="AC9" i="6"/>
  <c r="Q9" i="6"/>
  <c r="S9" i="6" s="1"/>
  <c r="O9" i="6"/>
  <c r="I9" i="6"/>
  <c r="K9" i="6" s="1"/>
  <c r="G9" i="6"/>
  <c r="CP8" i="6"/>
  <c r="CK8" i="6"/>
  <c r="CM8" i="6" s="1"/>
  <c r="CI8" i="6"/>
  <c r="CG8" i="6"/>
  <c r="CE8" i="6"/>
  <c r="CA8" i="6"/>
  <c r="BW8" i="6"/>
  <c r="BQ8" i="6"/>
  <c r="BS8" i="6" s="1"/>
  <c r="BM8" i="6"/>
  <c r="BO8" i="6" s="1"/>
  <c r="BK8" i="6"/>
  <c r="BI8" i="6"/>
  <c r="BE8" i="6"/>
  <c r="BG8" i="6" s="1"/>
  <c r="BA8" i="6"/>
  <c r="BC8" i="6" s="1"/>
  <c r="AY8" i="6"/>
  <c r="AS8" i="6"/>
  <c r="AU8" i="6" s="1"/>
  <c r="AQ8" i="6"/>
  <c r="AO8" i="6"/>
  <c r="AK8" i="6"/>
  <c r="AM8" i="6" s="1"/>
  <c r="AG8" i="6"/>
  <c r="AI8" i="6" s="1"/>
  <c r="AE8" i="6"/>
  <c r="AC8" i="6"/>
  <c r="Q8" i="6"/>
  <c r="S8" i="6" s="1"/>
  <c r="O8" i="6"/>
  <c r="I8" i="6"/>
  <c r="K8" i="6" s="1"/>
  <c r="G8" i="6"/>
  <c r="CM46" i="4"/>
  <c r="CE46" i="4"/>
  <c r="CA46" i="4"/>
  <c r="BW46" i="4"/>
  <c r="BS46" i="4"/>
  <c r="BO46" i="4"/>
  <c r="BK46" i="4"/>
  <c r="BG46" i="4"/>
  <c r="BC46" i="4"/>
  <c r="AY46" i="4"/>
  <c r="AU46" i="4"/>
  <c r="AQ46" i="4"/>
  <c r="AM46" i="4"/>
  <c r="AI46" i="4"/>
  <c r="AE46" i="4"/>
  <c r="S46" i="4"/>
  <c r="Q46" i="4"/>
  <c r="O46" i="4"/>
  <c r="K46" i="4"/>
  <c r="G46" i="4"/>
  <c r="CP45" i="4"/>
  <c r="CA45" i="4"/>
  <c r="AY45" i="4"/>
  <c r="AC45" i="4"/>
  <c r="AE45" i="4" s="1"/>
  <c r="Q45" i="4"/>
  <c r="S45" i="4" s="1"/>
  <c r="O45" i="4"/>
  <c r="I45" i="4"/>
  <c r="K45" i="4" s="1"/>
  <c r="G45" i="4"/>
  <c r="CP44" i="4"/>
  <c r="CA44" i="4"/>
  <c r="AY44" i="4"/>
  <c r="AC44" i="4"/>
  <c r="AG44" i="4" s="1"/>
  <c r="Q44" i="4"/>
  <c r="S44" i="4" s="1"/>
  <c r="O44" i="4"/>
  <c r="I44" i="4"/>
  <c r="K44" i="4" s="1"/>
  <c r="G44" i="4"/>
  <c r="CP43" i="4"/>
  <c r="CK43" i="4"/>
  <c r="CM43" i="4" s="1"/>
  <c r="CI43" i="4"/>
  <c r="CG43" i="4"/>
  <c r="CE43" i="4"/>
  <c r="CA43" i="4"/>
  <c r="BY43" i="4"/>
  <c r="BW43" i="4"/>
  <c r="BS43" i="4"/>
  <c r="BO43" i="4"/>
  <c r="BK43" i="4"/>
  <c r="BG43" i="4"/>
  <c r="BE43" i="4"/>
  <c r="BC43" i="4"/>
  <c r="AY43" i="4"/>
  <c r="AS43" i="4"/>
  <c r="AU43" i="4" s="1"/>
  <c r="AO43" i="4"/>
  <c r="AQ43" i="4" s="1"/>
  <c r="AK43" i="4"/>
  <c r="AM43" i="4" s="1"/>
  <c r="AG43" i="4"/>
  <c r="AI43" i="4" s="1"/>
  <c r="AE43" i="4"/>
  <c r="AC43" i="4"/>
  <c r="Q43" i="4"/>
  <c r="S43" i="4" s="1"/>
  <c r="O43" i="4"/>
  <c r="I43" i="4"/>
  <c r="K43" i="4" s="1"/>
  <c r="G43" i="4"/>
  <c r="CP42" i="4"/>
  <c r="CE42" i="4"/>
  <c r="CA42" i="4"/>
  <c r="BW42" i="4"/>
  <c r="BO42" i="4"/>
  <c r="BK42" i="4"/>
  <c r="BG42" i="4"/>
  <c r="AY42" i="4"/>
  <c r="AU42" i="4"/>
  <c r="AM42" i="4"/>
  <c r="AI42" i="4"/>
  <c r="AC42" i="4"/>
  <c r="AE42" i="4" s="1"/>
  <c r="S42" i="4"/>
  <c r="Q42" i="4"/>
  <c r="AO42" i="4" s="1"/>
  <c r="O42" i="4"/>
  <c r="I42" i="4"/>
  <c r="K42" i="4" s="1"/>
  <c r="G42" i="4"/>
  <c r="CP35" i="4"/>
  <c r="CA35" i="4"/>
  <c r="AY35" i="4"/>
  <c r="AC35" i="4"/>
  <c r="AG35" i="4" s="1"/>
  <c r="Q35" i="4"/>
  <c r="S35" i="4" s="1"/>
  <c r="O35" i="4"/>
  <c r="I35" i="4"/>
  <c r="K35" i="4" s="1"/>
  <c r="G35" i="4"/>
  <c r="CP34" i="4"/>
  <c r="CA34" i="4"/>
  <c r="AY34" i="4"/>
  <c r="AC34" i="4"/>
  <c r="AG34" i="4" s="1"/>
  <c r="Q34" i="4"/>
  <c r="S34" i="4" s="1"/>
  <c r="O34" i="4"/>
  <c r="I34" i="4"/>
  <c r="K34" i="4" s="1"/>
  <c r="G34" i="4"/>
  <c r="CP33" i="4"/>
  <c r="CK33" i="4"/>
  <c r="CM33" i="4" s="1"/>
  <c r="CI33" i="4"/>
  <c r="CG33" i="4"/>
  <c r="CC33" i="4"/>
  <c r="CE33" i="4" s="1"/>
  <c r="CA33" i="4"/>
  <c r="BU33" i="4"/>
  <c r="BW33" i="4" s="1"/>
  <c r="BQ33" i="4"/>
  <c r="BS33" i="4" s="1"/>
  <c r="BO33" i="4"/>
  <c r="BM33" i="4"/>
  <c r="BI33" i="4"/>
  <c r="BK33" i="4" s="1"/>
  <c r="BE33" i="4"/>
  <c r="BG33" i="4" s="1"/>
  <c r="BA33" i="4"/>
  <c r="BC33" i="4" s="1"/>
  <c r="AY33" i="4"/>
  <c r="AS33" i="4"/>
  <c r="AU33" i="4" s="1"/>
  <c r="AO33" i="4"/>
  <c r="AQ33" i="4" s="1"/>
  <c r="AK33" i="4"/>
  <c r="AM33" i="4" s="1"/>
  <c r="AI33" i="4"/>
  <c r="AG33" i="4"/>
  <c r="AC33" i="4"/>
  <c r="AE33" i="4" s="1"/>
  <c r="Q33" i="4"/>
  <c r="S33" i="4" s="1"/>
  <c r="O33" i="4"/>
  <c r="I33" i="4"/>
  <c r="K33" i="4" s="1"/>
  <c r="G33" i="4"/>
  <c r="CP32" i="4"/>
  <c r="CA32" i="4"/>
  <c r="AY32" i="4"/>
  <c r="AC32" i="4"/>
  <c r="AG32" i="4" s="1"/>
  <c r="Q32" i="4"/>
  <c r="S32" i="4" s="1"/>
  <c r="O32" i="4"/>
  <c r="K32" i="4"/>
  <c r="I32" i="4"/>
  <c r="G32" i="4"/>
  <c r="CP31" i="4"/>
  <c r="CA31" i="4"/>
  <c r="AY31" i="4"/>
  <c r="AC31" i="4"/>
  <c r="AG31" i="4" s="1"/>
  <c r="Q31" i="4"/>
  <c r="S31" i="4" s="1"/>
  <c r="O31" i="4"/>
  <c r="I31" i="4"/>
  <c r="K31" i="4" s="1"/>
  <c r="G31" i="4"/>
  <c r="CP30" i="4"/>
  <c r="CA30" i="4"/>
  <c r="AY30" i="4"/>
  <c r="AC30" i="4"/>
  <c r="AG30" i="4" s="1"/>
  <c r="Q30" i="4"/>
  <c r="S30" i="4" s="1"/>
  <c r="O30" i="4"/>
  <c r="I30" i="4"/>
  <c r="K30" i="4" s="1"/>
  <c r="G30" i="4"/>
  <c r="CP29" i="4"/>
  <c r="CA29" i="4"/>
  <c r="BI29" i="4"/>
  <c r="BK29" i="4" s="1"/>
  <c r="BG29" i="4"/>
  <c r="BE29" i="4"/>
  <c r="CC29" i="4" s="1"/>
  <c r="BA29" i="4"/>
  <c r="BQ29" i="4" s="1"/>
  <c r="BS29" i="4" s="1"/>
  <c r="AY29" i="4"/>
  <c r="AS29" i="4"/>
  <c r="AU29" i="4" s="1"/>
  <c r="AO29" i="4"/>
  <c r="AQ29" i="4" s="1"/>
  <c r="AK29" i="4"/>
  <c r="AM29" i="4" s="1"/>
  <c r="AI29" i="4"/>
  <c r="AG29" i="4"/>
  <c r="AC29" i="4"/>
  <c r="AE29" i="4" s="1"/>
  <c r="Q29" i="4"/>
  <c r="S29" i="4" s="1"/>
  <c r="O29" i="4"/>
  <c r="I29" i="4"/>
  <c r="K29" i="4" s="1"/>
  <c r="G29" i="4"/>
  <c r="CP28" i="4"/>
  <c r="CC28" i="4"/>
  <c r="CG28" i="4" s="1"/>
  <c r="CI28" i="4" s="1"/>
  <c r="CA28" i="4"/>
  <c r="BE28" i="4"/>
  <c r="BG28" i="4" s="1"/>
  <c r="BA28" i="4"/>
  <c r="CK28" i="4" s="1"/>
  <c r="CM28" i="4" s="1"/>
  <c r="AY28" i="4"/>
  <c r="AS28" i="4"/>
  <c r="AU28" i="4" s="1"/>
  <c r="AO28" i="4"/>
  <c r="AQ28" i="4" s="1"/>
  <c r="AK28" i="4"/>
  <c r="AM28" i="4" s="1"/>
  <c r="AG28" i="4"/>
  <c r="AI28" i="4" s="1"/>
  <c r="AC28" i="4"/>
  <c r="AE28" i="4" s="1"/>
  <c r="Q28" i="4"/>
  <c r="S28" i="4" s="1"/>
  <c r="O28" i="4"/>
  <c r="I28" i="4"/>
  <c r="K28" i="4" s="1"/>
  <c r="G28" i="4"/>
  <c r="CP27" i="4"/>
  <c r="CA27" i="4"/>
  <c r="BI27" i="4"/>
  <c r="BK27" i="4" s="1"/>
  <c r="BA27" i="4"/>
  <c r="BE27" i="4" s="1"/>
  <c r="BG27" i="4" s="1"/>
  <c r="AY27" i="4"/>
  <c r="AU27" i="4"/>
  <c r="AS27" i="4"/>
  <c r="AO27" i="4"/>
  <c r="AQ27" i="4" s="1"/>
  <c r="AK27" i="4"/>
  <c r="AM27" i="4" s="1"/>
  <c r="AC27" i="4"/>
  <c r="AE27" i="4" s="1"/>
  <c r="Q27" i="4"/>
  <c r="S27" i="4" s="1"/>
  <c r="O27" i="4"/>
  <c r="K27" i="4"/>
  <c r="I27" i="4"/>
  <c r="G27" i="4"/>
  <c r="CP26" i="4"/>
  <c r="CA26" i="4"/>
  <c r="BI26" i="4"/>
  <c r="BK26" i="4" s="1"/>
  <c r="BC26" i="4"/>
  <c r="BA26" i="4"/>
  <c r="BE26" i="4" s="1"/>
  <c r="BG26" i="4" s="1"/>
  <c r="AY26" i="4"/>
  <c r="AS26" i="4"/>
  <c r="AU26" i="4" s="1"/>
  <c r="AO26" i="4"/>
  <c r="AQ26" i="4" s="1"/>
  <c r="AK26" i="4"/>
  <c r="AM26" i="4" s="1"/>
  <c r="AG26" i="4"/>
  <c r="AI26" i="4" s="1"/>
  <c r="AC26" i="4"/>
  <c r="AE26" i="4" s="1"/>
  <c r="S26" i="4"/>
  <c r="Q26" i="4"/>
  <c r="I26" i="4"/>
  <c r="K26" i="4" s="1"/>
  <c r="G26" i="4"/>
  <c r="CP25" i="4"/>
  <c r="CA25" i="4"/>
  <c r="BC25" i="4"/>
  <c r="BA25" i="4"/>
  <c r="BM25" i="4" s="1"/>
  <c r="AY25" i="4"/>
  <c r="AS25" i="4"/>
  <c r="AU25" i="4" s="1"/>
  <c r="AO25" i="4"/>
  <c r="AQ25" i="4" s="1"/>
  <c r="AK25" i="4"/>
  <c r="AM25" i="4" s="1"/>
  <c r="AG25" i="4"/>
  <c r="AI25" i="4" s="1"/>
  <c r="AC25" i="4"/>
  <c r="AE25" i="4" s="1"/>
  <c r="Q25" i="4"/>
  <c r="S25" i="4" s="1"/>
  <c r="O25" i="4"/>
  <c r="I25" i="4"/>
  <c r="K25" i="4" s="1"/>
  <c r="G25" i="4"/>
  <c r="CP24" i="4"/>
  <c r="CA24" i="4"/>
  <c r="BM24" i="4"/>
  <c r="BQ24" i="4" s="1"/>
  <c r="BI24" i="4"/>
  <c r="BK24" i="4" s="1"/>
  <c r="BA24" i="4"/>
  <c r="BE24" i="4" s="1"/>
  <c r="BG24" i="4" s="1"/>
  <c r="AY24" i="4"/>
  <c r="AU24" i="4"/>
  <c r="AS24" i="4"/>
  <c r="AO24" i="4"/>
  <c r="AQ24" i="4" s="1"/>
  <c r="AK24" i="4"/>
  <c r="AM24" i="4" s="1"/>
  <c r="AI24" i="4"/>
  <c r="AG24" i="4"/>
  <c r="AC24" i="4"/>
  <c r="AE24" i="4" s="1"/>
  <c r="Q24" i="4"/>
  <c r="S24" i="4" s="1"/>
  <c r="O24" i="4"/>
  <c r="K24" i="4"/>
  <c r="I24" i="4"/>
  <c r="G24" i="4"/>
  <c r="CP23" i="4"/>
  <c r="CA23" i="4"/>
  <c r="BI23" i="4"/>
  <c r="BK23" i="4" s="1"/>
  <c r="BA23" i="4"/>
  <c r="BM23" i="4" s="1"/>
  <c r="AY23" i="4"/>
  <c r="AS23" i="4"/>
  <c r="AU23" i="4" s="1"/>
  <c r="AO23" i="4"/>
  <c r="AQ23" i="4" s="1"/>
  <c r="AK23" i="4"/>
  <c r="AM23" i="4" s="1"/>
  <c r="AG23" i="4"/>
  <c r="AI23" i="4" s="1"/>
  <c r="AC23" i="4"/>
  <c r="AE23" i="4" s="1"/>
  <c r="S23" i="4"/>
  <c r="Q23" i="4"/>
  <c r="O23" i="4"/>
  <c r="I23" i="4"/>
  <c r="K23" i="4" s="1"/>
  <c r="G23" i="4"/>
  <c r="CP22" i="4"/>
  <c r="CA22" i="4"/>
  <c r="BI22" i="4"/>
  <c r="BK22" i="4" s="1"/>
  <c r="BA22" i="4"/>
  <c r="BE22" i="4" s="1"/>
  <c r="BG22" i="4" s="1"/>
  <c r="AY22" i="4"/>
  <c r="AU22" i="4"/>
  <c r="AS22" i="4"/>
  <c r="AO22" i="4"/>
  <c r="AQ22" i="4" s="1"/>
  <c r="AK22" i="4"/>
  <c r="AM22" i="4" s="1"/>
  <c r="AG22" i="4"/>
  <c r="AI22" i="4" s="1"/>
  <c r="AC22" i="4"/>
  <c r="AE22" i="4" s="1"/>
  <c r="Q22" i="4"/>
  <c r="S22" i="4" s="1"/>
  <c r="O22" i="4"/>
  <c r="K22" i="4"/>
  <c r="I22" i="4"/>
  <c r="G22" i="4"/>
  <c r="CP21" i="4"/>
  <c r="CA21" i="4"/>
  <c r="BA21" i="4"/>
  <c r="BC21" i="4" s="1"/>
  <c r="AY21" i="4"/>
  <c r="AS21" i="4"/>
  <c r="BE21" i="4" s="1"/>
  <c r="BG21" i="4" s="1"/>
  <c r="AO21" i="4"/>
  <c r="AQ21" i="4" s="1"/>
  <c r="AK21" i="4"/>
  <c r="AM21" i="4" s="1"/>
  <c r="AI21" i="4"/>
  <c r="AG21" i="4"/>
  <c r="AC21" i="4"/>
  <c r="AE21" i="4" s="1"/>
  <c r="Q21" i="4"/>
  <c r="S21" i="4" s="1"/>
  <c r="I21" i="4"/>
  <c r="K21" i="4" s="1"/>
  <c r="G21" i="4"/>
  <c r="CP20" i="4"/>
  <c r="CA20" i="4"/>
  <c r="BA20" i="4"/>
  <c r="BC20" i="4" s="1"/>
  <c r="AY20" i="4"/>
  <c r="AS20" i="4"/>
  <c r="AU20" i="4" s="1"/>
  <c r="AQ20" i="4"/>
  <c r="AO20" i="4"/>
  <c r="AK20" i="4"/>
  <c r="AM20" i="4" s="1"/>
  <c r="AG20" i="4"/>
  <c r="AI20" i="4" s="1"/>
  <c r="AE20" i="4"/>
  <c r="AC20" i="4"/>
  <c r="Q20" i="4"/>
  <c r="S20" i="4" s="1"/>
  <c r="O20" i="4"/>
  <c r="I20" i="4"/>
  <c r="K20" i="4" s="1"/>
  <c r="G20" i="4"/>
  <c r="CP19" i="4"/>
  <c r="CA19" i="4"/>
  <c r="BA19" i="4"/>
  <c r="BM19" i="4" s="1"/>
  <c r="AY19" i="4"/>
  <c r="AU19" i="4"/>
  <c r="AS19" i="4"/>
  <c r="AO19" i="4"/>
  <c r="AQ19" i="4" s="1"/>
  <c r="AK19" i="4"/>
  <c r="AM19" i="4" s="1"/>
  <c r="AG19" i="4"/>
  <c r="AI19" i="4" s="1"/>
  <c r="AC19" i="4"/>
  <c r="AE19" i="4" s="1"/>
  <c r="Q19" i="4"/>
  <c r="S19" i="4" s="1"/>
  <c r="O19" i="4"/>
  <c r="I19" i="4"/>
  <c r="K19" i="4" s="1"/>
  <c r="G19" i="4"/>
  <c r="CP18" i="4"/>
  <c r="CA18" i="4"/>
  <c r="BC18" i="4"/>
  <c r="BA18" i="4"/>
  <c r="BE18" i="4" s="1"/>
  <c r="BG18" i="4" s="1"/>
  <c r="AY18" i="4"/>
  <c r="AU18" i="4"/>
  <c r="AS18" i="4"/>
  <c r="AO18" i="4"/>
  <c r="AQ18" i="4" s="1"/>
  <c r="AK18" i="4"/>
  <c r="AM18" i="4" s="1"/>
  <c r="AG18" i="4"/>
  <c r="AI18" i="4" s="1"/>
  <c r="AC18" i="4"/>
  <c r="AE18" i="4" s="1"/>
  <c r="Q18" i="4"/>
  <c r="S18" i="4" s="1"/>
  <c r="O18" i="4"/>
  <c r="K18" i="4"/>
  <c r="I18" i="4"/>
  <c r="G18" i="4"/>
  <c r="CP17" i="4"/>
  <c r="CA17" i="4"/>
  <c r="BA17" i="4"/>
  <c r="BM17" i="4" s="1"/>
  <c r="AY17" i="4"/>
  <c r="AS17" i="4"/>
  <c r="AU17" i="4" s="1"/>
  <c r="AO17" i="4"/>
  <c r="AQ17" i="4" s="1"/>
  <c r="AM17" i="4"/>
  <c r="AK17" i="4"/>
  <c r="AG17" i="4"/>
  <c r="AI17" i="4" s="1"/>
  <c r="AC17" i="4"/>
  <c r="AE17" i="4" s="1"/>
  <c r="S17" i="4"/>
  <c r="Q17" i="4"/>
  <c r="O17" i="4"/>
  <c r="I17" i="4"/>
  <c r="K17" i="4" s="1"/>
  <c r="G17" i="4"/>
  <c r="CP16" i="4"/>
  <c r="CA16" i="4"/>
  <c r="BA16" i="4"/>
  <c r="BM16" i="4" s="1"/>
  <c r="AY16" i="4"/>
  <c r="AS16" i="4"/>
  <c r="AU16" i="4" s="1"/>
  <c r="AQ16" i="4"/>
  <c r="AO16" i="4"/>
  <c r="AK16" i="4"/>
  <c r="AM16" i="4" s="1"/>
  <c r="AI16" i="4"/>
  <c r="AG16" i="4"/>
  <c r="AC16" i="4"/>
  <c r="AE16" i="4" s="1"/>
  <c r="Q16" i="4"/>
  <c r="S16" i="4" s="1"/>
  <c r="O16" i="4"/>
  <c r="I16" i="4"/>
  <c r="K16" i="4" s="1"/>
  <c r="G16" i="4"/>
  <c r="CP15" i="4"/>
  <c r="CA15" i="4"/>
  <c r="BA15" i="4"/>
  <c r="BC15" i="4" s="1"/>
  <c r="AY15" i="4"/>
  <c r="AS15" i="4"/>
  <c r="AU15" i="4" s="1"/>
  <c r="AO15" i="4"/>
  <c r="AQ15" i="4" s="1"/>
  <c r="AM15" i="4"/>
  <c r="AK15" i="4"/>
  <c r="AG15" i="4"/>
  <c r="AI15" i="4" s="1"/>
  <c r="AC15" i="4"/>
  <c r="AE15" i="4" s="1"/>
  <c r="S15" i="4"/>
  <c r="Q15" i="4"/>
  <c r="O15" i="4"/>
  <c r="I15" i="4"/>
  <c r="K15" i="4" s="1"/>
  <c r="G15" i="4"/>
  <c r="CP14" i="4"/>
  <c r="CA14" i="4"/>
  <c r="BC14" i="4"/>
  <c r="BA14" i="4"/>
  <c r="BM14" i="4" s="1"/>
  <c r="AY14" i="4"/>
  <c r="AS14" i="4"/>
  <c r="AU14" i="4" s="1"/>
  <c r="AO14" i="4"/>
  <c r="AQ14" i="4" s="1"/>
  <c r="AK14" i="4"/>
  <c r="AM14" i="4" s="1"/>
  <c r="AG14" i="4"/>
  <c r="AI14" i="4" s="1"/>
  <c r="AC14" i="4"/>
  <c r="AE14" i="4" s="1"/>
  <c r="Q14" i="4"/>
  <c r="S14" i="4" s="1"/>
  <c r="O14" i="4"/>
  <c r="I14" i="4"/>
  <c r="K14" i="4" s="1"/>
  <c r="G14" i="4"/>
  <c r="CP13" i="4"/>
  <c r="CA13" i="4"/>
  <c r="BA13" i="4"/>
  <c r="BI13" i="4" s="1"/>
  <c r="BK13" i="4" s="1"/>
  <c r="AY13" i="4"/>
  <c r="AS13" i="4"/>
  <c r="AU13" i="4" s="1"/>
  <c r="AO13" i="4"/>
  <c r="AQ13" i="4" s="1"/>
  <c r="AM13" i="4"/>
  <c r="AK13" i="4"/>
  <c r="AG13" i="4"/>
  <c r="AI13" i="4" s="1"/>
  <c r="AC13" i="4"/>
  <c r="AE13" i="4" s="1"/>
  <c r="S13" i="4"/>
  <c r="Q13" i="4"/>
  <c r="O13" i="4"/>
  <c r="I13" i="4"/>
  <c r="K13" i="4" s="1"/>
  <c r="G13" i="4"/>
  <c r="CP12" i="4"/>
  <c r="CA12" i="4"/>
  <c r="BA12" i="4"/>
  <c r="BI12" i="4" s="1"/>
  <c r="BK12" i="4" s="1"/>
  <c r="AY12" i="4"/>
  <c r="AS12" i="4"/>
  <c r="AU12" i="4" s="1"/>
  <c r="AO12" i="4"/>
  <c r="AQ12" i="4" s="1"/>
  <c r="AK12" i="4"/>
  <c r="AM12" i="4" s="1"/>
  <c r="AG12" i="4"/>
  <c r="AI12" i="4" s="1"/>
  <c r="AC12" i="4"/>
  <c r="AE12" i="4" s="1"/>
  <c r="Q12" i="4"/>
  <c r="S12" i="4" s="1"/>
  <c r="O12" i="4"/>
  <c r="I12" i="4"/>
  <c r="K12" i="4" s="1"/>
  <c r="G12" i="4"/>
  <c r="CP11" i="4"/>
  <c r="CA11" i="4"/>
  <c r="BI11" i="4"/>
  <c r="BK11" i="4" s="1"/>
  <c r="BA11" i="4"/>
  <c r="BM11" i="4" s="1"/>
  <c r="AY11" i="4"/>
  <c r="AU11" i="4"/>
  <c r="AS11" i="4"/>
  <c r="AO11" i="4"/>
  <c r="AQ11" i="4" s="1"/>
  <c r="AK11" i="4"/>
  <c r="AM11" i="4" s="1"/>
  <c r="AG11" i="4"/>
  <c r="AI11" i="4" s="1"/>
  <c r="AC11" i="4"/>
  <c r="AE11" i="4" s="1"/>
  <c r="Q11" i="4"/>
  <c r="S11" i="4" s="1"/>
  <c r="O11" i="4"/>
  <c r="K11" i="4"/>
  <c r="I11" i="4"/>
  <c r="G11" i="4"/>
  <c r="CP9" i="4"/>
  <c r="CP10" i="4"/>
  <c r="CO41" i="6" l="1"/>
  <c r="K47" i="6"/>
  <c r="CO8" i="6"/>
  <c r="CN8" i="6"/>
  <c r="CO9" i="6"/>
  <c r="CK17" i="6"/>
  <c r="CM17" i="6" s="1"/>
  <c r="BU17" i="6"/>
  <c r="BS17" i="6"/>
  <c r="CK15" i="6"/>
  <c r="CM15" i="6" s="1"/>
  <c r="BU15" i="6"/>
  <c r="BS15" i="6"/>
  <c r="S47" i="6"/>
  <c r="CK19" i="6"/>
  <c r="CM19" i="6" s="1"/>
  <c r="BU19" i="6"/>
  <c r="BS19" i="6"/>
  <c r="CK11" i="6"/>
  <c r="CM11" i="6" s="1"/>
  <c r="BU11" i="6"/>
  <c r="BS11" i="6"/>
  <c r="CK13" i="6"/>
  <c r="CM13" i="6" s="1"/>
  <c r="BU13" i="6"/>
  <c r="BS13" i="6"/>
  <c r="AY47" i="6"/>
  <c r="CA47" i="6"/>
  <c r="CK10" i="6"/>
  <c r="CM10" i="6" s="1"/>
  <c r="BQ14" i="6"/>
  <c r="BO14" i="6"/>
  <c r="BQ20" i="6"/>
  <c r="BO20" i="6"/>
  <c r="AO32" i="6"/>
  <c r="AM32" i="6"/>
  <c r="BI10" i="6"/>
  <c r="BK10" i="6" s="1"/>
  <c r="BC21" i="6"/>
  <c r="CO33" i="6"/>
  <c r="BU10" i="6"/>
  <c r="BQ12" i="6"/>
  <c r="BO12" i="6"/>
  <c r="BQ16" i="6"/>
  <c r="BO16" i="6"/>
  <c r="BQ18" i="6"/>
  <c r="BO18" i="6"/>
  <c r="BC11" i="6"/>
  <c r="BE12" i="6"/>
  <c r="BG12" i="6" s="1"/>
  <c r="BC12" i="6"/>
  <c r="BC13" i="6"/>
  <c r="BE14" i="6"/>
  <c r="BG14" i="6" s="1"/>
  <c r="BC14" i="6"/>
  <c r="BC15" i="6"/>
  <c r="BE16" i="6"/>
  <c r="BG16" i="6" s="1"/>
  <c r="BC16" i="6"/>
  <c r="BC17" i="6"/>
  <c r="BE18" i="6"/>
  <c r="BG18" i="6" s="1"/>
  <c r="BC18" i="6"/>
  <c r="BC19" i="6"/>
  <c r="BE20" i="6"/>
  <c r="BG20" i="6" s="1"/>
  <c r="BC20" i="6"/>
  <c r="BI24" i="6"/>
  <c r="BK24" i="6" s="1"/>
  <c r="BE24" i="6"/>
  <c r="BG24" i="6" s="1"/>
  <c r="BC24" i="6"/>
  <c r="BM24" i="6"/>
  <c r="BE25" i="6"/>
  <c r="BG25" i="6" s="1"/>
  <c r="BC25" i="6"/>
  <c r="BI25" i="6"/>
  <c r="BK25" i="6" s="1"/>
  <c r="BM25" i="6"/>
  <c r="G47" i="6"/>
  <c r="CN9" i="6"/>
  <c r="BM21" i="6"/>
  <c r="AE47" i="6"/>
  <c r="BO10" i="6"/>
  <c r="O47" i="6"/>
  <c r="BC10" i="6"/>
  <c r="S42" i="6"/>
  <c r="AO42" i="6"/>
  <c r="BM22" i="6"/>
  <c r="BS23" i="6"/>
  <c r="CN33" i="6"/>
  <c r="AO34" i="6"/>
  <c r="AM34" i="6"/>
  <c r="CO36" i="6"/>
  <c r="CO37" i="6"/>
  <c r="CO38" i="6"/>
  <c r="CO40" i="6"/>
  <c r="CN40" i="6"/>
  <c r="BC23" i="6"/>
  <c r="BU23" i="6"/>
  <c r="AO30" i="6"/>
  <c r="AM30" i="6"/>
  <c r="BA31" i="6"/>
  <c r="AU31" i="6"/>
  <c r="AK45" i="6"/>
  <c r="AI45" i="6"/>
  <c r="BI28" i="6"/>
  <c r="BK28" i="6" s="1"/>
  <c r="BG28" i="6"/>
  <c r="CC28" i="6"/>
  <c r="BM28" i="6"/>
  <c r="BO28" i="6" s="1"/>
  <c r="CC29" i="6"/>
  <c r="BM29" i="6"/>
  <c r="BO29" i="6" s="1"/>
  <c r="BI29" i="6"/>
  <c r="BK29" i="6" s="1"/>
  <c r="BG29" i="6"/>
  <c r="BA35" i="6"/>
  <c r="AU35" i="6"/>
  <c r="CO39" i="6"/>
  <c r="CN39" i="6"/>
  <c r="CO43" i="6"/>
  <c r="AQ35" i="6"/>
  <c r="CN38" i="6"/>
  <c r="CN41" i="6"/>
  <c r="AS44" i="6"/>
  <c r="AQ44" i="6"/>
  <c r="BM26" i="6"/>
  <c r="CN37" i="6"/>
  <c r="BC26" i="6"/>
  <c r="BI27" i="6"/>
  <c r="BK27" i="6" s="1"/>
  <c r="BU29" i="6"/>
  <c r="BW29" i="6" s="1"/>
  <c r="CN46" i="6"/>
  <c r="BM27" i="6"/>
  <c r="AM31" i="6"/>
  <c r="AM35" i="6"/>
  <c r="CN43" i="6"/>
  <c r="AI44" i="6"/>
  <c r="AI47" i="6" s="1"/>
  <c r="BI15" i="4"/>
  <c r="BK15" i="4" s="1"/>
  <c r="BE17" i="4"/>
  <c r="BG17" i="4" s="1"/>
  <c r="CK29" i="4"/>
  <c r="CM29" i="4" s="1"/>
  <c r="BE14" i="4"/>
  <c r="BG14" i="4" s="1"/>
  <c r="BI16" i="4"/>
  <c r="BK16" i="4" s="1"/>
  <c r="BI17" i="4"/>
  <c r="BK17" i="4" s="1"/>
  <c r="BI18" i="4"/>
  <c r="BK18" i="4" s="1"/>
  <c r="BI19" i="4"/>
  <c r="BK19" i="4" s="1"/>
  <c r="BE20" i="4"/>
  <c r="BG20" i="4" s="1"/>
  <c r="M21" i="4"/>
  <c r="O21" i="4" s="1"/>
  <c r="BI21" i="4"/>
  <c r="BK21" i="4" s="1"/>
  <c r="BC23" i="4"/>
  <c r="BE25" i="4"/>
  <c r="BG25" i="4" s="1"/>
  <c r="M26" i="4"/>
  <c r="O26" i="4" s="1"/>
  <c r="BU28" i="4"/>
  <c r="BW28" i="4" s="1"/>
  <c r="CO33" i="4"/>
  <c r="C33" i="4" s="1"/>
  <c r="BE16" i="4"/>
  <c r="BG16" i="4" s="1"/>
  <c r="BE19" i="4"/>
  <c r="BG19" i="4" s="1"/>
  <c r="BQ28" i="4"/>
  <c r="BS28" i="4" s="1"/>
  <c r="BI14" i="4"/>
  <c r="BK14" i="4" s="1"/>
  <c r="BI20" i="4"/>
  <c r="BK20" i="4" s="1"/>
  <c r="BE23" i="4"/>
  <c r="BG23" i="4" s="1"/>
  <c r="BI25" i="4"/>
  <c r="BK25" i="4" s="1"/>
  <c r="BU29" i="4"/>
  <c r="BW29" i="4" s="1"/>
  <c r="BE15" i="4"/>
  <c r="BG15" i="4" s="1"/>
  <c r="AU21" i="4"/>
  <c r="AG27" i="4"/>
  <c r="AI27" i="4" s="1"/>
  <c r="BC28" i="4"/>
  <c r="BC16" i="4"/>
  <c r="BC17" i="4"/>
  <c r="BC19" i="4"/>
  <c r="CO46" i="4"/>
  <c r="C46" i="4" s="1"/>
  <c r="CN46" i="4"/>
  <c r="AG45" i="4"/>
  <c r="AK44" i="4"/>
  <c r="AI44" i="4"/>
  <c r="AE44" i="4"/>
  <c r="CO43" i="4"/>
  <c r="C43" i="4" s="1"/>
  <c r="CN43" i="4"/>
  <c r="AQ42" i="4"/>
  <c r="BA42" i="4"/>
  <c r="AK35" i="4"/>
  <c r="AI35" i="4"/>
  <c r="AE35" i="4"/>
  <c r="AI34" i="4"/>
  <c r="AK34" i="4"/>
  <c r="AE34" i="4"/>
  <c r="CN33" i="4"/>
  <c r="AI32" i="4"/>
  <c r="AK32" i="4"/>
  <c r="AE32" i="4"/>
  <c r="AK31" i="4"/>
  <c r="AI31" i="4"/>
  <c r="AE31" i="4"/>
  <c r="AK30" i="4"/>
  <c r="AI30" i="4"/>
  <c r="AE30" i="4"/>
  <c r="CG29" i="4"/>
  <c r="CI29" i="4" s="1"/>
  <c r="CE29" i="4"/>
  <c r="BM29" i="4"/>
  <c r="BO29" i="4" s="1"/>
  <c r="BC29" i="4"/>
  <c r="CN29" i="4" s="1"/>
  <c r="CE28" i="4"/>
  <c r="BI28" i="4"/>
  <c r="BK28" i="4" s="1"/>
  <c r="BM28" i="4"/>
  <c r="BO28" i="4" s="1"/>
  <c r="BM27" i="4"/>
  <c r="BC27" i="4"/>
  <c r="BM26" i="4"/>
  <c r="BQ25" i="4"/>
  <c r="BO25" i="4"/>
  <c r="BS24" i="4"/>
  <c r="CK24" i="4"/>
  <c r="CM24" i="4" s="1"/>
  <c r="BU24" i="4"/>
  <c r="BC24" i="4"/>
  <c r="BO24" i="4"/>
  <c r="BQ23" i="4"/>
  <c r="BO23" i="4"/>
  <c r="BM22" i="4"/>
  <c r="BC22" i="4"/>
  <c r="BM21" i="4"/>
  <c r="BM20" i="4"/>
  <c r="BQ19" i="4"/>
  <c r="BO19" i="4"/>
  <c r="BM18" i="4"/>
  <c r="BO17" i="4"/>
  <c r="BQ17" i="4"/>
  <c r="BQ16" i="4"/>
  <c r="BO16" i="4"/>
  <c r="BM15" i="4"/>
  <c r="BQ14" i="4"/>
  <c r="BO14" i="4"/>
  <c r="BM13" i="4"/>
  <c r="BC13" i="4"/>
  <c r="BE13" i="4"/>
  <c r="BG13" i="4" s="1"/>
  <c r="BM12" i="4"/>
  <c r="BC12" i="4"/>
  <c r="BE12" i="4"/>
  <c r="BG12" i="4" s="1"/>
  <c r="BQ11" i="4"/>
  <c r="BO11" i="4"/>
  <c r="BC11" i="4"/>
  <c r="BE11" i="4"/>
  <c r="BG11" i="4" s="1"/>
  <c r="AO45" i="6" l="1"/>
  <c r="AM45" i="6"/>
  <c r="AS34" i="6"/>
  <c r="AQ34" i="6"/>
  <c r="CO28" i="6"/>
  <c r="BO27" i="6"/>
  <c r="BQ27" i="6"/>
  <c r="CN28" i="6"/>
  <c r="BO22" i="6"/>
  <c r="BQ22" i="6"/>
  <c r="BA42" i="6"/>
  <c r="AQ42" i="6"/>
  <c r="AS32" i="6"/>
  <c r="AQ32" i="6"/>
  <c r="AU44" i="6"/>
  <c r="BA44" i="6"/>
  <c r="BQ24" i="6"/>
  <c r="BO24" i="6"/>
  <c r="BU16" i="6"/>
  <c r="CK16" i="6"/>
  <c r="CM16" i="6" s="1"/>
  <c r="BS16" i="6"/>
  <c r="BQ25" i="6"/>
  <c r="BO25" i="6"/>
  <c r="BU12" i="6"/>
  <c r="CK12" i="6"/>
  <c r="CM12" i="6" s="1"/>
  <c r="BS12" i="6"/>
  <c r="BW13" i="6"/>
  <c r="CC13" i="6"/>
  <c r="BW11" i="6"/>
  <c r="CC11" i="6"/>
  <c r="BW19" i="6"/>
  <c r="CC19" i="6"/>
  <c r="BO26" i="6"/>
  <c r="BQ26" i="6"/>
  <c r="CG29" i="6"/>
  <c r="CI29" i="6" s="1"/>
  <c r="CO29" i="6" s="1"/>
  <c r="CE29" i="6"/>
  <c r="BC31" i="6"/>
  <c r="BE31" i="6"/>
  <c r="BW23" i="6"/>
  <c r="CC23" i="6"/>
  <c r="BO21" i="6"/>
  <c r="BQ21" i="6"/>
  <c r="CC10" i="6"/>
  <c r="BW10" i="6"/>
  <c r="BU20" i="6"/>
  <c r="CK20" i="6"/>
  <c r="CM20" i="6" s="1"/>
  <c r="BS20" i="6"/>
  <c r="BW15" i="6"/>
  <c r="CC15" i="6"/>
  <c r="BU18" i="6"/>
  <c r="CK18" i="6"/>
  <c r="CM18" i="6" s="1"/>
  <c r="BS18" i="6"/>
  <c r="BW17" i="6"/>
  <c r="CC17" i="6"/>
  <c r="BC35" i="6"/>
  <c r="BE35" i="6"/>
  <c r="CG28" i="6"/>
  <c r="CI28" i="6" s="1"/>
  <c r="CE28" i="6"/>
  <c r="AS30" i="6"/>
  <c r="AQ30" i="6"/>
  <c r="BU14" i="6"/>
  <c r="CK14" i="6"/>
  <c r="CM14" i="6" s="1"/>
  <c r="BS14" i="6"/>
  <c r="CN28" i="4"/>
  <c r="CO29" i="4"/>
  <c r="C29" i="4" s="1"/>
  <c r="AI45" i="4"/>
  <c r="AK45" i="4"/>
  <c r="AO44" i="4"/>
  <c r="AM44" i="4"/>
  <c r="BC42" i="4"/>
  <c r="BQ42" i="4"/>
  <c r="AO35" i="4"/>
  <c r="AM35" i="4"/>
  <c r="AO34" i="4"/>
  <c r="AM34" i="4"/>
  <c r="AO32" i="4"/>
  <c r="AM32" i="4"/>
  <c r="AM31" i="4"/>
  <c r="AO31" i="4"/>
  <c r="AO30" i="4"/>
  <c r="AM30" i="4"/>
  <c r="CO28" i="4"/>
  <c r="C28" i="4" s="1"/>
  <c r="BQ27" i="4"/>
  <c r="BO27" i="4"/>
  <c r="BQ26" i="4"/>
  <c r="BO26" i="4"/>
  <c r="CK25" i="4"/>
  <c r="CM25" i="4" s="1"/>
  <c r="BU25" i="4"/>
  <c r="BS25" i="4"/>
  <c r="CC24" i="4"/>
  <c r="BW24" i="4"/>
  <c r="BS23" i="4"/>
  <c r="BU23" i="4"/>
  <c r="CK23" i="4"/>
  <c r="CM23" i="4" s="1"/>
  <c r="BQ22" i="4"/>
  <c r="BO22" i="4"/>
  <c r="BQ21" i="4"/>
  <c r="BO21" i="4"/>
  <c r="BQ20" i="4"/>
  <c r="BO20" i="4"/>
  <c r="BS19" i="4"/>
  <c r="CK19" i="4"/>
  <c r="CM19" i="4" s="1"/>
  <c r="BU19" i="4"/>
  <c r="BQ18" i="4"/>
  <c r="BO18" i="4"/>
  <c r="BU17" i="4"/>
  <c r="CK17" i="4"/>
  <c r="CM17" i="4" s="1"/>
  <c r="BS17" i="4"/>
  <c r="BS16" i="4"/>
  <c r="CK16" i="4"/>
  <c r="CM16" i="4" s="1"/>
  <c r="BU16" i="4"/>
  <c r="BQ15" i="4"/>
  <c r="BO15" i="4"/>
  <c r="BU14" i="4"/>
  <c r="CK14" i="4"/>
  <c r="CM14" i="4" s="1"/>
  <c r="BS14" i="4"/>
  <c r="BQ13" i="4"/>
  <c r="BO13" i="4"/>
  <c r="BQ12" i="4"/>
  <c r="BO12" i="4"/>
  <c r="BS11" i="4"/>
  <c r="CK11" i="4"/>
  <c r="CM11" i="4" s="1"/>
  <c r="BU11" i="4"/>
  <c r="CO17" i="6" l="1"/>
  <c r="CC12" i="6"/>
  <c r="BW12" i="6"/>
  <c r="CN29" i="6"/>
  <c r="CC18" i="6"/>
  <c r="BW18" i="6"/>
  <c r="CE23" i="6"/>
  <c r="CG23" i="6"/>
  <c r="CI23" i="6" s="1"/>
  <c r="CO23" i="6" s="1"/>
  <c r="CN23" i="6" s="1"/>
  <c r="AU30" i="6"/>
  <c r="BA30" i="6"/>
  <c r="CE13" i="6"/>
  <c r="CN13" i="6" s="1"/>
  <c r="CG13" i="6"/>
  <c r="CI13" i="6" s="1"/>
  <c r="CK25" i="6"/>
  <c r="CM25" i="6" s="1"/>
  <c r="BU25" i="6"/>
  <c r="BS25" i="6"/>
  <c r="BI31" i="6"/>
  <c r="BG31" i="6"/>
  <c r="BC42" i="6"/>
  <c r="BQ42" i="6"/>
  <c r="BU27" i="6"/>
  <c r="BS27" i="6"/>
  <c r="CK27" i="6"/>
  <c r="CM27" i="6" s="1"/>
  <c r="CO10" i="6"/>
  <c r="CE15" i="6"/>
  <c r="CG15" i="6"/>
  <c r="CI15" i="6" s="1"/>
  <c r="CE10" i="6"/>
  <c r="CG10" i="6"/>
  <c r="CI10" i="6" s="1"/>
  <c r="CE19" i="6"/>
  <c r="CG19" i="6"/>
  <c r="CI19" i="6" s="1"/>
  <c r="CK22" i="6"/>
  <c r="CM22" i="6" s="1"/>
  <c r="BU22" i="6"/>
  <c r="BS22" i="6"/>
  <c r="AM47" i="6"/>
  <c r="BI35" i="6"/>
  <c r="BG35" i="6"/>
  <c r="BU21" i="6"/>
  <c r="BS21" i="6"/>
  <c r="CK21" i="6"/>
  <c r="CM21" i="6" s="1"/>
  <c r="CK24" i="6"/>
  <c r="CM24" i="6" s="1"/>
  <c r="BU24" i="6"/>
  <c r="BS24" i="6"/>
  <c r="AU32" i="6"/>
  <c r="BA32" i="6"/>
  <c r="AQ45" i="6"/>
  <c r="AQ47" i="6" s="1"/>
  <c r="AS45" i="6"/>
  <c r="BE44" i="6"/>
  <c r="BC44" i="6"/>
  <c r="CC14" i="6"/>
  <c r="BW14" i="6"/>
  <c r="CE11" i="6"/>
  <c r="CN11" i="6" s="1"/>
  <c r="CG11" i="6"/>
  <c r="CI11" i="6" s="1"/>
  <c r="CO11" i="6" s="1"/>
  <c r="BU26" i="6"/>
  <c r="BS26" i="6"/>
  <c r="CK26" i="6"/>
  <c r="CM26" i="6" s="1"/>
  <c r="CE17" i="6"/>
  <c r="CG17" i="6"/>
  <c r="CI17" i="6" s="1"/>
  <c r="CC20" i="6"/>
  <c r="BW20" i="6"/>
  <c r="AU34" i="6"/>
  <c r="BE34" i="6"/>
  <c r="BA34" i="6"/>
  <c r="BC34" i="6" s="1"/>
  <c r="CC16" i="6"/>
  <c r="BW16" i="6"/>
  <c r="AM45" i="4"/>
  <c r="AO45" i="4"/>
  <c r="AS44" i="4"/>
  <c r="AQ44" i="4"/>
  <c r="CG42" i="4"/>
  <c r="BS42" i="4"/>
  <c r="AS35" i="4"/>
  <c r="AQ35" i="4"/>
  <c r="AS34" i="4"/>
  <c r="AQ34" i="4"/>
  <c r="AS32" i="4"/>
  <c r="AQ32" i="4"/>
  <c r="AS31" i="4"/>
  <c r="AQ31" i="4"/>
  <c r="AS30" i="4"/>
  <c r="AQ30" i="4"/>
  <c r="BS27" i="4"/>
  <c r="BU27" i="4"/>
  <c r="CK27" i="4"/>
  <c r="CM27" i="4" s="1"/>
  <c r="BS26" i="4"/>
  <c r="CK26" i="4"/>
  <c r="CM26" i="4" s="1"/>
  <c r="BU26" i="4"/>
  <c r="CC25" i="4"/>
  <c r="BW25" i="4"/>
  <c r="CG24" i="4"/>
  <c r="CI24" i="4" s="1"/>
  <c r="CE24" i="4"/>
  <c r="CC23" i="4"/>
  <c r="BW23" i="4"/>
  <c r="BS22" i="4"/>
  <c r="BU22" i="4"/>
  <c r="CK22" i="4"/>
  <c r="CM22" i="4" s="1"/>
  <c r="BS21" i="4"/>
  <c r="CK21" i="4"/>
  <c r="CM21" i="4" s="1"/>
  <c r="BU21" i="4"/>
  <c r="BS20" i="4"/>
  <c r="CK20" i="4"/>
  <c r="CM20" i="4" s="1"/>
  <c r="BU20" i="4"/>
  <c r="CC19" i="4"/>
  <c r="BW19" i="4"/>
  <c r="BS18" i="4"/>
  <c r="BU18" i="4"/>
  <c r="CK18" i="4"/>
  <c r="CM18" i="4" s="1"/>
  <c r="BW17" i="4"/>
  <c r="CC17" i="4"/>
  <c r="CC16" i="4"/>
  <c r="BW16" i="4"/>
  <c r="BS15" i="4"/>
  <c r="BU15" i="4"/>
  <c r="CK15" i="4"/>
  <c r="CM15" i="4" s="1"/>
  <c r="BW14" i="4"/>
  <c r="CC14" i="4"/>
  <c r="CK13" i="4"/>
  <c r="CM13" i="4" s="1"/>
  <c r="BU13" i="4"/>
  <c r="BS13" i="4"/>
  <c r="BU12" i="4"/>
  <c r="BS12" i="4"/>
  <c r="CK12" i="4"/>
  <c r="CM12" i="4" s="1"/>
  <c r="BW11" i="4"/>
  <c r="CC11" i="4"/>
  <c r="CP8" i="4"/>
  <c r="CC26" i="6" l="1"/>
  <c r="BW26" i="6"/>
  <c r="CN17" i="6"/>
  <c r="CC21" i="6"/>
  <c r="BW21" i="6"/>
  <c r="CC22" i="6"/>
  <c r="BW22" i="6"/>
  <c r="BM31" i="6"/>
  <c r="BK31" i="6"/>
  <c r="BC30" i="6"/>
  <c r="BE30" i="6"/>
  <c r="BI34" i="6"/>
  <c r="BG34" i="6"/>
  <c r="BI44" i="6"/>
  <c r="BG44" i="6"/>
  <c r="CN10" i="6"/>
  <c r="CC25" i="6"/>
  <c r="BW25" i="6"/>
  <c r="AU47" i="6"/>
  <c r="CE18" i="6"/>
  <c r="CN18" i="6" s="1"/>
  <c r="CG18" i="6"/>
  <c r="CI18" i="6" s="1"/>
  <c r="CN14" i="6"/>
  <c r="BA45" i="6"/>
  <c r="AU45" i="6"/>
  <c r="BW24" i="6"/>
  <c r="CC24" i="6"/>
  <c r="CC27" i="6"/>
  <c r="BW27" i="6"/>
  <c r="CE16" i="6"/>
  <c r="CN16" i="6" s="1"/>
  <c r="CG16" i="6"/>
  <c r="CI16" i="6" s="1"/>
  <c r="CO16" i="6" s="1"/>
  <c r="BE32" i="6"/>
  <c r="BC32" i="6"/>
  <c r="BM35" i="6"/>
  <c r="BK35" i="6"/>
  <c r="CN19" i="6"/>
  <c r="CO19" i="6"/>
  <c r="CO15" i="6"/>
  <c r="CN15" i="6"/>
  <c r="BS42" i="6"/>
  <c r="CG42" i="6"/>
  <c r="CO20" i="6"/>
  <c r="CO13" i="6"/>
  <c r="CE20" i="6"/>
  <c r="CN20" i="6" s="1"/>
  <c r="CG20" i="6"/>
  <c r="CI20" i="6" s="1"/>
  <c r="CE14" i="6"/>
  <c r="CG14" i="6"/>
  <c r="CI14" i="6" s="1"/>
  <c r="CO14" i="6" s="1"/>
  <c r="CE12" i="6"/>
  <c r="CG12" i="6"/>
  <c r="CI12" i="6" s="1"/>
  <c r="CN24" i="4"/>
  <c r="AS45" i="4"/>
  <c r="AQ45" i="4"/>
  <c r="BA44" i="4"/>
  <c r="AU44" i="4"/>
  <c r="CI42" i="4"/>
  <c r="CN42" i="4" s="1"/>
  <c r="CK42" i="4"/>
  <c r="CM42" i="4" s="1"/>
  <c r="BA35" i="4"/>
  <c r="AU35" i="4"/>
  <c r="BE34" i="4"/>
  <c r="AU34" i="4"/>
  <c r="BA34" i="4"/>
  <c r="BC34" i="4" s="1"/>
  <c r="BA32" i="4"/>
  <c r="AU32" i="4"/>
  <c r="BA31" i="4"/>
  <c r="AU31" i="4"/>
  <c r="BA30" i="4"/>
  <c r="AU30" i="4"/>
  <c r="CC27" i="4"/>
  <c r="BW27" i="4"/>
  <c r="CC26" i="4"/>
  <c r="BW26" i="4"/>
  <c r="CE25" i="4"/>
  <c r="CG25" i="4"/>
  <c r="CI25" i="4" s="1"/>
  <c r="CO24" i="4"/>
  <c r="C24" i="4" s="1"/>
  <c r="CG23" i="4"/>
  <c r="CI23" i="4" s="1"/>
  <c r="CE23" i="4"/>
  <c r="CO23" i="4" s="1"/>
  <c r="C23" i="4" s="1"/>
  <c r="CC22" i="4"/>
  <c r="BW22" i="4"/>
  <c r="CC21" i="4"/>
  <c r="BW21" i="4"/>
  <c r="CC20" i="4"/>
  <c r="BW20" i="4"/>
  <c r="CG19" i="4"/>
  <c r="CI19" i="4" s="1"/>
  <c r="CE19" i="4"/>
  <c r="CC18" i="4"/>
  <c r="BW18" i="4"/>
  <c r="CG17" i="4"/>
  <c r="CI17" i="4" s="1"/>
  <c r="CE17" i="4"/>
  <c r="CO17" i="4" s="1"/>
  <c r="C17" i="4" s="1"/>
  <c r="CN17" i="4"/>
  <c r="CG16" i="4"/>
  <c r="CI16" i="4" s="1"/>
  <c r="CE16" i="4"/>
  <c r="CC15" i="4"/>
  <c r="BW15" i="4"/>
  <c r="CE14" i="4"/>
  <c r="CG14" i="4"/>
  <c r="CI14" i="4" s="1"/>
  <c r="BW13" i="4"/>
  <c r="CC13" i="4"/>
  <c r="CC12" i="4"/>
  <c r="BW12" i="4"/>
  <c r="CG11" i="4"/>
  <c r="CI11" i="4" s="1"/>
  <c r="CE11" i="4"/>
  <c r="G8" i="4"/>
  <c r="CE24" i="6" l="1"/>
  <c r="CN24" i="6" s="1"/>
  <c r="CG24" i="6"/>
  <c r="CI24" i="6" s="1"/>
  <c r="CO18" i="6"/>
  <c r="CO12" i="6"/>
  <c r="BI32" i="6"/>
  <c r="BG32" i="6"/>
  <c r="CG27" i="6"/>
  <c r="CI27" i="6" s="1"/>
  <c r="CO27" i="6" s="1"/>
  <c r="CE27" i="6"/>
  <c r="CN12" i="6"/>
  <c r="BK44" i="6"/>
  <c r="BM44" i="6"/>
  <c r="BI30" i="6"/>
  <c r="BG30" i="6"/>
  <c r="CK42" i="6"/>
  <c r="CM42" i="6" s="1"/>
  <c r="CO42" i="6" s="1"/>
  <c r="CI42" i="6"/>
  <c r="CN42" i="6" s="1"/>
  <c r="CG26" i="6"/>
  <c r="CI26" i="6" s="1"/>
  <c r="CO26" i="6" s="1"/>
  <c r="CE26" i="6"/>
  <c r="CN26" i="6" s="1"/>
  <c r="BO35" i="6"/>
  <c r="BQ35" i="6"/>
  <c r="CN25" i="6"/>
  <c r="BM34" i="6"/>
  <c r="BK34" i="6"/>
  <c r="BO31" i="6"/>
  <c r="BQ31" i="6"/>
  <c r="CG21" i="6"/>
  <c r="CI21" i="6" s="1"/>
  <c r="CE21" i="6"/>
  <c r="CN21" i="6" s="1"/>
  <c r="CE22" i="6"/>
  <c r="CO22" i="6" s="1"/>
  <c r="CN22" i="6" s="1"/>
  <c r="CG22" i="6"/>
  <c r="CI22" i="6" s="1"/>
  <c r="CO24" i="6"/>
  <c r="BE45" i="6"/>
  <c r="BC45" i="6"/>
  <c r="CE25" i="6"/>
  <c r="CG25" i="6"/>
  <c r="CI25" i="6" s="1"/>
  <c r="CO25" i="4"/>
  <c r="C25" i="4" s="1"/>
  <c r="CO11" i="4"/>
  <c r="C11" i="4" s="1"/>
  <c r="CO14" i="4"/>
  <c r="C14" i="4" s="1"/>
  <c r="CO42" i="4"/>
  <c r="C42" i="4" s="1"/>
  <c r="BA45" i="4"/>
  <c r="AU45" i="4"/>
  <c r="BC44" i="4"/>
  <c r="BE44" i="4"/>
  <c r="BE35" i="4"/>
  <c r="BC35" i="4"/>
  <c r="BG34" i="4"/>
  <c r="BI34" i="4"/>
  <c r="BC32" i="4"/>
  <c r="BE32" i="4"/>
  <c r="BE31" i="4"/>
  <c r="BC31" i="4"/>
  <c r="BE30" i="4"/>
  <c r="BC30" i="4"/>
  <c r="CG27" i="4"/>
  <c r="CI27" i="4" s="1"/>
  <c r="CE27" i="4"/>
  <c r="CE26" i="4"/>
  <c r="CG26" i="4"/>
  <c r="CI26" i="4" s="1"/>
  <c r="CN25" i="4"/>
  <c r="CN23" i="4"/>
  <c r="CG22" i="4"/>
  <c r="CI22" i="4" s="1"/>
  <c r="CE22" i="4"/>
  <c r="CN22" i="4" s="1"/>
  <c r="CO22" i="4"/>
  <c r="C22" i="4" s="1"/>
  <c r="CG21" i="4"/>
  <c r="CI21" i="4" s="1"/>
  <c r="CE21" i="4"/>
  <c r="CG20" i="4"/>
  <c r="CI20" i="4" s="1"/>
  <c r="CE20" i="4"/>
  <c r="CN20" i="4" s="1"/>
  <c r="CN19" i="4"/>
  <c r="CO19" i="4"/>
  <c r="C19" i="4" s="1"/>
  <c r="CG18" i="4"/>
  <c r="CI18" i="4" s="1"/>
  <c r="CN18" i="4" s="1"/>
  <c r="CE18" i="4"/>
  <c r="CN16" i="4"/>
  <c r="CO16" i="4"/>
  <c r="C16" i="4" s="1"/>
  <c r="CG15" i="4"/>
  <c r="CI15" i="4" s="1"/>
  <c r="CE15" i="4"/>
  <c r="CO15" i="4" s="1"/>
  <c r="C15" i="4" s="1"/>
  <c r="CN14" i="4"/>
  <c r="CG13" i="4"/>
  <c r="CI13" i="4" s="1"/>
  <c r="CE13" i="4"/>
  <c r="CO13" i="4" s="1"/>
  <c r="C13" i="4" s="1"/>
  <c r="CG12" i="4"/>
  <c r="CI12" i="4" s="1"/>
  <c r="CE12" i="4"/>
  <c r="CN11" i="4"/>
  <c r="AA47" i="4"/>
  <c r="W47" i="4"/>
  <c r="CP41" i="4"/>
  <c r="CM41" i="4"/>
  <c r="CI41" i="4"/>
  <c r="CE41" i="4"/>
  <c r="CA41" i="4"/>
  <c r="BW41" i="4"/>
  <c r="BS41" i="4"/>
  <c r="BO41" i="4"/>
  <c r="BK41" i="4"/>
  <c r="BG41" i="4"/>
  <c r="BC41" i="4"/>
  <c r="AY41" i="4"/>
  <c r="AU41" i="4"/>
  <c r="AQ41" i="4"/>
  <c r="AM41" i="4"/>
  <c r="AI41" i="4"/>
  <c r="AC41" i="4"/>
  <c r="AE41" i="4" s="1"/>
  <c r="Q41" i="4"/>
  <c r="S41" i="4" s="1"/>
  <c r="O41" i="4"/>
  <c r="K41" i="4"/>
  <c r="G41" i="4"/>
  <c r="CP40" i="4"/>
  <c r="CM40" i="4"/>
  <c r="CI40" i="4"/>
  <c r="CE40" i="4"/>
  <c r="CA40" i="4"/>
  <c r="BW40" i="4"/>
  <c r="BS40" i="4"/>
  <c r="BO40" i="4"/>
  <c r="BK40" i="4"/>
  <c r="BG40" i="4"/>
  <c r="BC40" i="4"/>
  <c r="AY40" i="4"/>
  <c r="AU40" i="4"/>
  <c r="AQ40" i="4"/>
  <c r="AM40" i="4"/>
  <c r="AI40" i="4"/>
  <c r="AC40" i="4"/>
  <c r="AE40" i="4" s="1"/>
  <c r="Q40" i="4"/>
  <c r="S40" i="4" s="1"/>
  <c r="O40" i="4"/>
  <c r="K40" i="4"/>
  <c r="G40" i="4"/>
  <c r="CP39" i="4"/>
  <c r="CM39" i="4"/>
  <c r="CI39" i="4"/>
  <c r="CE39" i="4"/>
  <c r="CA39" i="4"/>
  <c r="BW39" i="4"/>
  <c r="BS39" i="4"/>
  <c r="BO39" i="4"/>
  <c r="BK39" i="4"/>
  <c r="BG39" i="4"/>
  <c r="BC39" i="4"/>
  <c r="AY39" i="4"/>
  <c r="AU39" i="4"/>
  <c r="AQ39" i="4"/>
  <c r="AM39" i="4"/>
  <c r="AI39" i="4"/>
  <c r="AC39" i="4"/>
  <c r="AE39" i="4" s="1"/>
  <c r="Q39" i="4"/>
  <c r="S39" i="4" s="1"/>
  <c r="O39" i="4"/>
  <c r="K39" i="4"/>
  <c r="G39" i="4"/>
  <c r="CP38" i="4"/>
  <c r="CM38" i="4"/>
  <c r="CI38" i="4"/>
  <c r="CE38" i="4"/>
  <c r="CA38" i="4"/>
  <c r="BW38" i="4"/>
  <c r="BS38" i="4"/>
  <c r="BO38" i="4"/>
  <c r="BK38" i="4"/>
  <c r="BG38" i="4"/>
  <c r="BC38" i="4"/>
  <c r="AY38" i="4"/>
  <c r="AU38" i="4"/>
  <c r="AQ38" i="4"/>
  <c r="AM38" i="4"/>
  <c r="AI38" i="4"/>
  <c r="AC38" i="4"/>
  <c r="AE38" i="4" s="1"/>
  <c r="Q38" i="4"/>
  <c r="S38" i="4" s="1"/>
  <c r="O38" i="4"/>
  <c r="K38" i="4"/>
  <c r="G38" i="4"/>
  <c r="CP37" i="4"/>
  <c r="CM37" i="4"/>
  <c r="CI37" i="4"/>
  <c r="CE37" i="4"/>
  <c r="CA37" i="4"/>
  <c r="BW37" i="4"/>
  <c r="BS37" i="4"/>
  <c r="BO37" i="4"/>
  <c r="BK37" i="4"/>
  <c r="BG37" i="4"/>
  <c r="BC37" i="4"/>
  <c r="AY37" i="4"/>
  <c r="AU37" i="4"/>
  <c r="AQ37" i="4"/>
  <c r="AM37" i="4"/>
  <c r="AI37" i="4"/>
  <c r="AC37" i="4"/>
  <c r="AE37" i="4" s="1"/>
  <c r="Q37" i="4"/>
  <c r="S37" i="4" s="1"/>
  <c r="O37" i="4"/>
  <c r="K37" i="4"/>
  <c r="G37" i="4"/>
  <c r="CP36" i="4"/>
  <c r="CM36" i="4"/>
  <c r="CI36" i="4"/>
  <c r="CE36" i="4"/>
  <c r="CA36" i="4"/>
  <c r="BW36" i="4"/>
  <c r="BS36" i="4"/>
  <c r="BO36" i="4"/>
  <c r="BK36" i="4"/>
  <c r="BG36" i="4"/>
  <c r="BC36" i="4"/>
  <c r="AY36" i="4"/>
  <c r="AU36" i="4"/>
  <c r="AQ36" i="4"/>
  <c r="AM36" i="4"/>
  <c r="AI36" i="4"/>
  <c r="AC36" i="4"/>
  <c r="AE36" i="4" s="1"/>
  <c r="Q36" i="4"/>
  <c r="S36" i="4" s="1"/>
  <c r="O36" i="4"/>
  <c r="K36" i="4"/>
  <c r="G36" i="4"/>
  <c r="CA10" i="4"/>
  <c r="BA10" i="4"/>
  <c r="BM10" i="4" s="1"/>
  <c r="AY10" i="4"/>
  <c r="AS10" i="4"/>
  <c r="AU10" i="4" s="1"/>
  <c r="AO10" i="4"/>
  <c r="AQ10" i="4" s="1"/>
  <c r="AK10" i="4"/>
  <c r="AM10" i="4" s="1"/>
  <c r="AG10" i="4"/>
  <c r="AI10" i="4" s="1"/>
  <c r="AC10" i="4"/>
  <c r="AE10" i="4" s="1"/>
  <c r="Q10" i="4"/>
  <c r="S10" i="4" s="1"/>
  <c r="O10" i="4"/>
  <c r="I10" i="4"/>
  <c r="K10" i="4" s="1"/>
  <c r="G10" i="4"/>
  <c r="CK9" i="4"/>
  <c r="CG9" i="4"/>
  <c r="CI9" i="4" s="1"/>
  <c r="CE9" i="4"/>
  <c r="CA9" i="4"/>
  <c r="BW9" i="4"/>
  <c r="BQ9" i="4"/>
  <c r="BS9" i="4" s="1"/>
  <c r="BM9" i="4"/>
  <c r="BO9" i="4" s="1"/>
  <c r="BI9" i="4"/>
  <c r="BK9" i="4" s="1"/>
  <c r="BE9" i="4"/>
  <c r="BG9" i="4" s="1"/>
  <c r="BA9" i="4"/>
  <c r="BC9" i="4" s="1"/>
  <c r="AY9" i="4"/>
  <c r="AS9" i="4"/>
  <c r="AU9" i="4" s="1"/>
  <c r="AO9" i="4"/>
  <c r="AQ9" i="4" s="1"/>
  <c r="AK9" i="4"/>
  <c r="AM9" i="4" s="1"/>
  <c r="AG9" i="4"/>
  <c r="AI9" i="4" s="1"/>
  <c r="AC9" i="4"/>
  <c r="AE9" i="4" s="1"/>
  <c r="Q9" i="4"/>
  <c r="S9" i="4" s="1"/>
  <c r="O9" i="4"/>
  <c r="I9" i="4"/>
  <c r="K9" i="4" s="1"/>
  <c r="G9" i="4"/>
  <c r="CK8" i="4"/>
  <c r="CG8" i="4"/>
  <c r="CI8" i="4" s="1"/>
  <c r="CE8" i="4"/>
  <c r="CA8" i="4"/>
  <c r="BW8" i="4"/>
  <c r="BQ8" i="4"/>
  <c r="BS8" i="4" s="1"/>
  <c r="BM8" i="4"/>
  <c r="BO8" i="4" s="1"/>
  <c r="BI8" i="4"/>
  <c r="BK8" i="4" s="1"/>
  <c r="BE8" i="4"/>
  <c r="BG8" i="4" s="1"/>
  <c r="BA8" i="4"/>
  <c r="BC8" i="4" s="1"/>
  <c r="AY8" i="4"/>
  <c r="AS8" i="4"/>
  <c r="AU8" i="4" s="1"/>
  <c r="AO8" i="4"/>
  <c r="AQ8" i="4" s="1"/>
  <c r="AK8" i="4"/>
  <c r="AM8" i="4" s="1"/>
  <c r="AG8" i="4"/>
  <c r="AI8" i="4" s="1"/>
  <c r="AC8" i="4"/>
  <c r="AE8" i="4" s="1"/>
  <c r="Q8" i="4"/>
  <c r="S8" i="4" s="1"/>
  <c r="O8" i="4"/>
  <c r="I8" i="4"/>
  <c r="K8" i="4" s="1"/>
  <c r="CN27" i="6" l="1"/>
  <c r="BI45" i="6"/>
  <c r="BG45" i="6"/>
  <c r="BM30" i="6"/>
  <c r="BK30" i="6"/>
  <c r="CO21" i="6"/>
  <c r="BU31" i="6"/>
  <c r="BS31" i="6"/>
  <c r="BU35" i="6"/>
  <c r="BS35" i="6"/>
  <c r="BQ44" i="6"/>
  <c r="BO44" i="6"/>
  <c r="BM32" i="6"/>
  <c r="BK32" i="6"/>
  <c r="BC47" i="6"/>
  <c r="CO25" i="6"/>
  <c r="BQ34" i="6"/>
  <c r="BO34" i="6"/>
  <c r="CO18" i="4"/>
  <c r="C18" i="4" s="1"/>
  <c r="CO26" i="4"/>
  <c r="C26" i="4" s="1"/>
  <c r="CO20" i="4"/>
  <c r="C20" i="4" s="1"/>
  <c r="BE45" i="4"/>
  <c r="BC45" i="4"/>
  <c r="BG44" i="4"/>
  <c r="BI44" i="4"/>
  <c r="BG35" i="4"/>
  <c r="BI35" i="4"/>
  <c r="BK34" i="4"/>
  <c r="BM34" i="4"/>
  <c r="BG32" i="4"/>
  <c r="BI32" i="4"/>
  <c r="BG31" i="4"/>
  <c r="BI31" i="4"/>
  <c r="BG30" i="4"/>
  <c r="BI30" i="4"/>
  <c r="CO27" i="4"/>
  <c r="C27" i="4" s="1"/>
  <c r="CN27" i="4"/>
  <c r="CN26" i="4"/>
  <c r="CO21" i="4"/>
  <c r="C21" i="4" s="1"/>
  <c r="CN21" i="4"/>
  <c r="CN15" i="4"/>
  <c r="CN13" i="4"/>
  <c r="CN12" i="4"/>
  <c r="CO12" i="4"/>
  <c r="C12" i="4" s="1"/>
  <c r="AY47" i="4"/>
  <c r="CO36" i="4"/>
  <c r="CO38" i="4"/>
  <c r="CN40" i="4"/>
  <c r="CN38" i="4"/>
  <c r="CN39" i="4"/>
  <c r="CN37" i="4"/>
  <c r="CN36" i="4"/>
  <c r="CN41" i="4"/>
  <c r="BO10" i="4"/>
  <c r="BQ10" i="4"/>
  <c r="CM9" i="4"/>
  <c r="CO9" i="4" s="1"/>
  <c r="BC10" i="4"/>
  <c r="G47" i="4"/>
  <c r="BE10" i="4"/>
  <c r="BG10" i="4" s="1"/>
  <c r="CM8" i="4"/>
  <c r="CN8" i="4" s="1"/>
  <c r="BI10" i="4"/>
  <c r="BK10" i="4" s="1"/>
  <c r="CO40" i="4"/>
  <c r="CO41" i="4"/>
  <c r="O47" i="4"/>
  <c r="CO37" i="4"/>
  <c r="CO39" i="4"/>
  <c r="CA47" i="4"/>
  <c r="CK30" i="3"/>
  <c r="CG30" i="3"/>
  <c r="CC30" i="3"/>
  <c r="BU30" i="3"/>
  <c r="BQ30" i="3"/>
  <c r="BM30" i="3"/>
  <c r="BI30" i="3"/>
  <c r="BE30" i="3"/>
  <c r="BA30" i="3"/>
  <c r="AS30" i="3"/>
  <c r="AO30" i="3"/>
  <c r="AK30" i="3"/>
  <c r="AG30" i="3"/>
  <c r="I30" i="3"/>
  <c r="AE43" i="3"/>
  <c r="CK40" i="3"/>
  <c r="CG40" i="3"/>
  <c r="BY40" i="3"/>
  <c r="BE40" i="3"/>
  <c r="AS40" i="3"/>
  <c r="AO40" i="3"/>
  <c r="AK40" i="3"/>
  <c r="AG40" i="3"/>
  <c r="I40" i="3"/>
  <c r="BU44" i="6" l="1"/>
  <c r="BS44" i="6"/>
  <c r="BM45" i="6"/>
  <c r="BK45" i="6"/>
  <c r="CC35" i="6"/>
  <c r="BW35" i="6"/>
  <c r="BK47" i="6"/>
  <c r="BU34" i="6"/>
  <c r="BS34" i="6"/>
  <c r="BO30" i="6"/>
  <c r="BQ30" i="6"/>
  <c r="BQ32" i="6"/>
  <c r="BO32" i="6"/>
  <c r="CC31" i="6"/>
  <c r="BW31" i="6"/>
  <c r="BG47" i="6"/>
  <c r="BG45" i="4"/>
  <c r="BI45" i="4"/>
  <c r="BM44" i="4"/>
  <c r="BK44" i="4"/>
  <c r="BM35" i="4"/>
  <c r="BK35" i="4"/>
  <c r="BQ34" i="4"/>
  <c r="BO34" i="4"/>
  <c r="BM32" i="4"/>
  <c r="BK32" i="4"/>
  <c r="BM31" i="4"/>
  <c r="BK31" i="4"/>
  <c r="BM30" i="4"/>
  <c r="BK30" i="4"/>
  <c r="CO8" i="4"/>
  <c r="AE47" i="4"/>
  <c r="K47" i="4"/>
  <c r="CN9" i="4"/>
  <c r="S47" i="4"/>
  <c r="BU10" i="4"/>
  <c r="CK10" i="4"/>
  <c r="BS10" i="4"/>
  <c r="CG6" i="3"/>
  <c r="BQ6" i="3"/>
  <c r="BS6" i="3" s="1"/>
  <c r="BM6" i="3"/>
  <c r="BO6" i="3" s="1"/>
  <c r="BI6" i="3"/>
  <c r="BK6" i="3" s="1"/>
  <c r="BE6" i="3"/>
  <c r="BG6" i="3" s="1"/>
  <c r="BA6" i="3"/>
  <c r="AS6" i="3"/>
  <c r="AU6" i="3" s="1"/>
  <c r="AO6" i="3"/>
  <c r="AK6" i="3"/>
  <c r="AG6" i="3"/>
  <c r="AI6" i="3" s="1"/>
  <c r="I6" i="3"/>
  <c r="K6" i="3" s="1"/>
  <c r="CK6" i="3"/>
  <c r="CM6" i="3" s="1"/>
  <c r="I5" i="3"/>
  <c r="K5" i="3" s="1"/>
  <c r="AG5" i="3"/>
  <c r="AI5" i="3" s="1"/>
  <c r="AK5" i="3"/>
  <c r="AM5" i="3" s="1"/>
  <c r="AO5" i="3"/>
  <c r="AS5" i="3"/>
  <c r="BA5" i="3"/>
  <c r="BC5" i="3" s="1"/>
  <c r="BE5" i="3"/>
  <c r="BG5" i="3" s="1"/>
  <c r="BI5" i="3"/>
  <c r="BK5" i="3" s="1"/>
  <c r="BM5" i="3"/>
  <c r="BQ5" i="3"/>
  <c r="BS5" i="3" s="1"/>
  <c r="CG5" i="3"/>
  <c r="CI5" i="3" s="1"/>
  <c r="CK5" i="3"/>
  <c r="Q6" i="3"/>
  <c r="S6" i="3" s="1"/>
  <c r="Q7" i="3"/>
  <c r="S7" i="3" s="1"/>
  <c r="Q8" i="3"/>
  <c r="Q9" i="3"/>
  <c r="S9" i="3" s="1"/>
  <c r="Q10" i="3"/>
  <c r="Q11" i="3"/>
  <c r="Q12" i="3"/>
  <c r="Q13" i="3"/>
  <c r="S13" i="3" s="1"/>
  <c r="Q14" i="3"/>
  <c r="Q15" i="3"/>
  <c r="S15" i="3" s="1"/>
  <c r="Q16" i="3"/>
  <c r="S16" i="3" s="1"/>
  <c r="Q17" i="3"/>
  <c r="Q18" i="3"/>
  <c r="Q19" i="3"/>
  <c r="S19" i="3" s="1"/>
  <c r="Q20" i="3"/>
  <c r="Q21" i="3"/>
  <c r="Q22" i="3"/>
  <c r="S22" i="3" s="1"/>
  <c r="Q23" i="3"/>
  <c r="Q24" i="3"/>
  <c r="Q25" i="3"/>
  <c r="Q26" i="3"/>
  <c r="S26" i="3" s="1"/>
  <c r="Q27" i="3"/>
  <c r="Q28" i="3"/>
  <c r="Q29" i="3"/>
  <c r="S29" i="3" s="1"/>
  <c r="Q30" i="3"/>
  <c r="S30" i="3" s="1"/>
  <c r="Q31" i="3"/>
  <c r="Q32" i="3"/>
  <c r="Q33" i="3"/>
  <c r="S33" i="3" s="1"/>
  <c r="Q34" i="3"/>
  <c r="Q35" i="3"/>
  <c r="S35" i="3" s="1"/>
  <c r="Q36" i="3"/>
  <c r="S36" i="3" s="1"/>
  <c r="Q37" i="3"/>
  <c r="S37" i="3" s="1"/>
  <c r="Q38" i="3"/>
  <c r="S38" i="3" s="1"/>
  <c r="Q39" i="3"/>
  <c r="Q40" i="3"/>
  <c r="S40" i="3" s="1"/>
  <c r="Q41" i="3"/>
  <c r="Q42" i="3"/>
  <c r="S42" i="3" s="1"/>
  <c r="Q43" i="3"/>
  <c r="S43" i="3" s="1"/>
  <c r="AC6" i="3"/>
  <c r="AC7" i="3"/>
  <c r="AE7" i="3" s="1"/>
  <c r="AC8" i="3"/>
  <c r="AE8" i="3" s="1"/>
  <c r="AC9" i="3"/>
  <c r="AE9" i="3" s="1"/>
  <c r="AC10" i="3"/>
  <c r="AE10" i="3" s="1"/>
  <c r="AC11" i="3"/>
  <c r="AE11" i="3" s="1"/>
  <c r="AC12" i="3"/>
  <c r="AE12" i="3" s="1"/>
  <c r="AC13" i="3"/>
  <c r="AE13" i="3" s="1"/>
  <c r="AC14" i="3"/>
  <c r="AE14" i="3" s="1"/>
  <c r="AC15" i="3"/>
  <c r="AC16" i="3"/>
  <c r="AE16" i="3" s="1"/>
  <c r="AC17" i="3"/>
  <c r="AE17" i="3" s="1"/>
  <c r="AC18" i="3"/>
  <c r="AE18" i="3" s="1"/>
  <c r="AC19" i="3"/>
  <c r="AE19" i="3" s="1"/>
  <c r="AC20" i="3"/>
  <c r="AE20" i="3" s="1"/>
  <c r="AC21" i="3"/>
  <c r="AE21" i="3" s="1"/>
  <c r="AC22" i="3"/>
  <c r="AE22" i="3" s="1"/>
  <c r="AC23" i="3"/>
  <c r="AE23" i="3" s="1"/>
  <c r="AC24" i="3"/>
  <c r="AE24" i="3" s="1"/>
  <c r="AC25" i="3"/>
  <c r="AE25" i="3" s="1"/>
  <c r="AC26" i="3"/>
  <c r="AE26" i="3" s="1"/>
  <c r="AC27" i="3"/>
  <c r="AC28" i="3"/>
  <c r="AC29" i="3"/>
  <c r="AC30" i="3"/>
  <c r="AE30" i="3" s="1"/>
  <c r="AC31" i="3"/>
  <c r="AC32" i="3"/>
  <c r="AC33" i="3"/>
  <c r="AE33" i="3" s="1"/>
  <c r="AC34" i="3"/>
  <c r="AE34" i="3" s="1"/>
  <c r="AC35" i="3"/>
  <c r="AE35" i="3" s="1"/>
  <c r="AC36" i="3"/>
  <c r="AE36" i="3" s="1"/>
  <c r="AC37" i="3"/>
  <c r="AE37" i="3" s="1"/>
  <c r="AC38" i="3"/>
  <c r="AC39" i="3"/>
  <c r="AE39" i="3" s="1"/>
  <c r="AC40" i="3"/>
  <c r="AE40" i="3" s="1"/>
  <c r="AC41" i="3"/>
  <c r="AC42" i="3"/>
  <c r="AG42" i="3" s="1"/>
  <c r="AC5" i="3"/>
  <c r="AE5" i="3" s="1"/>
  <c r="Q5" i="3"/>
  <c r="AA44" i="3"/>
  <c r="W44" i="3"/>
  <c r="C44" i="3"/>
  <c r="CM43" i="3"/>
  <c r="CE43" i="3"/>
  <c r="CA43" i="3"/>
  <c r="BW43" i="3"/>
  <c r="BS43" i="3"/>
  <c r="BO43" i="3"/>
  <c r="BK43" i="3"/>
  <c r="BG43" i="3"/>
  <c r="BC43" i="3"/>
  <c r="AY43" i="3"/>
  <c r="AU43" i="3"/>
  <c r="AQ43" i="3"/>
  <c r="AM43" i="3"/>
  <c r="AI43" i="3"/>
  <c r="O43" i="3"/>
  <c r="K43" i="3"/>
  <c r="G43" i="3"/>
  <c r="CP42" i="3"/>
  <c r="CA42" i="3"/>
  <c r="AY42" i="3"/>
  <c r="O42" i="3"/>
  <c r="I42" i="3"/>
  <c r="K42" i="3" s="1"/>
  <c r="G42" i="3"/>
  <c r="CP41" i="3"/>
  <c r="CA41" i="3"/>
  <c r="AY41" i="3"/>
  <c r="O41" i="3"/>
  <c r="I41" i="3"/>
  <c r="G41" i="3"/>
  <c r="CP40" i="3"/>
  <c r="CM40" i="3"/>
  <c r="CI40" i="3"/>
  <c r="CE40" i="3"/>
  <c r="CA40" i="3"/>
  <c r="BW40" i="3"/>
  <c r="BS40" i="3"/>
  <c r="BO40" i="3"/>
  <c r="BK40" i="3"/>
  <c r="BG40" i="3"/>
  <c r="BC40" i="3"/>
  <c r="AY40" i="3"/>
  <c r="AU40" i="3"/>
  <c r="AQ40" i="3"/>
  <c r="AM40" i="3"/>
  <c r="AI40" i="3"/>
  <c r="O40" i="3"/>
  <c r="K40" i="3"/>
  <c r="G40" i="3"/>
  <c r="CP39" i="3"/>
  <c r="CE39" i="3"/>
  <c r="CA39" i="3"/>
  <c r="BW39" i="3"/>
  <c r="BO39" i="3"/>
  <c r="BK39" i="3"/>
  <c r="BG39" i="3"/>
  <c r="AY39" i="3"/>
  <c r="AU39" i="3"/>
  <c r="AM39" i="3"/>
  <c r="AI39" i="3"/>
  <c r="O39" i="3"/>
  <c r="I39" i="3"/>
  <c r="K39" i="3" s="1"/>
  <c r="G39" i="3"/>
  <c r="CP38" i="3"/>
  <c r="CM38" i="3"/>
  <c r="CI38" i="3"/>
  <c r="CE38" i="3"/>
  <c r="CA38" i="3"/>
  <c r="BW38" i="3"/>
  <c r="BS38" i="3"/>
  <c r="BO38" i="3"/>
  <c r="BK38" i="3"/>
  <c r="BG38" i="3"/>
  <c r="BC38" i="3"/>
  <c r="AY38" i="3"/>
  <c r="AU38" i="3"/>
  <c r="AQ38" i="3"/>
  <c r="AM38" i="3"/>
  <c r="AI38" i="3"/>
  <c r="AE38" i="3"/>
  <c r="O38" i="3"/>
  <c r="K38" i="3"/>
  <c r="G38" i="3"/>
  <c r="CP37" i="3"/>
  <c r="CM37" i="3"/>
  <c r="CI37" i="3"/>
  <c r="CE37" i="3"/>
  <c r="CA37" i="3"/>
  <c r="BW37" i="3"/>
  <c r="BS37" i="3"/>
  <c r="BO37" i="3"/>
  <c r="BK37" i="3"/>
  <c r="BG37" i="3"/>
  <c r="BC37" i="3"/>
  <c r="AY37" i="3"/>
  <c r="AU37" i="3"/>
  <c r="AQ37" i="3"/>
  <c r="AM37" i="3"/>
  <c r="AI37" i="3"/>
  <c r="O37" i="3"/>
  <c r="K37" i="3"/>
  <c r="G37" i="3"/>
  <c r="CP36" i="3"/>
  <c r="CM36" i="3"/>
  <c r="CI36" i="3"/>
  <c r="CE36" i="3"/>
  <c r="CA36" i="3"/>
  <c r="BW36" i="3"/>
  <c r="BS36" i="3"/>
  <c r="BO36" i="3"/>
  <c r="BK36" i="3"/>
  <c r="BG36" i="3"/>
  <c r="BC36" i="3"/>
  <c r="AY36" i="3"/>
  <c r="AU36" i="3"/>
  <c r="AQ36" i="3"/>
  <c r="AM36" i="3"/>
  <c r="AI36" i="3"/>
  <c r="O36" i="3"/>
  <c r="K36" i="3"/>
  <c r="G36" i="3"/>
  <c r="CP35" i="3"/>
  <c r="CM35" i="3"/>
  <c r="CI35" i="3"/>
  <c r="CE35" i="3"/>
  <c r="CA35" i="3"/>
  <c r="BW35" i="3"/>
  <c r="BS35" i="3"/>
  <c r="BO35" i="3"/>
  <c r="BK35" i="3"/>
  <c r="BG35" i="3"/>
  <c r="BC35" i="3"/>
  <c r="AY35" i="3"/>
  <c r="AU35" i="3"/>
  <c r="AQ35" i="3"/>
  <c r="AM35" i="3"/>
  <c r="AI35" i="3"/>
  <c r="O35" i="3"/>
  <c r="K35" i="3"/>
  <c r="G35" i="3"/>
  <c r="CP34" i="3"/>
  <c r="CM34" i="3"/>
  <c r="CI34" i="3"/>
  <c r="CE34" i="3"/>
  <c r="CA34" i="3"/>
  <c r="BW34" i="3"/>
  <c r="BS34" i="3"/>
  <c r="BO34" i="3"/>
  <c r="BK34" i="3"/>
  <c r="BG34" i="3"/>
  <c r="BC34" i="3"/>
  <c r="AY34" i="3"/>
  <c r="AU34" i="3"/>
  <c r="AQ34" i="3"/>
  <c r="AM34" i="3"/>
  <c r="AI34" i="3"/>
  <c r="S34" i="3"/>
  <c r="O34" i="3"/>
  <c r="K34" i="3"/>
  <c r="G34" i="3"/>
  <c r="CP33" i="3"/>
  <c r="CM33" i="3"/>
  <c r="CI33" i="3"/>
  <c r="CE33" i="3"/>
  <c r="CA33" i="3"/>
  <c r="BW33" i="3"/>
  <c r="BS33" i="3"/>
  <c r="BO33" i="3"/>
  <c r="BK33" i="3"/>
  <c r="BG33" i="3"/>
  <c r="BC33" i="3"/>
  <c r="AY33" i="3"/>
  <c r="AU33" i="3"/>
  <c r="AQ33" i="3"/>
  <c r="AM33" i="3"/>
  <c r="AI33" i="3"/>
  <c r="O33" i="3"/>
  <c r="K33" i="3"/>
  <c r="G33" i="3"/>
  <c r="CA32" i="3"/>
  <c r="AY32" i="3"/>
  <c r="P32" i="3"/>
  <c r="O32" i="3"/>
  <c r="I32" i="3"/>
  <c r="H32" i="3"/>
  <c r="G32" i="3"/>
  <c r="CP31" i="3"/>
  <c r="CA31" i="3"/>
  <c r="AY31" i="3"/>
  <c r="O31" i="3"/>
  <c r="I31" i="3"/>
  <c r="K31" i="3" s="1"/>
  <c r="G31" i="3"/>
  <c r="CP30" i="3"/>
  <c r="CM30" i="3"/>
  <c r="CI30" i="3"/>
  <c r="CE30" i="3"/>
  <c r="CA30" i="3"/>
  <c r="BW30" i="3"/>
  <c r="BS30" i="3"/>
  <c r="BO30" i="3"/>
  <c r="BK30" i="3"/>
  <c r="BG30" i="3"/>
  <c r="BC30" i="3"/>
  <c r="AY30" i="3"/>
  <c r="AU30" i="3"/>
  <c r="AQ30" i="3"/>
  <c r="AM30" i="3"/>
  <c r="AI30" i="3"/>
  <c r="O30" i="3"/>
  <c r="K30" i="3"/>
  <c r="G30" i="3"/>
  <c r="CP29" i="3"/>
  <c r="CA29" i="3"/>
  <c r="AY29" i="3"/>
  <c r="O29" i="3"/>
  <c r="I29" i="3"/>
  <c r="K29" i="3" s="1"/>
  <c r="G29" i="3"/>
  <c r="CP28" i="3"/>
  <c r="CA28" i="3"/>
  <c r="AY28" i="3"/>
  <c r="O28" i="3"/>
  <c r="I28" i="3"/>
  <c r="G28" i="3"/>
  <c r="CP27" i="3"/>
  <c r="CA27" i="3"/>
  <c r="AY27" i="3"/>
  <c r="O27" i="3"/>
  <c r="I27" i="3"/>
  <c r="G27" i="3"/>
  <c r="CP26" i="3"/>
  <c r="CA26" i="3"/>
  <c r="BE26" i="3"/>
  <c r="CC26" i="3" s="1"/>
  <c r="CE26" i="3" s="1"/>
  <c r="BA26" i="3"/>
  <c r="BQ26" i="3" s="1"/>
  <c r="BS26" i="3" s="1"/>
  <c r="AY26" i="3"/>
  <c r="AS26" i="3"/>
  <c r="AU26" i="3" s="1"/>
  <c r="AO26" i="3"/>
  <c r="AQ26" i="3" s="1"/>
  <c r="AK26" i="3"/>
  <c r="AM26" i="3" s="1"/>
  <c r="AG26" i="3"/>
  <c r="AI26" i="3" s="1"/>
  <c r="O26" i="3"/>
  <c r="I26" i="3"/>
  <c r="K26" i="3" s="1"/>
  <c r="G26" i="3"/>
  <c r="CP25" i="3"/>
  <c r="CA25" i="3"/>
  <c r="BE25" i="3"/>
  <c r="BM25" i="3" s="1"/>
  <c r="BO25" i="3" s="1"/>
  <c r="BA25" i="3"/>
  <c r="BQ25" i="3" s="1"/>
  <c r="BS25" i="3" s="1"/>
  <c r="AY25" i="3"/>
  <c r="AS25" i="3"/>
  <c r="AU25" i="3" s="1"/>
  <c r="AO25" i="3"/>
  <c r="AQ25" i="3" s="1"/>
  <c r="AK25" i="3"/>
  <c r="AM25" i="3" s="1"/>
  <c r="AG25" i="3"/>
  <c r="AI25" i="3" s="1"/>
  <c r="O25" i="3"/>
  <c r="I25" i="3"/>
  <c r="G25" i="3"/>
  <c r="CP24" i="3"/>
  <c r="CA24" i="3"/>
  <c r="BA24" i="3"/>
  <c r="AY24" i="3"/>
  <c r="AS24" i="3"/>
  <c r="AU24" i="3" s="1"/>
  <c r="AO24" i="3"/>
  <c r="AQ24" i="3" s="1"/>
  <c r="AK24" i="3"/>
  <c r="AM24" i="3" s="1"/>
  <c r="O24" i="3"/>
  <c r="I24" i="3"/>
  <c r="G24" i="3"/>
  <c r="CP23" i="3"/>
  <c r="CA23" i="3"/>
  <c r="BA23" i="3"/>
  <c r="BM23" i="3" s="1"/>
  <c r="AY23" i="3"/>
  <c r="AS23" i="3"/>
  <c r="AU23" i="3" s="1"/>
  <c r="AO23" i="3"/>
  <c r="AQ23" i="3" s="1"/>
  <c r="AK23" i="3"/>
  <c r="AM23" i="3" s="1"/>
  <c r="AG23" i="3"/>
  <c r="AI23" i="3" s="1"/>
  <c r="I23" i="3"/>
  <c r="G23" i="3"/>
  <c r="CP22" i="3"/>
  <c r="CA22" i="3"/>
  <c r="BA22" i="3"/>
  <c r="BM22" i="3" s="1"/>
  <c r="BQ22" i="3" s="1"/>
  <c r="AY22" i="3"/>
  <c r="AS22" i="3"/>
  <c r="AU22" i="3" s="1"/>
  <c r="AO22" i="3"/>
  <c r="AQ22" i="3" s="1"/>
  <c r="AK22" i="3"/>
  <c r="AM22" i="3" s="1"/>
  <c r="AG22" i="3"/>
  <c r="AI22" i="3" s="1"/>
  <c r="O22" i="3"/>
  <c r="I22" i="3"/>
  <c r="K22" i="3" s="1"/>
  <c r="G22" i="3"/>
  <c r="CP21" i="3"/>
  <c r="CA21" i="3"/>
  <c r="BA21" i="3"/>
  <c r="BI21" i="3" s="1"/>
  <c r="BK21" i="3" s="1"/>
  <c r="AY21" i="3"/>
  <c r="AS21" i="3"/>
  <c r="AU21" i="3" s="1"/>
  <c r="AO21" i="3"/>
  <c r="AQ21" i="3" s="1"/>
  <c r="AK21" i="3"/>
  <c r="AM21" i="3" s="1"/>
  <c r="AG21" i="3"/>
  <c r="AI21" i="3" s="1"/>
  <c r="O21" i="3"/>
  <c r="I21" i="3"/>
  <c r="G21" i="3"/>
  <c r="CP20" i="3"/>
  <c r="CA20" i="3"/>
  <c r="BA20" i="3"/>
  <c r="BM20" i="3" s="1"/>
  <c r="BO20" i="3" s="1"/>
  <c r="AY20" i="3"/>
  <c r="AS20" i="3"/>
  <c r="AU20" i="3" s="1"/>
  <c r="AO20" i="3"/>
  <c r="AQ20" i="3" s="1"/>
  <c r="AK20" i="3"/>
  <c r="AM20" i="3" s="1"/>
  <c r="AG20" i="3"/>
  <c r="AI20" i="3" s="1"/>
  <c r="S20" i="3"/>
  <c r="O20" i="3"/>
  <c r="I20" i="3"/>
  <c r="K20" i="3" s="1"/>
  <c r="G20" i="3"/>
  <c r="CP19" i="3"/>
  <c r="CA19" i="3"/>
  <c r="BA19" i="3"/>
  <c r="BI19" i="3" s="1"/>
  <c r="BK19" i="3" s="1"/>
  <c r="AY19" i="3"/>
  <c r="AS19" i="3"/>
  <c r="AU19" i="3" s="1"/>
  <c r="AO19" i="3"/>
  <c r="AQ19" i="3" s="1"/>
  <c r="AK19" i="3"/>
  <c r="AM19" i="3" s="1"/>
  <c r="AG19" i="3"/>
  <c r="AI19" i="3" s="1"/>
  <c r="O19" i="3"/>
  <c r="I19" i="3"/>
  <c r="K19" i="3" s="1"/>
  <c r="G19" i="3"/>
  <c r="CP18" i="3"/>
  <c r="CA18" i="3"/>
  <c r="BA18" i="3"/>
  <c r="AY18" i="3"/>
  <c r="AS18" i="3"/>
  <c r="BE18" i="3" s="1"/>
  <c r="BG18" i="3" s="1"/>
  <c r="AO18" i="3"/>
  <c r="AQ18" i="3" s="1"/>
  <c r="AK18" i="3"/>
  <c r="AM18" i="3" s="1"/>
  <c r="AG18" i="3"/>
  <c r="AI18" i="3" s="1"/>
  <c r="I18" i="3"/>
  <c r="M18" i="3" s="1"/>
  <c r="O18" i="3" s="1"/>
  <c r="G18" i="3"/>
  <c r="CP17" i="3"/>
  <c r="CA17" i="3"/>
  <c r="BA17" i="3"/>
  <c r="BM17" i="3" s="1"/>
  <c r="BO17" i="3" s="1"/>
  <c r="AY17" i="3"/>
  <c r="AS17" i="3"/>
  <c r="AU17" i="3" s="1"/>
  <c r="AO17" i="3"/>
  <c r="AQ17" i="3" s="1"/>
  <c r="AK17" i="3"/>
  <c r="AM17" i="3" s="1"/>
  <c r="AG17" i="3"/>
  <c r="AI17" i="3" s="1"/>
  <c r="O17" i="3"/>
  <c r="I17" i="3"/>
  <c r="G17" i="3"/>
  <c r="CP16" i="3"/>
  <c r="CA16" i="3"/>
  <c r="BA16" i="3"/>
  <c r="BI16" i="3" s="1"/>
  <c r="BK16" i="3" s="1"/>
  <c r="AY16" i="3"/>
  <c r="AS16" i="3"/>
  <c r="AU16" i="3" s="1"/>
  <c r="AO16" i="3"/>
  <c r="AQ16" i="3" s="1"/>
  <c r="AK16" i="3"/>
  <c r="AM16" i="3" s="1"/>
  <c r="AG16" i="3"/>
  <c r="AI16" i="3" s="1"/>
  <c r="O16" i="3"/>
  <c r="I16" i="3"/>
  <c r="K16" i="3" s="1"/>
  <c r="G16" i="3"/>
  <c r="CP15" i="3"/>
  <c r="CA15" i="3"/>
  <c r="BA15" i="3"/>
  <c r="BE15" i="3" s="1"/>
  <c r="BG15" i="3" s="1"/>
  <c r="AY15" i="3"/>
  <c r="AS15" i="3"/>
  <c r="AU15" i="3" s="1"/>
  <c r="AO15" i="3"/>
  <c r="AQ15" i="3" s="1"/>
  <c r="AK15" i="3"/>
  <c r="AM15" i="3" s="1"/>
  <c r="AG15" i="3"/>
  <c r="AI15" i="3" s="1"/>
  <c r="AE15" i="3"/>
  <c r="O15" i="3"/>
  <c r="I15" i="3"/>
  <c r="K15" i="3" s="1"/>
  <c r="G15" i="3"/>
  <c r="CP14" i="3"/>
  <c r="CA14" i="3"/>
  <c r="BA14" i="3"/>
  <c r="BC14" i="3" s="1"/>
  <c r="AY14" i="3"/>
  <c r="AS14" i="3"/>
  <c r="AU14" i="3" s="1"/>
  <c r="AO14" i="3"/>
  <c r="AQ14" i="3" s="1"/>
  <c r="AK14" i="3"/>
  <c r="AM14" i="3" s="1"/>
  <c r="AG14" i="3"/>
  <c r="AI14" i="3" s="1"/>
  <c r="O14" i="3"/>
  <c r="I14" i="3"/>
  <c r="G14" i="3"/>
  <c r="CP13" i="3"/>
  <c r="CA13" i="3"/>
  <c r="BA13" i="3"/>
  <c r="BI13" i="3" s="1"/>
  <c r="BK13" i="3" s="1"/>
  <c r="AY13" i="3"/>
  <c r="AS13" i="3"/>
  <c r="AU13" i="3" s="1"/>
  <c r="AO13" i="3"/>
  <c r="AQ13" i="3" s="1"/>
  <c r="AK13" i="3"/>
  <c r="AM13" i="3" s="1"/>
  <c r="AG13" i="3"/>
  <c r="AI13" i="3" s="1"/>
  <c r="O13" i="3"/>
  <c r="I13" i="3"/>
  <c r="K13" i="3" s="1"/>
  <c r="G13" i="3"/>
  <c r="CP12" i="3"/>
  <c r="CA12" i="3"/>
  <c r="BA12" i="3"/>
  <c r="BM12" i="3" s="1"/>
  <c r="AY12" i="3"/>
  <c r="AS12" i="3"/>
  <c r="AU12" i="3" s="1"/>
  <c r="AO12" i="3"/>
  <c r="AQ12" i="3" s="1"/>
  <c r="AK12" i="3"/>
  <c r="AM12" i="3" s="1"/>
  <c r="AG12" i="3"/>
  <c r="AI12" i="3" s="1"/>
  <c r="O12" i="3"/>
  <c r="I12" i="3"/>
  <c r="S12" i="3" s="1"/>
  <c r="G12" i="3"/>
  <c r="CP11" i="3"/>
  <c r="CA11" i="3"/>
  <c r="BA11" i="3"/>
  <c r="BM11" i="3" s="1"/>
  <c r="AY11" i="3"/>
  <c r="AS11" i="3"/>
  <c r="AU11" i="3" s="1"/>
  <c r="AO11" i="3"/>
  <c r="AQ11" i="3" s="1"/>
  <c r="AK11" i="3"/>
  <c r="AM11" i="3" s="1"/>
  <c r="AG11" i="3"/>
  <c r="AI11" i="3" s="1"/>
  <c r="O11" i="3"/>
  <c r="I11" i="3"/>
  <c r="G11" i="3"/>
  <c r="CP10" i="3"/>
  <c r="CA10" i="3"/>
  <c r="BA10" i="3"/>
  <c r="BC10" i="3" s="1"/>
  <c r="AY10" i="3"/>
  <c r="AS10" i="3"/>
  <c r="AU10" i="3" s="1"/>
  <c r="AO10" i="3"/>
  <c r="AQ10" i="3" s="1"/>
  <c r="AK10" i="3"/>
  <c r="AM10" i="3" s="1"/>
  <c r="AG10" i="3"/>
  <c r="AI10" i="3" s="1"/>
  <c r="O10" i="3"/>
  <c r="I10" i="3"/>
  <c r="K10" i="3" s="1"/>
  <c r="G10" i="3"/>
  <c r="CP9" i="3"/>
  <c r="CA9" i="3"/>
  <c r="BA9" i="3"/>
  <c r="BM9" i="3" s="1"/>
  <c r="AY9" i="3"/>
  <c r="AS9" i="3"/>
  <c r="AU9" i="3" s="1"/>
  <c r="AO9" i="3"/>
  <c r="AQ9" i="3" s="1"/>
  <c r="AK9" i="3"/>
  <c r="AM9" i="3" s="1"/>
  <c r="AG9" i="3"/>
  <c r="AI9" i="3" s="1"/>
  <c r="O9" i="3"/>
  <c r="I9" i="3"/>
  <c r="K9" i="3" s="1"/>
  <c r="G9" i="3"/>
  <c r="CP8" i="3"/>
  <c r="CA8" i="3"/>
  <c r="BA8" i="3"/>
  <c r="BC8" i="3" s="1"/>
  <c r="AY8" i="3"/>
  <c r="AS8" i="3"/>
  <c r="AU8" i="3" s="1"/>
  <c r="AO8" i="3"/>
  <c r="AQ8" i="3" s="1"/>
  <c r="AK8" i="3"/>
  <c r="AM8" i="3" s="1"/>
  <c r="AG8" i="3"/>
  <c r="AI8" i="3" s="1"/>
  <c r="O8" i="3"/>
  <c r="I8" i="3"/>
  <c r="G8" i="3"/>
  <c r="CP7" i="3"/>
  <c r="CA7" i="3"/>
  <c r="BA7" i="3"/>
  <c r="BE7" i="3" s="1"/>
  <c r="BG7" i="3" s="1"/>
  <c r="AY7" i="3"/>
  <c r="AS7" i="3"/>
  <c r="AU7" i="3" s="1"/>
  <c r="AO7" i="3"/>
  <c r="AQ7" i="3" s="1"/>
  <c r="AK7" i="3"/>
  <c r="AM7" i="3" s="1"/>
  <c r="AG7" i="3"/>
  <c r="AI7" i="3" s="1"/>
  <c r="O7" i="3"/>
  <c r="I7" i="3"/>
  <c r="K7" i="3" s="1"/>
  <c r="G7" i="3"/>
  <c r="CP6" i="3"/>
  <c r="CI6" i="3"/>
  <c r="CE6" i="3"/>
  <c r="CA6" i="3"/>
  <c r="BW6" i="3"/>
  <c r="BC6" i="3"/>
  <c r="AY6" i="3"/>
  <c r="AQ6" i="3"/>
  <c r="AM6" i="3"/>
  <c r="AE6" i="3"/>
  <c r="O6" i="3"/>
  <c r="G6" i="3"/>
  <c r="CE5" i="3"/>
  <c r="CA5" i="3"/>
  <c r="BW5" i="3"/>
  <c r="BO5" i="3"/>
  <c r="AY5" i="3"/>
  <c r="AU5" i="3"/>
  <c r="AQ5" i="3"/>
  <c r="S5" i="3"/>
  <c r="O5" i="3"/>
  <c r="G5" i="3"/>
  <c r="BU30" i="6" l="1"/>
  <c r="BS30" i="6"/>
  <c r="BW44" i="6"/>
  <c r="CC44" i="6"/>
  <c r="CG31" i="6"/>
  <c r="CE31" i="6"/>
  <c r="CG35" i="6"/>
  <c r="CE35" i="6"/>
  <c r="BU32" i="6"/>
  <c r="BS32" i="6"/>
  <c r="CC34" i="6"/>
  <c r="BW34" i="6"/>
  <c r="BQ45" i="6"/>
  <c r="BO45" i="6"/>
  <c r="AG24" i="3"/>
  <c r="AI24" i="3" s="1"/>
  <c r="S8" i="3"/>
  <c r="BM45" i="4"/>
  <c r="BK45" i="4"/>
  <c r="BQ44" i="4"/>
  <c r="BO44" i="4"/>
  <c r="BQ35" i="4"/>
  <c r="BO35" i="4"/>
  <c r="BS34" i="4"/>
  <c r="BU34" i="4"/>
  <c r="BO32" i="4"/>
  <c r="BQ32" i="4"/>
  <c r="BQ31" i="4"/>
  <c r="BO31" i="4"/>
  <c r="BQ30" i="4"/>
  <c r="BO30" i="4"/>
  <c r="CG26" i="3"/>
  <c r="CI26" i="3" s="1"/>
  <c r="BC13" i="3"/>
  <c r="S24" i="3"/>
  <c r="BE13" i="3"/>
  <c r="BG13" i="3" s="1"/>
  <c r="BI22" i="3"/>
  <c r="BK22" i="3" s="1"/>
  <c r="BM26" i="3"/>
  <c r="BO26" i="3" s="1"/>
  <c r="CO33" i="3"/>
  <c r="BI7" i="3"/>
  <c r="BK7" i="3" s="1"/>
  <c r="BI9" i="3"/>
  <c r="BK9" i="3" s="1"/>
  <c r="BM16" i="3"/>
  <c r="BO16" i="3" s="1"/>
  <c r="AU18" i="3"/>
  <c r="BU26" i="3"/>
  <c r="BW26" i="3" s="1"/>
  <c r="BC16" i="3"/>
  <c r="CA44" i="3"/>
  <c r="BC7" i="3"/>
  <c r="BC15" i="3"/>
  <c r="CK26" i="3"/>
  <c r="CM26" i="3" s="1"/>
  <c r="BC26" i="3"/>
  <c r="S28" i="3"/>
  <c r="CP32" i="3"/>
  <c r="BQ17" i="3"/>
  <c r="CK17" i="3" s="1"/>
  <c r="CM17" i="3" s="1"/>
  <c r="AI47" i="4"/>
  <c r="CM10" i="4"/>
  <c r="CC10" i="4"/>
  <c r="BW10" i="4"/>
  <c r="BG25" i="3"/>
  <c r="K24" i="3"/>
  <c r="BC23" i="3"/>
  <c r="BE23" i="3"/>
  <c r="BG23" i="3" s="1"/>
  <c r="BI23" i="3"/>
  <c r="BK23" i="3" s="1"/>
  <c r="S23" i="3"/>
  <c r="BC22" i="3"/>
  <c r="BE22" i="3"/>
  <c r="BG22" i="3" s="1"/>
  <c r="BC20" i="3"/>
  <c r="BM19" i="3"/>
  <c r="BC19" i="3"/>
  <c r="BE19" i="3"/>
  <c r="BG19" i="3" s="1"/>
  <c r="BC17" i="3"/>
  <c r="BI17" i="3"/>
  <c r="BK17" i="3" s="1"/>
  <c r="S17" i="3"/>
  <c r="BI15" i="3"/>
  <c r="BK15" i="3" s="1"/>
  <c r="BM15" i="3"/>
  <c r="BQ15" i="3" s="1"/>
  <c r="BU15" i="3" s="1"/>
  <c r="BE14" i="3"/>
  <c r="BG14" i="3" s="1"/>
  <c r="BI14" i="3"/>
  <c r="BK14" i="3" s="1"/>
  <c r="BM14" i="3"/>
  <c r="BQ14" i="3" s="1"/>
  <c r="BS14" i="3" s="1"/>
  <c r="BM13" i="3"/>
  <c r="S11" i="3"/>
  <c r="BC11" i="3"/>
  <c r="BQ9" i="3"/>
  <c r="CK9" i="3" s="1"/>
  <c r="BO9" i="3"/>
  <c r="BC9" i="3"/>
  <c r="BE9" i="3"/>
  <c r="BG9" i="3" s="1"/>
  <c r="K23" i="3"/>
  <c r="K11" i="3"/>
  <c r="M23" i="3"/>
  <c r="O23" i="3" s="1"/>
  <c r="O44" i="3" s="1"/>
  <c r="BE8" i="3"/>
  <c r="BG8" i="3" s="1"/>
  <c r="BI8" i="3"/>
  <c r="BK8" i="3" s="1"/>
  <c r="CM5" i="3"/>
  <c r="S14" i="3"/>
  <c r="CO6" i="3"/>
  <c r="CN6" i="3" s="1"/>
  <c r="CO35" i="3"/>
  <c r="CN35" i="3" s="1"/>
  <c r="CO43" i="3"/>
  <c r="CN43" i="3" s="1"/>
  <c r="CO37" i="3"/>
  <c r="CN37" i="3" s="1"/>
  <c r="CO34" i="3"/>
  <c r="CN34" i="3" s="1"/>
  <c r="CO40" i="3"/>
  <c r="CN40" i="3" s="1"/>
  <c r="CO36" i="3"/>
  <c r="CN36" i="3" s="1"/>
  <c r="AE42" i="3"/>
  <c r="CO30" i="3"/>
  <c r="CN30" i="3" s="1"/>
  <c r="CO38" i="3"/>
  <c r="CN38" i="3" s="1"/>
  <c r="BQ11" i="3"/>
  <c r="BO11" i="3"/>
  <c r="CK14" i="3"/>
  <c r="CM14" i="3" s="1"/>
  <c r="CO5" i="3"/>
  <c r="BO12" i="3"/>
  <c r="BQ12" i="3"/>
  <c r="BM24" i="3"/>
  <c r="BI24" i="3"/>
  <c r="BK24" i="3" s="1"/>
  <c r="BE24" i="3"/>
  <c r="BG24" i="3" s="1"/>
  <c r="AK42" i="3"/>
  <c r="AI42" i="3"/>
  <c r="AY44" i="3"/>
  <c r="BM7" i="3"/>
  <c r="S10" i="3"/>
  <c r="BE11" i="3"/>
  <c r="BG11" i="3" s="1"/>
  <c r="K12" i="3"/>
  <c r="BC12" i="3"/>
  <c r="BE16" i="3"/>
  <c r="BG16" i="3" s="1"/>
  <c r="S21" i="3"/>
  <c r="K21" i="3"/>
  <c r="BC24" i="3"/>
  <c r="S25" i="3"/>
  <c r="K25" i="3"/>
  <c r="BM8" i="3"/>
  <c r="BI18" i="3"/>
  <c r="BK18" i="3" s="1"/>
  <c r="BC18" i="3"/>
  <c r="S31" i="3"/>
  <c r="BE10" i="3"/>
  <c r="BG10" i="3" s="1"/>
  <c r="BI10" i="3"/>
  <c r="BK10" i="3" s="1"/>
  <c r="BE12" i="3"/>
  <c r="BG12" i="3" s="1"/>
  <c r="BI11" i="3"/>
  <c r="BK11" i="3" s="1"/>
  <c r="K14" i="3"/>
  <c r="BI20" i="3"/>
  <c r="BK20" i="3" s="1"/>
  <c r="BE20" i="3"/>
  <c r="BG20" i="3" s="1"/>
  <c r="BU22" i="3"/>
  <c r="CK22" i="3"/>
  <c r="CM22" i="3" s="1"/>
  <c r="BS22" i="3"/>
  <c r="S27" i="3"/>
  <c r="AG29" i="3"/>
  <c r="AE29" i="3"/>
  <c r="BM10" i="3"/>
  <c r="BI12" i="3"/>
  <c r="BK12" i="3" s="1"/>
  <c r="K8" i="3"/>
  <c r="BE17" i="3"/>
  <c r="BG17" i="3" s="1"/>
  <c r="K18" i="3"/>
  <c r="BM18" i="3"/>
  <c r="BE21" i="3"/>
  <c r="BG21" i="3" s="1"/>
  <c r="BC21" i="3"/>
  <c r="BM21" i="3"/>
  <c r="BU25" i="3"/>
  <c r="BW25" i="3" s="1"/>
  <c r="CK25" i="3"/>
  <c r="BC25" i="3"/>
  <c r="S32" i="3"/>
  <c r="AO39" i="3"/>
  <c r="S39" i="3"/>
  <c r="G44" i="3"/>
  <c r="K17" i="3"/>
  <c r="S18" i="3"/>
  <c r="BQ20" i="3"/>
  <c r="BQ23" i="3"/>
  <c r="BO23" i="3"/>
  <c r="AG28" i="3"/>
  <c r="AE28" i="3"/>
  <c r="K41" i="3"/>
  <c r="K32" i="3"/>
  <c r="BO22" i="3"/>
  <c r="K27" i="3"/>
  <c r="BI25" i="3"/>
  <c r="BK25" i="3" s="1"/>
  <c r="BG26" i="3"/>
  <c r="K28" i="3"/>
  <c r="CC25" i="3"/>
  <c r="BI26" i="3"/>
  <c r="BK26" i="3" s="1"/>
  <c r="CK35" i="6" l="1"/>
  <c r="CM35" i="6" s="1"/>
  <c r="CO35" i="6" s="1"/>
  <c r="CI35" i="6"/>
  <c r="CN35" i="6" s="1"/>
  <c r="CK31" i="6"/>
  <c r="CM31" i="6" s="1"/>
  <c r="CI31" i="6"/>
  <c r="CO31" i="6" s="1"/>
  <c r="CG34" i="6"/>
  <c r="CE34" i="6"/>
  <c r="CN31" i="6"/>
  <c r="CC32" i="6"/>
  <c r="BW32" i="6"/>
  <c r="CG44" i="6"/>
  <c r="CE44" i="6"/>
  <c r="BO47" i="6"/>
  <c r="CC30" i="6"/>
  <c r="BW30" i="6"/>
  <c r="BU45" i="6"/>
  <c r="BS45" i="6"/>
  <c r="BS47" i="6" s="1"/>
  <c r="BO45" i="4"/>
  <c r="BQ45" i="4"/>
  <c r="BS44" i="4"/>
  <c r="BU44" i="4"/>
  <c r="BS35" i="4"/>
  <c r="BU35" i="4"/>
  <c r="BW34" i="4"/>
  <c r="CC34" i="4"/>
  <c r="BS32" i="4"/>
  <c r="BU32" i="4"/>
  <c r="BS31" i="4"/>
  <c r="BU31" i="4"/>
  <c r="BU30" i="4"/>
  <c r="BS30" i="4"/>
  <c r="BU17" i="3"/>
  <c r="CC17" i="3" s="1"/>
  <c r="BQ16" i="3"/>
  <c r="BS16" i="3" s="1"/>
  <c r="CK15" i="3"/>
  <c r="CM15" i="3" s="1"/>
  <c r="BS17" i="3"/>
  <c r="CO26" i="3"/>
  <c r="CN26" i="3" s="1"/>
  <c r="BU9" i="3"/>
  <c r="CC9" i="3" s="1"/>
  <c r="AM47" i="4"/>
  <c r="CG10" i="4"/>
  <c r="CI10" i="4" s="1"/>
  <c r="CE10" i="4"/>
  <c r="BQ19" i="3"/>
  <c r="BO19" i="3"/>
  <c r="BO15" i="3"/>
  <c r="BS15" i="3"/>
  <c r="BU14" i="3"/>
  <c r="BO14" i="3"/>
  <c r="BQ13" i="3"/>
  <c r="BO13" i="3"/>
  <c r="BS9" i="3"/>
  <c r="K44" i="3"/>
  <c r="BQ10" i="3"/>
  <c r="BO10" i="3"/>
  <c r="BW17" i="3"/>
  <c r="BQ8" i="3"/>
  <c r="BO8" i="3"/>
  <c r="CC22" i="3"/>
  <c r="BW22" i="3"/>
  <c r="BU12" i="3"/>
  <c r="CK12" i="3"/>
  <c r="BS12" i="3"/>
  <c r="CM9" i="3"/>
  <c r="CE25" i="3"/>
  <c r="CG25" i="3"/>
  <c r="CI25" i="3" s="1"/>
  <c r="S41" i="3"/>
  <c r="S44" i="3" s="1"/>
  <c r="BU20" i="3"/>
  <c r="CK20" i="3"/>
  <c r="BS20" i="3"/>
  <c r="BQ21" i="3"/>
  <c r="BO21" i="3"/>
  <c r="BQ7" i="3"/>
  <c r="BO7" i="3"/>
  <c r="CK23" i="3"/>
  <c r="BU23" i="3"/>
  <c r="BS23" i="3"/>
  <c r="CC15" i="3"/>
  <c r="BW15" i="3"/>
  <c r="BA39" i="3"/>
  <c r="AQ39" i="3"/>
  <c r="AE32" i="3"/>
  <c r="AG32" i="3"/>
  <c r="CN5" i="3"/>
  <c r="CK11" i="3"/>
  <c r="BU11" i="3"/>
  <c r="BS11" i="3"/>
  <c r="AO42" i="3"/>
  <c r="AM42" i="3"/>
  <c r="CC14" i="3"/>
  <c r="BW14" i="3"/>
  <c r="CM25" i="3"/>
  <c r="AG31" i="3"/>
  <c r="AE31" i="3"/>
  <c r="AK29" i="3"/>
  <c r="AI29" i="3"/>
  <c r="BO24" i="3"/>
  <c r="BQ24" i="3"/>
  <c r="AK28" i="3"/>
  <c r="AI28" i="3"/>
  <c r="BQ18" i="3"/>
  <c r="BO18" i="3"/>
  <c r="AG27" i="3"/>
  <c r="AE27" i="3"/>
  <c r="CO34" i="6" l="1"/>
  <c r="CI34" i="6"/>
  <c r="CK34" i="6"/>
  <c r="CM34" i="6" s="1"/>
  <c r="CK44" i="6"/>
  <c r="CM44" i="6" s="1"/>
  <c r="CO44" i="6" s="1"/>
  <c r="CI44" i="6"/>
  <c r="CN44" i="6" s="1"/>
  <c r="CG32" i="6"/>
  <c r="CE32" i="6"/>
  <c r="CC45" i="6"/>
  <c r="BW45" i="6"/>
  <c r="CN34" i="6"/>
  <c r="CG30" i="6"/>
  <c r="CE30" i="6"/>
  <c r="BU45" i="4"/>
  <c r="BS45" i="4"/>
  <c r="CC44" i="4"/>
  <c r="BW44" i="4"/>
  <c r="CC35" i="4"/>
  <c r="BW35" i="4"/>
  <c r="CG34" i="4"/>
  <c r="CE34" i="4"/>
  <c r="CC32" i="4"/>
  <c r="BW32" i="4"/>
  <c r="BW31" i="4"/>
  <c r="CC31" i="4"/>
  <c r="CC30" i="4"/>
  <c r="BW30" i="4"/>
  <c r="CN10" i="4"/>
  <c r="CK16" i="3"/>
  <c r="CM16" i="3" s="1"/>
  <c r="BU16" i="3"/>
  <c r="CC16" i="3" s="1"/>
  <c r="BW9" i="3"/>
  <c r="CO10" i="4"/>
  <c r="AQ47" i="4"/>
  <c r="CO25" i="3"/>
  <c r="CN25" i="3" s="1"/>
  <c r="CK19" i="3"/>
  <c r="BU19" i="3"/>
  <c r="BS19" i="3"/>
  <c r="BU13" i="3"/>
  <c r="CK13" i="3"/>
  <c r="BS13" i="3"/>
  <c r="AK27" i="3"/>
  <c r="AI27" i="3"/>
  <c r="CM11" i="3"/>
  <c r="CE14" i="3"/>
  <c r="CG14" i="3"/>
  <c r="CI14" i="3" s="1"/>
  <c r="CE15" i="3"/>
  <c r="CG15" i="3"/>
  <c r="CI15" i="3" s="1"/>
  <c r="AS42" i="3"/>
  <c r="AQ42" i="3"/>
  <c r="CC23" i="3"/>
  <c r="BW23" i="3"/>
  <c r="AO28" i="3"/>
  <c r="AM28" i="3"/>
  <c r="AK32" i="3"/>
  <c r="AI32" i="3"/>
  <c r="CM23" i="3"/>
  <c r="BC39" i="3"/>
  <c r="BQ39" i="3"/>
  <c r="CC12" i="3"/>
  <c r="BW12" i="3"/>
  <c r="BU21" i="3"/>
  <c r="CK21" i="3"/>
  <c r="BS21" i="3"/>
  <c r="BU24" i="3"/>
  <c r="CK24" i="3"/>
  <c r="BS24" i="3"/>
  <c r="AK31" i="3"/>
  <c r="AI31" i="3"/>
  <c r="CM20" i="3"/>
  <c r="BU8" i="3"/>
  <c r="CK8" i="3"/>
  <c r="BS8" i="3"/>
  <c r="BU7" i="3"/>
  <c r="CK7" i="3"/>
  <c r="BS7" i="3"/>
  <c r="CK10" i="3"/>
  <c r="BS10" i="3"/>
  <c r="BU10" i="3"/>
  <c r="CK18" i="3"/>
  <c r="BS18" i="3"/>
  <c r="BU18" i="3"/>
  <c r="CG22" i="3"/>
  <c r="CI22" i="3" s="1"/>
  <c r="CE22" i="3"/>
  <c r="CC11" i="3"/>
  <c r="BW11" i="3"/>
  <c r="CG9" i="3"/>
  <c r="CI9" i="3" s="1"/>
  <c r="CE9" i="3"/>
  <c r="BW20" i="3"/>
  <c r="CC20" i="3"/>
  <c r="CM12" i="3"/>
  <c r="CG17" i="3"/>
  <c r="CI17" i="3" s="1"/>
  <c r="CE17" i="3"/>
  <c r="AO29" i="3"/>
  <c r="AM29" i="3"/>
  <c r="AG41" i="3"/>
  <c r="AE41" i="3"/>
  <c r="BW47" i="6" l="1"/>
  <c r="CE45" i="6"/>
  <c r="CG45" i="6"/>
  <c r="CN32" i="6"/>
  <c r="CI30" i="6"/>
  <c r="CN30" i="6" s="1"/>
  <c r="CK30" i="6"/>
  <c r="CM30" i="6" s="1"/>
  <c r="CO30" i="6" s="1"/>
  <c r="CI32" i="6"/>
  <c r="CK32" i="6"/>
  <c r="CM32" i="6" s="1"/>
  <c r="CO32" i="6" s="1"/>
  <c r="BW16" i="3"/>
  <c r="CC45" i="4"/>
  <c r="BW45" i="4"/>
  <c r="CG44" i="4"/>
  <c r="CE44" i="4"/>
  <c r="CG35" i="4"/>
  <c r="CE35" i="4"/>
  <c r="CK34" i="4"/>
  <c r="CM34" i="4" s="1"/>
  <c r="CI34" i="4"/>
  <c r="CN34" i="4" s="1"/>
  <c r="CG32" i="4"/>
  <c r="CE32" i="4"/>
  <c r="CG31" i="4"/>
  <c r="CE31" i="4"/>
  <c r="CG30" i="4"/>
  <c r="CE30" i="4"/>
  <c r="CO9" i="3"/>
  <c r="CN9" i="3" s="1"/>
  <c r="CO15" i="3"/>
  <c r="CN15" i="3" s="1"/>
  <c r="CO17" i="3"/>
  <c r="CN17" i="3" s="1"/>
  <c r="AU47" i="4"/>
  <c r="BW19" i="3"/>
  <c r="CC19" i="3"/>
  <c r="CM19" i="3"/>
  <c r="CE16" i="3"/>
  <c r="CG16" i="3"/>
  <c r="CI16" i="3" s="1"/>
  <c r="CM13" i="3"/>
  <c r="CC13" i="3"/>
  <c r="BW13" i="3"/>
  <c r="AO32" i="3"/>
  <c r="AM32" i="3"/>
  <c r="CC18" i="3"/>
  <c r="BW18" i="3"/>
  <c r="AK41" i="3"/>
  <c r="AI41" i="3"/>
  <c r="CM18" i="3"/>
  <c r="CM24" i="3"/>
  <c r="AQ28" i="3"/>
  <c r="AS28" i="3"/>
  <c r="CC10" i="3"/>
  <c r="BW10" i="3"/>
  <c r="CM8" i="3"/>
  <c r="CC24" i="3"/>
  <c r="BW24" i="3"/>
  <c r="CM7" i="3"/>
  <c r="CG12" i="3"/>
  <c r="CI12" i="3" s="1"/>
  <c r="CE12" i="3"/>
  <c r="CO12" i="3" s="1"/>
  <c r="CN12" i="3" s="1"/>
  <c r="BW7" i="3"/>
  <c r="CC7" i="3"/>
  <c r="AO31" i="3"/>
  <c r="AM31" i="3"/>
  <c r="CG11" i="3"/>
  <c r="CI11" i="3" s="1"/>
  <c r="CE11" i="3"/>
  <c r="BW8" i="3"/>
  <c r="CC8" i="3"/>
  <c r="AE44" i="3"/>
  <c r="CM10" i="3"/>
  <c r="CM21" i="3"/>
  <c r="CO14" i="3"/>
  <c r="CN14" i="3" s="1"/>
  <c r="CG39" i="3"/>
  <c r="BS39" i="3"/>
  <c r="CG23" i="3"/>
  <c r="CI23" i="3" s="1"/>
  <c r="CE23" i="3"/>
  <c r="CO23" i="3" s="1"/>
  <c r="CN23" i="3" s="1"/>
  <c r="CG20" i="3"/>
  <c r="CI20" i="3" s="1"/>
  <c r="CE20" i="3"/>
  <c r="CO22" i="3"/>
  <c r="CN22" i="3" s="1"/>
  <c r="BW21" i="3"/>
  <c r="CC21" i="3"/>
  <c r="AU42" i="3"/>
  <c r="BA42" i="3"/>
  <c r="AS29" i="3"/>
  <c r="AQ29" i="3"/>
  <c r="AO27" i="3"/>
  <c r="AM27" i="3"/>
  <c r="CK45" i="6" l="1"/>
  <c r="CM45" i="6" s="1"/>
  <c r="CM47" i="6" s="1"/>
  <c r="CI45" i="6"/>
  <c r="CI47" i="6" s="1"/>
  <c r="CE47" i="6"/>
  <c r="CO34" i="4"/>
  <c r="C34" i="4" s="1"/>
  <c r="CE45" i="4"/>
  <c r="CG45" i="4"/>
  <c r="CK44" i="4"/>
  <c r="CM44" i="4" s="1"/>
  <c r="CI44" i="4"/>
  <c r="CN44" i="4" s="1"/>
  <c r="CO35" i="4"/>
  <c r="C35" i="4" s="1"/>
  <c r="CK35" i="4"/>
  <c r="CM35" i="4" s="1"/>
  <c r="CI35" i="4"/>
  <c r="CN35" i="4" s="1"/>
  <c r="CI32" i="4"/>
  <c r="CK32" i="4"/>
  <c r="CM32" i="4" s="1"/>
  <c r="CO32" i="4" s="1"/>
  <c r="C32" i="4" s="1"/>
  <c r="CK31" i="4"/>
  <c r="CM31" i="4" s="1"/>
  <c r="CI31" i="4"/>
  <c r="CN31" i="4" s="1"/>
  <c r="CK30" i="4"/>
  <c r="CM30" i="4" s="1"/>
  <c r="CI30" i="4"/>
  <c r="CO16" i="3"/>
  <c r="CN16" i="3" s="1"/>
  <c r="CO20" i="3"/>
  <c r="CN20" i="3" s="1"/>
  <c r="CO11" i="3"/>
  <c r="CN11" i="3" s="1"/>
  <c r="BC47" i="4"/>
  <c r="CE19" i="3"/>
  <c r="CG19" i="3"/>
  <c r="CI19" i="3" s="1"/>
  <c r="CE13" i="3"/>
  <c r="CG13" i="3"/>
  <c r="CI13" i="3" s="1"/>
  <c r="CG18" i="3"/>
  <c r="CI18" i="3" s="1"/>
  <c r="CE18" i="3"/>
  <c r="AS27" i="3"/>
  <c r="AQ27" i="3"/>
  <c r="CK39" i="3"/>
  <c r="CI39" i="3"/>
  <c r="AS32" i="3"/>
  <c r="AQ32" i="3"/>
  <c r="CG7" i="3"/>
  <c r="CI7" i="3" s="1"/>
  <c r="CE7" i="3"/>
  <c r="CG8" i="3"/>
  <c r="CI8" i="3" s="1"/>
  <c r="CE8" i="3"/>
  <c r="BA29" i="3"/>
  <c r="AU29" i="3"/>
  <c r="CG10" i="3"/>
  <c r="CI10" i="3" s="1"/>
  <c r="CE10" i="3"/>
  <c r="AO41" i="3"/>
  <c r="AM41" i="3"/>
  <c r="AM44" i="3" s="1"/>
  <c r="BA28" i="3"/>
  <c r="AU28" i="3"/>
  <c r="AI44" i="3"/>
  <c r="BE42" i="3"/>
  <c r="BC42" i="3"/>
  <c r="CG21" i="3"/>
  <c r="CI21" i="3" s="1"/>
  <c r="CE21" i="3"/>
  <c r="CO21" i="3" s="1"/>
  <c r="CN21" i="3" s="1"/>
  <c r="AS31" i="3"/>
  <c r="AQ31" i="3"/>
  <c r="CG24" i="3"/>
  <c r="CI24" i="3" s="1"/>
  <c r="CE24" i="3"/>
  <c r="CO45" i="6" l="1"/>
  <c r="CO47" i="6" s="1"/>
  <c r="CN45" i="6"/>
  <c r="CN47" i="6" s="1"/>
  <c r="CO31" i="4"/>
  <c r="C31" i="4" s="1"/>
  <c r="CO30" i="4"/>
  <c r="C30" i="4" s="1"/>
  <c r="CK45" i="4"/>
  <c r="CM45" i="4" s="1"/>
  <c r="CI45" i="4"/>
  <c r="CN45" i="4" s="1"/>
  <c r="CO45" i="4"/>
  <c r="C45" i="4" s="1"/>
  <c r="CO44" i="4"/>
  <c r="C44" i="4" s="1"/>
  <c r="CN32" i="4"/>
  <c r="CN30" i="4"/>
  <c r="CO8" i="3"/>
  <c r="CN8" i="3" s="1"/>
  <c r="CO18" i="3"/>
  <c r="CN18" i="3" s="1"/>
  <c r="CO19" i="3"/>
  <c r="CN19" i="3" s="1"/>
  <c r="CO24" i="3"/>
  <c r="CN24" i="3" s="1"/>
  <c r="BG47" i="4"/>
  <c r="CO13" i="3"/>
  <c r="CN13" i="3" s="1"/>
  <c r="CO10" i="3"/>
  <c r="CN10" i="3" s="1"/>
  <c r="BE28" i="3"/>
  <c r="BC28" i="3"/>
  <c r="AS41" i="3"/>
  <c r="AQ41" i="3"/>
  <c r="AQ44" i="3" s="1"/>
  <c r="BI42" i="3"/>
  <c r="BG42" i="3"/>
  <c r="CM39" i="3"/>
  <c r="CO39" i="3" s="1"/>
  <c r="CN39" i="3" s="1"/>
  <c r="BA31" i="3"/>
  <c r="BC31" i="3" s="1"/>
  <c r="AU31" i="3"/>
  <c r="BE31" i="3"/>
  <c r="BA27" i="3"/>
  <c r="AU27" i="3"/>
  <c r="BE29" i="3"/>
  <c r="BC29" i="3"/>
  <c r="CO7" i="3"/>
  <c r="AU32" i="3"/>
  <c r="BA32" i="3"/>
  <c r="C47" i="4" l="1"/>
  <c r="BK47" i="4"/>
  <c r="BI31" i="3"/>
  <c r="BG31" i="3"/>
  <c r="CN7" i="3"/>
  <c r="BM42" i="3"/>
  <c r="BK42" i="3"/>
  <c r="BI28" i="3"/>
  <c r="BG28" i="3"/>
  <c r="BG29" i="3"/>
  <c r="BI29" i="3"/>
  <c r="AU41" i="3"/>
  <c r="BA41" i="3"/>
  <c r="BE32" i="3"/>
  <c r="BC32" i="3"/>
  <c r="BE27" i="3"/>
  <c r="BC27" i="3"/>
  <c r="BO47" i="4" l="1"/>
  <c r="BQ42" i="3"/>
  <c r="BO42" i="3"/>
  <c r="AU44" i="3"/>
  <c r="BE41" i="3"/>
  <c r="BC41" i="3"/>
  <c r="BC44" i="3" s="1"/>
  <c r="BM29" i="3"/>
  <c r="BK29" i="3"/>
  <c r="BI27" i="3"/>
  <c r="BG27" i="3"/>
  <c r="BM31" i="3"/>
  <c r="BK31" i="3"/>
  <c r="BI32" i="3"/>
  <c r="BG32" i="3"/>
  <c r="BM28" i="3"/>
  <c r="BK28" i="3"/>
  <c r="BS47" i="4" l="1"/>
  <c r="BI41" i="3"/>
  <c r="BG41" i="3"/>
  <c r="BG44" i="3" s="1"/>
  <c r="BQ31" i="3"/>
  <c r="BO31" i="3"/>
  <c r="BQ29" i="3"/>
  <c r="BO29" i="3"/>
  <c r="BQ28" i="3"/>
  <c r="BO28" i="3"/>
  <c r="BK27" i="3"/>
  <c r="BM27" i="3"/>
  <c r="BM32" i="3"/>
  <c r="BK32" i="3"/>
  <c r="BU42" i="3"/>
  <c r="BS42" i="3"/>
  <c r="BW47" i="4" l="1"/>
  <c r="BS31" i="3"/>
  <c r="BU31" i="3"/>
  <c r="BU29" i="3"/>
  <c r="BS29" i="3"/>
  <c r="BQ27" i="3"/>
  <c r="BO27" i="3"/>
  <c r="CC42" i="3"/>
  <c r="BW42" i="3"/>
  <c r="BQ32" i="3"/>
  <c r="BO32" i="3"/>
  <c r="BM41" i="3"/>
  <c r="BK41" i="3"/>
  <c r="BK44" i="3" s="1"/>
  <c r="BU28" i="3"/>
  <c r="BS28" i="3"/>
  <c r="CE47" i="4" l="1"/>
  <c r="BO41" i="3"/>
  <c r="BO44" i="3" s="1"/>
  <c r="BQ41" i="3"/>
  <c r="BW29" i="3"/>
  <c r="CC29" i="3"/>
  <c r="BU32" i="3"/>
  <c r="BS32" i="3"/>
  <c r="CC31" i="3"/>
  <c r="BW31" i="3"/>
  <c r="BU27" i="3"/>
  <c r="BS27" i="3"/>
  <c r="BW28" i="3"/>
  <c r="CC28" i="3"/>
  <c r="CE42" i="3"/>
  <c r="CG42" i="3"/>
  <c r="CI47" i="4" l="1"/>
  <c r="CC27" i="3"/>
  <c r="BW27" i="3"/>
  <c r="CG31" i="3"/>
  <c r="CE31" i="3"/>
  <c r="CG29" i="3"/>
  <c r="CE29" i="3"/>
  <c r="BU41" i="3"/>
  <c r="BS41" i="3"/>
  <c r="CG28" i="3"/>
  <c r="CE28" i="3"/>
  <c r="CC32" i="3"/>
  <c r="BW32" i="3"/>
  <c r="CK42" i="3"/>
  <c r="CI42" i="3"/>
  <c r="CM47" i="4" l="1"/>
  <c r="CK31" i="3"/>
  <c r="CI31" i="3"/>
  <c r="CK28" i="3"/>
  <c r="CI28" i="3"/>
  <c r="BS44" i="3"/>
  <c r="CE32" i="3"/>
  <c r="CG32" i="3"/>
  <c r="CG27" i="3"/>
  <c r="CE27" i="3"/>
  <c r="CC41" i="3"/>
  <c r="BW41" i="3"/>
  <c r="BW44" i="3" s="1"/>
  <c r="CM42" i="3"/>
  <c r="CO42" i="3" s="1"/>
  <c r="CN42" i="3" s="1"/>
  <c r="CK29" i="3"/>
  <c r="CI29" i="3"/>
  <c r="CO47" i="4" l="1"/>
  <c r="CK27" i="3"/>
  <c r="CI27" i="3"/>
  <c r="CK32" i="3"/>
  <c r="CI32" i="3"/>
  <c r="CM31" i="3"/>
  <c r="CO31" i="3" s="1"/>
  <c r="CN31" i="3" s="1"/>
  <c r="CG41" i="3"/>
  <c r="CE41" i="3"/>
  <c r="CE44" i="3" s="1"/>
  <c r="CM29" i="3"/>
  <c r="CO29" i="3" s="1"/>
  <c r="CN29" i="3" s="1"/>
  <c r="CM28" i="3"/>
  <c r="CO28" i="3" s="1"/>
  <c r="CN28" i="3" s="1"/>
  <c r="CN47" i="4" l="1"/>
  <c r="CM32" i="3"/>
  <c r="CO32" i="3" s="1"/>
  <c r="CN32" i="3" s="1"/>
  <c r="CM27" i="3"/>
  <c r="CK41" i="3"/>
  <c r="CI41" i="3"/>
  <c r="CI44" i="3" s="1"/>
  <c r="CM41" i="3" l="1"/>
  <c r="CO41" i="3" s="1"/>
  <c r="CN41" i="3" s="1"/>
  <c r="CO27" i="3"/>
  <c r="CM44" i="3" l="1"/>
  <c r="CN27" i="3"/>
  <c r="CO44" i="3"/>
  <c r="CN44" i="3" l="1"/>
</calcChain>
</file>

<file path=xl/sharedStrings.xml><?xml version="1.0" encoding="utf-8"?>
<sst xmlns="http://schemas.openxmlformats.org/spreadsheetml/2006/main" count="2691" uniqueCount="135">
  <si>
    <t>II. Izdevumi</t>
  </si>
  <si>
    <t>2.tabula</t>
  </si>
  <si>
    <t>Maksas pakalpojuma nosaukums</t>
  </si>
  <si>
    <t>t.sk. sadalījumā pa izdevumu veidiem</t>
  </si>
  <si>
    <t>Aprēķins kopā</t>
  </si>
  <si>
    <t>1114 IKK</t>
  </si>
  <si>
    <t>1119 IKK</t>
  </si>
  <si>
    <t>1147 IKK</t>
  </si>
  <si>
    <t>1210 IKK</t>
  </si>
  <si>
    <t>2121 IKK</t>
  </si>
  <si>
    <t>2122 IKK</t>
  </si>
  <si>
    <t>2210 IKK</t>
  </si>
  <si>
    <t>2221 IKK</t>
  </si>
  <si>
    <t>2222 IKK</t>
  </si>
  <si>
    <t>2223 IKK</t>
  </si>
  <si>
    <t>2224 IKK</t>
  </si>
  <si>
    <t>2239 IKK</t>
  </si>
  <si>
    <t>2243 IKK</t>
  </si>
  <si>
    <t>2244 IKK</t>
  </si>
  <si>
    <t>2250 IKK</t>
  </si>
  <si>
    <t>2260 IKK</t>
  </si>
  <si>
    <t>2311IKK</t>
  </si>
  <si>
    <t>2312 IKK</t>
  </si>
  <si>
    <t>2322 IKK</t>
  </si>
  <si>
    <t>2350 IKK</t>
  </si>
  <si>
    <t>2512 IKK</t>
  </si>
  <si>
    <t>5120 IKK</t>
  </si>
  <si>
    <t>1 vienībai</t>
  </si>
  <si>
    <t>Maksas pakalpojuma apjoms un mērvienība</t>
  </si>
  <si>
    <t>uz
 visu
 apjomu</t>
  </si>
  <si>
    <t>1 vienībai EUR</t>
  </si>
  <si>
    <t>viena izziņa</t>
  </si>
  <si>
    <t>viena cilvēkstunda</t>
  </si>
  <si>
    <t>viens sūtījums</t>
  </si>
  <si>
    <t>Pārvaldes informācijas sistēmu tiešsaistes datu pārraides sistēmas tehniskā pieslēguma izmantošana: ekspluatācijas vai testa datubāzes tehniskā pieslēguma konfigurēšana klientam , kas izmanto apskates sistēmu(aplikāciju)(pirmreizējā konfigurācija).</t>
  </si>
  <si>
    <t xml:space="preserve">viens pieslēgums </t>
  </si>
  <si>
    <t>viens pieslēgums vienai fiksētai interneta protokola adresei</t>
  </si>
  <si>
    <t>Pārvaldes informācijas sistēmu tiešsaistes datu pārraides sistēmas tehniskā pieslēguma izmantošana: jauna lietotāja pieslēguma nodrošināšana tiešsaistes datu pārraides sistēmas esošam klientam, kas izmanto apskates sistēmu(aplikāciju).</t>
  </si>
  <si>
    <t>viens lietotājs</t>
  </si>
  <si>
    <t>Pārvaldes informācijas sistēmu tiešsaistes datu pārraides sistēmas tehniskā pieslēguma izmantošana: esošā lietotāja konta atbloķēšana bez jaunu rekvizītu izsniegšanas klientam, kas izmanto apskates sistēmu (aplikāciju).</t>
  </si>
  <si>
    <t>Pārvaldes informācijas sistēmu tiešsaistes datu pārraides sistēmas tehniskā pieslēguma izmantošana: esošā lietotāja konta atbloķēšana ar jaunu rekvizītu izsniegšanu klientam, kas izmanto apskates sistēmu(aplikāciju)</t>
  </si>
  <si>
    <t>Pārvaldes informācijas sistēmu tiešsaistes datu pārraides sistēmas tehniskā pieslēguma izmantošana:  tehniskā pieslēguma atjaunošana klientam, kas izmanto starpsistēmu saskarni.</t>
  </si>
  <si>
    <t>Pārvaldes informācijas sistēmu tiešsaistes datu pārraides sistēmas tehniskā pieslēguma izmantošana: lietotājam atļautās interneta protokola adreses nomaiņa vai pievienošana (esošam klientam)</t>
  </si>
  <si>
    <t>viens lietotājs vienai fiksētai interneta protokola adresei</t>
  </si>
  <si>
    <t>Pārvaldes informācijas sistēmu tiešsaistes datu pārraides sistēmas tehniskā pieslēguma izmantošana: pieejamo datu apjomu izmaiņas  klientam, kas izmanto apskates sistēmu (aplikāciju)</t>
  </si>
  <si>
    <t>Pārvaldes informācijas sistēmu tiešsaistes datu pārraides sistēmas tehniskā pieslēguma izmantošana:  pieejamo datu apjomu izmaiņas klientam, kas izmanto starpsistēmu saskarni</t>
  </si>
  <si>
    <t xml:space="preserve"> Pārvaldes informācijas sistēmu  tiešsaistes datu pārraides sistēmas abonēšana (neatkarīgi no apstrādāto personas ierakstu skaita): klientam, kas izmanto apskates sistēmu (aplikāciju), ja sistēmā reģistrēti no 0 līdz 10 lietotājiem </t>
  </si>
  <si>
    <t>Pārvaldes informācijas sistēmu  tiešsaistes datu pārraides sistēmas abonēšana (neatkarīgi no apstrādāto personas ierakstu skaita):  klientam, kas izmanto  apskates sistēmu (aplikāciju), par katru nākamo lietotāju (papildus 5.1.apakšpunkta maksai)</t>
  </si>
  <si>
    <t>viens lietotājs mēnesī</t>
  </si>
  <si>
    <t>mēnesī</t>
  </si>
  <si>
    <t>Fizisko personu reģistra personas koda korektuma pārbaudes moduļa standarta programmatūras izsniegšana (JavaScript vai .NET)</t>
  </si>
  <si>
    <t>viens modulis</t>
  </si>
  <si>
    <t>viena lappuse</t>
  </si>
  <si>
    <t xml:space="preserve"> +39:44Iedzīvotāju reģistra tiešsaistes datu pārraides sistēmas  audita rezultāta statistikas sagatavošana: piecu darbdienu laikā</t>
  </si>
  <si>
    <t xml:space="preserve"> Iedzīvotāju reģistra tiešsaistes datu pārraides sistēmas  audita rezultāta statistikas sagatavošana: vienas darbdienas laikā</t>
  </si>
  <si>
    <t xml:space="preserve"> Informācijas sagatavošana par personu skaitu adresē, ja tās sagatavošanai nepieciešams izmantot īpašas datu sagatavošanas metodes un atlases kritērijus:ja pieprasīta informācija par 1 līdz 10 adresēm</t>
  </si>
  <si>
    <t xml:space="preserve"> Informācijas sagatavošana par personu skaitu adresē, ja tās sagatavošanai nepieciešams izmantot īpašas datu sagatavošanas metodes un atlases kritērijus:ja pieprasīta informācija par 10 līdz 100 adresēm</t>
  </si>
  <si>
    <t xml:space="preserve"> Informācijas sagatavošana par personu skaitu adresē, ja tās sagatavošanai nepieciešams izmantot īpašas datu sagatavošanas metodes un atlases kritērijus:ja pieprasīta informācija par 101 adresi un vairāk</t>
  </si>
  <si>
    <t xml:space="preserve"> Izziņas, personas datu izdrukas no Iedzīvotāju reģistra, statistikas informācijas vai sistēmas programmatūras audita rezultāta izdrukas nosūtīšana (neieskaitot pasta izdevumus)</t>
  </si>
  <si>
    <t>viens eksemplārs</t>
  </si>
  <si>
    <t>Pasta izdevumi pēc VAS Latvijas pasts cenrāža</t>
  </si>
  <si>
    <t>KOPĀ</t>
  </si>
  <si>
    <t>x</t>
  </si>
  <si>
    <t>Apstiprinātais 2025.   gada plāns (ar PVN)  EUR</t>
  </si>
  <si>
    <t>Nr.</t>
  </si>
  <si>
    <t>1.1.</t>
  </si>
  <si>
    <t>1.2.</t>
  </si>
  <si>
    <t>6.1.</t>
  </si>
  <si>
    <t>3.1.</t>
  </si>
  <si>
    <t>2.</t>
  </si>
  <si>
    <t>4.1.</t>
  </si>
  <si>
    <t>3.2.</t>
  </si>
  <si>
    <t>4.2.</t>
  </si>
  <si>
    <t>4.3.</t>
  </si>
  <si>
    <t>4.4.</t>
  </si>
  <si>
    <t>4.5.</t>
  </si>
  <si>
    <t>4.6.</t>
  </si>
  <si>
    <t>4.7.</t>
  </si>
  <si>
    <t>4.8.</t>
  </si>
  <si>
    <t>4.9.</t>
  </si>
  <si>
    <t>5.1.</t>
  </si>
  <si>
    <t>5.2.</t>
  </si>
  <si>
    <t>6.2.</t>
  </si>
  <si>
    <t>7.</t>
  </si>
  <si>
    <t>8.1.</t>
  </si>
  <si>
    <t>8.2.</t>
  </si>
  <si>
    <t>9.</t>
  </si>
  <si>
    <t>10.</t>
  </si>
  <si>
    <t>11.1.</t>
  </si>
  <si>
    <t>11.2.</t>
  </si>
  <si>
    <t>11.3.</t>
  </si>
  <si>
    <t>12.</t>
  </si>
  <si>
    <t>13.</t>
  </si>
  <si>
    <t>14.</t>
  </si>
  <si>
    <t>15.</t>
  </si>
  <si>
    <t>16.1.</t>
  </si>
  <si>
    <t>16.2.</t>
  </si>
  <si>
    <t>Cena</t>
  </si>
  <si>
    <t>2025.gada plāns (ar PVN) janvāris-septembris</t>
  </si>
  <si>
    <t>2025.gada plāns (ar PVN) oktobris-decembris</t>
  </si>
  <si>
    <t>Cena kopā</t>
  </si>
  <si>
    <t>Apstiprinātais 2026.   gada plāns (ar PVN)  EUR</t>
  </si>
  <si>
    <t>Izziņas sagatavošana (izņemot informāciju no Fizisko personu reģistra), ja tās sagatavošanai nepieciešams izmantot īpašas datu sagatavošanas metodes un atlases kritērijus: piecu darbdienu laikā par vienu personu.*</t>
  </si>
  <si>
    <t>Izziņas sagatavošana (izņemot informāciju no Fizisko personu reģistra), ja tās sagatavošanai nepieciešams izmantot īpašas datu sagatavošanas metodes un atlases kritērijus: vienas darbdienas laikā par vienu personu, ja ziņu sagatavošanai nav nepieciešama papildu apstrāde.*</t>
  </si>
  <si>
    <t>Programmatūras izstrāde un darbināšana, ja personas datu apstrādei Pilsonības un migrācijas lietu pārvaldes (turpmāk – pārvalde) informācijas sistēmās tiek izmantotas īpašas datu sagatavošanas metodes un atlases kritēriji</t>
  </si>
  <si>
    <t>Personas sagatavotas vēstules nosūtīšana norādītajam (meklējamam) adresātam, ja pārvaldei nav tiesiska pamata izsniegt informāciju no Fizisko personu reģistra - vēstules nosūtīšana norādītajam (meklējamam) adresātam pa pastu (neieskaitot pasta izdevumus)**</t>
  </si>
  <si>
    <t>Personas sagatavotas vēstules nosūtīšana norādītajam (meklējamam) adresātam, ja pārvaldei nav tiesiska pamata izsniegt informāciju no Fizisko personu reģistraa - elektroniski sagatavotas vēstules nosūtīšana norādītajam (meklējamam) adresātam uz oficiālo elektronisko adresi, ja norādītajam (meklējamam) adresātam tāda ir aktivizēta.</t>
  </si>
  <si>
    <t>Pārvaldes informācijas sistēmu tiešsaistes datu pārraides sistēmas tehniskā pieslēguma izmantošana - ekspluatācijas vai testa datubāzes tehniskā pieslēguma konfigurēšana klientam, kas izmanto starpsistēmu saskarni(pirmreizēja konfigurācija).</t>
  </si>
  <si>
    <t>Pārvaldes informācijas sistēmu  abonēšana starpsistēmu saskarnes lietotājiem par informācijas saņemšanu datu izplatīšanas platformā vai informācijas sistēmā(atbilstoši apstrādāto personas ierakstu skaitam): no 0 līdz 5 000 personām</t>
  </si>
  <si>
    <t>Pārvaldes informācijas sistēmu  abonēšana starpsistēmu saskarnes lietotājiem par informācijas saņemšanu datu izplatīšanas platformā vai informācijas sistēmā(atbilstoši apstrādāto personas ierakstu skaitam): 
no 5 001 un vairāk personām</t>
  </si>
  <si>
    <t xml:space="preserve">Fizisko personu reģistra datu monitoringa pakalpojuma abonēšana: no vienas līdz 5 000 personām </t>
  </si>
  <si>
    <t>Pārvaldes informācijas sistēmu  tiešsaistes datu pārraides testa vides abonēšana (neatkarīgi no apstrādāto personas ierakstu skaita)</t>
  </si>
  <si>
    <t xml:space="preserve">Fizisko personu reģistra datu monitoringa pakalpojuma abonēšana: no 5 001 un vairāk personām </t>
  </si>
  <si>
    <t>Informācijas sagatavošana par personu skaitu adresē (ēkā) uz ziņu sniegšanas brīdi, ja tās sagatavošanai nepieciešams izmantot īpašas datu sagatavošanas metodes un atlases kritērijus*: ja pieprasīta informācija par vienu līdz 10 adresēm</t>
  </si>
  <si>
    <t>Pārvaldes informācijas sistēmu tiešsaistes datu pārraides sistēmas programmatūras audita rezultāta izdrukas sagatavošana*</t>
  </si>
  <si>
    <t xml:space="preserve"> Informācijas sagatavošana par personu skaitu adresē (ēkā) uz ziņu sniegšanas brīdi, ja tās sagatavošanai nepieciešams izmantot īpašas datu sagatavošanas metodes un atlases kritērijus*: ja pieprasīta informācija par 11 līdz 100 adresēm</t>
  </si>
  <si>
    <t xml:space="preserve"> Informācijas sagatavošana par personu skaitu adresē (ēkā) uz ziņu sniegšanas brīdi, ja tās sagatavošanai nepieciešams izmantot īpašas datu sagatavošanas metodes un atlases kritērijus*: ja pieprasīta informācija par 101 adresi un vairāk</t>
  </si>
  <si>
    <t>Pārvaldē sagatavotas izziņas, apliecinājuma, personas datu izdrukas, daudzvalodu standarta veidlapas***, dokumenta atvasinājuma (kopijas), statistiskas informācijas vai sistēmas programmatūras audita rezultāta izdrukas nosūtīšana (neieskaitot pasta izdevumus)**</t>
  </si>
  <si>
    <t>Daudzvalodu standarta veidlapas*** sagatavošana un izsniegšana (informācijai no Fizisko personu reģistra)*, ****</t>
  </si>
  <si>
    <t xml:space="preserve"> Melnbaltu kopiju izgatavošana
 (A4 formāts)</t>
  </si>
  <si>
    <t>Izdevuma „J.Taurēns „Latvijas vēstures pamatjautājumi. Valsts konstitucionālie principi”” izsniegšana</t>
  </si>
  <si>
    <t>Pārvaldes iesniegto dokumentu kopiju izsniegšana: apliecināta dokumenta atvasinājuma (kopijas) izsniegšana*</t>
  </si>
  <si>
    <t>Sniegto maksas pakalpojumu detalizēts izmaksu sadalījums pa EKK 2026.gadā un turpmāk ik gadu (izdevumi)</t>
  </si>
  <si>
    <t>Sniegto maksas pakalpojumu detalizēts izmaksu sadalījums pa EKK 2025.gada (9 mēnešos) t.sk. sadalījumā pa izdevumu veidiem</t>
  </si>
  <si>
    <t>Sniegto maksas pakalpojumu detalizēts izmaksu sadalījums pa EKK 2025.gada (3 mēnešos) t.sk. sadalījumā pa izdevumu veidiem</t>
  </si>
  <si>
    <t>Pārvaldes iesniegto dokumentu kopiju izsniegšana: neapliecināta dokumenta atvasinājuma (kopijas) izsniegšana*</t>
  </si>
  <si>
    <t>Personas sagatavotas vēstules nosūtīšana norādītajam (meklējamam) adresātam, ja pārvaldei nav tiesiska pamata izsniegt informāciju no Fizisko personu reģistra - elektroniski sagatavotas vēstules nosūtīšana norādītajam (meklējamam) adresātam uz oficiālo elektronisko adresi, ja norādītajam (meklējamam) adresātam tāda ir aktivizēta.</t>
  </si>
  <si>
    <t xml:space="preserve">Fizisko personu reģistra datu monitoringa pakalpojuma abonēšana: no 100 001 un vairāk personām </t>
  </si>
  <si>
    <t xml:space="preserve">Fizisko personu reģistra datu monitoringa pakalpojuma abonēšana: no vienas līdz 100 000 personām </t>
  </si>
  <si>
    <t>Pārvaldes informācijas sistēmu  abonēšana starpsistēmu saskarnes lietotājiem par informācijas saņemšanu datu izplatīšanas platformā vai informācijas sistēmā(atbilstoši apstrādāto personas ierakstu skaitam): 
no 100 001 un vairāk personām</t>
  </si>
  <si>
    <t>Pārvaldes informācijas sistēmu  abonēšana starpsistēmu saskarnes lietotājiem par informācijas saņemšanu datu izplatīšanas platformā vai informācijas sistēmā(atbilstoši apstrādāto personas ierakstu skaitam): no 0 līdz 100 000 personām</t>
  </si>
  <si>
    <t>2026.-2028.gada plāns euro (ar PVN)</t>
  </si>
  <si>
    <t>Aprēķins kopā, euro</t>
  </si>
  <si>
    <t>Cena kopā, euro</t>
  </si>
  <si>
    <t>4.pielikums
Sniegto maksas pakalpojumu detalizēts izmaksu sadalījums pa EKK 2026.gadā un turpmāk ik gadu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</si>
</sst>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8" x14ac:knownFonts="1">
    <font>
      <sz val="11"/>
      <color theme="1"/>
      <name val="Calibri"/>
      <family val="2"/>
      <charset val="186"/>
      <scheme val="minor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4"/>
      <name val="Times New Roman"/>
      <family val="1"/>
    </font>
    <font>
      <b/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2"/>
      <color theme="4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2" fontId="1" fillId="2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2" fontId="1" fillId="2" borderId="5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2" fontId="1" fillId="0" borderId="5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3" fontId="1" fillId="0" borderId="5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center" wrapText="1"/>
    </xf>
    <xf numFmtId="2" fontId="7" fillId="0" borderId="11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vertical="center"/>
    </xf>
    <xf numFmtId="0" fontId="1" fillId="0" borderId="13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2" fontId="3" fillId="2" borderId="0" xfId="0" applyNumberFormat="1" applyFont="1" applyFill="1"/>
    <xf numFmtId="0" fontId="3" fillId="2" borderId="0" xfId="0" applyFont="1" applyFill="1"/>
    <xf numFmtId="3" fontId="8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2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Alignment="1">
      <alignment vertical="center"/>
    </xf>
    <xf numFmtId="1" fontId="1" fillId="2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vertical="center"/>
    </xf>
    <xf numFmtId="3" fontId="3" fillId="0" borderId="0" xfId="0" applyNumberFormat="1" applyFont="1" applyFill="1"/>
    <xf numFmtId="0" fontId="3" fillId="0" borderId="2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2" fontId="6" fillId="0" borderId="5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/>
    </xf>
    <xf numFmtId="3" fontId="6" fillId="0" borderId="5" xfId="0" applyNumberFormat="1" applyFont="1" applyFill="1" applyBorder="1" applyAlignment="1">
      <alignment vertical="center"/>
    </xf>
    <xf numFmtId="3" fontId="1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2" fontId="7" fillId="0" borderId="15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vertical="center"/>
    </xf>
    <xf numFmtId="2" fontId="6" fillId="0" borderId="17" xfId="0" applyNumberFormat="1" applyFont="1" applyFill="1" applyBorder="1" applyAlignment="1">
      <alignment horizontal="right" vertical="center"/>
    </xf>
    <xf numFmtId="2" fontId="6" fillId="0" borderId="18" xfId="0" applyNumberFormat="1" applyFont="1" applyFill="1" applyBorder="1" applyAlignment="1">
      <alignment horizontal="right" vertical="center"/>
    </xf>
    <xf numFmtId="2" fontId="1" fillId="0" borderId="19" xfId="0" applyNumberFormat="1" applyFont="1" applyFill="1" applyBorder="1" applyAlignment="1">
      <alignment vertical="center"/>
    </xf>
    <xf numFmtId="2" fontId="1" fillId="0" borderId="3" xfId="0" applyNumberFormat="1" applyFont="1" applyFill="1" applyBorder="1" applyAlignment="1">
      <alignment vertical="center" wrapText="1"/>
    </xf>
    <xf numFmtId="2" fontId="1" fillId="0" borderId="15" xfId="0" applyNumberFormat="1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/>
    <xf numFmtId="164" fontId="1" fillId="0" borderId="0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4" fontId="9" fillId="0" borderId="5" xfId="0" applyNumberFormat="1" applyFont="1" applyFill="1" applyBorder="1" applyAlignment="1">
      <alignment vertical="center"/>
    </xf>
    <xf numFmtId="2" fontId="3" fillId="0" borderId="17" xfId="0" applyNumberFormat="1" applyFont="1" applyFill="1" applyBorder="1" applyAlignment="1">
      <alignment vertical="center"/>
    </xf>
    <xf numFmtId="164" fontId="1" fillId="0" borderId="17" xfId="0" applyNumberFormat="1" applyFont="1" applyFill="1" applyBorder="1" applyAlignment="1">
      <alignment vertical="center"/>
    </xf>
    <xf numFmtId="2" fontId="3" fillId="0" borderId="0" xfId="0" applyNumberFormat="1" applyFont="1" applyFill="1"/>
    <xf numFmtId="4" fontId="1" fillId="0" borderId="0" xfId="0" applyNumberFormat="1" applyFont="1" applyFill="1" applyAlignment="1">
      <alignment horizontal="center" vertical="center"/>
    </xf>
    <xf numFmtId="4" fontId="3" fillId="0" borderId="5" xfId="0" applyNumberFormat="1" applyFont="1" applyFill="1" applyBorder="1" applyAlignment="1">
      <alignment vertical="center" wrapText="1"/>
    </xf>
    <xf numFmtId="4" fontId="3" fillId="0" borderId="0" xfId="0" applyNumberFormat="1" applyFont="1" applyFill="1"/>
    <xf numFmtId="4" fontId="1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vertical="center"/>
    </xf>
    <xf numFmtId="4" fontId="4" fillId="0" borderId="5" xfId="0" applyNumberFormat="1" applyFont="1" applyFill="1" applyBorder="1" applyAlignment="1">
      <alignment vertical="center"/>
    </xf>
    <xf numFmtId="4" fontId="3" fillId="0" borderId="0" xfId="0" applyNumberFormat="1" applyFont="1" applyFill="1" applyAlignment="1">
      <alignment horizontal="left"/>
    </xf>
    <xf numFmtId="4" fontId="8" fillId="0" borderId="0" xfId="0" applyNumberFormat="1" applyFont="1" applyFill="1" applyAlignment="1">
      <alignment horizontal="left"/>
    </xf>
    <xf numFmtId="4" fontId="3" fillId="0" borderId="2" xfId="0" applyNumberFormat="1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horizontal="left" vertical="top" wrapText="1"/>
    </xf>
    <xf numFmtId="3" fontId="3" fillId="2" borderId="5" xfId="0" applyNumberFormat="1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horizontal="left" vertical="center" wrapText="1"/>
    </xf>
    <xf numFmtId="3" fontId="3" fillId="2" borderId="5" xfId="0" applyNumberFormat="1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vertical="center" wrapText="1"/>
    </xf>
    <xf numFmtId="3" fontId="3" fillId="2" borderId="5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/>
    <xf numFmtId="164" fontId="1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/>
    <xf numFmtId="2" fontId="9" fillId="0" borderId="5" xfId="0" applyNumberFormat="1" applyFont="1" applyFill="1" applyBorder="1" applyAlignment="1">
      <alignment vertical="center"/>
    </xf>
    <xf numFmtId="164" fontId="3" fillId="0" borderId="1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horizontal="left" vertical="top" wrapText="1"/>
    </xf>
    <xf numFmtId="3" fontId="3" fillId="0" borderId="5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/>
    <xf numFmtId="3" fontId="10" fillId="0" borderId="0" xfId="0" applyNumberFormat="1" applyFont="1" applyFill="1"/>
    <xf numFmtId="3" fontId="11" fillId="0" borderId="0" xfId="0" applyNumberFormat="1" applyFont="1" applyFill="1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0" fontId="1" fillId="0" borderId="17" xfId="0" applyFont="1" applyBorder="1" applyAlignment="1">
      <alignment vertical="center" wrapText="1"/>
    </xf>
    <xf numFmtId="1" fontId="1" fillId="0" borderId="3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2" fontId="1" fillId="0" borderId="17" xfId="0" applyNumberFormat="1" applyFont="1" applyBorder="1" applyAlignment="1">
      <alignment vertical="center" wrapText="1"/>
    </xf>
    <xf numFmtId="3" fontId="1" fillId="0" borderId="3" xfId="0" applyNumberFormat="1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3" fontId="1" fillId="0" borderId="3" xfId="0" applyNumberFormat="1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4" fontId="1" fillId="0" borderId="17" xfId="0" applyNumberFormat="1" applyFont="1" applyBorder="1" applyAlignment="1">
      <alignment vertical="center"/>
    </xf>
    <xf numFmtId="2" fontId="1" fillId="0" borderId="5" xfId="0" applyNumberFormat="1" applyFont="1" applyBorder="1" applyAlignment="1">
      <alignment vertical="center"/>
    </xf>
    <xf numFmtId="3" fontId="1" fillId="0" borderId="5" xfId="0" applyNumberFormat="1" applyFont="1" applyBorder="1" applyAlignment="1">
      <alignment vertical="center"/>
    </xf>
    <xf numFmtId="4" fontId="6" fillId="0" borderId="5" xfId="0" applyNumberFormat="1" applyFont="1" applyBorder="1" applyAlignment="1">
      <alignment vertical="center"/>
    </xf>
    <xf numFmtId="2" fontId="9" fillId="0" borderId="5" xfId="0" applyNumberFormat="1" applyFont="1" applyBorder="1" applyAlignment="1">
      <alignment vertical="center"/>
    </xf>
    <xf numFmtId="2" fontId="1" fillId="0" borderId="17" xfId="0" applyNumberFormat="1" applyFont="1" applyBorder="1" applyAlignment="1">
      <alignment vertical="center"/>
    </xf>
    <xf numFmtId="1" fontId="1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64" fontId="3" fillId="0" borderId="17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4" fontId="9" fillId="0" borderId="5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horizontal="left" vertical="top" wrapText="1"/>
    </xf>
    <xf numFmtId="4" fontId="1" fillId="0" borderId="5" xfId="0" applyNumberFormat="1" applyFont="1" applyBorder="1" applyAlignment="1">
      <alignment vertical="center"/>
    </xf>
    <xf numFmtId="2" fontId="3" fillId="0" borderId="2" xfId="0" applyNumberFormat="1" applyFont="1" applyBorder="1" applyAlignment="1">
      <alignment vertical="center"/>
    </xf>
    <xf numFmtId="2" fontId="1" fillId="0" borderId="4" xfId="0" applyNumberFormat="1" applyFont="1" applyBorder="1" applyAlignment="1">
      <alignment vertical="center" wrapText="1"/>
    </xf>
    <xf numFmtId="2" fontId="1" fillId="0" borderId="2" xfId="0" applyNumberFormat="1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/>
    </xf>
    <xf numFmtId="2" fontId="1" fillId="0" borderId="5" xfId="0" applyNumberFormat="1" applyFont="1" applyBorder="1" applyAlignment="1">
      <alignment vertical="center" wrapText="1"/>
    </xf>
    <xf numFmtId="2" fontId="1" fillId="0" borderId="2" xfId="0" applyNumberFormat="1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vertical="center"/>
    </xf>
    <xf numFmtId="2" fontId="3" fillId="0" borderId="17" xfId="0" applyNumberFormat="1" applyFont="1" applyBorder="1" applyAlignment="1">
      <alignment vertical="center"/>
    </xf>
    <xf numFmtId="4" fontId="3" fillId="0" borderId="5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horizontal="left" vertical="center" wrapText="1"/>
    </xf>
    <xf numFmtId="1" fontId="3" fillId="0" borderId="3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vertical="center"/>
    </xf>
    <xf numFmtId="2" fontId="6" fillId="0" borderId="17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1" fillId="0" borderId="19" xfId="0" applyNumberFormat="1" applyFont="1" applyBorder="1" applyAlignment="1">
      <alignment vertical="center"/>
    </xf>
    <xf numFmtId="1" fontId="7" fillId="0" borderId="15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2" fontId="1" fillId="0" borderId="15" xfId="0" applyNumberFormat="1" applyFont="1" applyBorder="1" applyAlignment="1">
      <alignment vertical="center" wrapText="1"/>
    </xf>
    <xf numFmtId="3" fontId="7" fillId="0" borderId="15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2" fontId="7" fillId="0" borderId="15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2" fontId="1" fillId="0" borderId="8" xfId="0" applyNumberFormat="1" applyFont="1" applyBorder="1" applyAlignment="1">
      <alignment vertical="center"/>
    </xf>
    <xf numFmtId="3" fontId="3" fillId="0" borderId="5" xfId="0" applyNumberFormat="1" applyFont="1" applyFill="1" applyBorder="1" applyAlignment="1">
      <alignment horizontal="center" vertical="center" wrapText="1"/>
    </xf>
    <xf numFmtId="3" fontId="9" fillId="0" borderId="5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2" fontId="9" fillId="0" borderId="12" xfId="0" applyNumberFormat="1" applyFont="1" applyBorder="1" applyAlignment="1">
      <alignment vertical="center"/>
    </xf>
    <xf numFmtId="1" fontId="9" fillId="0" borderId="2" xfId="0" applyNumberFormat="1" applyFont="1" applyBorder="1" applyAlignment="1">
      <alignment vertical="center"/>
    </xf>
    <xf numFmtId="2" fontId="9" fillId="0" borderId="4" xfId="0" applyNumberFormat="1" applyFont="1" applyBorder="1" applyAlignment="1">
      <alignment vertical="center" wrapText="1"/>
    </xf>
    <xf numFmtId="2" fontId="9" fillId="0" borderId="4" xfId="0" applyNumberFormat="1" applyFont="1" applyBorder="1" applyAlignment="1">
      <alignment vertical="center"/>
    </xf>
    <xf numFmtId="3" fontId="9" fillId="0" borderId="2" xfId="0" applyNumberFormat="1" applyFont="1" applyBorder="1" applyAlignment="1">
      <alignment vertical="center"/>
    </xf>
    <xf numFmtId="2" fontId="9" fillId="0" borderId="11" xfId="0" applyNumberFormat="1" applyFont="1" applyBorder="1" applyAlignment="1">
      <alignment vertical="center"/>
    </xf>
    <xf numFmtId="2" fontId="9" fillId="0" borderId="8" xfId="0" applyNumberFormat="1" applyFont="1" applyBorder="1" applyAlignment="1">
      <alignment vertical="center"/>
    </xf>
    <xf numFmtId="2" fontId="9" fillId="0" borderId="2" xfId="0" applyNumberFormat="1" applyFont="1" applyBorder="1" applyAlignment="1">
      <alignment vertical="center"/>
    </xf>
    <xf numFmtId="2" fontId="9" fillId="0" borderId="3" xfId="0" applyNumberFormat="1" applyFont="1" applyBorder="1" applyAlignment="1">
      <alignment vertical="center"/>
    </xf>
    <xf numFmtId="4" fontId="9" fillId="0" borderId="12" xfId="0" applyNumberFormat="1" applyFont="1" applyBorder="1" applyAlignment="1">
      <alignment vertical="center"/>
    </xf>
    <xf numFmtId="4" fontId="9" fillId="0" borderId="2" xfId="0" applyNumberFormat="1" applyFont="1" applyBorder="1" applyAlignment="1">
      <alignment vertical="center"/>
    </xf>
    <xf numFmtId="4" fontId="9" fillId="0" borderId="4" xfId="0" applyNumberFormat="1" applyFont="1" applyBorder="1" applyAlignment="1">
      <alignment vertical="center"/>
    </xf>
    <xf numFmtId="4" fontId="9" fillId="0" borderId="15" xfId="0" applyNumberFormat="1" applyFont="1" applyBorder="1" applyAlignment="1">
      <alignment vertical="center"/>
    </xf>
    <xf numFmtId="4" fontId="9" fillId="0" borderId="3" xfId="0" applyNumberFormat="1" applyFont="1" applyBorder="1" applyAlignment="1">
      <alignment vertical="center"/>
    </xf>
    <xf numFmtId="0" fontId="15" fillId="0" borderId="0" xfId="0" applyFont="1"/>
    <xf numFmtId="0" fontId="9" fillId="0" borderId="5" xfId="0" applyFont="1" applyFill="1" applyBorder="1" applyAlignment="1">
      <alignment vertical="center"/>
    </xf>
    <xf numFmtId="2" fontId="9" fillId="0" borderId="12" xfId="0" applyNumberFormat="1" applyFont="1" applyFill="1" applyBorder="1" applyAlignment="1">
      <alignment vertical="center"/>
    </xf>
    <xf numFmtId="2" fontId="9" fillId="0" borderId="2" xfId="0" applyNumberFormat="1" applyFont="1" applyFill="1" applyBorder="1" applyAlignment="1">
      <alignment vertical="center"/>
    </xf>
    <xf numFmtId="2" fontId="9" fillId="0" borderId="4" xfId="0" applyNumberFormat="1" applyFont="1" applyFill="1" applyBorder="1" applyAlignment="1">
      <alignment vertical="center" wrapText="1"/>
    </xf>
    <xf numFmtId="2" fontId="9" fillId="0" borderId="4" xfId="0" applyNumberFormat="1" applyFont="1" applyFill="1" applyBorder="1" applyAlignment="1">
      <alignment vertical="center"/>
    </xf>
    <xf numFmtId="2" fontId="9" fillId="0" borderId="11" xfId="0" applyNumberFormat="1" applyFont="1" applyFill="1" applyBorder="1" applyAlignment="1">
      <alignment vertical="center"/>
    </xf>
    <xf numFmtId="2" fontId="9" fillId="0" borderId="8" xfId="0" applyNumberFormat="1" applyFont="1" applyFill="1" applyBorder="1" applyAlignment="1">
      <alignment vertical="center"/>
    </xf>
    <xf numFmtId="2" fontId="9" fillId="0" borderId="3" xfId="0" applyNumberFormat="1" applyFont="1" applyFill="1" applyBorder="1" applyAlignment="1">
      <alignment vertical="center"/>
    </xf>
    <xf numFmtId="4" fontId="9" fillId="0" borderId="12" xfId="0" applyNumberFormat="1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4" fontId="9" fillId="0" borderId="4" xfId="0" applyNumberFormat="1" applyFont="1" applyFill="1" applyBorder="1" applyAlignment="1">
      <alignment vertical="center"/>
    </xf>
    <xf numFmtId="4" fontId="9" fillId="0" borderId="15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4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3" fillId="0" borderId="5" xfId="0" applyFont="1" applyFill="1" applyBorder="1" applyAlignment="1">
      <alignment vertical="center"/>
    </xf>
    <xf numFmtId="2" fontId="7" fillId="0" borderId="5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vertical="center" wrapText="1"/>
    </xf>
    <xf numFmtId="2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/>
    </xf>
    <xf numFmtId="0" fontId="0" fillId="2" borderId="0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7" fillId="0" borderId="0" xfId="0" applyFont="1" applyAlignment="1">
      <alignment horizontal="right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5CCDE-6B43-4A40-9440-B0B8E29E330C}">
  <sheetPr>
    <pageSetUpPr fitToPage="1"/>
  </sheetPr>
  <dimension ref="A1:AUT59"/>
  <sheetViews>
    <sheetView tabSelected="1" zoomScale="98" zoomScaleNormal="98" workbookViewId="0">
      <selection activeCell="A17" sqref="A17"/>
    </sheetView>
  </sheetViews>
  <sheetFormatPr defaultColWidth="9.140625" defaultRowHeight="12.75" x14ac:dyDescent="0.25"/>
  <cols>
    <col min="1" max="1" width="9.140625" style="1"/>
    <col min="2" max="2" width="32.85546875" style="1" customWidth="1"/>
    <col min="3" max="3" width="13.140625" style="108" customWidth="1"/>
    <col min="4" max="4" width="8.85546875" style="2" customWidth="1"/>
    <col min="5" max="5" width="8" style="1" customWidth="1"/>
    <col min="6" max="6" width="8.42578125" style="5" customWidth="1"/>
    <col min="7" max="7" width="8.140625" style="4" customWidth="1"/>
    <col min="8" max="8" width="6.85546875" style="2" customWidth="1"/>
    <col min="9" max="9" width="5.5703125" style="1" customWidth="1"/>
    <col min="10" max="10" width="8.42578125" style="1" customWidth="1"/>
    <col min="11" max="11" width="11.42578125" style="2" customWidth="1"/>
    <col min="12" max="12" width="7.42578125" style="2" customWidth="1"/>
    <col min="13" max="14" width="8.85546875" style="2" customWidth="1"/>
    <col min="15" max="15" width="8.5703125" style="2" customWidth="1"/>
    <col min="16" max="16" width="6.85546875" style="2" customWidth="1"/>
    <col min="17" max="17" width="5.85546875" style="1" customWidth="1"/>
    <col min="18" max="18" width="8.28515625" style="1" customWidth="1"/>
    <col min="19" max="19" width="9.85546875" style="2" customWidth="1"/>
    <col min="20" max="27" width="9.85546875" style="2" hidden="1" customWidth="1"/>
    <col min="28" max="28" width="6.85546875" style="1" customWidth="1"/>
    <col min="29" max="29" width="5.5703125" style="1" customWidth="1"/>
    <col min="30" max="30" width="8.5703125" style="1" customWidth="1"/>
    <col min="31" max="31" width="10.42578125" style="2" customWidth="1"/>
    <col min="32" max="33" width="6.85546875" style="1" customWidth="1"/>
    <col min="34" max="34" width="10.140625" style="1" customWidth="1"/>
    <col min="35" max="35" width="8.5703125" style="2" customWidth="1"/>
    <col min="36" max="37" width="6.85546875" style="1" customWidth="1"/>
    <col min="38" max="38" width="8.140625" style="1" customWidth="1"/>
    <col min="39" max="39" width="8.42578125" style="2" customWidth="1"/>
    <col min="40" max="41" width="6.85546875" style="1" customWidth="1"/>
    <col min="42" max="42" width="8" style="1" customWidth="1"/>
    <col min="43" max="43" width="10.5703125" style="2" customWidth="1"/>
    <col min="44" max="45" width="6.85546875" style="1" customWidth="1"/>
    <col min="46" max="46" width="7.5703125" style="1" customWidth="1"/>
    <col min="47" max="47" width="7.42578125" style="2" customWidth="1"/>
    <col min="48" max="51" width="7.42578125" style="2" hidden="1" customWidth="1"/>
    <col min="52" max="52" width="7.5703125" style="1" customWidth="1"/>
    <col min="53" max="53" width="6.85546875" style="1" customWidth="1"/>
    <col min="54" max="54" width="9.140625" style="1"/>
    <col min="55" max="55" width="9.85546875" style="2" customWidth="1"/>
    <col min="56" max="57" width="6.42578125" style="1" customWidth="1"/>
    <col min="58" max="58" width="8" style="1" customWidth="1"/>
    <col min="59" max="59" width="7.5703125" style="2" customWidth="1"/>
    <col min="60" max="60" width="8.42578125" style="1" customWidth="1"/>
    <col min="61" max="61" width="6.140625" style="1" customWidth="1"/>
    <col min="62" max="62" width="8.42578125" style="1" customWidth="1"/>
    <col min="63" max="63" width="10.42578125" style="2" customWidth="1"/>
    <col min="64" max="64" width="7.5703125" style="1" customWidth="1"/>
    <col min="65" max="65" width="6.5703125" style="1" customWidth="1"/>
    <col min="66" max="66" width="9.140625" style="1"/>
    <col min="67" max="67" width="7.85546875" style="2" customWidth="1"/>
    <col min="68" max="68" width="9.140625" style="1"/>
    <col min="69" max="69" width="7.140625" style="1" customWidth="1"/>
    <col min="70" max="70" width="9.140625" style="1"/>
    <col min="71" max="71" width="8.42578125" style="2" customWidth="1"/>
    <col min="72" max="73" width="6.5703125" style="1" customWidth="1"/>
    <col min="74" max="74" width="8.42578125" style="1" customWidth="1"/>
    <col min="75" max="79" width="6.5703125" style="2" customWidth="1"/>
    <col min="80" max="81" width="7.42578125" style="1" customWidth="1"/>
    <col min="82" max="82" width="9.140625" style="1"/>
    <col min="83" max="85" width="7.42578125" style="2" customWidth="1"/>
    <col min="86" max="86" width="9.42578125" style="2" customWidth="1"/>
    <col min="87" max="87" width="11.5703125" style="2" customWidth="1"/>
    <col min="88" max="89" width="7.140625" style="1" customWidth="1"/>
    <col min="90" max="90" width="9.7109375" style="1" customWidth="1"/>
    <col min="91" max="91" width="10.42578125" style="2" customWidth="1"/>
    <col min="92" max="92" width="12.42578125" style="108" customWidth="1"/>
    <col min="93" max="93" width="11.5703125" style="50" hidden="1" customWidth="1"/>
    <col min="94" max="94" width="13.5703125" style="1" hidden="1" customWidth="1"/>
    <col min="95" max="95" width="9.5703125" style="1" customWidth="1"/>
    <col min="96" max="255" width="9.140625" style="1"/>
    <col min="256" max="256" width="32.85546875" style="1" customWidth="1"/>
    <col min="257" max="257" width="12.42578125" style="1" customWidth="1"/>
    <col min="258" max="258" width="8.85546875" style="1" customWidth="1"/>
    <col min="259" max="259" width="5.5703125" style="1" customWidth="1"/>
    <col min="260" max="260" width="8.42578125" style="1" customWidth="1"/>
    <col min="261" max="261" width="8.140625" style="1" customWidth="1"/>
    <col min="262" max="262" width="6.85546875" style="1" customWidth="1"/>
    <col min="263" max="263" width="5.5703125" style="1" customWidth="1"/>
    <col min="264" max="264" width="8.42578125" style="1" customWidth="1"/>
    <col min="265" max="265" width="8.85546875" style="1" customWidth="1"/>
    <col min="266" max="266" width="7.42578125" style="1" customWidth="1"/>
    <col min="267" max="268" width="8.85546875" style="1" customWidth="1"/>
    <col min="269" max="269" width="8.5703125" style="1" customWidth="1"/>
    <col min="270" max="270" width="6.85546875" style="1" customWidth="1"/>
    <col min="271" max="271" width="5.85546875" style="1" customWidth="1"/>
    <col min="272" max="272" width="6.85546875" style="1" customWidth="1"/>
    <col min="273" max="281" width="9.85546875" style="1" customWidth="1"/>
    <col min="282" max="282" width="6.85546875" style="1" customWidth="1"/>
    <col min="283" max="283" width="5.5703125" style="1" customWidth="1"/>
    <col min="284" max="284" width="8.5703125" style="1" customWidth="1"/>
    <col min="285" max="285" width="7.5703125" style="1" customWidth="1"/>
    <col min="286" max="287" width="6.85546875" style="1" customWidth="1"/>
    <col min="288" max="288" width="10.140625" style="1" customWidth="1"/>
    <col min="289" max="289" width="8.5703125" style="1" customWidth="1"/>
    <col min="290" max="292" width="6.85546875" style="1" customWidth="1"/>
    <col min="293" max="293" width="8.42578125" style="1" customWidth="1"/>
    <col min="294" max="300" width="6.85546875" style="1" customWidth="1"/>
    <col min="301" max="305" width="7.42578125" style="1" customWidth="1"/>
    <col min="306" max="306" width="7.5703125" style="1" customWidth="1"/>
    <col min="307" max="307" width="6.85546875" style="1" customWidth="1"/>
    <col min="308" max="308" width="9.140625" style="1"/>
    <col min="309" max="309" width="6.85546875" style="1" customWidth="1"/>
    <col min="310" max="312" width="6.42578125" style="1" customWidth="1"/>
    <col min="313" max="313" width="7.5703125" style="1" customWidth="1"/>
    <col min="314" max="314" width="8.42578125" style="1" customWidth="1"/>
    <col min="315" max="315" width="6.140625" style="1" customWidth="1"/>
    <col min="316" max="316" width="8.42578125" style="1" customWidth="1"/>
    <col min="317" max="317" width="10.42578125" style="1" customWidth="1"/>
    <col min="318" max="318" width="7.5703125" style="1" customWidth="1"/>
    <col min="319" max="319" width="6.5703125" style="1" customWidth="1"/>
    <col min="320" max="320" width="9.140625" style="1"/>
    <col min="321" max="321" width="7.85546875" style="1" customWidth="1"/>
    <col min="322" max="322" width="9.140625" style="1"/>
    <col min="323" max="323" width="7.140625" style="1" customWidth="1"/>
    <col min="324" max="324" width="9.140625" style="1"/>
    <col min="325" max="325" width="8.42578125" style="1" customWidth="1"/>
    <col min="326" max="333" width="6.5703125" style="1" customWidth="1"/>
    <col min="334" max="335" width="7.42578125" style="1" customWidth="1"/>
    <col min="336" max="336" width="9.140625" style="1"/>
    <col min="337" max="340" width="7.42578125" style="1" customWidth="1"/>
    <col min="341" max="341" width="11.5703125" style="1" customWidth="1"/>
    <col min="342" max="344" width="7.140625" style="1" customWidth="1"/>
    <col min="345" max="345" width="10.42578125" style="1" customWidth="1"/>
    <col min="346" max="346" width="11.5703125" style="1" customWidth="1"/>
    <col min="347" max="347" width="12.85546875" style="1" customWidth="1"/>
    <col min="348" max="349" width="0" style="1" hidden="1" customWidth="1"/>
    <col min="350" max="511" width="9.140625" style="1"/>
    <col min="512" max="512" width="32.85546875" style="1" customWidth="1"/>
    <col min="513" max="513" width="12.42578125" style="1" customWidth="1"/>
    <col min="514" max="514" width="8.85546875" style="1" customWidth="1"/>
    <col min="515" max="515" width="5.5703125" style="1" customWidth="1"/>
    <col min="516" max="516" width="8.42578125" style="1" customWidth="1"/>
    <col min="517" max="517" width="8.140625" style="1" customWidth="1"/>
    <col min="518" max="518" width="6.85546875" style="1" customWidth="1"/>
    <col min="519" max="519" width="5.5703125" style="1" customWidth="1"/>
    <col min="520" max="520" width="8.42578125" style="1" customWidth="1"/>
    <col min="521" max="521" width="8.85546875" style="1" customWidth="1"/>
    <col min="522" max="522" width="7.42578125" style="1" customWidth="1"/>
    <col min="523" max="524" width="8.85546875" style="1" customWidth="1"/>
    <col min="525" max="525" width="8.5703125" style="1" customWidth="1"/>
    <col min="526" max="526" width="6.85546875" style="1" customWidth="1"/>
    <col min="527" max="527" width="5.85546875" style="1" customWidth="1"/>
    <col min="528" max="528" width="6.85546875" style="1" customWidth="1"/>
    <col min="529" max="537" width="9.85546875" style="1" customWidth="1"/>
    <col min="538" max="538" width="6.85546875" style="1" customWidth="1"/>
    <col min="539" max="539" width="5.5703125" style="1" customWidth="1"/>
    <col min="540" max="540" width="8.5703125" style="1" customWidth="1"/>
    <col min="541" max="541" width="7.5703125" style="1" customWidth="1"/>
    <col min="542" max="543" width="6.85546875" style="1" customWidth="1"/>
    <col min="544" max="544" width="10.140625" style="1" customWidth="1"/>
    <col min="545" max="545" width="8.5703125" style="1" customWidth="1"/>
    <col min="546" max="548" width="6.85546875" style="1" customWidth="1"/>
    <col min="549" max="549" width="8.42578125" style="1" customWidth="1"/>
    <col min="550" max="556" width="6.85546875" style="1" customWidth="1"/>
    <col min="557" max="561" width="7.42578125" style="1" customWidth="1"/>
    <col min="562" max="562" width="7.5703125" style="1" customWidth="1"/>
    <col min="563" max="563" width="6.85546875" style="1" customWidth="1"/>
    <col min="564" max="564" width="9.140625" style="1"/>
    <col min="565" max="565" width="6.85546875" style="1" customWidth="1"/>
    <col min="566" max="568" width="6.42578125" style="1" customWidth="1"/>
    <col min="569" max="569" width="7.5703125" style="1" customWidth="1"/>
    <col min="570" max="570" width="8.42578125" style="1" customWidth="1"/>
    <col min="571" max="571" width="6.140625" style="1" customWidth="1"/>
    <col min="572" max="572" width="8.42578125" style="1" customWidth="1"/>
    <col min="573" max="573" width="10.42578125" style="1" customWidth="1"/>
    <col min="574" max="574" width="7.5703125" style="1" customWidth="1"/>
    <col min="575" max="575" width="6.5703125" style="1" customWidth="1"/>
    <col min="576" max="576" width="9.140625" style="1"/>
    <col min="577" max="577" width="7.85546875" style="1" customWidth="1"/>
    <col min="578" max="578" width="9.140625" style="1"/>
    <col min="579" max="579" width="7.140625" style="1" customWidth="1"/>
    <col min="580" max="580" width="9.140625" style="1"/>
    <col min="581" max="581" width="8.42578125" style="1" customWidth="1"/>
    <col min="582" max="589" width="6.5703125" style="1" customWidth="1"/>
    <col min="590" max="591" width="7.42578125" style="1" customWidth="1"/>
    <col min="592" max="592" width="9.140625" style="1"/>
    <col min="593" max="596" width="7.42578125" style="1" customWidth="1"/>
    <col min="597" max="597" width="11.5703125" style="1" customWidth="1"/>
    <col min="598" max="600" width="7.140625" style="1" customWidth="1"/>
    <col min="601" max="601" width="10.42578125" style="1" customWidth="1"/>
    <col min="602" max="602" width="11.5703125" style="1" customWidth="1"/>
    <col min="603" max="603" width="12.85546875" style="1" customWidth="1"/>
    <col min="604" max="605" width="0" style="1" hidden="1" customWidth="1"/>
    <col min="606" max="767" width="9.140625" style="1"/>
    <col min="768" max="768" width="32.85546875" style="1" customWidth="1"/>
    <col min="769" max="769" width="12.42578125" style="1" customWidth="1"/>
    <col min="770" max="770" width="8.85546875" style="1" customWidth="1"/>
    <col min="771" max="771" width="5.5703125" style="1" customWidth="1"/>
    <col min="772" max="772" width="8.42578125" style="1" customWidth="1"/>
    <col min="773" max="773" width="8.140625" style="1" customWidth="1"/>
    <col min="774" max="774" width="6.85546875" style="1" customWidth="1"/>
    <col min="775" max="775" width="5.5703125" style="1" customWidth="1"/>
    <col min="776" max="776" width="8.42578125" style="1" customWidth="1"/>
    <col min="777" max="777" width="8.85546875" style="1" customWidth="1"/>
    <col min="778" max="778" width="7.42578125" style="1" customWidth="1"/>
    <col min="779" max="780" width="8.85546875" style="1" customWidth="1"/>
    <col min="781" max="781" width="8.5703125" style="1" customWidth="1"/>
    <col min="782" max="782" width="6.85546875" style="1" customWidth="1"/>
    <col min="783" max="783" width="5.85546875" style="1" customWidth="1"/>
    <col min="784" max="784" width="6.85546875" style="1" customWidth="1"/>
    <col min="785" max="793" width="9.85546875" style="1" customWidth="1"/>
    <col min="794" max="794" width="6.85546875" style="1" customWidth="1"/>
    <col min="795" max="795" width="5.5703125" style="1" customWidth="1"/>
    <col min="796" max="796" width="8.5703125" style="1" customWidth="1"/>
    <col min="797" max="797" width="7.5703125" style="1" customWidth="1"/>
    <col min="798" max="799" width="6.85546875" style="1" customWidth="1"/>
    <col min="800" max="800" width="10.140625" style="1" customWidth="1"/>
    <col min="801" max="801" width="8.5703125" style="1" customWidth="1"/>
    <col min="802" max="804" width="6.85546875" style="1" customWidth="1"/>
    <col min="805" max="805" width="8.42578125" style="1" customWidth="1"/>
    <col min="806" max="812" width="6.85546875" style="1" customWidth="1"/>
    <col min="813" max="817" width="7.42578125" style="1" customWidth="1"/>
    <col min="818" max="818" width="7.5703125" style="1" customWidth="1"/>
    <col min="819" max="819" width="6.85546875" style="1" customWidth="1"/>
    <col min="820" max="820" width="9.140625" style="1"/>
    <col min="821" max="821" width="6.85546875" style="1" customWidth="1"/>
    <col min="822" max="824" width="6.42578125" style="1" customWidth="1"/>
    <col min="825" max="825" width="7.5703125" style="1" customWidth="1"/>
    <col min="826" max="826" width="8.42578125" style="1" customWidth="1"/>
    <col min="827" max="827" width="6.140625" style="1" customWidth="1"/>
    <col min="828" max="828" width="8.42578125" style="1" customWidth="1"/>
    <col min="829" max="829" width="10.42578125" style="1" customWidth="1"/>
    <col min="830" max="830" width="7.5703125" style="1" customWidth="1"/>
    <col min="831" max="831" width="6.5703125" style="1" customWidth="1"/>
    <col min="832" max="832" width="9.140625" style="1"/>
    <col min="833" max="833" width="7.85546875" style="1" customWidth="1"/>
    <col min="834" max="834" width="9.140625" style="1"/>
    <col min="835" max="835" width="7.140625" style="1" customWidth="1"/>
    <col min="836" max="836" width="9.140625" style="1"/>
    <col min="837" max="837" width="8.42578125" style="1" customWidth="1"/>
    <col min="838" max="845" width="6.5703125" style="1" customWidth="1"/>
    <col min="846" max="847" width="7.42578125" style="1" customWidth="1"/>
    <col min="848" max="848" width="9.140625" style="1"/>
    <col min="849" max="852" width="7.42578125" style="1" customWidth="1"/>
    <col min="853" max="853" width="11.5703125" style="1" customWidth="1"/>
    <col min="854" max="856" width="7.140625" style="1" customWidth="1"/>
    <col min="857" max="857" width="10.42578125" style="1" customWidth="1"/>
    <col min="858" max="858" width="11.5703125" style="1" customWidth="1"/>
    <col min="859" max="859" width="12.85546875" style="1" customWidth="1"/>
    <col min="860" max="861" width="0" style="1" hidden="1" customWidth="1"/>
    <col min="862" max="1023" width="9.140625" style="1"/>
    <col min="1024" max="1024" width="32.85546875" style="1" customWidth="1"/>
    <col min="1025" max="1025" width="12.42578125" style="1" customWidth="1"/>
    <col min="1026" max="1026" width="8.85546875" style="1" customWidth="1"/>
    <col min="1027" max="1027" width="5.5703125" style="1" customWidth="1"/>
    <col min="1028" max="1028" width="8.42578125" style="1" customWidth="1"/>
    <col min="1029" max="1029" width="8.140625" style="1" customWidth="1"/>
    <col min="1030" max="1030" width="6.85546875" style="1" customWidth="1"/>
    <col min="1031" max="1031" width="5.5703125" style="1" customWidth="1"/>
    <col min="1032" max="1032" width="8.42578125" style="1" customWidth="1"/>
    <col min="1033" max="1033" width="8.85546875" style="1" customWidth="1"/>
    <col min="1034" max="1034" width="7.42578125" style="1" customWidth="1"/>
    <col min="1035" max="1036" width="8.85546875" style="1" customWidth="1"/>
    <col min="1037" max="1037" width="8.5703125" style="1" customWidth="1"/>
    <col min="1038" max="1038" width="6.85546875" style="1" customWidth="1"/>
    <col min="1039" max="1039" width="5.85546875" style="1" customWidth="1"/>
    <col min="1040" max="1040" width="6.85546875" style="1" customWidth="1"/>
    <col min="1041" max="1049" width="9.85546875" style="1" customWidth="1"/>
    <col min="1050" max="1050" width="6.85546875" style="1" customWidth="1"/>
    <col min="1051" max="1051" width="5.5703125" style="1" customWidth="1"/>
    <col min="1052" max="1052" width="8.5703125" style="1" customWidth="1"/>
    <col min="1053" max="1053" width="7.5703125" style="1" customWidth="1"/>
    <col min="1054" max="1055" width="6.85546875" style="1" customWidth="1"/>
    <col min="1056" max="1056" width="10.140625" style="1" customWidth="1"/>
    <col min="1057" max="1057" width="8.5703125" style="1" customWidth="1"/>
    <col min="1058" max="1060" width="6.85546875" style="1" customWidth="1"/>
    <col min="1061" max="1061" width="8.42578125" style="1" customWidth="1"/>
    <col min="1062" max="1068" width="6.85546875" style="1" customWidth="1"/>
    <col min="1069" max="1073" width="7.42578125" style="1" customWidth="1"/>
    <col min="1074" max="1074" width="7.5703125" style="1" customWidth="1"/>
    <col min="1075" max="1075" width="6.85546875" style="1" customWidth="1"/>
    <col min="1076" max="1076" width="9.140625" style="1"/>
    <col min="1077" max="1077" width="6.85546875" style="1" customWidth="1"/>
    <col min="1078" max="1080" width="6.42578125" style="1" customWidth="1"/>
    <col min="1081" max="1081" width="7.5703125" style="1" customWidth="1"/>
    <col min="1082" max="1082" width="8.42578125" style="1" customWidth="1"/>
    <col min="1083" max="1083" width="6.140625" style="1" customWidth="1"/>
    <col min="1084" max="1084" width="8.42578125" style="1" customWidth="1"/>
    <col min="1085" max="1085" width="10.42578125" style="1" customWidth="1"/>
    <col min="1086" max="1086" width="7.5703125" style="1" customWidth="1"/>
    <col min="1087" max="1087" width="6.5703125" style="1" customWidth="1"/>
    <col min="1088" max="1088" width="9.140625" style="1"/>
    <col min="1089" max="1089" width="7.85546875" style="1" customWidth="1"/>
    <col min="1090" max="1090" width="9.140625" style="1"/>
    <col min="1091" max="1091" width="7.140625" style="1" customWidth="1"/>
    <col min="1092" max="1092" width="9.140625" style="1"/>
    <col min="1093" max="1093" width="8.42578125" style="1" customWidth="1"/>
    <col min="1094" max="1101" width="6.5703125" style="1" customWidth="1"/>
    <col min="1102" max="1103" width="7.42578125" style="1" customWidth="1"/>
    <col min="1104" max="1104" width="9.140625" style="1"/>
    <col min="1105" max="1108" width="7.42578125" style="1" customWidth="1"/>
    <col min="1109" max="1109" width="11.5703125" style="1" customWidth="1"/>
    <col min="1110" max="1112" width="7.140625" style="1" customWidth="1"/>
    <col min="1113" max="1113" width="10.42578125" style="1" customWidth="1"/>
    <col min="1114" max="1114" width="11.5703125" style="1" customWidth="1"/>
    <col min="1115" max="1115" width="12.85546875" style="1" customWidth="1"/>
    <col min="1116" max="1117" width="0" style="1" hidden="1" customWidth="1"/>
    <col min="1118" max="1242" width="9.140625" style="1"/>
    <col min="1243" max="16384" width="9.140625" style="87"/>
  </cols>
  <sheetData>
    <row r="1" spans="1:1242" ht="32.25" customHeight="1" x14ac:dyDescent="0.25">
      <c r="A1" s="301" t="s">
        <v>64</v>
      </c>
      <c r="B1" s="284" t="s">
        <v>2</v>
      </c>
      <c r="C1" s="286" t="s">
        <v>63</v>
      </c>
      <c r="D1" s="289" t="s">
        <v>123</v>
      </c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290"/>
      <c r="AE1" s="290"/>
      <c r="AF1" s="290"/>
      <c r="AG1" s="290"/>
      <c r="AH1" s="290"/>
      <c r="AI1" s="290"/>
      <c r="AJ1" s="290"/>
      <c r="AK1" s="290"/>
      <c r="AL1" s="290"/>
      <c r="AM1" s="290"/>
      <c r="AN1" s="290"/>
      <c r="AO1" s="290"/>
      <c r="AP1" s="290"/>
      <c r="AQ1" s="290"/>
      <c r="AR1" s="290"/>
      <c r="AS1" s="290"/>
      <c r="AT1" s="290"/>
      <c r="AU1" s="290"/>
      <c r="AV1" s="290"/>
      <c r="AW1" s="290"/>
      <c r="AX1" s="290"/>
      <c r="AY1" s="290"/>
      <c r="AZ1" s="290"/>
      <c r="BA1" s="290"/>
      <c r="BB1" s="290"/>
      <c r="BC1" s="290"/>
      <c r="BD1" s="290"/>
      <c r="BE1" s="290"/>
      <c r="BF1" s="290"/>
      <c r="BG1" s="290"/>
      <c r="BH1" s="290"/>
      <c r="BI1" s="290"/>
      <c r="BJ1" s="290"/>
      <c r="BK1" s="290"/>
      <c r="BL1" s="290"/>
      <c r="BM1" s="290"/>
      <c r="BN1" s="290"/>
      <c r="BO1" s="290"/>
      <c r="BP1" s="290"/>
      <c r="BQ1" s="290"/>
      <c r="BR1" s="290"/>
      <c r="BS1" s="290"/>
      <c r="BT1" s="290"/>
      <c r="BU1" s="290"/>
      <c r="BV1" s="290"/>
      <c r="BW1" s="290"/>
      <c r="BX1" s="290"/>
      <c r="BY1" s="290"/>
      <c r="BZ1" s="290"/>
      <c r="CA1" s="290"/>
      <c r="CB1" s="290"/>
      <c r="CC1" s="290"/>
      <c r="CD1" s="290"/>
      <c r="CE1" s="290"/>
      <c r="CF1" s="290"/>
      <c r="CG1" s="290"/>
      <c r="CH1" s="290"/>
      <c r="CI1" s="290"/>
      <c r="CJ1" s="290"/>
      <c r="CK1" s="290"/>
      <c r="CL1" s="290"/>
      <c r="CM1" s="291"/>
      <c r="CN1" s="292" t="s">
        <v>98</v>
      </c>
      <c r="CO1" s="298" t="s">
        <v>4</v>
      </c>
      <c r="CP1" s="297" t="s">
        <v>97</v>
      </c>
    </row>
    <row r="2" spans="1:1242" ht="19.5" customHeight="1" x14ac:dyDescent="0.25">
      <c r="A2" s="302"/>
      <c r="B2" s="285"/>
      <c r="C2" s="287"/>
      <c r="D2" s="293" t="s">
        <v>5</v>
      </c>
      <c r="E2" s="294"/>
      <c r="F2" s="294"/>
      <c r="G2" s="295"/>
      <c r="H2" s="294" t="s">
        <v>6</v>
      </c>
      <c r="I2" s="294"/>
      <c r="J2" s="294"/>
      <c r="K2" s="295"/>
      <c r="L2" s="294" t="s">
        <v>7</v>
      </c>
      <c r="M2" s="294"/>
      <c r="N2" s="294"/>
      <c r="O2" s="295"/>
      <c r="P2" s="297" t="s">
        <v>8</v>
      </c>
      <c r="Q2" s="297"/>
      <c r="R2" s="297"/>
      <c r="S2" s="297"/>
      <c r="T2" s="293" t="s">
        <v>9</v>
      </c>
      <c r="U2" s="294"/>
      <c r="V2" s="294"/>
      <c r="W2" s="295"/>
      <c r="X2" s="293" t="s">
        <v>10</v>
      </c>
      <c r="Y2" s="294"/>
      <c r="Z2" s="294"/>
      <c r="AA2" s="295"/>
      <c r="AB2" s="293" t="s">
        <v>11</v>
      </c>
      <c r="AC2" s="294"/>
      <c r="AD2" s="294"/>
      <c r="AE2" s="295"/>
      <c r="AF2" s="293" t="s">
        <v>12</v>
      </c>
      <c r="AG2" s="294"/>
      <c r="AH2" s="294"/>
      <c r="AI2" s="295"/>
      <c r="AJ2" s="293" t="s">
        <v>13</v>
      </c>
      <c r="AK2" s="294"/>
      <c r="AL2" s="294"/>
      <c r="AM2" s="295"/>
      <c r="AN2" s="293" t="s">
        <v>14</v>
      </c>
      <c r="AO2" s="294"/>
      <c r="AP2" s="294"/>
      <c r="AQ2" s="295"/>
      <c r="AR2" s="293" t="s">
        <v>15</v>
      </c>
      <c r="AS2" s="294"/>
      <c r="AT2" s="294"/>
      <c r="AU2" s="294"/>
      <c r="AV2" s="293" t="s">
        <v>16</v>
      </c>
      <c r="AW2" s="294"/>
      <c r="AX2" s="294"/>
      <c r="AY2" s="294"/>
      <c r="AZ2" s="293" t="s">
        <v>17</v>
      </c>
      <c r="BA2" s="294"/>
      <c r="BB2" s="294"/>
      <c r="BC2" s="295"/>
      <c r="BD2" s="293" t="s">
        <v>18</v>
      </c>
      <c r="BE2" s="294"/>
      <c r="BF2" s="294"/>
      <c r="BG2" s="295"/>
      <c r="BH2" s="293" t="s">
        <v>19</v>
      </c>
      <c r="BI2" s="294"/>
      <c r="BJ2" s="294"/>
      <c r="BK2" s="295"/>
      <c r="BL2" s="293" t="s">
        <v>20</v>
      </c>
      <c r="BM2" s="294"/>
      <c r="BN2" s="294"/>
      <c r="BO2" s="295"/>
      <c r="BP2" s="293" t="s">
        <v>21</v>
      </c>
      <c r="BQ2" s="294"/>
      <c r="BR2" s="294"/>
      <c r="BS2" s="295"/>
      <c r="BT2" s="293" t="s">
        <v>22</v>
      </c>
      <c r="BU2" s="294"/>
      <c r="BV2" s="294"/>
      <c r="BW2" s="295"/>
      <c r="BX2" s="293" t="s">
        <v>23</v>
      </c>
      <c r="BY2" s="294"/>
      <c r="BZ2" s="294"/>
      <c r="CA2" s="295"/>
      <c r="CB2" s="293" t="s">
        <v>24</v>
      </c>
      <c r="CC2" s="294"/>
      <c r="CD2" s="294"/>
      <c r="CE2" s="295"/>
      <c r="CF2" s="293" t="s">
        <v>25</v>
      </c>
      <c r="CG2" s="294"/>
      <c r="CH2" s="294"/>
      <c r="CI2" s="295"/>
      <c r="CJ2" s="293" t="s">
        <v>26</v>
      </c>
      <c r="CK2" s="294"/>
      <c r="CL2" s="294"/>
      <c r="CM2" s="295"/>
      <c r="CN2" s="292"/>
      <c r="CO2" s="298"/>
      <c r="CP2" s="297"/>
    </row>
    <row r="3" spans="1:1242" ht="93.75" customHeight="1" x14ac:dyDescent="0.25">
      <c r="A3" s="302"/>
      <c r="B3" s="285"/>
      <c r="C3" s="288"/>
      <c r="D3" s="6" t="s">
        <v>27</v>
      </c>
      <c r="E3" s="296" t="s">
        <v>28</v>
      </c>
      <c r="F3" s="296"/>
      <c r="G3" s="7" t="s">
        <v>29</v>
      </c>
      <c r="H3" s="6" t="s">
        <v>27</v>
      </c>
      <c r="I3" s="296" t="s">
        <v>28</v>
      </c>
      <c r="J3" s="296"/>
      <c r="K3" s="8" t="s">
        <v>29</v>
      </c>
      <c r="L3" s="6" t="s">
        <v>27</v>
      </c>
      <c r="M3" s="296" t="s">
        <v>28</v>
      </c>
      <c r="N3" s="296"/>
      <c r="O3" s="8" t="s">
        <v>29</v>
      </c>
      <c r="P3" s="6" t="s">
        <v>27</v>
      </c>
      <c r="Q3" s="296" t="s">
        <v>28</v>
      </c>
      <c r="R3" s="296"/>
      <c r="S3" s="8" t="s">
        <v>29</v>
      </c>
      <c r="T3" s="9" t="s">
        <v>30</v>
      </c>
      <c r="U3" s="296" t="s">
        <v>28</v>
      </c>
      <c r="V3" s="296"/>
      <c r="W3" s="8" t="s">
        <v>29</v>
      </c>
      <c r="X3" s="9" t="s">
        <v>30</v>
      </c>
      <c r="Y3" s="296" t="s">
        <v>28</v>
      </c>
      <c r="Z3" s="296"/>
      <c r="AA3" s="8" t="s">
        <v>29</v>
      </c>
      <c r="AB3" s="9" t="s">
        <v>27</v>
      </c>
      <c r="AC3" s="296" t="s">
        <v>28</v>
      </c>
      <c r="AD3" s="296"/>
      <c r="AE3" s="8" t="s">
        <v>29</v>
      </c>
      <c r="AF3" s="9" t="s">
        <v>27</v>
      </c>
      <c r="AG3" s="296" t="s">
        <v>28</v>
      </c>
      <c r="AH3" s="296"/>
      <c r="AI3" s="8" t="s">
        <v>29</v>
      </c>
      <c r="AJ3" s="9" t="s">
        <v>27</v>
      </c>
      <c r="AK3" s="296" t="s">
        <v>28</v>
      </c>
      <c r="AL3" s="296"/>
      <c r="AM3" s="8" t="s">
        <v>29</v>
      </c>
      <c r="AN3" s="9" t="s">
        <v>27</v>
      </c>
      <c r="AO3" s="296" t="s">
        <v>28</v>
      </c>
      <c r="AP3" s="296"/>
      <c r="AQ3" s="8" t="s">
        <v>29</v>
      </c>
      <c r="AR3" s="9" t="s">
        <v>27</v>
      </c>
      <c r="AS3" s="296" t="s">
        <v>28</v>
      </c>
      <c r="AT3" s="296"/>
      <c r="AU3" s="8" t="s">
        <v>29</v>
      </c>
      <c r="AV3" s="9" t="s">
        <v>27</v>
      </c>
      <c r="AW3" s="296" t="s">
        <v>28</v>
      </c>
      <c r="AX3" s="296"/>
      <c r="AY3" s="8" t="s">
        <v>29</v>
      </c>
      <c r="AZ3" s="9" t="s">
        <v>27</v>
      </c>
      <c r="BA3" s="296" t="s">
        <v>28</v>
      </c>
      <c r="BB3" s="296"/>
      <c r="BC3" s="8" t="s">
        <v>29</v>
      </c>
      <c r="BD3" s="9" t="s">
        <v>27</v>
      </c>
      <c r="BE3" s="296" t="s">
        <v>28</v>
      </c>
      <c r="BF3" s="296"/>
      <c r="BG3" s="8" t="s">
        <v>29</v>
      </c>
      <c r="BH3" s="9" t="s">
        <v>27</v>
      </c>
      <c r="BI3" s="296" t="s">
        <v>28</v>
      </c>
      <c r="BJ3" s="296"/>
      <c r="BK3" s="8" t="s">
        <v>29</v>
      </c>
      <c r="BL3" s="9" t="s">
        <v>27</v>
      </c>
      <c r="BM3" s="296" t="s">
        <v>28</v>
      </c>
      <c r="BN3" s="296"/>
      <c r="BO3" s="8" t="s">
        <v>29</v>
      </c>
      <c r="BP3" s="9" t="s">
        <v>27</v>
      </c>
      <c r="BQ3" s="296" t="s">
        <v>28</v>
      </c>
      <c r="BR3" s="296"/>
      <c r="BS3" s="8" t="s">
        <v>29</v>
      </c>
      <c r="BT3" s="9" t="s">
        <v>27</v>
      </c>
      <c r="BU3" s="296" t="s">
        <v>28</v>
      </c>
      <c r="BV3" s="296"/>
      <c r="BW3" s="8" t="s">
        <v>29</v>
      </c>
      <c r="BX3" s="9" t="s">
        <v>27</v>
      </c>
      <c r="BY3" s="296" t="s">
        <v>28</v>
      </c>
      <c r="BZ3" s="296"/>
      <c r="CA3" s="8" t="s">
        <v>29</v>
      </c>
      <c r="CB3" s="9" t="s">
        <v>27</v>
      </c>
      <c r="CC3" s="296" t="s">
        <v>28</v>
      </c>
      <c r="CD3" s="296"/>
      <c r="CE3" s="8" t="s">
        <v>29</v>
      </c>
      <c r="CF3" s="9" t="s">
        <v>30</v>
      </c>
      <c r="CG3" s="296" t="s">
        <v>28</v>
      </c>
      <c r="CH3" s="296"/>
      <c r="CI3" s="8" t="s">
        <v>29</v>
      </c>
      <c r="CJ3" s="9" t="s">
        <v>27</v>
      </c>
      <c r="CK3" s="296" t="s">
        <v>28</v>
      </c>
      <c r="CL3" s="296"/>
      <c r="CM3" s="8" t="s">
        <v>29</v>
      </c>
      <c r="CN3" s="292"/>
      <c r="CO3" s="298"/>
      <c r="CP3" s="297"/>
    </row>
    <row r="4" spans="1:1242" ht="14.25" customHeight="1" x14ac:dyDescent="0.25">
      <c r="A4" s="55"/>
      <c r="B4" s="55">
        <v>1</v>
      </c>
      <c r="C4" s="111">
        <v>2</v>
      </c>
      <c r="D4" s="11">
        <v>3</v>
      </c>
      <c r="E4" s="297">
        <v>4</v>
      </c>
      <c r="F4" s="297"/>
      <c r="G4" s="54">
        <v>5</v>
      </c>
      <c r="H4" s="11">
        <v>6</v>
      </c>
      <c r="I4" s="297">
        <v>7</v>
      </c>
      <c r="J4" s="297"/>
      <c r="K4" s="11">
        <v>8</v>
      </c>
      <c r="L4" s="11">
        <v>9</v>
      </c>
      <c r="M4" s="11">
        <v>10</v>
      </c>
      <c r="N4" s="11">
        <v>11</v>
      </c>
      <c r="O4" s="11">
        <v>12</v>
      </c>
      <c r="P4" s="11">
        <v>13</v>
      </c>
      <c r="Q4" s="297">
        <v>14</v>
      </c>
      <c r="R4" s="297"/>
      <c r="S4" s="11">
        <v>15</v>
      </c>
      <c r="T4" s="11">
        <v>16</v>
      </c>
      <c r="U4" s="11">
        <v>17</v>
      </c>
      <c r="V4" s="11">
        <v>18</v>
      </c>
      <c r="W4" s="11">
        <v>19</v>
      </c>
      <c r="X4" s="11">
        <v>20</v>
      </c>
      <c r="Y4" s="11">
        <v>21</v>
      </c>
      <c r="Z4" s="11">
        <v>22</v>
      </c>
      <c r="AA4" s="11"/>
      <c r="AB4" s="270">
        <v>16</v>
      </c>
      <c r="AC4" s="297">
        <v>17</v>
      </c>
      <c r="AD4" s="297"/>
      <c r="AE4" s="11">
        <v>18</v>
      </c>
      <c r="AF4" s="270">
        <v>19</v>
      </c>
      <c r="AG4" s="297">
        <v>20</v>
      </c>
      <c r="AH4" s="297"/>
      <c r="AI4" s="11">
        <v>21</v>
      </c>
      <c r="AJ4" s="270">
        <v>22</v>
      </c>
      <c r="AK4" s="297">
        <v>23</v>
      </c>
      <c r="AL4" s="297"/>
      <c r="AM4" s="11">
        <v>24</v>
      </c>
      <c r="AN4" s="270">
        <v>25</v>
      </c>
      <c r="AO4" s="297">
        <v>26</v>
      </c>
      <c r="AP4" s="297"/>
      <c r="AQ4" s="11">
        <v>27</v>
      </c>
      <c r="AR4" s="270">
        <v>28</v>
      </c>
      <c r="AS4" s="297">
        <v>29</v>
      </c>
      <c r="AT4" s="297"/>
      <c r="AU4" s="11">
        <v>30</v>
      </c>
      <c r="AV4" s="11">
        <v>31</v>
      </c>
      <c r="AW4" s="11">
        <v>32</v>
      </c>
      <c r="AX4" s="11">
        <v>33</v>
      </c>
      <c r="AY4" s="11">
        <v>34</v>
      </c>
      <c r="AZ4" s="270">
        <v>35</v>
      </c>
      <c r="BA4" s="297">
        <v>36</v>
      </c>
      <c r="BB4" s="297"/>
      <c r="BC4" s="11">
        <v>37</v>
      </c>
      <c r="BD4" s="270">
        <v>38</v>
      </c>
      <c r="BE4" s="297">
        <v>39</v>
      </c>
      <c r="BF4" s="297"/>
      <c r="BG4" s="11">
        <v>40</v>
      </c>
      <c r="BH4" s="270">
        <v>41</v>
      </c>
      <c r="BI4" s="297">
        <v>42</v>
      </c>
      <c r="BJ4" s="297"/>
      <c r="BK4" s="11">
        <v>43</v>
      </c>
      <c r="BL4" s="270">
        <v>44</v>
      </c>
      <c r="BM4" s="297">
        <v>45</v>
      </c>
      <c r="BN4" s="297"/>
      <c r="BO4" s="11">
        <v>46</v>
      </c>
      <c r="BP4" s="270">
        <v>47</v>
      </c>
      <c r="BQ4" s="297">
        <v>48</v>
      </c>
      <c r="BR4" s="297"/>
      <c r="BS4" s="11">
        <v>49</v>
      </c>
      <c r="BT4" s="270">
        <v>50</v>
      </c>
      <c r="BU4" s="297">
        <v>51</v>
      </c>
      <c r="BV4" s="297"/>
      <c r="BW4" s="11">
        <v>52</v>
      </c>
      <c r="BX4" s="11">
        <v>53</v>
      </c>
      <c r="BY4" s="11">
        <v>54</v>
      </c>
      <c r="BZ4" s="11">
        <v>55</v>
      </c>
      <c r="CA4" s="11">
        <v>56</v>
      </c>
      <c r="CB4" s="270">
        <v>57</v>
      </c>
      <c r="CC4" s="297">
        <v>58</v>
      </c>
      <c r="CD4" s="297"/>
      <c r="CE4" s="11">
        <v>59</v>
      </c>
      <c r="CF4" s="11"/>
      <c r="CG4" s="11"/>
      <c r="CH4" s="11"/>
      <c r="CI4" s="11"/>
      <c r="CJ4" s="270">
        <v>60</v>
      </c>
      <c r="CK4" s="297">
        <v>61</v>
      </c>
      <c r="CL4" s="297"/>
      <c r="CM4" s="11">
        <v>62</v>
      </c>
      <c r="CN4" s="109">
        <v>63</v>
      </c>
      <c r="CO4" s="10">
        <v>65</v>
      </c>
      <c r="CP4" s="56">
        <v>66</v>
      </c>
    </row>
    <row r="5" spans="1:1242" s="88" customFormat="1" ht="100.5" customHeight="1" x14ac:dyDescent="0.25">
      <c r="A5" s="19" t="s">
        <v>65</v>
      </c>
      <c r="B5" s="120" t="s">
        <v>102</v>
      </c>
      <c r="C5" s="112">
        <v>218.5</v>
      </c>
      <c r="D5" s="17">
        <v>0.32</v>
      </c>
      <c r="E5" s="18">
        <v>23</v>
      </c>
      <c r="F5" s="18" t="s">
        <v>31</v>
      </c>
      <c r="G5" s="281">
        <f>SUM(E5*D5)</f>
        <v>7.36</v>
      </c>
      <c r="H5" s="15">
        <v>3.15</v>
      </c>
      <c r="I5" s="19">
        <f>E5</f>
        <v>23</v>
      </c>
      <c r="J5" s="18" t="s">
        <v>31</v>
      </c>
      <c r="K5" s="18">
        <f>SUM(H5*I5)</f>
        <v>72.45</v>
      </c>
      <c r="L5" s="18"/>
      <c r="M5" s="18"/>
      <c r="N5" s="18" t="s">
        <v>31</v>
      </c>
      <c r="O5" s="18">
        <f>SUM(L5*M5)</f>
        <v>0</v>
      </c>
      <c r="P5" s="17">
        <v>0.82</v>
      </c>
      <c r="Q5" s="18">
        <f>E5</f>
        <v>23</v>
      </c>
      <c r="R5" s="18" t="s">
        <v>31</v>
      </c>
      <c r="S5" s="18">
        <f>SUM(Q5*P5)</f>
        <v>18.86</v>
      </c>
      <c r="T5" s="18"/>
      <c r="U5" s="18"/>
      <c r="V5" s="18"/>
      <c r="W5" s="18"/>
      <c r="X5" s="18"/>
      <c r="Y5" s="18"/>
      <c r="Z5" s="18"/>
      <c r="AA5" s="18"/>
      <c r="AB5" s="18">
        <v>0.13</v>
      </c>
      <c r="AC5" s="18">
        <f>E5</f>
        <v>23</v>
      </c>
      <c r="AD5" s="18" t="s">
        <v>31</v>
      </c>
      <c r="AE5" s="18">
        <f>SUM(AB5*AC5)</f>
        <v>2.99</v>
      </c>
      <c r="AF5" s="19">
        <v>0.18</v>
      </c>
      <c r="AG5" s="272">
        <f>E5</f>
        <v>23</v>
      </c>
      <c r="AH5" s="18" t="s">
        <v>31</v>
      </c>
      <c r="AI5" s="19">
        <f>SUM(AF5*AG5)</f>
        <v>4.1399999999999997</v>
      </c>
      <c r="AJ5" s="19">
        <v>0.01</v>
      </c>
      <c r="AK5" s="272">
        <f>E5</f>
        <v>23</v>
      </c>
      <c r="AL5" s="18" t="s">
        <v>31</v>
      </c>
      <c r="AM5" s="19">
        <f>SUM(AJ5*AK5)</f>
        <v>0.23</v>
      </c>
      <c r="AN5" s="19">
        <v>0.14000000000000001</v>
      </c>
      <c r="AO5" s="272">
        <f>E5</f>
        <v>23</v>
      </c>
      <c r="AP5" s="18" t="s">
        <v>31</v>
      </c>
      <c r="AQ5" s="19">
        <f>SUM(AN5*AO5)</f>
        <v>3.22</v>
      </c>
      <c r="AR5" s="19">
        <v>0.02</v>
      </c>
      <c r="AS5" s="272">
        <f>E5</f>
        <v>23</v>
      </c>
      <c r="AT5" s="271" t="s">
        <v>31</v>
      </c>
      <c r="AU5" s="19">
        <f>SUM(AR5*AS5)</f>
        <v>0.46</v>
      </c>
      <c r="AV5" s="19"/>
      <c r="AW5" s="19"/>
      <c r="AX5" s="19"/>
      <c r="AY5" s="19">
        <f>SUM(AV5*AW5)</f>
        <v>0</v>
      </c>
      <c r="AZ5" s="19">
        <v>0.14000000000000001</v>
      </c>
      <c r="BA5" s="272">
        <f>E5</f>
        <v>23</v>
      </c>
      <c r="BB5" s="271" t="s">
        <v>31</v>
      </c>
      <c r="BC5" s="19">
        <f>SUM(AZ5*BA5)</f>
        <v>3.22</v>
      </c>
      <c r="BD5" s="19">
        <v>0.14000000000000001</v>
      </c>
      <c r="BE5" s="272">
        <f>E5</f>
        <v>23</v>
      </c>
      <c r="BF5" s="271" t="s">
        <v>31</v>
      </c>
      <c r="BG5" s="19">
        <f>SUM(BD5*BE5)</f>
        <v>3.22</v>
      </c>
      <c r="BH5" s="19">
        <v>1.24</v>
      </c>
      <c r="BI5" s="272">
        <f>E5</f>
        <v>23</v>
      </c>
      <c r="BJ5" s="271" t="s">
        <v>31</v>
      </c>
      <c r="BK5" s="19">
        <f>SUM(BH5*BI5)</f>
        <v>28.52</v>
      </c>
      <c r="BL5" s="19">
        <v>0.28000000000000003</v>
      </c>
      <c r="BM5" s="272">
        <f>E5</f>
        <v>23</v>
      </c>
      <c r="BN5" s="271" t="s">
        <v>31</v>
      </c>
      <c r="BO5" s="19">
        <f>SUM(BL5*BM5)</f>
        <v>6.44</v>
      </c>
      <c r="BP5" s="19">
        <v>0.25</v>
      </c>
      <c r="BQ5" s="272">
        <f>E5</f>
        <v>23</v>
      </c>
      <c r="BR5" s="271" t="s">
        <v>31</v>
      </c>
      <c r="BS5" s="19">
        <f>SUM(BP5*BQ5)</f>
        <v>5.75</v>
      </c>
      <c r="BT5" s="19"/>
      <c r="BU5" s="272"/>
      <c r="BV5" s="271" t="s">
        <v>31</v>
      </c>
      <c r="BW5" s="19">
        <f>SUM(BT5*BU5)</f>
        <v>0</v>
      </c>
      <c r="BX5" s="19"/>
      <c r="BY5" s="19"/>
      <c r="BZ5" s="19"/>
      <c r="CA5" s="19">
        <f>SUM(BX5*BY5)</f>
        <v>0</v>
      </c>
      <c r="CB5" s="19"/>
      <c r="CC5" s="272"/>
      <c r="CD5" s="271" t="s">
        <v>31</v>
      </c>
      <c r="CE5" s="19">
        <f>SUM(CB5*CC5)</f>
        <v>0</v>
      </c>
      <c r="CF5" s="19">
        <v>1.65</v>
      </c>
      <c r="CG5" s="19">
        <f>E5</f>
        <v>23</v>
      </c>
      <c r="CH5" s="271" t="s">
        <v>31</v>
      </c>
      <c r="CI5" s="19">
        <f t="shared" ref="CI5:CI41" si="0">SUM(CF5*CG5)</f>
        <v>37.949999999999996</v>
      </c>
      <c r="CJ5" s="19">
        <v>1.03</v>
      </c>
      <c r="CK5" s="272">
        <f>E5</f>
        <v>23</v>
      </c>
      <c r="CL5" s="271" t="s">
        <v>31</v>
      </c>
      <c r="CM5" s="23">
        <f>SUM(CJ5*CK5)</f>
        <v>23.69</v>
      </c>
      <c r="CN5" s="86">
        <f>SUM(CO5)</f>
        <v>218.49999999999997</v>
      </c>
      <c r="CO5" s="64">
        <f>SUM(G5+K5+O5+S5+AE5+AI5+AM5+AQ5+AU5+AY5+BC5+BG5+BK5+BO5+BS5+BW5+CA5+CE5+CM5+CI5)</f>
        <v>218.49999999999997</v>
      </c>
      <c r="CP5" s="23">
        <v>9.5</v>
      </c>
      <c r="CQ5" s="34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  <c r="LV5" s="22"/>
      <c r="LW5" s="22"/>
      <c r="LX5" s="22"/>
      <c r="LY5" s="22"/>
      <c r="LZ5" s="22"/>
      <c r="MA5" s="22"/>
      <c r="MB5" s="22"/>
      <c r="MC5" s="22"/>
      <c r="MD5" s="22"/>
      <c r="ME5" s="22"/>
      <c r="MF5" s="22"/>
      <c r="MG5" s="22"/>
      <c r="MH5" s="22"/>
      <c r="MI5" s="22"/>
      <c r="MJ5" s="22"/>
      <c r="MK5" s="22"/>
      <c r="ML5" s="22"/>
      <c r="MM5" s="22"/>
      <c r="MN5" s="22"/>
      <c r="MO5" s="22"/>
      <c r="MP5" s="22"/>
      <c r="MQ5" s="22"/>
      <c r="MR5" s="22"/>
      <c r="MS5" s="22"/>
      <c r="MT5" s="22"/>
      <c r="MU5" s="22"/>
      <c r="MV5" s="22"/>
      <c r="MW5" s="22"/>
      <c r="MX5" s="22"/>
      <c r="MY5" s="22"/>
      <c r="MZ5" s="22"/>
      <c r="NA5" s="22"/>
      <c r="NB5" s="22"/>
      <c r="NC5" s="22"/>
      <c r="ND5" s="22"/>
      <c r="NE5" s="22"/>
      <c r="NF5" s="22"/>
      <c r="NG5" s="22"/>
      <c r="NH5" s="22"/>
      <c r="NI5" s="22"/>
      <c r="NJ5" s="22"/>
      <c r="NK5" s="22"/>
      <c r="NL5" s="22"/>
      <c r="NM5" s="22"/>
      <c r="NN5" s="22"/>
      <c r="NO5" s="22"/>
      <c r="NP5" s="22"/>
      <c r="NQ5" s="22"/>
      <c r="NR5" s="22"/>
      <c r="NS5" s="22"/>
      <c r="NT5" s="22"/>
      <c r="NU5" s="22"/>
      <c r="NV5" s="22"/>
      <c r="NW5" s="22"/>
      <c r="NX5" s="22"/>
      <c r="NY5" s="22"/>
      <c r="NZ5" s="22"/>
      <c r="OA5" s="22"/>
      <c r="OB5" s="22"/>
      <c r="OC5" s="22"/>
      <c r="OD5" s="22"/>
      <c r="OE5" s="22"/>
      <c r="OF5" s="22"/>
      <c r="OG5" s="22"/>
      <c r="OH5" s="22"/>
      <c r="OI5" s="22"/>
      <c r="OJ5" s="22"/>
      <c r="OK5" s="22"/>
      <c r="OL5" s="22"/>
      <c r="OM5" s="22"/>
      <c r="ON5" s="22"/>
      <c r="OO5" s="22"/>
      <c r="OP5" s="22"/>
      <c r="OQ5" s="22"/>
      <c r="OR5" s="22"/>
      <c r="OS5" s="22"/>
      <c r="OT5" s="22"/>
      <c r="OU5" s="22"/>
      <c r="OV5" s="22"/>
      <c r="OW5" s="22"/>
      <c r="OX5" s="22"/>
      <c r="OY5" s="22"/>
      <c r="OZ5" s="22"/>
      <c r="PA5" s="22"/>
      <c r="PB5" s="22"/>
      <c r="PC5" s="22"/>
      <c r="PD5" s="22"/>
      <c r="PE5" s="22"/>
      <c r="PF5" s="22"/>
      <c r="PG5" s="22"/>
      <c r="PH5" s="22"/>
      <c r="PI5" s="22"/>
      <c r="PJ5" s="22"/>
      <c r="PK5" s="22"/>
      <c r="PL5" s="22"/>
      <c r="PM5" s="22"/>
      <c r="PN5" s="22"/>
      <c r="PO5" s="22"/>
      <c r="PP5" s="22"/>
      <c r="PQ5" s="22"/>
      <c r="PR5" s="22"/>
      <c r="PS5" s="22"/>
      <c r="PT5" s="22"/>
      <c r="PU5" s="22"/>
      <c r="PV5" s="22"/>
      <c r="PW5" s="22"/>
      <c r="PX5" s="22"/>
      <c r="PY5" s="22"/>
      <c r="PZ5" s="22"/>
      <c r="QA5" s="22"/>
      <c r="QB5" s="22"/>
      <c r="QC5" s="22"/>
      <c r="QD5" s="22"/>
      <c r="QE5" s="22"/>
      <c r="QF5" s="22"/>
      <c r="QG5" s="22"/>
      <c r="QH5" s="22"/>
      <c r="QI5" s="22"/>
      <c r="QJ5" s="22"/>
      <c r="QK5" s="22"/>
      <c r="QL5" s="22"/>
      <c r="QM5" s="22"/>
      <c r="QN5" s="22"/>
      <c r="QO5" s="22"/>
      <c r="QP5" s="22"/>
      <c r="QQ5" s="22"/>
      <c r="QR5" s="22"/>
      <c r="QS5" s="22"/>
      <c r="QT5" s="22"/>
      <c r="QU5" s="22"/>
      <c r="QV5" s="22"/>
      <c r="QW5" s="22"/>
      <c r="QX5" s="22"/>
      <c r="QY5" s="22"/>
      <c r="QZ5" s="22"/>
      <c r="RA5" s="22"/>
      <c r="RB5" s="22"/>
      <c r="RC5" s="22"/>
      <c r="RD5" s="22"/>
      <c r="RE5" s="22"/>
      <c r="RF5" s="22"/>
      <c r="RG5" s="22"/>
      <c r="RH5" s="22"/>
      <c r="RI5" s="22"/>
      <c r="RJ5" s="22"/>
      <c r="RK5" s="22"/>
      <c r="RL5" s="22"/>
      <c r="RM5" s="22"/>
      <c r="RN5" s="22"/>
      <c r="RO5" s="22"/>
      <c r="RP5" s="22"/>
      <c r="RQ5" s="22"/>
      <c r="RR5" s="22"/>
      <c r="RS5" s="22"/>
      <c r="RT5" s="22"/>
      <c r="RU5" s="22"/>
      <c r="RV5" s="22"/>
      <c r="RW5" s="22"/>
      <c r="RX5" s="22"/>
      <c r="RY5" s="22"/>
      <c r="RZ5" s="22"/>
      <c r="SA5" s="22"/>
      <c r="SB5" s="22"/>
      <c r="SC5" s="22"/>
      <c r="SD5" s="22"/>
      <c r="SE5" s="22"/>
      <c r="SF5" s="22"/>
      <c r="SG5" s="22"/>
      <c r="SH5" s="22"/>
      <c r="SI5" s="22"/>
      <c r="SJ5" s="22"/>
      <c r="SK5" s="22"/>
      <c r="SL5" s="22"/>
      <c r="SM5" s="22"/>
      <c r="SN5" s="22"/>
      <c r="SO5" s="22"/>
      <c r="SP5" s="22"/>
      <c r="SQ5" s="22"/>
      <c r="SR5" s="22"/>
      <c r="SS5" s="22"/>
      <c r="ST5" s="22"/>
      <c r="SU5" s="22"/>
      <c r="SV5" s="22"/>
      <c r="SW5" s="22"/>
      <c r="SX5" s="22"/>
      <c r="SY5" s="22"/>
      <c r="SZ5" s="22"/>
      <c r="TA5" s="22"/>
      <c r="TB5" s="22"/>
      <c r="TC5" s="22"/>
      <c r="TD5" s="22"/>
      <c r="TE5" s="22"/>
      <c r="TF5" s="22"/>
      <c r="TG5" s="22"/>
      <c r="TH5" s="22"/>
      <c r="TI5" s="22"/>
      <c r="TJ5" s="22"/>
      <c r="TK5" s="22"/>
      <c r="TL5" s="22"/>
      <c r="TM5" s="22"/>
      <c r="TN5" s="22"/>
      <c r="TO5" s="22"/>
      <c r="TP5" s="22"/>
      <c r="TQ5" s="22"/>
      <c r="TR5" s="22"/>
      <c r="TS5" s="22"/>
      <c r="TT5" s="22"/>
      <c r="TU5" s="22"/>
      <c r="TV5" s="22"/>
      <c r="TW5" s="22"/>
      <c r="TX5" s="22"/>
      <c r="TY5" s="22"/>
      <c r="TZ5" s="22"/>
      <c r="UA5" s="22"/>
      <c r="UB5" s="22"/>
      <c r="UC5" s="22"/>
      <c r="UD5" s="22"/>
      <c r="UE5" s="22"/>
      <c r="UF5" s="22"/>
      <c r="UG5" s="22"/>
      <c r="UH5" s="22"/>
      <c r="UI5" s="22"/>
      <c r="UJ5" s="22"/>
      <c r="UK5" s="22"/>
      <c r="UL5" s="22"/>
      <c r="UM5" s="22"/>
      <c r="UN5" s="22"/>
      <c r="UO5" s="22"/>
      <c r="UP5" s="22"/>
      <c r="UQ5" s="22"/>
      <c r="UR5" s="22"/>
      <c r="US5" s="22"/>
      <c r="UT5" s="22"/>
      <c r="UU5" s="22"/>
      <c r="UV5" s="22"/>
      <c r="UW5" s="22"/>
      <c r="UX5" s="22"/>
      <c r="UY5" s="22"/>
      <c r="UZ5" s="22"/>
      <c r="VA5" s="22"/>
      <c r="VB5" s="22"/>
      <c r="VC5" s="22"/>
      <c r="VD5" s="22"/>
      <c r="VE5" s="22"/>
      <c r="VF5" s="22"/>
      <c r="VG5" s="22"/>
      <c r="VH5" s="22"/>
      <c r="VI5" s="22"/>
      <c r="VJ5" s="22"/>
      <c r="VK5" s="22"/>
      <c r="VL5" s="22"/>
      <c r="VM5" s="22"/>
      <c r="VN5" s="22"/>
      <c r="VO5" s="22"/>
      <c r="VP5" s="22"/>
      <c r="VQ5" s="22"/>
      <c r="VR5" s="22"/>
      <c r="VS5" s="22"/>
      <c r="VT5" s="22"/>
      <c r="VU5" s="22"/>
      <c r="VV5" s="22"/>
      <c r="VW5" s="22"/>
      <c r="VX5" s="22"/>
      <c r="VY5" s="22"/>
      <c r="VZ5" s="22"/>
      <c r="WA5" s="22"/>
      <c r="WB5" s="22"/>
      <c r="WC5" s="22"/>
      <c r="WD5" s="22"/>
      <c r="WE5" s="22"/>
      <c r="WF5" s="22"/>
      <c r="WG5" s="22"/>
      <c r="WH5" s="22"/>
      <c r="WI5" s="22"/>
      <c r="WJ5" s="22"/>
      <c r="WK5" s="22"/>
      <c r="WL5" s="22"/>
      <c r="WM5" s="22"/>
      <c r="WN5" s="22"/>
      <c r="WO5" s="22"/>
      <c r="WP5" s="22"/>
      <c r="WQ5" s="22"/>
      <c r="WR5" s="22"/>
      <c r="WS5" s="22"/>
      <c r="WT5" s="22"/>
      <c r="WU5" s="22"/>
      <c r="WV5" s="22"/>
      <c r="WW5" s="22"/>
      <c r="WX5" s="22"/>
      <c r="WY5" s="22"/>
      <c r="WZ5" s="22"/>
      <c r="XA5" s="22"/>
      <c r="XB5" s="22"/>
      <c r="XC5" s="22"/>
      <c r="XD5" s="22"/>
      <c r="XE5" s="22"/>
      <c r="XF5" s="22"/>
      <c r="XG5" s="22"/>
      <c r="XH5" s="22"/>
      <c r="XI5" s="22"/>
      <c r="XJ5" s="22"/>
      <c r="XK5" s="22"/>
      <c r="XL5" s="22"/>
      <c r="XM5" s="22"/>
      <c r="XN5" s="22"/>
      <c r="XO5" s="22"/>
      <c r="XP5" s="22"/>
      <c r="XQ5" s="22"/>
      <c r="XR5" s="22"/>
      <c r="XS5" s="22"/>
      <c r="XT5" s="22"/>
      <c r="XU5" s="22"/>
      <c r="XV5" s="22"/>
      <c r="XW5" s="22"/>
      <c r="XX5" s="22"/>
      <c r="XY5" s="22"/>
      <c r="XZ5" s="22"/>
      <c r="YA5" s="22"/>
      <c r="YB5" s="22"/>
      <c r="YC5" s="22"/>
      <c r="YD5" s="22"/>
      <c r="YE5" s="22"/>
      <c r="YF5" s="22"/>
      <c r="YG5" s="22"/>
      <c r="YH5" s="22"/>
      <c r="YI5" s="22"/>
      <c r="YJ5" s="22"/>
      <c r="YK5" s="22"/>
      <c r="YL5" s="22"/>
      <c r="YM5" s="22"/>
      <c r="YN5" s="22"/>
      <c r="YO5" s="22"/>
      <c r="YP5" s="22"/>
      <c r="YQ5" s="22"/>
      <c r="YR5" s="22"/>
      <c r="YS5" s="22"/>
      <c r="YT5" s="22"/>
      <c r="YU5" s="22"/>
      <c r="YV5" s="22"/>
      <c r="YW5" s="22"/>
      <c r="YX5" s="22"/>
      <c r="YY5" s="22"/>
      <c r="YZ5" s="22"/>
      <c r="ZA5" s="22"/>
      <c r="ZB5" s="22"/>
      <c r="ZC5" s="22"/>
      <c r="ZD5" s="22"/>
      <c r="ZE5" s="22"/>
      <c r="ZF5" s="22"/>
      <c r="ZG5" s="22"/>
      <c r="ZH5" s="22"/>
      <c r="ZI5" s="22"/>
      <c r="ZJ5" s="22"/>
      <c r="ZK5" s="22"/>
      <c r="ZL5" s="22"/>
      <c r="ZM5" s="22"/>
      <c r="ZN5" s="22"/>
      <c r="ZO5" s="22"/>
      <c r="ZP5" s="22"/>
      <c r="ZQ5" s="22"/>
      <c r="ZR5" s="22"/>
      <c r="ZS5" s="22"/>
      <c r="ZT5" s="22"/>
      <c r="ZU5" s="22"/>
      <c r="ZV5" s="22"/>
      <c r="ZW5" s="22"/>
      <c r="ZX5" s="22"/>
      <c r="ZY5" s="22"/>
      <c r="ZZ5" s="22"/>
      <c r="AAA5" s="22"/>
      <c r="AAB5" s="22"/>
      <c r="AAC5" s="22"/>
      <c r="AAD5" s="22"/>
      <c r="AAE5" s="22"/>
      <c r="AAF5" s="22"/>
      <c r="AAG5" s="22"/>
      <c r="AAH5" s="22"/>
      <c r="AAI5" s="22"/>
      <c r="AAJ5" s="22"/>
      <c r="AAK5" s="22"/>
      <c r="AAL5" s="22"/>
      <c r="AAM5" s="22"/>
      <c r="AAN5" s="22"/>
      <c r="AAO5" s="22"/>
      <c r="AAP5" s="22"/>
      <c r="AAQ5" s="22"/>
      <c r="AAR5" s="22"/>
      <c r="AAS5" s="22"/>
      <c r="AAT5" s="22"/>
      <c r="AAU5" s="22"/>
      <c r="AAV5" s="22"/>
      <c r="AAW5" s="22"/>
      <c r="AAX5" s="22"/>
      <c r="AAY5" s="22"/>
      <c r="AAZ5" s="22"/>
      <c r="ABA5" s="22"/>
      <c r="ABB5" s="22"/>
      <c r="ABC5" s="22"/>
      <c r="ABD5" s="22"/>
      <c r="ABE5" s="22"/>
      <c r="ABF5" s="22"/>
      <c r="ABG5" s="22"/>
      <c r="ABH5" s="22"/>
      <c r="ABI5" s="22"/>
      <c r="ABJ5" s="22"/>
      <c r="ABK5" s="22"/>
      <c r="ABL5" s="22"/>
      <c r="ABM5" s="22"/>
      <c r="ABN5" s="22"/>
      <c r="ABO5" s="22"/>
      <c r="ABP5" s="22"/>
      <c r="ABQ5" s="22"/>
      <c r="ABR5" s="22"/>
      <c r="ABS5" s="22"/>
      <c r="ABT5" s="22"/>
      <c r="ABU5" s="22"/>
      <c r="ABV5" s="22"/>
      <c r="ABW5" s="22"/>
      <c r="ABX5" s="22"/>
      <c r="ABY5" s="22"/>
      <c r="ABZ5" s="22"/>
      <c r="ACA5" s="22"/>
      <c r="ACB5" s="22"/>
      <c r="ACC5" s="22"/>
      <c r="ACD5" s="22"/>
      <c r="ACE5" s="22"/>
      <c r="ACF5" s="22"/>
      <c r="ACG5" s="22"/>
      <c r="ACH5" s="22"/>
      <c r="ACI5" s="22"/>
      <c r="ACJ5" s="22"/>
      <c r="ACK5" s="22"/>
      <c r="ACL5" s="22"/>
      <c r="ACM5" s="22"/>
      <c r="ACN5" s="22"/>
      <c r="ACO5" s="22"/>
      <c r="ACP5" s="22"/>
      <c r="ACQ5" s="22"/>
      <c r="ACR5" s="22"/>
      <c r="ACS5" s="22"/>
      <c r="ACT5" s="22"/>
      <c r="ACU5" s="22"/>
      <c r="ACV5" s="22"/>
      <c r="ACW5" s="22"/>
      <c r="ACX5" s="22"/>
      <c r="ACY5" s="22"/>
      <c r="ACZ5" s="22"/>
      <c r="ADA5" s="22"/>
      <c r="ADB5" s="22"/>
      <c r="ADC5" s="22"/>
      <c r="ADD5" s="22"/>
      <c r="ADE5" s="22"/>
      <c r="ADF5" s="22"/>
      <c r="ADG5" s="22"/>
      <c r="ADH5" s="22"/>
      <c r="ADI5" s="22"/>
      <c r="ADJ5" s="22"/>
      <c r="ADK5" s="22"/>
      <c r="ADL5" s="22"/>
      <c r="ADM5" s="22"/>
      <c r="ADN5" s="22"/>
      <c r="ADO5" s="22"/>
      <c r="ADP5" s="22"/>
      <c r="ADQ5" s="22"/>
      <c r="ADR5" s="22"/>
      <c r="ADS5" s="22"/>
      <c r="ADT5" s="22"/>
      <c r="ADU5" s="22"/>
      <c r="ADV5" s="22"/>
      <c r="ADW5" s="22"/>
      <c r="ADX5" s="22"/>
      <c r="ADY5" s="22"/>
      <c r="ADZ5" s="22"/>
      <c r="AEA5" s="22"/>
      <c r="AEB5" s="22"/>
      <c r="AEC5" s="22"/>
      <c r="AED5" s="22"/>
      <c r="AEE5" s="22"/>
      <c r="AEF5" s="22"/>
      <c r="AEG5" s="22"/>
      <c r="AEH5" s="22"/>
      <c r="AEI5" s="22"/>
      <c r="AEJ5" s="22"/>
      <c r="AEK5" s="22"/>
      <c r="AEL5" s="22"/>
      <c r="AEM5" s="22"/>
      <c r="AEN5" s="22"/>
      <c r="AEO5" s="22"/>
      <c r="AEP5" s="22"/>
      <c r="AEQ5" s="22"/>
      <c r="AER5" s="22"/>
      <c r="AES5" s="22"/>
      <c r="AET5" s="22"/>
      <c r="AEU5" s="22"/>
      <c r="AEV5" s="22"/>
      <c r="AEW5" s="22"/>
      <c r="AEX5" s="22"/>
      <c r="AEY5" s="22"/>
      <c r="AEZ5" s="22"/>
      <c r="AFA5" s="22"/>
      <c r="AFB5" s="22"/>
      <c r="AFC5" s="22"/>
      <c r="AFD5" s="22"/>
      <c r="AFE5" s="22"/>
      <c r="AFF5" s="22"/>
      <c r="AFG5" s="22"/>
      <c r="AFH5" s="22"/>
      <c r="AFI5" s="22"/>
      <c r="AFJ5" s="22"/>
      <c r="AFK5" s="22"/>
      <c r="AFL5" s="22"/>
      <c r="AFM5" s="22"/>
      <c r="AFN5" s="22"/>
      <c r="AFO5" s="22"/>
      <c r="AFP5" s="22"/>
      <c r="AFQ5" s="22"/>
      <c r="AFR5" s="22"/>
      <c r="AFS5" s="22"/>
      <c r="AFT5" s="22"/>
      <c r="AFU5" s="22"/>
      <c r="AFV5" s="22"/>
      <c r="AFW5" s="22"/>
      <c r="AFX5" s="22"/>
      <c r="AFY5" s="22"/>
      <c r="AFZ5" s="22"/>
      <c r="AGA5" s="22"/>
      <c r="AGB5" s="22"/>
      <c r="AGC5" s="22"/>
      <c r="AGD5" s="22"/>
      <c r="AGE5" s="22"/>
      <c r="AGF5" s="22"/>
      <c r="AGG5" s="22"/>
      <c r="AGH5" s="22"/>
      <c r="AGI5" s="22"/>
      <c r="AGJ5" s="22"/>
      <c r="AGK5" s="22"/>
      <c r="AGL5" s="22"/>
      <c r="AGM5" s="22"/>
      <c r="AGN5" s="22"/>
      <c r="AGO5" s="22"/>
      <c r="AGP5" s="22"/>
      <c r="AGQ5" s="22"/>
      <c r="AGR5" s="22"/>
      <c r="AGS5" s="22"/>
      <c r="AGT5" s="22"/>
      <c r="AGU5" s="22"/>
      <c r="AGV5" s="22"/>
      <c r="AGW5" s="22"/>
      <c r="AGX5" s="22"/>
      <c r="AGY5" s="22"/>
      <c r="AGZ5" s="22"/>
      <c r="AHA5" s="22"/>
      <c r="AHB5" s="22"/>
      <c r="AHC5" s="22"/>
      <c r="AHD5" s="22"/>
      <c r="AHE5" s="22"/>
      <c r="AHF5" s="22"/>
      <c r="AHG5" s="22"/>
      <c r="AHH5" s="22"/>
      <c r="AHI5" s="22"/>
      <c r="AHJ5" s="22"/>
      <c r="AHK5" s="22"/>
      <c r="AHL5" s="22"/>
      <c r="AHM5" s="22"/>
      <c r="AHN5" s="22"/>
      <c r="AHO5" s="22"/>
      <c r="AHP5" s="22"/>
      <c r="AHQ5" s="22"/>
      <c r="AHR5" s="22"/>
      <c r="AHS5" s="22"/>
      <c r="AHT5" s="22"/>
      <c r="AHU5" s="22"/>
      <c r="AHV5" s="22"/>
      <c r="AHW5" s="22"/>
      <c r="AHX5" s="22"/>
      <c r="AHY5" s="22"/>
      <c r="AHZ5" s="22"/>
      <c r="AIA5" s="22"/>
      <c r="AIB5" s="22"/>
      <c r="AIC5" s="22"/>
      <c r="AID5" s="22"/>
      <c r="AIE5" s="22"/>
      <c r="AIF5" s="22"/>
      <c r="AIG5" s="22"/>
      <c r="AIH5" s="22"/>
      <c r="AII5" s="22"/>
      <c r="AIJ5" s="22"/>
      <c r="AIK5" s="22"/>
      <c r="AIL5" s="22"/>
      <c r="AIM5" s="22"/>
      <c r="AIN5" s="22"/>
      <c r="AIO5" s="22"/>
      <c r="AIP5" s="22"/>
      <c r="AIQ5" s="22"/>
      <c r="AIR5" s="22"/>
      <c r="AIS5" s="22"/>
      <c r="AIT5" s="22"/>
      <c r="AIU5" s="22"/>
      <c r="AIV5" s="22"/>
      <c r="AIW5" s="22"/>
      <c r="AIX5" s="22"/>
      <c r="AIY5" s="22"/>
      <c r="AIZ5" s="22"/>
      <c r="AJA5" s="22"/>
      <c r="AJB5" s="22"/>
      <c r="AJC5" s="22"/>
      <c r="AJD5" s="22"/>
      <c r="AJE5" s="22"/>
      <c r="AJF5" s="22"/>
      <c r="AJG5" s="22"/>
      <c r="AJH5" s="22"/>
      <c r="AJI5" s="22"/>
      <c r="AJJ5" s="22"/>
      <c r="AJK5" s="22"/>
      <c r="AJL5" s="22"/>
      <c r="AJM5" s="22"/>
      <c r="AJN5" s="22"/>
      <c r="AJO5" s="22"/>
      <c r="AJP5" s="22"/>
      <c r="AJQ5" s="22"/>
      <c r="AJR5" s="22"/>
      <c r="AJS5" s="22"/>
      <c r="AJT5" s="22"/>
      <c r="AJU5" s="22"/>
      <c r="AJV5" s="22"/>
      <c r="AJW5" s="22"/>
      <c r="AJX5" s="22"/>
      <c r="AJY5" s="22"/>
      <c r="AJZ5" s="22"/>
      <c r="AKA5" s="22"/>
      <c r="AKB5" s="22"/>
      <c r="AKC5" s="22"/>
      <c r="AKD5" s="22"/>
      <c r="AKE5" s="22"/>
      <c r="AKF5" s="22"/>
      <c r="AKG5" s="22"/>
      <c r="AKH5" s="22"/>
      <c r="AKI5" s="22"/>
      <c r="AKJ5" s="22"/>
      <c r="AKK5" s="22"/>
      <c r="AKL5" s="22"/>
      <c r="AKM5" s="22"/>
      <c r="AKN5" s="22"/>
      <c r="AKO5" s="22"/>
      <c r="AKP5" s="22"/>
      <c r="AKQ5" s="22"/>
      <c r="AKR5" s="22"/>
      <c r="AKS5" s="22"/>
      <c r="AKT5" s="22"/>
      <c r="AKU5" s="22"/>
      <c r="AKV5" s="22"/>
      <c r="AKW5" s="22"/>
      <c r="AKX5" s="22"/>
      <c r="AKY5" s="22"/>
      <c r="AKZ5" s="22"/>
      <c r="ALA5" s="22"/>
      <c r="ALB5" s="22"/>
      <c r="ALC5" s="22"/>
      <c r="ALD5" s="22"/>
      <c r="ALE5" s="22"/>
      <c r="ALF5" s="22"/>
      <c r="ALG5" s="22"/>
      <c r="ALH5" s="22"/>
      <c r="ALI5" s="22"/>
      <c r="ALJ5" s="22"/>
      <c r="ALK5" s="22"/>
      <c r="ALL5" s="22"/>
      <c r="ALM5" s="22"/>
      <c r="ALN5" s="22"/>
      <c r="ALO5" s="22"/>
      <c r="ALP5" s="22"/>
      <c r="ALQ5" s="22"/>
      <c r="ALR5" s="22"/>
      <c r="ALS5" s="22"/>
      <c r="ALT5" s="22"/>
      <c r="ALU5" s="22"/>
      <c r="ALV5" s="22"/>
      <c r="ALW5" s="22"/>
      <c r="ALX5" s="22"/>
      <c r="ALY5" s="22"/>
      <c r="ALZ5" s="22"/>
      <c r="AMA5" s="22"/>
      <c r="AMB5" s="22"/>
      <c r="AMC5" s="22"/>
      <c r="AMD5" s="22"/>
      <c r="AME5" s="22"/>
      <c r="AMF5" s="22"/>
      <c r="AMG5" s="22"/>
      <c r="AMH5" s="22"/>
      <c r="AMI5" s="22"/>
      <c r="AMJ5" s="22"/>
      <c r="AMK5" s="22"/>
      <c r="AML5" s="22"/>
      <c r="AMM5" s="22"/>
      <c r="AMN5" s="22"/>
      <c r="AMO5" s="22"/>
      <c r="AMP5" s="22"/>
      <c r="AMQ5" s="22"/>
      <c r="AMR5" s="22"/>
      <c r="AMS5" s="22"/>
      <c r="AMT5" s="22"/>
      <c r="AMU5" s="22"/>
      <c r="AMV5" s="22"/>
      <c r="AMW5" s="22"/>
      <c r="AMX5" s="22"/>
      <c r="AMY5" s="22"/>
      <c r="AMZ5" s="22"/>
      <c r="ANA5" s="22"/>
      <c r="ANB5" s="22"/>
      <c r="ANC5" s="22"/>
      <c r="AND5" s="22"/>
      <c r="ANE5" s="22"/>
      <c r="ANF5" s="22"/>
      <c r="ANG5" s="22"/>
      <c r="ANH5" s="22"/>
      <c r="ANI5" s="22"/>
      <c r="ANJ5" s="22"/>
      <c r="ANK5" s="22"/>
      <c r="ANL5" s="22"/>
      <c r="ANM5" s="22"/>
      <c r="ANN5" s="22"/>
      <c r="ANO5" s="22"/>
      <c r="ANP5" s="22"/>
      <c r="ANQ5" s="22"/>
      <c r="ANR5" s="22"/>
      <c r="ANS5" s="22"/>
      <c r="ANT5" s="22"/>
      <c r="ANU5" s="22"/>
      <c r="ANV5" s="22"/>
      <c r="ANW5" s="22"/>
      <c r="ANX5" s="22"/>
      <c r="ANY5" s="22"/>
      <c r="ANZ5" s="22"/>
      <c r="AOA5" s="22"/>
      <c r="AOB5" s="22"/>
      <c r="AOC5" s="22"/>
      <c r="AOD5" s="22"/>
      <c r="AOE5" s="22"/>
      <c r="AOF5" s="22"/>
      <c r="AOG5" s="22"/>
      <c r="AOH5" s="22"/>
      <c r="AOI5" s="22"/>
      <c r="AOJ5" s="22"/>
      <c r="AOK5" s="22"/>
      <c r="AOL5" s="22"/>
      <c r="AOM5" s="22"/>
      <c r="AON5" s="22"/>
      <c r="AOO5" s="22"/>
      <c r="AOP5" s="22"/>
      <c r="AOQ5" s="22"/>
      <c r="AOR5" s="22"/>
      <c r="AOS5" s="22"/>
      <c r="AOT5" s="22"/>
      <c r="AOU5" s="22"/>
      <c r="AOV5" s="22"/>
      <c r="AOW5" s="22"/>
      <c r="AOX5" s="22"/>
      <c r="AOY5" s="22"/>
      <c r="AOZ5" s="22"/>
      <c r="APA5" s="22"/>
      <c r="APB5" s="22"/>
      <c r="APC5" s="22"/>
      <c r="APD5" s="22"/>
      <c r="APE5" s="22"/>
      <c r="APF5" s="22"/>
      <c r="APG5" s="22"/>
      <c r="APH5" s="22"/>
      <c r="API5" s="22"/>
      <c r="APJ5" s="22"/>
      <c r="APK5" s="22"/>
      <c r="APL5" s="22"/>
      <c r="APM5" s="22"/>
      <c r="APN5" s="22"/>
      <c r="APO5" s="22"/>
      <c r="APP5" s="22"/>
      <c r="APQ5" s="22"/>
      <c r="APR5" s="22"/>
      <c r="APS5" s="22"/>
      <c r="APT5" s="22"/>
      <c r="APU5" s="22"/>
      <c r="APV5" s="22"/>
      <c r="APW5" s="22"/>
      <c r="APX5" s="22"/>
      <c r="APY5" s="22"/>
      <c r="APZ5" s="22"/>
      <c r="AQA5" s="22"/>
      <c r="AQB5" s="22"/>
      <c r="AQC5" s="22"/>
      <c r="AQD5" s="22"/>
      <c r="AQE5" s="22"/>
      <c r="AQF5" s="22"/>
      <c r="AQG5" s="22"/>
      <c r="AQH5" s="22"/>
      <c r="AQI5" s="22"/>
      <c r="AQJ5" s="22"/>
      <c r="AQK5" s="22"/>
      <c r="AQL5" s="22"/>
      <c r="AQM5" s="22"/>
      <c r="AQN5" s="22"/>
      <c r="AQO5" s="22"/>
      <c r="AQP5" s="22"/>
      <c r="AQQ5" s="22"/>
      <c r="AQR5" s="22"/>
      <c r="AQS5" s="22"/>
      <c r="AQT5" s="22"/>
      <c r="AQU5" s="22"/>
      <c r="AQV5" s="22"/>
      <c r="AQW5" s="22"/>
      <c r="AQX5" s="22"/>
      <c r="AQY5" s="22"/>
      <c r="AQZ5" s="22"/>
      <c r="ARA5" s="22"/>
      <c r="ARB5" s="22"/>
      <c r="ARC5" s="22"/>
      <c r="ARD5" s="22"/>
      <c r="ARE5" s="22"/>
      <c r="ARF5" s="22"/>
      <c r="ARG5" s="22"/>
      <c r="ARH5" s="22"/>
      <c r="ARI5" s="22"/>
      <c r="ARJ5" s="22"/>
      <c r="ARK5" s="22"/>
      <c r="ARL5" s="22"/>
      <c r="ARM5" s="22"/>
      <c r="ARN5" s="22"/>
      <c r="ARO5" s="22"/>
      <c r="ARP5" s="22"/>
      <c r="ARQ5" s="22"/>
      <c r="ARR5" s="22"/>
      <c r="ARS5" s="22"/>
      <c r="ART5" s="22"/>
      <c r="ARU5" s="22"/>
      <c r="ARV5" s="22"/>
      <c r="ARW5" s="22"/>
      <c r="ARX5" s="22"/>
      <c r="ARY5" s="22"/>
      <c r="ARZ5" s="22"/>
      <c r="ASA5" s="22"/>
      <c r="ASB5" s="22"/>
      <c r="ASC5" s="22"/>
      <c r="ASD5" s="22"/>
      <c r="ASE5" s="22"/>
      <c r="ASF5" s="22"/>
      <c r="ASG5" s="22"/>
      <c r="ASH5" s="22"/>
      <c r="ASI5" s="22"/>
      <c r="ASJ5" s="22"/>
      <c r="ASK5" s="22"/>
      <c r="ASL5" s="22"/>
      <c r="ASM5" s="22"/>
      <c r="ASN5" s="22"/>
      <c r="ASO5" s="22"/>
      <c r="ASP5" s="22"/>
      <c r="ASQ5" s="22"/>
      <c r="ASR5" s="22"/>
      <c r="ASS5" s="22"/>
      <c r="AST5" s="22"/>
      <c r="ASU5" s="22"/>
      <c r="ASV5" s="22"/>
      <c r="ASW5" s="22"/>
      <c r="ASX5" s="22"/>
      <c r="ASY5" s="22"/>
      <c r="ASZ5" s="22"/>
      <c r="ATA5" s="22"/>
      <c r="ATB5" s="22"/>
      <c r="ATC5" s="22"/>
      <c r="ATD5" s="22"/>
      <c r="ATE5" s="22"/>
      <c r="ATF5" s="22"/>
      <c r="ATG5" s="22"/>
      <c r="ATH5" s="22"/>
      <c r="ATI5" s="22"/>
      <c r="ATJ5" s="22"/>
      <c r="ATK5" s="22"/>
      <c r="ATL5" s="22"/>
      <c r="ATM5" s="22"/>
      <c r="ATN5" s="22"/>
      <c r="ATO5" s="22"/>
      <c r="ATP5" s="22"/>
      <c r="ATQ5" s="22"/>
      <c r="ATR5" s="22"/>
      <c r="ATS5" s="22"/>
      <c r="ATT5" s="22"/>
      <c r="ATU5" s="22"/>
      <c r="ATV5" s="22"/>
      <c r="ATW5" s="22"/>
      <c r="ATX5" s="22"/>
      <c r="ATY5" s="22"/>
      <c r="ATZ5" s="22"/>
      <c r="AUA5" s="22"/>
      <c r="AUB5" s="22"/>
      <c r="AUC5" s="22"/>
      <c r="AUD5" s="22"/>
      <c r="AUE5" s="22"/>
      <c r="AUF5" s="22"/>
      <c r="AUG5" s="22"/>
      <c r="AUH5" s="22"/>
      <c r="AUI5" s="22"/>
      <c r="AUJ5" s="22"/>
      <c r="AUK5" s="22"/>
      <c r="AUL5" s="22"/>
      <c r="AUM5" s="22"/>
      <c r="AUN5" s="22"/>
      <c r="AUO5" s="22"/>
      <c r="AUP5" s="22"/>
      <c r="AUQ5" s="22"/>
      <c r="AUR5" s="22"/>
      <c r="AUS5" s="22"/>
      <c r="AUT5" s="22"/>
    </row>
    <row r="6" spans="1:1242" s="88" customFormat="1" ht="106.5" customHeight="1" x14ac:dyDescent="0.25">
      <c r="A6" s="19" t="s">
        <v>66</v>
      </c>
      <c r="B6" s="121" t="s">
        <v>103</v>
      </c>
      <c r="C6" s="112">
        <v>152</v>
      </c>
      <c r="D6" s="23">
        <v>0.64</v>
      </c>
      <c r="E6" s="19">
        <v>8</v>
      </c>
      <c r="F6" s="18" t="s">
        <v>31</v>
      </c>
      <c r="G6" s="281">
        <f t="shared" ref="G6:G43" si="1">SUM(E6*D6)</f>
        <v>5.12</v>
      </c>
      <c r="H6" s="23">
        <v>6.3</v>
      </c>
      <c r="I6" s="19">
        <f>E6</f>
        <v>8</v>
      </c>
      <c r="J6" s="18" t="s">
        <v>31</v>
      </c>
      <c r="K6" s="18">
        <f t="shared" ref="K6:K43" si="2">SUM(H6*I6)</f>
        <v>50.4</v>
      </c>
      <c r="L6" s="18"/>
      <c r="M6" s="18"/>
      <c r="N6" s="18" t="s">
        <v>31</v>
      </c>
      <c r="O6" s="18">
        <f t="shared" ref="O6:O43" si="3">SUM(L6*M6)</f>
        <v>0</v>
      </c>
      <c r="P6" s="23">
        <v>1.64</v>
      </c>
      <c r="Q6" s="18">
        <f t="shared" ref="Q6:Q43" si="4">E6</f>
        <v>8</v>
      </c>
      <c r="R6" s="18" t="s">
        <v>31</v>
      </c>
      <c r="S6" s="18">
        <f t="shared" ref="S6:S43" si="5">SUM(Q6*P6)</f>
        <v>13.12</v>
      </c>
      <c r="T6" s="18"/>
      <c r="U6" s="18"/>
      <c r="V6" s="18"/>
      <c r="W6" s="18"/>
      <c r="X6" s="18"/>
      <c r="Y6" s="18"/>
      <c r="Z6" s="18"/>
      <c r="AA6" s="18"/>
      <c r="AB6" s="23">
        <v>0.26</v>
      </c>
      <c r="AC6" s="18">
        <f t="shared" ref="AC6:AC42" si="6">E6</f>
        <v>8</v>
      </c>
      <c r="AD6" s="18" t="s">
        <v>31</v>
      </c>
      <c r="AE6" s="18">
        <f t="shared" ref="AE6:AE40" si="7">SUM(AB6*AC6)</f>
        <v>2.08</v>
      </c>
      <c r="AF6" s="23">
        <v>0.35</v>
      </c>
      <c r="AG6" s="272">
        <f>E6</f>
        <v>8</v>
      </c>
      <c r="AH6" s="18" t="s">
        <v>31</v>
      </c>
      <c r="AI6" s="19">
        <f t="shared" ref="AI6:AI43" si="8">SUM(AF6*AG6)</f>
        <v>2.8</v>
      </c>
      <c r="AJ6" s="23">
        <v>0.02</v>
      </c>
      <c r="AK6" s="272">
        <f>E6</f>
        <v>8</v>
      </c>
      <c r="AL6" s="18" t="s">
        <v>31</v>
      </c>
      <c r="AM6" s="19">
        <f t="shared" ref="AM6:AM43" si="9">SUM(AJ6*AK6)</f>
        <v>0.16</v>
      </c>
      <c r="AN6" s="23">
        <v>0.28999999999999998</v>
      </c>
      <c r="AO6" s="272">
        <f>E6</f>
        <v>8</v>
      </c>
      <c r="AP6" s="18" t="s">
        <v>31</v>
      </c>
      <c r="AQ6" s="19">
        <f t="shared" ref="AQ6:AQ43" si="10">SUM(AN6*AO6)</f>
        <v>2.3199999999999998</v>
      </c>
      <c r="AR6" s="23">
        <v>0.04</v>
      </c>
      <c r="AS6" s="272">
        <f>E6</f>
        <v>8</v>
      </c>
      <c r="AT6" s="271" t="s">
        <v>31</v>
      </c>
      <c r="AU6" s="19">
        <f t="shared" ref="AU6:AU43" si="11">SUM(AR6*AS6)</f>
        <v>0.32</v>
      </c>
      <c r="AV6" s="19"/>
      <c r="AW6" s="19"/>
      <c r="AX6" s="19"/>
      <c r="AY6" s="19">
        <f t="shared" ref="AY6:AY43" si="12">SUM(AV6*AW6)</f>
        <v>0</v>
      </c>
      <c r="AZ6" s="23">
        <v>0.27</v>
      </c>
      <c r="BA6" s="272">
        <f>E6</f>
        <v>8</v>
      </c>
      <c r="BB6" s="271" t="s">
        <v>31</v>
      </c>
      <c r="BC6" s="19">
        <f t="shared" ref="BC6:BC43" si="13">SUM(AZ6*BA6)</f>
        <v>2.16</v>
      </c>
      <c r="BD6" s="23">
        <v>0.28999999999999998</v>
      </c>
      <c r="BE6" s="272">
        <f>E6</f>
        <v>8</v>
      </c>
      <c r="BF6" s="271" t="s">
        <v>31</v>
      </c>
      <c r="BG6" s="19">
        <f t="shared" ref="BG6:BG43" si="14">SUM(BD6*BE6)</f>
        <v>2.3199999999999998</v>
      </c>
      <c r="BH6" s="23">
        <v>2.4900000000000002</v>
      </c>
      <c r="BI6" s="272">
        <f>E6</f>
        <v>8</v>
      </c>
      <c r="BJ6" s="271" t="s">
        <v>31</v>
      </c>
      <c r="BK6" s="19">
        <f t="shared" ref="BK6:BK43" si="15">SUM(BH6*BI6)</f>
        <v>19.920000000000002</v>
      </c>
      <c r="BL6" s="23">
        <v>0.56000000000000005</v>
      </c>
      <c r="BM6" s="272">
        <f>E6</f>
        <v>8</v>
      </c>
      <c r="BN6" s="271" t="s">
        <v>31</v>
      </c>
      <c r="BO6" s="19">
        <f t="shared" ref="BO6:BO43" si="16">SUM(BL6*BM6)</f>
        <v>4.4800000000000004</v>
      </c>
      <c r="BP6" s="23">
        <v>0.49</v>
      </c>
      <c r="BQ6" s="272">
        <f>E6</f>
        <v>8</v>
      </c>
      <c r="BR6" s="271" t="s">
        <v>31</v>
      </c>
      <c r="BS6" s="19">
        <f t="shared" ref="BS6:BS43" si="17">SUM(BP6*BQ6)</f>
        <v>3.92</v>
      </c>
      <c r="BT6" s="23"/>
      <c r="BU6" s="272"/>
      <c r="BV6" s="271" t="s">
        <v>31</v>
      </c>
      <c r="BW6" s="19">
        <f t="shared" ref="BW6:BW43" si="18">SUM(BT6*BU6)</f>
        <v>0</v>
      </c>
      <c r="BX6" s="19"/>
      <c r="BY6" s="19"/>
      <c r="BZ6" s="19"/>
      <c r="CA6" s="19">
        <f t="shared" ref="CA6:CA43" si="19">SUM(BX6*BY6)</f>
        <v>0</v>
      </c>
      <c r="CB6" s="23"/>
      <c r="CC6" s="272"/>
      <c r="CD6" s="271" t="s">
        <v>31</v>
      </c>
      <c r="CE6" s="19">
        <f t="shared" ref="CE6:CE43" si="20">SUM(CB6*CC6)</f>
        <v>0</v>
      </c>
      <c r="CF6" s="19">
        <v>3.3</v>
      </c>
      <c r="CG6" s="19">
        <f>E6</f>
        <v>8</v>
      </c>
      <c r="CH6" s="271" t="s">
        <v>31</v>
      </c>
      <c r="CI6" s="19">
        <f t="shared" si="0"/>
        <v>26.4</v>
      </c>
      <c r="CJ6" s="23">
        <v>2.06</v>
      </c>
      <c r="CK6" s="272">
        <f>E6</f>
        <v>8</v>
      </c>
      <c r="CL6" s="271" t="s">
        <v>31</v>
      </c>
      <c r="CM6" s="23">
        <f t="shared" ref="CM6:CM43" si="21">SUM(CJ6*CK6)</f>
        <v>16.48</v>
      </c>
      <c r="CN6" s="86">
        <f t="shared" ref="CN6:CN41" si="22">SUM(CO6)</f>
        <v>151.99999999999997</v>
      </c>
      <c r="CO6" s="64">
        <f t="shared" ref="CO6:CO41" si="23">SUM(G6+K6+O6+S6+AE6+AI6+AM6+AQ6+AU6+AY6+BC6+BG6+BK6+BO6+BS6+BW6+CA6+CE6+CM6+CI6)</f>
        <v>151.99999999999997</v>
      </c>
      <c r="CP6" s="23">
        <f t="shared" ref="CP6:CP41" si="24">SUM(D6+H6+L6+P6+AB6+AF6+AJ6+AN6+AR6+AZ6+BD6+BH6+BL6+BP6+BT6+BX6+CB6+CJ6+CF6)</f>
        <v>18.999999999999996</v>
      </c>
      <c r="CQ6" s="34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  <c r="LV6" s="22"/>
      <c r="LW6" s="22"/>
      <c r="LX6" s="22"/>
      <c r="LY6" s="22"/>
      <c r="LZ6" s="22"/>
      <c r="MA6" s="22"/>
      <c r="MB6" s="22"/>
      <c r="MC6" s="22"/>
      <c r="MD6" s="22"/>
      <c r="ME6" s="22"/>
      <c r="MF6" s="22"/>
      <c r="MG6" s="22"/>
      <c r="MH6" s="22"/>
      <c r="MI6" s="22"/>
      <c r="MJ6" s="22"/>
      <c r="MK6" s="22"/>
      <c r="ML6" s="22"/>
      <c r="MM6" s="22"/>
      <c r="MN6" s="22"/>
      <c r="MO6" s="22"/>
      <c r="MP6" s="22"/>
      <c r="MQ6" s="22"/>
      <c r="MR6" s="22"/>
      <c r="MS6" s="22"/>
      <c r="MT6" s="22"/>
      <c r="MU6" s="22"/>
      <c r="MV6" s="22"/>
      <c r="MW6" s="22"/>
      <c r="MX6" s="22"/>
      <c r="MY6" s="22"/>
      <c r="MZ6" s="22"/>
      <c r="NA6" s="22"/>
      <c r="NB6" s="22"/>
      <c r="NC6" s="22"/>
      <c r="ND6" s="22"/>
      <c r="NE6" s="22"/>
      <c r="NF6" s="22"/>
      <c r="NG6" s="22"/>
      <c r="NH6" s="22"/>
      <c r="NI6" s="22"/>
      <c r="NJ6" s="22"/>
      <c r="NK6" s="22"/>
      <c r="NL6" s="22"/>
      <c r="NM6" s="22"/>
      <c r="NN6" s="22"/>
      <c r="NO6" s="22"/>
      <c r="NP6" s="22"/>
      <c r="NQ6" s="22"/>
      <c r="NR6" s="22"/>
      <c r="NS6" s="22"/>
      <c r="NT6" s="22"/>
      <c r="NU6" s="22"/>
      <c r="NV6" s="22"/>
      <c r="NW6" s="22"/>
      <c r="NX6" s="22"/>
      <c r="NY6" s="22"/>
      <c r="NZ6" s="22"/>
      <c r="OA6" s="22"/>
      <c r="OB6" s="22"/>
      <c r="OC6" s="22"/>
      <c r="OD6" s="22"/>
      <c r="OE6" s="22"/>
      <c r="OF6" s="22"/>
      <c r="OG6" s="22"/>
      <c r="OH6" s="22"/>
      <c r="OI6" s="22"/>
      <c r="OJ6" s="22"/>
      <c r="OK6" s="22"/>
      <c r="OL6" s="22"/>
      <c r="OM6" s="22"/>
      <c r="ON6" s="22"/>
      <c r="OO6" s="22"/>
      <c r="OP6" s="22"/>
      <c r="OQ6" s="22"/>
      <c r="OR6" s="22"/>
      <c r="OS6" s="22"/>
      <c r="OT6" s="22"/>
      <c r="OU6" s="22"/>
      <c r="OV6" s="22"/>
      <c r="OW6" s="22"/>
      <c r="OX6" s="22"/>
      <c r="OY6" s="22"/>
      <c r="OZ6" s="22"/>
      <c r="PA6" s="22"/>
      <c r="PB6" s="22"/>
      <c r="PC6" s="22"/>
      <c r="PD6" s="22"/>
      <c r="PE6" s="22"/>
      <c r="PF6" s="22"/>
      <c r="PG6" s="22"/>
      <c r="PH6" s="22"/>
      <c r="PI6" s="22"/>
      <c r="PJ6" s="22"/>
      <c r="PK6" s="22"/>
      <c r="PL6" s="22"/>
      <c r="PM6" s="22"/>
      <c r="PN6" s="22"/>
      <c r="PO6" s="22"/>
      <c r="PP6" s="22"/>
      <c r="PQ6" s="22"/>
      <c r="PR6" s="22"/>
      <c r="PS6" s="22"/>
      <c r="PT6" s="22"/>
      <c r="PU6" s="22"/>
      <c r="PV6" s="22"/>
      <c r="PW6" s="22"/>
      <c r="PX6" s="22"/>
      <c r="PY6" s="22"/>
      <c r="PZ6" s="22"/>
      <c r="QA6" s="22"/>
      <c r="QB6" s="22"/>
      <c r="QC6" s="22"/>
      <c r="QD6" s="22"/>
      <c r="QE6" s="22"/>
      <c r="QF6" s="22"/>
      <c r="QG6" s="22"/>
      <c r="QH6" s="22"/>
      <c r="QI6" s="22"/>
      <c r="QJ6" s="22"/>
      <c r="QK6" s="22"/>
      <c r="QL6" s="22"/>
      <c r="QM6" s="22"/>
      <c r="QN6" s="22"/>
      <c r="QO6" s="22"/>
      <c r="QP6" s="22"/>
      <c r="QQ6" s="22"/>
      <c r="QR6" s="22"/>
      <c r="QS6" s="22"/>
      <c r="QT6" s="22"/>
      <c r="QU6" s="22"/>
      <c r="QV6" s="22"/>
      <c r="QW6" s="22"/>
      <c r="QX6" s="22"/>
      <c r="QY6" s="22"/>
      <c r="QZ6" s="22"/>
      <c r="RA6" s="22"/>
      <c r="RB6" s="22"/>
      <c r="RC6" s="22"/>
      <c r="RD6" s="22"/>
      <c r="RE6" s="22"/>
      <c r="RF6" s="22"/>
      <c r="RG6" s="22"/>
      <c r="RH6" s="22"/>
      <c r="RI6" s="22"/>
      <c r="RJ6" s="22"/>
      <c r="RK6" s="22"/>
      <c r="RL6" s="22"/>
      <c r="RM6" s="22"/>
      <c r="RN6" s="22"/>
      <c r="RO6" s="22"/>
      <c r="RP6" s="22"/>
      <c r="RQ6" s="22"/>
      <c r="RR6" s="22"/>
      <c r="RS6" s="22"/>
      <c r="RT6" s="22"/>
      <c r="RU6" s="22"/>
      <c r="RV6" s="22"/>
      <c r="RW6" s="22"/>
      <c r="RX6" s="22"/>
      <c r="RY6" s="22"/>
      <c r="RZ6" s="22"/>
      <c r="SA6" s="22"/>
      <c r="SB6" s="22"/>
      <c r="SC6" s="22"/>
      <c r="SD6" s="22"/>
      <c r="SE6" s="22"/>
      <c r="SF6" s="22"/>
      <c r="SG6" s="22"/>
      <c r="SH6" s="22"/>
      <c r="SI6" s="22"/>
      <c r="SJ6" s="22"/>
      <c r="SK6" s="22"/>
      <c r="SL6" s="22"/>
      <c r="SM6" s="22"/>
      <c r="SN6" s="22"/>
      <c r="SO6" s="22"/>
      <c r="SP6" s="22"/>
      <c r="SQ6" s="22"/>
      <c r="SR6" s="22"/>
      <c r="SS6" s="22"/>
      <c r="ST6" s="22"/>
      <c r="SU6" s="22"/>
      <c r="SV6" s="22"/>
      <c r="SW6" s="22"/>
      <c r="SX6" s="22"/>
      <c r="SY6" s="22"/>
      <c r="SZ6" s="22"/>
      <c r="TA6" s="22"/>
      <c r="TB6" s="22"/>
      <c r="TC6" s="22"/>
      <c r="TD6" s="22"/>
      <c r="TE6" s="22"/>
      <c r="TF6" s="22"/>
      <c r="TG6" s="22"/>
      <c r="TH6" s="22"/>
      <c r="TI6" s="22"/>
      <c r="TJ6" s="22"/>
      <c r="TK6" s="22"/>
      <c r="TL6" s="22"/>
      <c r="TM6" s="22"/>
      <c r="TN6" s="22"/>
      <c r="TO6" s="22"/>
      <c r="TP6" s="22"/>
      <c r="TQ6" s="22"/>
      <c r="TR6" s="22"/>
      <c r="TS6" s="22"/>
      <c r="TT6" s="22"/>
      <c r="TU6" s="22"/>
      <c r="TV6" s="22"/>
      <c r="TW6" s="22"/>
      <c r="TX6" s="22"/>
      <c r="TY6" s="22"/>
      <c r="TZ6" s="22"/>
      <c r="UA6" s="22"/>
      <c r="UB6" s="22"/>
      <c r="UC6" s="22"/>
      <c r="UD6" s="22"/>
      <c r="UE6" s="22"/>
      <c r="UF6" s="22"/>
      <c r="UG6" s="22"/>
      <c r="UH6" s="22"/>
      <c r="UI6" s="22"/>
      <c r="UJ6" s="22"/>
      <c r="UK6" s="22"/>
      <c r="UL6" s="22"/>
      <c r="UM6" s="22"/>
      <c r="UN6" s="22"/>
      <c r="UO6" s="22"/>
      <c r="UP6" s="22"/>
      <c r="UQ6" s="22"/>
      <c r="UR6" s="22"/>
      <c r="US6" s="22"/>
      <c r="UT6" s="22"/>
      <c r="UU6" s="22"/>
      <c r="UV6" s="22"/>
      <c r="UW6" s="22"/>
      <c r="UX6" s="22"/>
      <c r="UY6" s="22"/>
      <c r="UZ6" s="22"/>
      <c r="VA6" s="22"/>
      <c r="VB6" s="22"/>
      <c r="VC6" s="22"/>
      <c r="VD6" s="22"/>
      <c r="VE6" s="22"/>
      <c r="VF6" s="22"/>
      <c r="VG6" s="22"/>
      <c r="VH6" s="22"/>
      <c r="VI6" s="22"/>
      <c r="VJ6" s="22"/>
      <c r="VK6" s="22"/>
      <c r="VL6" s="22"/>
      <c r="VM6" s="22"/>
      <c r="VN6" s="22"/>
      <c r="VO6" s="22"/>
      <c r="VP6" s="22"/>
      <c r="VQ6" s="22"/>
      <c r="VR6" s="22"/>
      <c r="VS6" s="22"/>
      <c r="VT6" s="22"/>
      <c r="VU6" s="22"/>
      <c r="VV6" s="22"/>
      <c r="VW6" s="22"/>
      <c r="VX6" s="22"/>
      <c r="VY6" s="22"/>
      <c r="VZ6" s="22"/>
      <c r="WA6" s="22"/>
      <c r="WB6" s="22"/>
      <c r="WC6" s="22"/>
      <c r="WD6" s="22"/>
      <c r="WE6" s="22"/>
      <c r="WF6" s="22"/>
      <c r="WG6" s="22"/>
      <c r="WH6" s="22"/>
      <c r="WI6" s="22"/>
      <c r="WJ6" s="22"/>
      <c r="WK6" s="22"/>
      <c r="WL6" s="22"/>
      <c r="WM6" s="22"/>
      <c r="WN6" s="22"/>
      <c r="WO6" s="22"/>
      <c r="WP6" s="22"/>
      <c r="WQ6" s="22"/>
      <c r="WR6" s="22"/>
      <c r="WS6" s="22"/>
      <c r="WT6" s="22"/>
      <c r="WU6" s="22"/>
      <c r="WV6" s="22"/>
      <c r="WW6" s="22"/>
      <c r="WX6" s="22"/>
      <c r="WY6" s="22"/>
      <c r="WZ6" s="22"/>
      <c r="XA6" s="22"/>
      <c r="XB6" s="22"/>
      <c r="XC6" s="22"/>
      <c r="XD6" s="22"/>
      <c r="XE6" s="22"/>
      <c r="XF6" s="22"/>
      <c r="XG6" s="22"/>
      <c r="XH6" s="22"/>
      <c r="XI6" s="22"/>
      <c r="XJ6" s="22"/>
      <c r="XK6" s="22"/>
      <c r="XL6" s="22"/>
      <c r="XM6" s="22"/>
      <c r="XN6" s="22"/>
      <c r="XO6" s="22"/>
      <c r="XP6" s="22"/>
      <c r="XQ6" s="22"/>
      <c r="XR6" s="22"/>
      <c r="XS6" s="22"/>
      <c r="XT6" s="22"/>
      <c r="XU6" s="22"/>
      <c r="XV6" s="22"/>
      <c r="XW6" s="22"/>
      <c r="XX6" s="22"/>
      <c r="XY6" s="22"/>
      <c r="XZ6" s="22"/>
      <c r="YA6" s="22"/>
      <c r="YB6" s="22"/>
      <c r="YC6" s="22"/>
      <c r="YD6" s="22"/>
      <c r="YE6" s="22"/>
      <c r="YF6" s="22"/>
      <c r="YG6" s="22"/>
      <c r="YH6" s="22"/>
      <c r="YI6" s="22"/>
      <c r="YJ6" s="22"/>
      <c r="YK6" s="22"/>
      <c r="YL6" s="22"/>
      <c r="YM6" s="22"/>
      <c r="YN6" s="22"/>
      <c r="YO6" s="22"/>
      <c r="YP6" s="22"/>
      <c r="YQ6" s="22"/>
      <c r="YR6" s="22"/>
      <c r="YS6" s="22"/>
      <c r="YT6" s="22"/>
      <c r="YU6" s="22"/>
      <c r="YV6" s="22"/>
      <c r="YW6" s="22"/>
      <c r="YX6" s="22"/>
      <c r="YY6" s="22"/>
      <c r="YZ6" s="22"/>
      <c r="ZA6" s="22"/>
      <c r="ZB6" s="22"/>
      <c r="ZC6" s="22"/>
      <c r="ZD6" s="22"/>
      <c r="ZE6" s="22"/>
      <c r="ZF6" s="22"/>
      <c r="ZG6" s="22"/>
      <c r="ZH6" s="22"/>
      <c r="ZI6" s="22"/>
      <c r="ZJ6" s="22"/>
      <c r="ZK6" s="22"/>
      <c r="ZL6" s="22"/>
      <c r="ZM6" s="22"/>
      <c r="ZN6" s="22"/>
      <c r="ZO6" s="22"/>
      <c r="ZP6" s="22"/>
      <c r="ZQ6" s="22"/>
      <c r="ZR6" s="22"/>
      <c r="ZS6" s="22"/>
      <c r="ZT6" s="22"/>
      <c r="ZU6" s="22"/>
      <c r="ZV6" s="22"/>
      <c r="ZW6" s="22"/>
      <c r="ZX6" s="22"/>
      <c r="ZY6" s="22"/>
      <c r="ZZ6" s="22"/>
      <c r="AAA6" s="22"/>
      <c r="AAB6" s="22"/>
      <c r="AAC6" s="22"/>
      <c r="AAD6" s="22"/>
      <c r="AAE6" s="22"/>
      <c r="AAF6" s="22"/>
      <c r="AAG6" s="22"/>
      <c r="AAH6" s="22"/>
      <c r="AAI6" s="22"/>
      <c r="AAJ6" s="22"/>
      <c r="AAK6" s="22"/>
      <c r="AAL6" s="22"/>
      <c r="AAM6" s="22"/>
      <c r="AAN6" s="22"/>
      <c r="AAO6" s="22"/>
      <c r="AAP6" s="22"/>
      <c r="AAQ6" s="22"/>
      <c r="AAR6" s="22"/>
      <c r="AAS6" s="22"/>
      <c r="AAT6" s="22"/>
      <c r="AAU6" s="22"/>
      <c r="AAV6" s="22"/>
      <c r="AAW6" s="22"/>
      <c r="AAX6" s="22"/>
      <c r="AAY6" s="22"/>
      <c r="AAZ6" s="22"/>
      <c r="ABA6" s="22"/>
      <c r="ABB6" s="22"/>
      <c r="ABC6" s="22"/>
      <c r="ABD6" s="22"/>
      <c r="ABE6" s="22"/>
      <c r="ABF6" s="22"/>
      <c r="ABG6" s="22"/>
      <c r="ABH6" s="22"/>
      <c r="ABI6" s="22"/>
      <c r="ABJ6" s="22"/>
      <c r="ABK6" s="22"/>
      <c r="ABL6" s="22"/>
      <c r="ABM6" s="22"/>
      <c r="ABN6" s="22"/>
      <c r="ABO6" s="22"/>
      <c r="ABP6" s="22"/>
      <c r="ABQ6" s="22"/>
      <c r="ABR6" s="22"/>
      <c r="ABS6" s="22"/>
      <c r="ABT6" s="22"/>
      <c r="ABU6" s="22"/>
      <c r="ABV6" s="22"/>
      <c r="ABW6" s="22"/>
      <c r="ABX6" s="22"/>
      <c r="ABY6" s="22"/>
      <c r="ABZ6" s="22"/>
      <c r="ACA6" s="22"/>
      <c r="ACB6" s="22"/>
      <c r="ACC6" s="22"/>
      <c r="ACD6" s="22"/>
      <c r="ACE6" s="22"/>
      <c r="ACF6" s="22"/>
      <c r="ACG6" s="22"/>
      <c r="ACH6" s="22"/>
      <c r="ACI6" s="22"/>
      <c r="ACJ6" s="22"/>
      <c r="ACK6" s="22"/>
      <c r="ACL6" s="22"/>
      <c r="ACM6" s="22"/>
      <c r="ACN6" s="22"/>
      <c r="ACO6" s="22"/>
      <c r="ACP6" s="22"/>
      <c r="ACQ6" s="22"/>
      <c r="ACR6" s="22"/>
      <c r="ACS6" s="22"/>
      <c r="ACT6" s="22"/>
      <c r="ACU6" s="22"/>
      <c r="ACV6" s="22"/>
      <c r="ACW6" s="22"/>
      <c r="ACX6" s="22"/>
      <c r="ACY6" s="22"/>
      <c r="ACZ6" s="22"/>
      <c r="ADA6" s="22"/>
      <c r="ADB6" s="22"/>
      <c r="ADC6" s="22"/>
      <c r="ADD6" s="22"/>
      <c r="ADE6" s="22"/>
      <c r="ADF6" s="22"/>
      <c r="ADG6" s="22"/>
      <c r="ADH6" s="22"/>
      <c r="ADI6" s="22"/>
      <c r="ADJ6" s="22"/>
      <c r="ADK6" s="22"/>
      <c r="ADL6" s="22"/>
      <c r="ADM6" s="22"/>
      <c r="ADN6" s="22"/>
      <c r="ADO6" s="22"/>
      <c r="ADP6" s="22"/>
      <c r="ADQ6" s="22"/>
      <c r="ADR6" s="22"/>
      <c r="ADS6" s="22"/>
      <c r="ADT6" s="22"/>
      <c r="ADU6" s="22"/>
      <c r="ADV6" s="22"/>
      <c r="ADW6" s="22"/>
      <c r="ADX6" s="22"/>
      <c r="ADY6" s="22"/>
      <c r="ADZ6" s="22"/>
      <c r="AEA6" s="22"/>
      <c r="AEB6" s="22"/>
      <c r="AEC6" s="22"/>
      <c r="AED6" s="22"/>
      <c r="AEE6" s="22"/>
      <c r="AEF6" s="22"/>
      <c r="AEG6" s="22"/>
      <c r="AEH6" s="22"/>
      <c r="AEI6" s="22"/>
      <c r="AEJ6" s="22"/>
      <c r="AEK6" s="22"/>
      <c r="AEL6" s="22"/>
      <c r="AEM6" s="22"/>
      <c r="AEN6" s="22"/>
      <c r="AEO6" s="22"/>
      <c r="AEP6" s="22"/>
      <c r="AEQ6" s="22"/>
      <c r="AER6" s="22"/>
      <c r="AES6" s="22"/>
      <c r="AET6" s="22"/>
      <c r="AEU6" s="22"/>
      <c r="AEV6" s="22"/>
      <c r="AEW6" s="22"/>
      <c r="AEX6" s="22"/>
      <c r="AEY6" s="22"/>
      <c r="AEZ6" s="22"/>
      <c r="AFA6" s="22"/>
      <c r="AFB6" s="22"/>
      <c r="AFC6" s="22"/>
      <c r="AFD6" s="22"/>
      <c r="AFE6" s="22"/>
      <c r="AFF6" s="22"/>
      <c r="AFG6" s="22"/>
      <c r="AFH6" s="22"/>
      <c r="AFI6" s="22"/>
      <c r="AFJ6" s="22"/>
      <c r="AFK6" s="22"/>
      <c r="AFL6" s="22"/>
      <c r="AFM6" s="22"/>
      <c r="AFN6" s="22"/>
      <c r="AFO6" s="22"/>
      <c r="AFP6" s="22"/>
      <c r="AFQ6" s="22"/>
      <c r="AFR6" s="22"/>
      <c r="AFS6" s="22"/>
      <c r="AFT6" s="22"/>
      <c r="AFU6" s="22"/>
      <c r="AFV6" s="22"/>
      <c r="AFW6" s="22"/>
      <c r="AFX6" s="22"/>
      <c r="AFY6" s="22"/>
      <c r="AFZ6" s="22"/>
      <c r="AGA6" s="22"/>
      <c r="AGB6" s="22"/>
      <c r="AGC6" s="22"/>
      <c r="AGD6" s="22"/>
      <c r="AGE6" s="22"/>
      <c r="AGF6" s="22"/>
      <c r="AGG6" s="22"/>
      <c r="AGH6" s="22"/>
      <c r="AGI6" s="22"/>
      <c r="AGJ6" s="22"/>
      <c r="AGK6" s="22"/>
      <c r="AGL6" s="22"/>
      <c r="AGM6" s="22"/>
      <c r="AGN6" s="22"/>
      <c r="AGO6" s="22"/>
      <c r="AGP6" s="22"/>
      <c r="AGQ6" s="22"/>
      <c r="AGR6" s="22"/>
      <c r="AGS6" s="22"/>
      <c r="AGT6" s="22"/>
      <c r="AGU6" s="22"/>
      <c r="AGV6" s="22"/>
      <c r="AGW6" s="22"/>
      <c r="AGX6" s="22"/>
      <c r="AGY6" s="22"/>
      <c r="AGZ6" s="22"/>
      <c r="AHA6" s="22"/>
      <c r="AHB6" s="22"/>
      <c r="AHC6" s="22"/>
      <c r="AHD6" s="22"/>
      <c r="AHE6" s="22"/>
      <c r="AHF6" s="22"/>
      <c r="AHG6" s="22"/>
      <c r="AHH6" s="22"/>
      <c r="AHI6" s="22"/>
      <c r="AHJ6" s="22"/>
      <c r="AHK6" s="22"/>
      <c r="AHL6" s="22"/>
      <c r="AHM6" s="22"/>
      <c r="AHN6" s="22"/>
      <c r="AHO6" s="22"/>
      <c r="AHP6" s="22"/>
      <c r="AHQ6" s="22"/>
      <c r="AHR6" s="22"/>
      <c r="AHS6" s="22"/>
      <c r="AHT6" s="22"/>
      <c r="AHU6" s="22"/>
      <c r="AHV6" s="22"/>
      <c r="AHW6" s="22"/>
      <c r="AHX6" s="22"/>
      <c r="AHY6" s="22"/>
      <c r="AHZ6" s="22"/>
      <c r="AIA6" s="22"/>
      <c r="AIB6" s="22"/>
      <c r="AIC6" s="22"/>
      <c r="AID6" s="22"/>
      <c r="AIE6" s="22"/>
      <c r="AIF6" s="22"/>
      <c r="AIG6" s="22"/>
      <c r="AIH6" s="22"/>
      <c r="AII6" s="22"/>
      <c r="AIJ6" s="22"/>
      <c r="AIK6" s="22"/>
      <c r="AIL6" s="22"/>
      <c r="AIM6" s="22"/>
      <c r="AIN6" s="22"/>
      <c r="AIO6" s="22"/>
      <c r="AIP6" s="22"/>
      <c r="AIQ6" s="22"/>
      <c r="AIR6" s="22"/>
      <c r="AIS6" s="22"/>
      <c r="AIT6" s="22"/>
      <c r="AIU6" s="22"/>
      <c r="AIV6" s="22"/>
      <c r="AIW6" s="22"/>
      <c r="AIX6" s="22"/>
      <c r="AIY6" s="22"/>
      <c r="AIZ6" s="22"/>
      <c r="AJA6" s="22"/>
      <c r="AJB6" s="22"/>
      <c r="AJC6" s="22"/>
      <c r="AJD6" s="22"/>
      <c r="AJE6" s="22"/>
      <c r="AJF6" s="22"/>
      <c r="AJG6" s="22"/>
      <c r="AJH6" s="22"/>
      <c r="AJI6" s="22"/>
      <c r="AJJ6" s="22"/>
      <c r="AJK6" s="22"/>
      <c r="AJL6" s="22"/>
      <c r="AJM6" s="22"/>
      <c r="AJN6" s="22"/>
      <c r="AJO6" s="22"/>
      <c r="AJP6" s="22"/>
      <c r="AJQ6" s="22"/>
      <c r="AJR6" s="22"/>
      <c r="AJS6" s="22"/>
      <c r="AJT6" s="22"/>
      <c r="AJU6" s="22"/>
      <c r="AJV6" s="22"/>
      <c r="AJW6" s="22"/>
      <c r="AJX6" s="22"/>
      <c r="AJY6" s="22"/>
      <c r="AJZ6" s="22"/>
      <c r="AKA6" s="22"/>
      <c r="AKB6" s="22"/>
      <c r="AKC6" s="22"/>
      <c r="AKD6" s="22"/>
      <c r="AKE6" s="22"/>
      <c r="AKF6" s="22"/>
      <c r="AKG6" s="22"/>
      <c r="AKH6" s="22"/>
      <c r="AKI6" s="22"/>
      <c r="AKJ6" s="22"/>
      <c r="AKK6" s="22"/>
      <c r="AKL6" s="22"/>
      <c r="AKM6" s="22"/>
      <c r="AKN6" s="22"/>
      <c r="AKO6" s="22"/>
      <c r="AKP6" s="22"/>
      <c r="AKQ6" s="22"/>
      <c r="AKR6" s="22"/>
      <c r="AKS6" s="22"/>
      <c r="AKT6" s="22"/>
      <c r="AKU6" s="22"/>
      <c r="AKV6" s="22"/>
      <c r="AKW6" s="22"/>
      <c r="AKX6" s="22"/>
      <c r="AKY6" s="22"/>
      <c r="AKZ6" s="22"/>
      <c r="ALA6" s="22"/>
      <c r="ALB6" s="22"/>
      <c r="ALC6" s="22"/>
      <c r="ALD6" s="22"/>
      <c r="ALE6" s="22"/>
      <c r="ALF6" s="22"/>
      <c r="ALG6" s="22"/>
      <c r="ALH6" s="22"/>
      <c r="ALI6" s="22"/>
      <c r="ALJ6" s="22"/>
      <c r="ALK6" s="22"/>
      <c r="ALL6" s="22"/>
      <c r="ALM6" s="22"/>
      <c r="ALN6" s="22"/>
      <c r="ALO6" s="22"/>
      <c r="ALP6" s="22"/>
      <c r="ALQ6" s="22"/>
      <c r="ALR6" s="22"/>
      <c r="ALS6" s="22"/>
      <c r="ALT6" s="22"/>
      <c r="ALU6" s="22"/>
      <c r="ALV6" s="22"/>
      <c r="ALW6" s="22"/>
      <c r="ALX6" s="22"/>
      <c r="ALY6" s="22"/>
      <c r="ALZ6" s="22"/>
      <c r="AMA6" s="22"/>
      <c r="AMB6" s="22"/>
      <c r="AMC6" s="22"/>
      <c r="AMD6" s="22"/>
      <c r="AME6" s="22"/>
      <c r="AMF6" s="22"/>
      <c r="AMG6" s="22"/>
      <c r="AMH6" s="22"/>
      <c r="AMI6" s="22"/>
      <c r="AMJ6" s="22"/>
      <c r="AMK6" s="22"/>
      <c r="AML6" s="22"/>
      <c r="AMM6" s="22"/>
      <c r="AMN6" s="22"/>
      <c r="AMO6" s="22"/>
      <c r="AMP6" s="22"/>
      <c r="AMQ6" s="22"/>
      <c r="AMR6" s="22"/>
      <c r="AMS6" s="22"/>
      <c r="AMT6" s="22"/>
      <c r="AMU6" s="22"/>
      <c r="AMV6" s="22"/>
      <c r="AMW6" s="22"/>
      <c r="AMX6" s="22"/>
      <c r="AMY6" s="22"/>
      <c r="AMZ6" s="22"/>
      <c r="ANA6" s="22"/>
      <c r="ANB6" s="22"/>
      <c r="ANC6" s="22"/>
      <c r="AND6" s="22"/>
      <c r="ANE6" s="22"/>
      <c r="ANF6" s="22"/>
      <c r="ANG6" s="22"/>
      <c r="ANH6" s="22"/>
      <c r="ANI6" s="22"/>
      <c r="ANJ6" s="22"/>
      <c r="ANK6" s="22"/>
      <c r="ANL6" s="22"/>
      <c r="ANM6" s="22"/>
      <c r="ANN6" s="22"/>
      <c r="ANO6" s="22"/>
      <c r="ANP6" s="22"/>
      <c r="ANQ6" s="22"/>
      <c r="ANR6" s="22"/>
      <c r="ANS6" s="22"/>
      <c r="ANT6" s="22"/>
      <c r="ANU6" s="22"/>
      <c r="ANV6" s="22"/>
      <c r="ANW6" s="22"/>
      <c r="ANX6" s="22"/>
      <c r="ANY6" s="22"/>
      <c r="ANZ6" s="22"/>
      <c r="AOA6" s="22"/>
      <c r="AOB6" s="22"/>
      <c r="AOC6" s="22"/>
      <c r="AOD6" s="22"/>
      <c r="AOE6" s="22"/>
      <c r="AOF6" s="22"/>
      <c r="AOG6" s="22"/>
      <c r="AOH6" s="22"/>
      <c r="AOI6" s="22"/>
      <c r="AOJ6" s="22"/>
      <c r="AOK6" s="22"/>
      <c r="AOL6" s="22"/>
      <c r="AOM6" s="22"/>
      <c r="AON6" s="22"/>
      <c r="AOO6" s="22"/>
      <c r="AOP6" s="22"/>
      <c r="AOQ6" s="22"/>
      <c r="AOR6" s="22"/>
      <c r="AOS6" s="22"/>
      <c r="AOT6" s="22"/>
      <c r="AOU6" s="22"/>
      <c r="AOV6" s="22"/>
      <c r="AOW6" s="22"/>
      <c r="AOX6" s="22"/>
      <c r="AOY6" s="22"/>
      <c r="AOZ6" s="22"/>
      <c r="APA6" s="22"/>
      <c r="APB6" s="22"/>
      <c r="APC6" s="22"/>
      <c r="APD6" s="22"/>
      <c r="APE6" s="22"/>
      <c r="APF6" s="22"/>
      <c r="APG6" s="22"/>
      <c r="APH6" s="22"/>
      <c r="API6" s="22"/>
      <c r="APJ6" s="22"/>
      <c r="APK6" s="22"/>
      <c r="APL6" s="22"/>
      <c r="APM6" s="22"/>
      <c r="APN6" s="22"/>
      <c r="APO6" s="22"/>
      <c r="APP6" s="22"/>
      <c r="APQ6" s="22"/>
      <c r="APR6" s="22"/>
      <c r="APS6" s="22"/>
      <c r="APT6" s="22"/>
      <c r="APU6" s="22"/>
      <c r="APV6" s="22"/>
      <c r="APW6" s="22"/>
      <c r="APX6" s="22"/>
      <c r="APY6" s="22"/>
      <c r="APZ6" s="22"/>
      <c r="AQA6" s="22"/>
      <c r="AQB6" s="22"/>
      <c r="AQC6" s="22"/>
      <c r="AQD6" s="22"/>
      <c r="AQE6" s="22"/>
      <c r="AQF6" s="22"/>
      <c r="AQG6" s="22"/>
      <c r="AQH6" s="22"/>
      <c r="AQI6" s="22"/>
      <c r="AQJ6" s="22"/>
      <c r="AQK6" s="22"/>
      <c r="AQL6" s="22"/>
      <c r="AQM6" s="22"/>
      <c r="AQN6" s="22"/>
      <c r="AQO6" s="22"/>
      <c r="AQP6" s="22"/>
      <c r="AQQ6" s="22"/>
      <c r="AQR6" s="22"/>
      <c r="AQS6" s="22"/>
      <c r="AQT6" s="22"/>
      <c r="AQU6" s="22"/>
      <c r="AQV6" s="22"/>
      <c r="AQW6" s="22"/>
      <c r="AQX6" s="22"/>
      <c r="AQY6" s="22"/>
      <c r="AQZ6" s="22"/>
      <c r="ARA6" s="22"/>
      <c r="ARB6" s="22"/>
      <c r="ARC6" s="22"/>
      <c r="ARD6" s="22"/>
      <c r="ARE6" s="22"/>
      <c r="ARF6" s="22"/>
      <c r="ARG6" s="22"/>
      <c r="ARH6" s="22"/>
      <c r="ARI6" s="22"/>
      <c r="ARJ6" s="22"/>
      <c r="ARK6" s="22"/>
      <c r="ARL6" s="22"/>
      <c r="ARM6" s="22"/>
      <c r="ARN6" s="22"/>
      <c r="ARO6" s="22"/>
      <c r="ARP6" s="22"/>
      <c r="ARQ6" s="22"/>
      <c r="ARR6" s="22"/>
      <c r="ARS6" s="22"/>
      <c r="ART6" s="22"/>
      <c r="ARU6" s="22"/>
      <c r="ARV6" s="22"/>
      <c r="ARW6" s="22"/>
      <c r="ARX6" s="22"/>
      <c r="ARY6" s="22"/>
      <c r="ARZ6" s="22"/>
      <c r="ASA6" s="22"/>
      <c r="ASB6" s="22"/>
      <c r="ASC6" s="22"/>
      <c r="ASD6" s="22"/>
      <c r="ASE6" s="22"/>
      <c r="ASF6" s="22"/>
      <c r="ASG6" s="22"/>
      <c r="ASH6" s="22"/>
      <c r="ASI6" s="22"/>
      <c r="ASJ6" s="22"/>
      <c r="ASK6" s="22"/>
      <c r="ASL6" s="22"/>
      <c r="ASM6" s="22"/>
      <c r="ASN6" s="22"/>
      <c r="ASO6" s="22"/>
      <c r="ASP6" s="22"/>
      <c r="ASQ6" s="22"/>
      <c r="ASR6" s="22"/>
      <c r="ASS6" s="22"/>
      <c r="AST6" s="22"/>
      <c r="ASU6" s="22"/>
      <c r="ASV6" s="22"/>
      <c r="ASW6" s="22"/>
      <c r="ASX6" s="22"/>
      <c r="ASY6" s="22"/>
      <c r="ASZ6" s="22"/>
      <c r="ATA6" s="22"/>
      <c r="ATB6" s="22"/>
      <c r="ATC6" s="22"/>
      <c r="ATD6" s="22"/>
      <c r="ATE6" s="22"/>
      <c r="ATF6" s="22"/>
      <c r="ATG6" s="22"/>
      <c r="ATH6" s="22"/>
      <c r="ATI6" s="22"/>
      <c r="ATJ6" s="22"/>
      <c r="ATK6" s="22"/>
      <c r="ATL6" s="22"/>
      <c r="ATM6" s="22"/>
      <c r="ATN6" s="22"/>
      <c r="ATO6" s="22"/>
      <c r="ATP6" s="22"/>
      <c r="ATQ6" s="22"/>
      <c r="ATR6" s="22"/>
      <c r="ATS6" s="22"/>
      <c r="ATT6" s="22"/>
      <c r="ATU6" s="22"/>
      <c r="ATV6" s="22"/>
      <c r="ATW6" s="22"/>
      <c r="ATX6" s="22"/>
      <c r="ATY6" s="22"/>
      <c r="ATZ6" s="22"/>
      <c r="AUA6" s="22"/>
      <c r="AUB6" s="22"/>
      <c r="AUC6" s="22"/>
      <c r="AUD6" s="22"/>
      <c r="AUE6" s="22"/>
      <c r="AUF6" s="22"/>
      <c r="AUG6" s="22"/>
      <c r="AUH6" s="22"/>
      <c r="AUI6" s="22"/>
      <c r="AUJ6" s="22"/>
      <c r="AUK6" s="22"/>
      <c r="AUL6" s="22"/>
      <c r="AUM6" s="22"/>
      <c r="AUN6" s="22"/>
      <c r="AUO6" s="22"/>
      <c r="AUP6" s="22"/>
      <c r="AUQ6" s="22"/>
      <c r="AUR6" s="22"/>
      <c r="AUS6" s="22"/>
      <c r="AUT6" s="22"/>
    </row>
    <row r="7" spans="1:1242" s="88" customFormat="1" ht="94.5" customHeight="1" x14ac:dyDescent="0.25">
      <c r="A7" s="19" t="s">
        <v>69</v>
      </c>
      <c r="B7" s="122" t="s">
        <v>104</v>
      </c>
      <c r="C7" s="112">
        <v>45000</v>
      </c>
      <c r="D7" s="23">
        <v>0.32</v>
      </c>
      <c r="E7" s="19">
        <v>450</v>
      </c>
      <c r="F7" s="18" t="s">
        <v>31</v>
      </c>
      <c r="G7" s="281">
        <f t="shared" si="1"/>
        <v>144</v>
      </c>
      <c r="H7" s="23">
        <v>56.78</v>
      </c>
      <c r="I7" s="19">
        <f t="shared" ref="I7:I29" si="25">SUM(E7)</f>
        <v>450</v>
      </c>
      <c r="J7" s="18" t="s">
        <v>31</v>
      </c>
      <c r="K7" s="18">
        <f t="shared" si="2"/>
        <v>25551</v>
      </c>
      <c r="L7" s="18"/>
      <c r="M7" s="18"/>
      <c r="N7" s="18" t="s">
        <v>31</v>
      </c>
      <c r="O7" s="18">
        <f t="shared" si="3"/>
        <v>0</v>
      </c>
      <c r="P7" s="23">
        <v>13.47</v>
      </c>
      <c r="Q7" s="18">
        <f t="shared" si="4"/>
        <v>450</v>
      </c>
      <c r="R7" s="18" t="s">
        <v>31</v>
      </c>
      <c r="S7" s="18">
        <f t="shared" si="5"/>
        <v>6061.5</v>
      </c>
      <c r="T7" s="18"/>
      <c r="U7" s="18"/>
      <c r="V7" s="18"/>
      <c r="W7" s="18"/>
      <c r="X7" s="18"/>
      <c r="Y7" s="18"/>
      <c r="Z7" s="18"/>
      <c r="AA7" s="18"/>
      <c r="AB7" s="23">
        <v>0.13</v>
      </c>
      <c r="AC7" s="18">
        <f t="shared" si="6"/>
        <v>450</v>
      </c>
      <c r="AD7" s="18" t="s">
        <v>31</v>
      </c>
      <c r="AE7" s="18">
        <f t="shared" si="7"/>
        <v>58.5</v>
      </c>
      <c r="AF7" s="23">
        <v>0.18</v>
      </c>
      <c r="AG7" s="19">
        <f t="shared" ref="AG7:AG23" si="26">SUM(E7)</f>
        <v>450</v>
      </c>
      <c r="AH7" s="18" t="s">
        <v>31</v>
      </c>
      <c r="AI7" s="19">
        <f t="shared" si="8"/>
        <v>81</v>
      </c>
      <c r="AJ7" s="23">
        <v>0.01</v>
      </c>
      <c r="AK7" s="19">
        <f t="shared" ref="AK7:AK24" si="27">SUM(E7)</f>
        <v>450</v>
      </c>
      <c r="AL7" s="18" t="s">
        <v>31</v>
      </c>
      <c r="AM7" s="19">
        <f t="shared" si="9"/>
        <v>4.5</v>
      </c>
      <c r="AN7" s="23">
        <v>0.14000000000000001</v>
      </c>
      <c r="AO7" s="19">
        <f t="shared" ref="AO7:AO24" si="28">SUM(E7)</f>
        <v>450</v>
      </c>
      <c r="AP7" s="18" t="s">
        <v>31</v>
      </c>
      <c r="AQ7" s="19">
        <f t="shared" si="10"/>
        <v>63.000000000000007</v>
      </c>
      <c r="AR7" s="23">
        <v>0.02</v>
      </c>
      <c r="AS7" s="19">
        <f t="shared" ref="AS7:AS24" si="29">SUM(E7)</f>
        <v>450</v>
      </c>
      <c r="AT7" s="271" t="s">
        <v>31</v>
      </c>
      <c r="AU7" s="19">
        <f t="shared" si="11"/>
        <v>9</v>
      </c>
      <c r="AV7" s="19"/>
      <c r="AW7" s="19"/>
      <c r="AX7" s="19"/>
      <c r="AY7" s="19">
        <f t="shared" si="12"/>
        <v>0</v>
      </c>
      <c r="AZ7" s="23">
        <v>0.14000000000000001</v>
      </c>
      <c r="BA7" s="19">
        <f t="shared" ref="BA7:BA24" si="30">SUM(E7)</f>
        <v>450</v>
      </c>
      <c r="BB7" s="271" t="s">
        <v>31</v>
      </c>
      <c r="BC7" s="19">
        <f t="shared" si="13"/>
        <v>63.000000000000007</v>
      </c>
      <c r="BD7" s="23">
        <v>0.14000000000000001</v>
      </c>
      <c r="BE7" s="19">
        <f t="shared" ref="BE7:BE15" si="31">SUM(BA7)</f>
        <v>450</v>
      </c>
      <c r="BF7" s="271" t="s">
        <v>31</v>
      </c>
      <c r="BG7" s="19">
        <f t="shared" si="14"/>
        <v>63.000000000000007</v>
      </c>
      <c r="BH7" s="23">
        <v>3.73</v>
      </c>
      <c r="BI7" s="19">
        <f t="shared" ref="BI7:BI24" si="32">SUM(BA7)</f>
        <v>450</v>
      </c>
      <c r="BJ7" s="271" t="s">
        <v>31</v>
      </c>
      <c r="BK7" s="19">
        <f t="shared" si="15"/>
        <v>1678.5</v>
      </c>
      <c r="BL7" s="23">
        <v>0.28000000000000003</v>
      </c>
      <c r="BM7" s="19">
        <f t="shared" ref="BM7:BM24" si="33">SUM(BA7)</f>
        <v>450</v>
      </c>
      <c r="BN7" s="271" t="s">
        <v>31</v>
      </c>
      <c r="BO7" s="19">
        <f t="shared" si="16"/>
        <v>126.00000000000001</v>
      </c>
      <c r="BP7" s="23">
        <v>0.43</v>
      </c>
      <c r="BQ7" s="19">
        <f t="shared" ref="BQ7:BQ24" si="34">SUM(BM7)</f>
        <v>450</v>
      </c>
      <c r="BR7" s="271" t="s">
        <v>31</v>
      </c>
      <c r="BS7" s="19">
        <f t="shared" si="17"/>
        <v>193.5</v>
      </c>
      <c r="BT7" s="23">
        <v>0.09</v>
      </c>
      <c r="BU7" s="272">
        <f>SUM(BQ7)</f>
        <v>450</v>
      </c>
      <c r="BV7" s="271" t="s">
        <v>31</v>
      </c>
      <c r="BW7" s="19">
        <f t="shared" si="18"/>
        <v>40.5</v>
      </c>
      <c r="BX7" s="19"/>
      <c r="BY7" s="19"/>
      <c r="BZ7" s="19"/>
      <c r="CA7" s="19">
        <f t="shared" si="19"/>
        <v>0</v>
      </c>
      <c r="CB7" s="23">
        <v>0.05</v>
      </c>
      <c r="CC7" s="272">
        <f>SUM(BU7)</f>
        <v>450</v>
      </c>
      <c r="CD7" s="271" t="s">
        <v>31</v>
      </c>
      <c r="CE7" s="19">
        <f t="shared" si="20"/>
        <v>22.5</v>
      </c>
      <c r="CF7" s="19">
        <v>17.350000000000001</v>
      </c>
      <c r="CG7" s="19">
        <f>SUM(CC7)</f>
        <v>450</v>
      </c>
      <c r="CH7" s="271" t="s">
        <v>31</v>
      </c>
      <c r="CI7" s="19">
        <f t="shared" si="0"/>
        <v>7807.5000000000009</v>
      </c>
      <c r="CJ7" s="23">
        <v>6.74</v>
      </c>
      <c r="CK7" s="19">
        <f t="shared" ref="CK7:CK24" si="35">SUM(BQ7)</f>
        <v>450</v>
      </c>
      <c r="CL7" s="271" t="s">
        <v>31</v>
      </c>
      <c r="CM7" s="23">
        <f t="shared" si="21"/>
        <v>3033</v>
      </c>
      <c r="CN7" s="86">
        <f t="shared" si="22"/>
        <v>45000</v>
      </c>
      <c r="CO7" s="64">
        <f>SUM(G7+K7+O7+S7+AE7+AI7+AM7+AQ7+AU7+AY7+BC7+BG7+BK7+BO7+BS7+BW7+CA7+CE7+CM7+CI7)</f>
        <v>45000</v>
      </c>
      <c r="CP7" s="23">
        <f t="shared" si="24"/>
        <v>100.00000000000003</v>
      </c>
      <c r="CQ7" s="34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  <c r="LV7" s="22"/>
      <c r="LW7" s="22"/>
      <c r="LX7" s="22"/>
      <c r="LY7" s="22"/>
      <c r="LZ7" s="22"/>
      <c r="MA7" s="22"/>
      <c r="MB7" s="22"/>
      <c r="MC7" s="22"/>
      <c r="MD7" s="22"/>
      <c r="ME7" s="22"/>
      <c r="MF7" s="22"/>
      <c r="MG7" s="22"/>
      <c r="MH7" s="22"/>
      <c r="MI7" s="22"/>
      <c r="MJ7" s="22"/>
      <c r="MK7" s="22"/>
      <c r="ML7" s="22"/>
      <c r="MM7" s="22"/>
      <c r="MN7" s="22"/>
      <c r="MO7" s="22"/>
      <c r="MP7" s="22"/>
      <c r="MQ7" s="22"/>
      <c r="MR7" s="22"/>
      <c r="MS7" s="22"/>
      <c r="MT7" s="22"/>
      <c r="MU7" s="22"/>
      <c r="MV7" s="22"/>
      <c r="MW7" s="22"/>
      <c r="MX7" s="22"/>
      <c r="MY7" s="22"/>
      <c r="MZ7" s="22"/>
      <c r="NA7" s="22"/>
      <c r="NB7" s="22"/>
      <c r="NC7" s="22"/>
      <c r="ND7" s="22"/>
      <c r="NE7" s="22"/>
      <c r="NF7" s="22"/>
      <c r="NG7" s="22"/>
      <c r="NH7" s="22"/>
      <c r="NI7" s="22"/>
      <c r="NJ7" s="22"/>
      <c r="NK7" s="22"/>
      <c r="NL7" s="22"/>
      <c r="NM7" s="22"/>
      <c r="NN7" s="22"/>
      <c r="NO7" s="22"/>
      <c r="NP7" s="22"/>
      <c r="NQ7" s="22"/>
      <c r="NR7" s="22"/>
      <c r="NS7" s="22"/>
      <c r="NT7" s="22"/>
      <c r="NU7" s="22"/>
      <c r="NV7" s="22"/>
      <c r="NW7" s="22"/>
      <c r="NX7" s="22"/>
      <c r="NY7" s="22"/>
      <c r="NZ7" s="22"/>
      <c r="OA7" s="22"/>
      <c r="OB7" s="22"/>
      <c r="OC7" s="22"/>
      <c r="OD7" s="22"/>
      <c r="OE7" s="22"/>
      <c r="OF7" s="22"/>
      <c r="OG7" s="22"/>
      <c r="OH7" s="22"/>
      <c r="OI7" s="22"/>
      <c r="OJ7" s="22"/>
      <c r="OK7" s="22"/>
      <c r="OL7" s="22"/>
      <c r="OM7" s="22"/>
      <c r="ON7" s="22"/>
      <c r="OO7" s="22"/>
      <c r="OP7" s="22"/>
      <c r="OQ7" s="22"/>
      <c r="OR7" s="22"/>
      <c r="OS7" s="22"/>
      <c r="OT7" s="22"/>
      <c r="OU7" s="22"/>
      <c r="OV7" s="22"/>
      <c r="OW7" s="22"/>
      <c r="OX7" s="22"/>
      <c r="OY7" s="22"/>
      <c r="OZ7" s="22"/>
      <c r="PA7" s="22"/>
      <c r="PB7" s="22"/>
      <c r="PC7" s="22"/>
      <c r="PD7" s="22"/>
      <c r="PE7" s="22"/>
      <c r="PF7" s="22"/>
      <c r="PG7" s="22"/>
      <c r="PH7" s="22"/>
      <c r="PI7" s="22"/>
      <c r="PJ7" s="22"/>
      <c r="PK7" s="22"/>
      <c r="PL7" s="22"/>
      <c r="PM7" s="22"/>
      <c r="PN7" s="22"/>
      <c r="PO7" s="22"/>
      <c r="PP7" s="22"/>
      <c r="PQ7" s="22"/>
      <c r="PR7" s="22"/>
      <c r="PS7" s="22"/>
      <c r="PT7" s="22"/>
      <c r="PU7" s="22"/>
      <c r="PV7" s="22"/>
      <c r="PW7" s="22"/>
      <c r="PX7" s="22"/>
      <c r="PY7" s="22"/>
      <c r="PZ7" s="22"/>
      <c r="QA7" s="22"/>
      <c r="QB7" s="22"/>
      <c r="QC7" s="22"/>
      <c r="QD7" s="22"/>
      <c r="QE7" s="22"/>
      <c r="QF7" s="22"/>
      <c r="QG7" s="22"/>
      <c r="QH7" s="22"/>
      <c r="QI7" s="22"/>
      <c r="QJ7" s="22"/>
      <c r="QK7" s="22"/>
      <c r="QL7" s="22"/>
      <c r="QM7" s="22"/>
      <c r="QN7" s="22"/>
      <c r="QO7" s="22"/>
      <c r="QP7" s="22"/>
      <c r="QQ7" s="22"/>
      <c r="QR7" s="22"/>
      <c r="QS7" s="22"/>
      <c r="QT7" s="22"/>
      <c r="QU7" s="22"/>
      <c r="QV7" s="22"/>
      <c r="QW7" s="22"/>
      <c r="QX7" s="22"/>
      <c r="QY7" s="22"/>
      <c r="QZ7" s="22"/>
      <c r="RA7" s="22"/>
      <c r="RB7" s="22"/>
      <c r="RC7" s="22"/>
      <c r="RD7" s="22"/>
      <c r="RE7" s="22"/>
      <c r="RF7" s="22"/>
      <c r="RG7" s="22"/>
      <c r="RH7" s="22"/>
      <c r="RI7" s="22"/>
      <c r="RJ7" s="22"/>
      <c r="RK7" s="22"/>
      <c r="RL7" s="22"/>
      <c r="RM7" s="22"/>
      <c r="RN7" s="22"/>
      <c r="RO7" s="22"/>
      <c r="RP7" s="22"/>
      <c r="RQ7" s="22"/>
      <c r="RR7" s="22"/>
      <c r="RS7" s="22"/>
      <c r="RT7" s="22"/>
      <c r="RU7" s="22"/>
      <c r="RV7" s="22"/>
      <c r="RW7" s="22"/>
      <c r="RX7" s="22"/>
      <c r="RY7" s="22"/>
      <c r="RZ7" s="22"/>
      <c r="SA7" s="22"/>
      <c r="SB7" s="22"/>
      <c r="SC7" s="22"/>
      <c r="SD7" s="22"/>
      <c r="SE7" s="22"/>
      <c r="SF7" s="22"/>
      <c r="SG7" s="22"/>
      <c r="SH7" s="22"/>
      <c r="SI7" s="22"/>
      <c r="SJ7" s="22"/>
      <c r="SK7" s="22"/>
      <c r="SL7" s="22"/>
      <c r="SM7" s="22"/>
      <c r="SN7" s="22"/>
      <c r="SO7" s="22"/>
      <c r="SP7" s="22"/>
      <c r="SQ7" s="22"/>
      <c r="SR7" s="22"/>
      <c r="SS7" s="22"/>
      <c r="ST7" s="22"/>
      <c r="SU7" s="22"/>
      <c r="SV7" s="22"/>
      <c r="SW7" s="22"/>
      <c r="SX7" s="22"/>
      <c r="SY7" s="22"/>
      <c r="SZ7" s="22"/>
      <c r="TA7" s="22"/>
      <c r="TB7" s="22"/>
      <c r="TC7" s="22"/>
      <c r="TD7" s="22"/>
      <c r="TE7" s="22"/>
      <c r="TF7" s="22"/>
      <c r="TG7" s="22"/>
      <c r="TH7" s="22"/>
      <c r="TI7" s="22"/>
      <c r="TJ7" s="22"/>
      <c r="TK7" s="22"/>
      <c r="TL7" s="22"/>
      <c r="TM7" s="22"/>
      <c r="TN7" s="22"/>
      <c r="TO7" s="22"/>
      <c r="TP7" s="22"/>
      <c r="TQ7" s="22"/>
      <c r="TR7" s="22"/>
      <c r="TS7" s="22"/>
      <c r="TT7" s="22"/>
      <c r="TU7" s="22"/>
      <c r="TV7" s="22"/>
      <c r="TW7" s="22"/>
      <c r="TX7" s="22"/>
      <c r="TY7" s="22"/>
      <c r="TZ7" s="22"/>
      <c r="UA7" s="22"/>
      <c r="UB7" s="22"/>
      <c r="UC7" s="22"/>
      <c r="UD7" s="22"/>
      <c r="UE7" s="22"/>
      <c r="UF7" s="22"/>
      <c r="UG7" s="22"/>
      <c r="UH7" s="22"/>
      <c r="UI7" s="22"/>
      <c r="UJ7" s="22"/>
      <c r="UK7" s="22"/>
      <c r="UL7" s="22"/>
      <c r="UM7" s="22"/>
      <c r="UN7" s="22"/>
      <c r="UO7" s="22"/>
      <c r="UP7" s="22"/>
      <c r="UQ7" s="22"/>
      <c r="UR7" s="22"/>
      <c r="US7" s="22"/>
      <c r="UT7" s="22"/>
      <c r="UU7" s="22"/>
      <c r="UV7" s="22"/>
      <c r="UW7" s="22"/>
      <c r="UX7" s="22"/>
      <c r="UY7" s="22"/>
      <c r="UZ7" s="22"/>
      <c r="VA7" s="22"/>
      <c r="VB7" s="22"/>
      <c r="VC7" s="22"/>
      <c r="VD7" s="22"/>
      <c r="VE7" s="22"/>
      <c r="VF7" s="22"/>
      <c r="VG7" s="22"/>
      <c r="VH7" s="22"/>
      <c r="VI7" s="22"/>
      <c r="VJ7" s="22"/>
      <c r="VK7" s="22"/>
      <c r="VL7" s="22"/>
      <c r="VM7" s="22"/>
      <c r="VN7" s="22"/>
      <c r="VO7" s="22"/>
      <c r="VP7" s="22"/>
      <c r="VQ7" s="22"/>
      <c r="VR7" s="22"/>
      <c r="VS7" s="22"/>
      <c r="VT7" s="22"/>
      <c r="VU7" s="22"/>
      <c r="VV7" s="22"/>
      <c r="VW7" s="22"/>
      <c r="VX7" s="22"/>
      <c r="VY7" s="22"/>
      <c r="VZ7" s="22"/>
      <c r="WA7" s="22"/>
      <c r="WB7" s="22"/>
      <c r="WC7" s="22"/>
      <c r="WD7" s="22"/>
      <c r="WE7" s="22"/>
      <c r="WF7" s="22"/>
      <c r="WG7" s="22"/>
      <c r="WH7" s="22"/>
      <c r="WI7" s="22"/>
      <c r="WJ7" s="22"/>
      <c r="WK7" s="22"/>
      <c r="WL7" s="22"/>
      <c r="WM7" s="22"/>
      <c r="WN7" s="22"/>
      <c r="WO7" s="22"/>
      <c r="WP7" s="22"/>
      <c r="WQ7" s="22"/>
      <c r="WR7" s="22"/>
      <c r="WS7" s="22"/>
      <c r="WT7" s="22"/>
      <c r="WU7" s="22"/>
      <c r="WV7" s="22"/>
      <c r="WW7" s="22"/>
      <c r="WX7" s="22"/>
      <c r="WY7" s="22"/>
      <c r="WZ7" s="22"/>
      <c r="XA7" s="22"/>
      <c r="XB7" s="22"/>
      <c r="XC7" s="22"/>
      <c r="XD7" s="22"/>
      <c r="XE7" s="22"/>
      <c r="XF7" s="22"/>
      <c r="XG7" s="22"/>
      <c r="XH7" s="22"/>
      <c r="XI7" s="22"/>
      <c r="XJ7" s="22"/>
      <c r="XK7" s="22"/>
      <c r="XL7" s="22"/>
      <c r="XM7" s="22"/>
      <c r="XN7" s="22"/>
      <c r="XO7" s="22"/>
      <c r="XP7" s="22"/>
      <c r="XQ7" s="22"/>
      <c r="XR7" s="22"/>
      <c r="XS7" s="22"/>
      <c r="XT7" s="22"/>
      <c r="XU7" s="22"/>
      <c r="XV7" s="22"/>
      <c r="XW7" s="22"/>
      <c r="XX7" s="22"/>
      <c r="XY7" s="22"/>
      <c r="XZ7" s="22"/>
      <c r="YA7" s="22"/>
      <c r="YB7" s="22"/>
      <c r="YC7" s="22"/>
      <c r="YD7" s="22"/>
      <c r="YE7" s="22"/>
      <c r="YF7" s="22"/>
      <c r="YG7" s="22"/>
      <c r="YH7" s="22"/>
      <c r="YI7" s="22"/>
      <c r="YJ7" s="22"/>
      <c r="YK7" s="22"/>
      <c r="YL7" s="22"/>
      <c r="YM7" s="22"/>
      <c r="YN7" s="22"/>
      <c r="YO7" s="22"/>
      <c r="YP7" s="22"/>
      <c r="YQ7" s="22"/>
      <c r="YR7" s="22"/>
      <c r="YS7" s="22"/>
      <c r="YT7" s="22"/>
      <c r="YU7" s="22"/>
      <c r="YV7" s="22"/>
      <c r="YW7" s="22"/>
      <c r="YX7" s="22"/>
      <c r="YY7" s="22"/>
      <c r="YZ7" s="22"/>
      <c r="ZA7" s="22"/>
      <c r="ZB7" s="22"/>
      <c r="ZC7" s="22"/>
      <c r="ZD7" s="22"/>
      <c r="ZE7" s="22"/>
      <c r="ZF7" s="22"/>
      <c r="ZG7" s="22"/>
      <c r="ZH7" s="22"/>
      <c r="ZI7" s="22"/>
      <c r="ZJ7" s="22"/>
      <c r="ZK7" s="22"/>
      <c r="ZL7" s="22"/>
      <c r="ZM7" s="22"/>
      <c r="ZN7" s="22"/>
      <c r="ZO7" s="22"/>
      <c r="ZP7" s="22"/>
      <c r="ZQ7" s="22"/>
      <c r="ZR7" s="22"/>
      <c r="ZS7" s="22"/>
      <c r="ZT7" s="22"/>
      <c r="ZU7" s="22"/>
      <c r="ZV7" s="22"/>
      <c r="ZW7" s="22"/>
      <c r="ZX7" s="22"/>
      <c r="ZY7" s="22"/>
      <c r="ZZ7" s="22"/>
      <c r="AAA7" s="22"/>
      <c r="AAB7" s="22"/>
      <c r="AAC7" s="22"/>
      <c r="AAD7" s="22"/>
      <c r="AAE7" s="22"/>
      <c r="AAF7" s="22"/>
      <c r="AAG7" s="22"/>
      <c r="AAH7" s="22"/>
      <c r="AAI7" s="22"/>
      <c r="AAJ7" s="22"/>
      <c r="AAK7" s="22"/>
      <c r="AAL7" s="22"/>
      <c r="AAM7" s="22"/>
      <c r="AAN7" s="22"/>
      <c r="AAO7" s="22"/>
      <c r="AAP7" s="22"/>
      <c r="AAQ7" s="22"/>
      <c r="AAR7" s="22"/>
      <c r="AAS7" s="22"/>
      <c r="AAT7" s="22"/>
      <c r="AAU7" s="22"/>
      <c r="AAV7" s="22"/>
      <c r="AAW7" s="22"/>
      <c r="AAX7" s="22"/>
      <c r="AAY7" s="22"/>
      <c r="AAZ7" s="22"/>
      <c r="ABA7" s="22"/>
      <c r="ABB7" s="22"/>
      <c r="ABC7" s="22"/>
      <c r="ABD7" s="22"/>
      <c r="ABE7" s="22"/>
      <c r="ABF7" s="22"/>
      <c r="ABG7" s="22"/>
      <c r="ABH7" s="22"/>
      <c r="ABI7" s="22"/>
      <c r="ABJ7" s="22"/>
      <c r="ABK7" s="22"/>
      <c r="ABL7" s="22"/>
      <c r="ABM7" s="22"/>
      <c r="ABN7" s="22"/>
      <c r="ABO7" s="22"/>
      <c r="ABP7" s="22"/>
      <c r="ABQ7" s="22"/>
      <c r="ABR7" s="22"/>
      <c r="ABS7" s="22"/>
      <c r="ABT7" s="22"/>
      <c r="ABU7" s="22"/>
      <c r="ABV7" s="22"/>
      <c r="ABW7" s="22"/>
      <c r="ABX7" s="22"/>
      <c r="ABY7" s="22"/>
      <c r="ABZ7" s="22"/>
      <c r="ACA7" s="22"/>
      <c r="ACB7" s="22"/>
      <c r="ACC7" s="22"/>
      <c r="ACD7" s="22"/>
      <c r="ACE7" s="22"/>
      <c r="ACF7" s="22"/>
      <c r="ACG7" s="22"/>
      <c r="ACH7" s="22"/>
      <c r="ACI7" s="22"/>
      <c r="ACJ7" s="22"/>
      <c r="ACK7" s="22"/>
      <c r="ACL7" s="22"/>
      <c r="ACM7" s="22"/>
      <c r="ACN7" s="22"/>
      <c r="ACO7" s="22"/>
      <c r="ACP7" s="22"/>
      <c r="ACQ7" s="22"/>
      <c r="ACR7" s="22"/>
      <c r="ACS7" s="22"/>
      <c r="ACT7" s="22"/>
      <c r="ACU7" s="22"/>
      <c r="ACV7" s="22"/>
      <c r="ACW7" s="22"/>
      <c r="ACX7" s="22"/>
      <c r="ACY7" s="22"/>
      <c r="ACZ7" s="22"/>
      <c r="ADA7" s="22"/>
      <c r="ADB7" s="22"/>
      <c r="ADC7" s="22"/>
      <c r="ADD7" s="22"/>
      <c r="ADE7" s="22"/>
      <c r="ADF7" s="22"/>
      <c r="ADG7" s="22"/>
      <c r="ADH7" s="22"/>
      <c r="ADI7" s="22"/>
      <c r="ADJ7" s="22"/>
      <c r="ADK7" s="22"/>
      <c r="ADL7" s="22"/>
      <c r="ADM7" s="22"/>
      <c r="ADN7" s="22"/>
      <c r="ADO7" s="22"/>
      <c r="ADP7" s="22"/>
      <c r="ADQ7" s="22"/>
      <c r="ADR7" s="22"/>
      <c r="ADS7" s="22"/>
      <c r="ADT7" s="22"/>
      <c r="ADU7" s="22"/>
      <c r="ADV7" s="22"/>
      <c r="ADW7" s="22"/>
      <c r="ADX7" s="22"/>
      <c r="ADY7" s="22"/>
      <c r="ADZ7" s="22"/>
      <c r="AEA7" s="22"/>
      <c r="AEB7" s="22"/>
      <c r="AEC7" s="22"/>
      <c r="AED7" s="22"/>
      <c r="AEE7" s="22"/>
      <c r="AEF7" s="22"/>
      <c r="AEG7" s="22"/>
      <c r="AEH7" s="22"/>
      <c r="AEI7" s="22"/>
      <c r="AEJ7" s="22"/>
      <c r="AEK7" s="22"/>
      <c r="AEL7" s="22"/>
      <c r="AEM7" s="22"/>
      <c r="AEN7" s="22"/>
      <c r="AEO7" s="22"/>
      <c r="AEP7" s="22"/>
      <c r="AEQ7" s="22"/>
      <c r="AER7" s="22"/>
      <c r="AES7" s="22"/>
      <c r="AET7" s="22"/>
      <c r="AEU7" s="22"/>
      <c r="AEV7" s="22"/>
      <c r="AEW7" s="22"/>
      <c r="AEX7" s="22"/>
      <c r="AEY7" s="22"/>
      <c r="AEZ7" s="22"/>
      <c r="AFA7" s="22"/>
      <c r="AFB7" s="22"/>
      <c r="AFC7" s="22"/>
      <c r="AFD7" s="22"/>
      <c r="AFE7" s="22"/>
      <c r="AFF7" s="22"/>
      <c r="AFG7" s="22"/>
      <c r="AFH7" s="22"/>
      <c r="AFI7" s="22"/>
      <c r="AFJ7" s="22"/>
      <c r="AFK7" s="22"/>
      <c r="AFL7" s="22"/>
      <c r="AFM7" s="22"/>
      <c r="AFN7" s="22"/>
      <c r="AFO7" s="22"/>
      <c r="AFP7" s="22"/>
      <c r="AFQ7" s="22"/>
      <c r="AFR7" s="22"/>
      <c r="AFS7" s="22"/>
      <c r="AFT7" s="22"/>
      <c r="AFU7" s="22"/>
      <c r="AFV7" s="22"/>
      <c r="AFW7" s="22"/>
      <c r="AFX7" s="22"/>
      <c r="AFY7" s="22"/>
      <c r="AFZ7" s="22"/>
      <c r="AGA7" s="22"/>
      <c r="AGB7" s="22"/>
      <c r="AGC7" s="22"/>
      <c r="AGD7" s="22"/>
      <c r="AGE7" s="22"/>
      <c r="AGF7" s="22"/>
      <c r="AGG7" s="22"/>
      <c r="AGH7" s="22"/>
      <c r="AGI7" s="22"/>
      <c r="AGJ7" s="22"/>
      <c r="AGK7" s="22"/>
      <c r="AGL7" s="22"/>
      <c r="AGM7" s="22"/>
      <c r="AGN7" s="22"/>
      <c r="AGO7" s="22"/>
      <c r="AGP7" s="22"/>
      <c r="AGQ7" s="22"/>
      <c r="AGR7" s="22"/>
      <c r="AGS7" s="22"/>
      <c r="AGT7" s="22"/>
      <c r="AGU7" s="22"/>
      <c r="AGV7" s="22"/>
      <c r="AGW7" s="22"/>
      <c r="AGX7" s="22"/>
      <c r="AGY7" s="22"/>
      <c r="AGZ7" s="22"/>
      <c r="AHA7" s="22"/>
      <c r="AHB7" s="22"/>
      <c r="AHC7" s="22"/>
      <c r="AHD7" s="22"/>
      <c r="AHE7" s="22"/>
      <c r="AHF7" s="22"/>
      <c r="AHG7" s="22"/>
      <c r="AHH7" s="22"/>
      <c r="AHI7" s="22"/>
      <c r="AHJ7" s="22"/>
      <c r="AHK7" s="22"/>
      <c r="AHL7" s="22"/>
      <c r="AHM7" s="22"/>
      <c r="AHN7" s="22"/>
      <c r="AHO7" s="22"/>
      <c r="AHP7" s="22"/>
      <c r="AHQ7" s="22"/>
      <c r="AHR7" s="22"/>
      <c r="AHS7" s="22"/>
      <c r="AHT7" s="22"/>
      <c r="AHU7" s="22"/>
      <c r="AHV7" s="22"/>
      <c r="AHW7" s="22"/>
      <c r="AHX7" s="22"/>
      <c r="AHY7" s="22"/>
      <c r="AHZ7" s="22"/>
      <c r="AIA7" s="22"/>
      <c r="AIB7" s="22"/>
      <c r="AIC7" s="22"/>
      <c r="AID7" s="22"/>
      <c r="AIE7" s="22"/>
      <c r="AIF7" s="22"/>
      <c r="AIG7" s="22"/>
      <c r="AIH7" s="22"/>
      <c r="AII7" s="22"/>
      <c r="AIJ7" s="22"/>
      <c r="AIK7" s="22"/>
      <c r="AIL7" s="22"/>
      <c r="AIM7" s="22"/>
      <c r="AIN7" s="22"/>
      <c r="AIO7" s="22"/>
      <c r="AIP7" s="22"/>
      <c r="AIQ7" s="22"/>
      <c r="AIR7" s="22"/>
      <c r="AIS7" s="22"/>
      <c r="AIT7" s="22"/>
      <c r="AIU7" s="22"/>
      <c r="AIV7" s="22"/>
      <c r="AIW7" s="22"/>
      <c r="AIX7" s="22"/>
      <c r="AIY7" s="22"/>
      <c r="AIZ7" s="22"/>
      <c r="AJA7" s="22"/>
      <c r="AJB7" s="22"/>
      <c r="AJC7" s="22"/>
      <c r="AJD7" s="22"/>
      <c r="AJE7" s="22"/>
      <c r="AJF7" s="22"/>
      <c r="AJG7" s="22"/>
      <c r="AJH7" s="22"/>
      <c r="AJI7" s="22"/>
      <c r="AJJ7" s="22"/>
      <c r="AJK7" s="22"/>
      <c r="AJL7" s="22"/>
      <c r="AJM7" s="22"/>
      <c r="AJN7" s="22"/>
      <c r="AJO7" s="22"/>
      <c r="AJP7" s="22"/>
      <c r="AJQ7" s="22"/>
      <c r="AJR7" s="22"/>
      <c r="AJS7" s="22"/>
      <c r="AJT7" s="22"/>
      <c r="AJU7" s="22"/>
      <c r="AJV7" s="22"/>
      <c r="AJW7" s="22"/>
      <c r="AJX7" s="22"/>
      <c r="AJY7" s="22"/>
      <c r="AJZ7" s="22"/>
      <c r="AKA7" s="22"/>
      <c r="AKB7" s="22"/>
      <c r="AKC7" s="22"/>
      <c r="AKD7" s="22"/>
      <c r="AKE7" s="22"/>
      <c r="AKF7" s="22"/>
      <c r="AKG7" s="22"/>
      <c r="AKH7" s="22"/>
      <c r="AKI7" s="22"/>
      <c r="AKJ7" s="22"/>
      <c r="AKK7" s="22"/>
      <c r="AKL7" s="22"/>
      <c r="AKM7" s="22"/>
      <c r="AKN7" s="22"/>
      <c r="AKO7" s="22"/>
      <c r="AKP7" s="22"/>
      <c r="AKQ7" s="22"/>
      <c r="AKR7" s="22"/>
      <c r="AKS7" s="22"/>
      <c r="AKT7" s="22"/>
      <c r="AKU7" s="22"/>
      <c r="AKV7" s="22"/>
      <c r="AKW7" s="22"/>
      <c r="AKX7" s="22"/>
      <c r="AKY7" s="22"/>
      <c r="AKZ7" s="22"/>
      <c r="ALA7" s="22"/>
      <c r="ALB7" s="22"/>
      <c r="ALC7" s="22"/>
      <c r="ALD7" s="22"/>
      <c r="ALE7" s="22"/>
      <c r="ALF7" s="22"/>
      <c r="ALG7" s="22"/>
      <c r="ALH7" s="22"/>
      <c r="ALI7" s="22"/>
      <c r="ALJ7" s="22"/>
      <c r="ALK7" s="22"/>
      <c r="ALL7" s="22"/>
      <c r="ALM7" s="22"/>
      <c r="ALN7" s="22"/>
      <c r="ALO7" s="22"/>
      <c r="ALP7" s="22"/>
      <c r="ALQ7" s="22"/>
      <c r="ALR7" s="22"/>
      <c r="ALS7" s="22"/>
      <c r="ALT7" s="22"/>
      <c r="ALU7" s="22"/>
      <c r="ALV7" s="22"/>
      <c r="ALW7" s="22"/>
      <c r="ALX7" s="22"/>
      <c r="ALY7" s="22"/>
      <c r="ALZ7" s="22"/>
      <c r="AMA7" s="22"/>
      <c r="AMB7" s="22"/>
      <c r="AMC7" s="22"/>
      <c r="AMD7" s="22"/>
      <c r="AME7" s="22"/>
      <c r="AMF7" s="22"/>
      <c r="AMG7" s="22"/>
      <c r="AMH7" s="22"/>
      <c r="AMI7" s="22"/>
      <c r="AMJ7" s="22"/>
      <c r="AMK7" s="22"/>
      <c r="AML7" s="22"/>
      <c r="AMM7" s="22"/>
      <c r="AMN7" s="22"/>
      <c r="AMO7" s="22"/>
      <c r="AMP7" s="22"/>
      <c r="AMQ7" s="22"/>
      <c r="AMR7" s="22"/>
      <c r="AMS7" s="22"/>
      <c r="AMT7" s="22"/>
      <c r="AMU7" s="22"/>
      <c r="AMV7" s="22"/>
      <c r="AMW7" s="22"/>
      <c r="AMX7" s="22"/>
      <c r="AMY7" s="22"/>
      <c r="AMZ7" s="22"/>
      <c r="ANA7" s="22"/>
      <c r="ANB7" s="22"/>
      <c r="ANC7" s="22"/>
      <c r="AND7" s="22"/>
      <c r="ANE7" s="22"/>
      <c r="ANF7" s="22"/>
      <c r="ANG7" s="22"/>
      <c r="ANH7" s="22"/>
      <c r="ANI7" s="22"/>
      <c r="ANJ7" s="22"/>
      <c r="ANK7" s="22"/>
      <c r="ANL7" s="22"/>
      <c r="ANM7" s="22"/>
      <c r="ANN7" s="22"/>
      <c r="ANO7" s="22"/>
      <c r="ANP7" s="22"/>
      <c r="ANQ7" s="22"/>
      <c r="ANR7" s="22"/>
      <c r="ANS7" s="22"/>
      <c r="ANT7" s="22"/>
      <c r="ANU7" s="22"/>
      <c r="ANV7" s="22"/>
      <c r="ANW7" s="22"/>
      <c r="ANX7" s="22"/>
      <c r="ANY7" s="22"/>
      <c r="ANZ7" s="22"/>
      <c r="AOA7" s="22"/>
      <c r="AOB7" s="22"/>
      <c r="AOC7" s="22"/>
      <c r="AOD7" s="22"/>
      <c r="AOE7" s="22"/>
      <c r="AOF7" s="22"/>
      <c r="AOG7" s="22"/>
      <c r="AOH7" s="22"/>
      <c r="AOI7" s="22"/>
      <c r="AOJ7" s="22"/>
      <c r="AOK7" s="22"/>
      <c r="AOL7" s="22"/>
      <c r="AOM7" s="22"/>
      <c r="AON7" s="22"/>
      <c r="AOO7" s="22"/>
      <c r="AOP7" s="22"/>
      <c r="AOQ7" s="22"/>
      <c r="AOR7" s="22"/>
      <c r="AOS7" s="22"/>
      <c r="AOT7" s="22"/>
      <c r="AOU7" s="22"/>
      <c r="AOV7" s="22"/>
      <c r="AOW7" s="22"/>
      <c r="AOX7" s="22"/>
      <c r="AOY7" s="22"/>
      <c r="AOZ7" s="22"/>
      <c r="APA7" s="22"/>
      <c r="APB7" s="22"/>
      <c r="APC7" s="22"/>
      <c r="APD7" s="22"/>
      <c r="APE7" s="22"/>
      <c r="APF7" s="22"/>
      <c r="APG7" s="22"/>
      <c r="APH7" s="22"/>
      <c r="API7" s="22"/>
      <c r="APJ7" s="22"/>
      <c r="APK7" s="22"/>
      <c r="APL7" s="22"/>
      <c r="APM7" s="22"/>
      <c r="APN7" s="22"/>
      <c r="APO7" s="22"/>
      <c r="APP7" s="22"/>
      <c r="APQ7" s="22"/>
      <c r="APR7" s="22"/>
      <c r="APS7" s="22"/>
      <c r="APT7" s="22"/>
      <c r="APU7" s="22"/>
      <c r="APV7" s="22"/>
      <c r="APW7" s="22"/>
      <c r="APX7" s="22"/>
      <c r="APY7" s="22"/>
      <c r="APZ7" s="22"/>
      <c r="AQA7" s="22"/>
      <c r="AQB7" s="22"/>
      <c r="AQC7" s="22"/>
      <c r="AQD7" s="22"/>
      <c r="AQE7" s="22"/>
      <c r="AQF7" s="22"/>
      <c r="AQG7" s="22"/>
      <c r="AQH7" s="22"/>
      <c r="AQI7" s="22"/>
      <c r="AQJ7" s="22"/>
      <c r="AQK7" s="22"/>
      <c r="AQL7" s="22"/>
      <c r="AQM7" s="22"/>
      <c r="AQN7" s="22"/>
      <c r="AQO7" s="22"/>
      <c r="AQP7" s="22"/>
      <c r="AQQ7" s="22"/>
      <c r="AQR7" s="22"/>
      <c r="AQS7" s="22"/>
      <c r="AQT7" s="22"/>
      <c r="AQU7" s="22"/>
      <c r="AQV7" s="22"/>
      <c r="AQW7" s="22"/>
      <c r="AQX7" s="22"/>
      <c r="AQY7" s="22"/>
      <c r="AQZ7" s="22"/>
      <c r="ARA7" s="22"/>
      <c r="ARB7" s="22"/>
      <c r="ARC7" s="22"/>
      <c r="ARD7" s="22"/>
      <c r="ARE7" s="22"/>
      <c r="ARF7" s="22"/>
      <c r="ARG7" s="22"/>
      <c r="ARH7" s="22"/>
      <c r="ARI7" s="22"/>
      <c r="ARJ7" s="22"/>
      <c r="ARK7" s="22"/>
      <c r="ARL7" s="22"/>
      <c r="ARM7" s="22"/>
      <c r="ARN7" s="22"/>
      <c r="ARO7" s="22"/>
      <c r="ARP7" s="22"/>
      <c r="ARQ7" s="22"/>
      <c r="ARR7" s="22"/>
      <c r="ARS7" s="22"/>
      <c r="ART7" s="22"/>
      <c r="ARU7" s="22"/>
      <c r="ARV7" s="22"/>
      <c r="ARW7" s="22"/>
      <c r="ARX7" s="22"/>
      <c r="ARY7" s="22"/>
      <c r="ARZ7" s="22"/>
      <c r="ASA7" s="22"/>
      <c r="ASB7" s="22"/>
      <c r="ASC7" s="22"/>
      <c r="ASD7" s="22"/>
      <c r="ASE7" s="22"/>
      <c r="ASF7" s="22"/>
      <c r="ASG7" s="22"/>
      <c r="ASH7" s="22"/>
      <c r="ASI7" s="22"/>
      <c r="ASJ7" s="22"/>
      <c r="ASK7" s="22"/>
      <c r="ASL7" s="22"/>
      <c r="ASM7" s="22"/>
      <c r="ASN7" s="22"/>
      <c r="ASO7" s="22"/>
      <c r="ASP7" s="22"/>
      <c r="ASQ7" s="22"/>
      <c r="ASR7" s="22"/>
      <c r="ASS7" s="22"/>
      <c r="AST7" s="22"/>
      <c r="ASU7" s="22"/>
      <c r="ASV7" s="22"/>
      <c r="ASW7" s="22"/>
      <c r="ASX7" s="22"/>
      <c r="ASY7" s="22"/>
      <c r="ASZ7" s="22"/>
      <c r="ATA7" s="22"/>
      <c r="ATB7" s="22"/>
      <c r="ATC7" s="22"/>
      <c r="ATD7" s="22"/>
      <c r="ATE7" s="22"/>
      <c r="ATF7" s="22"/>
      <c r="ATG7" s="22"/>
      <c r="ATH7" s="22"/>
      <c r="ATI7" s="22"/>
      <c r="ATJ7" s="22"/>
      <c r="ATK7" s="22"/>
      <c r="ATL7" s="22"/>
      <c r="ATM7" s="22"/>
      <c r="ATN7" s="22"/>
      <c r="ATO7" s="22"/>
      <c r="ATP7" s="22"/>
      <c r="ATQ7" s="22"/>
      <c r="ATR7" s="22"/>
      <c r="ATS7" s="22"/>
      <c r="ATT7" s="22"/>
      <c r="ATU7" s="22"/>
      <c r="ATV7" s="22"/>
      <c r="ATW7" s="22"/>
      <c r="ATX7" s="22"/>
      <c r="ATY7" s="22"/>
      <c r="ATZ7" s="22"/>
      <c r="AUA7" s="22"/>
      <c r="AUB7" s="22"/>
      <c r="AUC7" s="22"/>
      <c r="AUD7" s="22"/>
      <c r="AUE7" s="22"/>
      <c r="AUF7" s="22"/>
      <c r="AUG7" s="22"/>
      <c r="AUH7" s="22"/>
      <c r="AUI7" s="22"/>
      <c r="AUJ7" s="22"/>
      <c r="AUK7" s="22"/>
      <c r="AUL7" s="22"/>
      <c r="AUM7" s="22"/>
      <c r="AUN7" s="22"/>
      <c r="AUO7" s="22"/>
      <c r="AUP7" s="22"/>
      <c r="AUQ7" s="22"/>
      <c r="AUR7" s="22"/>
      <c r="AUS7" s="22"/>
      <c r="AUT7" s="22"/>
    </row>
    <row r="8" spans="1:1242" s="88" customFormat="1" ht="100.5" customHeight="1" x14ac:dyDescent="0.25">
      <c r="A8" s="19" t="s">
        <v>68</v>
      </c>
      <c r="B8" s="123" t="s">
        <v>105</v>
      </c>
      <c r="C8" s="112">
        <v>15130.5</v>
      </c>
      <c r="D8" s="23">
        <v>0.32</v>
      </c>
      <c r="E8" s="19">
        <v>1650</v>
      </c>
      <c r="F8" s="18" t="s">
        <v>31</v>
      </c>
      <c r="G8" s="281">
        <f t="shared" si="1"/>
        <v>528</v>
      </c>
      <c r="H8" s="23">
        <v>3.34</v>
      </c>
      <c r="I8" s="19">
        <f t="shared" si="25"/>
        <v>1650</v>
      </c>
      <c r="J8" s="18" t="s">
        <v>31</v>
      </c>
      <c r="K8" s="18">
        <f t="shared" si="2"/>
        <v>5511</v>
      </c>
      <c r="L8" s="18"/>
      <c r="M8" s="18"/>
      <c r="N8" s="18" t="s">
        <v>31</v>
      </c>
      <c r="O8" s="18">
        <f t="shared" si="3"/>
        <v>0</v>
      </c>
      <c r="P8" s="23">
        <v>0.86</v>
      </c>
      <c r="Q8" s="18">
        <f t="shared" si="4"/>
        <v>1650</v>
      </c>
      <c r="R8" s="18" t="s">
        <v>31</v>
      </c>
      <c r="S8" s="18">
        <f t="shared" si="5"/>
        <v>1419</v>
      </c>
      <c r="T8" s="18"/>
      <c r="U8" s="18"/>
      <c r="V8" s="18"/>
      <c r="W8" s="18"/>
      <c r="X8" s="18"/>
      <c r="Y8" s="18"/>
      <c r="Z8" s="18"/>
      <c r="AA8" s="18"/>
      <c r="AB8" s="23">
        <v>0.13</v>
      </c>
      <c r="AC8" s="18">
        <f t="shared" si="6"/>
        <v>1650</v>
      </c>
      <c r="AD8" s="18" t="s">
        <v>31</v>
      </c>
      <c r="AE8" s="18">
        <f t="shared" si="7"/>
        <v>214.5</v>
      </c>
      <c r="AF8" s="23">
        <v>0.18</v>
      </c>
      <c r="AG8" s="19">
        <f t="shared" si="26"/>
        <v>1650</v>
      </c>
      <c r="AH8" s="18" t="s">
        <v>31</v>
      </c>
      <c r="AI8" s="19">
        <f t="shared" si="8"/>
        <v>297</v>
      </c>
      <c r="AJ8" s="23">
        <v>0.01</v>
      </c>
      <c r="AK8" s="19">
        <f t="shared" si="27"/>
        <v>1650</v>
      </c>
      <c r="AL8" s="18" t="s">
        <v>31</v>
      </c>
      <c r="AM8" s="19">
        <f t="shared" si="9"/>
        <v>16.5</v>
      </c>
      <c r="AN8" s="23">
        <v>0.14000000000000001</v>
      </c>
      <c r="AO8" s="19">
        <f t="shared" si="28"/>
        <v>1650</v>
      </c>
      <c r="AP8" s="18" t="s">
        <v>31</v>
      </c>
      <c r="AQ8" s="19">
        <f t="shared" si="10"/>
        <v>231.00000000000003</v>
      </c>
      <c r="AR8" s="23">
        <v>0.02</v>
      </c>
      <c r="AS8" s="19">
        <f t="shared" si="29"/>
        <v>1650</v>
      </c>
      <c r="AT8" s="271" t="s">
        <v>31</v>
      </c>
      <c r="AU8" s="19">
        <f t="shared" si="11"/>
        <v>33</v>
      </c>
      <c r="AV8" s="19"/>
      <c r="AW8" s="19"/>
      <c r="AX8" s="19"/>
      <c r="AY8" s="19">
        <f t="shared" si="12"/>
        <v>0</v>
      </c>
      <c r="AZ8" s="23">
        <v>0.14000000000000001</v>
      </c>
      <c r="BA8" s="19">
        <f t="shared" si="30"/>
        <v>1650</v>
      </c>
      <c r="BB8" s="271" t="s">
        <v>31</v>
      </c>
      <c r="BC8" s="19">
        <f t="shared" si="13"/>
        <v>231.00000000000003</v>
      </c>
      <c r="BD8" s="23">
        <v>0.14000000000000001</v>
      </c>
      <c r="BE8" s="19">
        <f t="shared" si="31"/>
        <v>1650</v>
      </c>
      <c r="BF8" s="271" t="s">
        <v>31</v>
      </c>
      <c r="BG8" s="19">
        <f t="shared" si="14"/>
        <v>231.00000000000003</v>
      </c>
      <c r="BH8" s="23">
        <v>1.24</v>
      </c>
      <c r="BI8" s="19">
        <f t="shared" si="32"/>
        <v>1650</v>
      </c>
      <c r="BJ8" s="271" t="s">
        <v>31</v>
      </c>
      <c r="BK8" s="19">
        <f t="shared" si="15"/>
        <v>2046</v>
      </c>
      <c r="BL8" s="23">
        <v>0.28000000000000003</v>
      </c>
      <c r="BM8" s="19">
        <f t="shared" si="33"/>
        <v>1650</v>
      </c>
      <c r="BN8" s="271" t="s">
        <v>31</v>
      </c>
      <c r="BO8" s="19">
        <f t="shared" si="16"/>
        <v>462.00000000000006</v>
      </c>
      <c r="BP8" s="23">
        <v>0.43</v>
      </c>
      <c r="BQ8" s="19">
        <f t="shared" si="34"/>
        <v>1650</v>
      </c>
      <c r="BR8" s="271" t="s">
        <v>31</v>
      </c>
      <c r="BS8" s="19">
        <f t="shared" si="17"/>
        <v>709.5</v>
      </c>
      <c r="BT8" s="23">
        <v>0.09</v>
      </c>
      <c r="BU8" s="272">
        <f t="shared" ref="BU8:BU24" si="36">SUM(BQ8)</f>
        <v>1650</v>
      </c>
      <c r="BV8" s="271" t="s">
        <v>31</v>
      </c>
      <c r="BW8" s="19">
        <f t="shared" si="18"/>
        <v>148.5</v>
      </c>
      <c r="BX8" s="19"/>
      <c r="BY8" s="19"/>
      <c r="BZ8" s="19"/>
      <c r="CA8" s="19">
        <f t="shared" si="19"/>
        <v>0</v>
      </c>
      <c r="CB8" s="23">
        <v>0.05</v>
      </c>
      <c r="CC8" s="272">
        <f t="shared" ref="CC8:CC24" si="37">SUM(BU8)</f>
        <v>1650</v>
      </c>
      <c r="CD8" s="271" t="s">
        <v>31</v>
      </c>
      <c r="CE8" s="19">
        <f t="shared" si="20"/>
        <v>82.5</v>
      </c>
      <c r="CF8" s="19">
        <v>1.59</v>
      </c>
      <c r="CG8" s="19">
        <f t="shared" ref="CG8:CG21" si="38">SUM(CC8)</f>
        <v>1650</v>
      </c>
      <c r="CH8" s="271" t="s">
        <v>31</v>
      </c>
      <c r="CI8" s="19">
        <f t="shared" si="0"/>
        <v>2623.5</v>
      </c>
      <c r="CJ8" s="23">
        <v>0.21</v>
      </c>
      <c r="CK8" s="19">
        <f t="shared" si="35"/>
        <v>1650</v>
      </c>
      <c r="CL8" s="271" t="s">
        <v>31</v>
      </c>
      <c r="CM8" s="23">
        <f t="shared" si="21"/>
        <v>346.5</v>
      </c>
      <c r="CN8" s="86">
        <f t="shared" si="22"/>
        <v>15130.5</v>
      </c>
      <c r="CO8" s="64">
        <f>SUM(G8+K8+O8+S8+AE8+AI8+AM8+AQ8+AU8+AY8+BC8+BG8+BK8+BO8+BS8+BW8+CA8+CE8+CM8+CI8)</f>
        <v>15130.5</v>
      </c>
      <c r="CP8" s="23">
        <f t="shared" si="24"/>
        <v>9.1699999999999982</v>
      </c>
      <c r="CQ8" s="34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  <c r="RW8" s="22"/>
      <c r="RX8" s="22"/>
      <c r="RY8" s="22"/>
      <c r="RZ8" s="22"/>
      <c r="SA8" s="22"/>
      <c r="SB8" s="22"/>
      <c r="SC8" s="22"/>
      <c r="SD8" s="22"/>
      <c r="SE8" s="22"/>
      <c r="SF8" s="22"/>
      <c r="SG8" s="22"/>
      <c r="SH8" s="22"/>
      <c r="SI8" s="22"/>
      <c r="SJ8" s="22"/>
      <c r="SK8" s="22"/>
      <c r="SL8" s="22"/>
      <c r="SM8" s="22"/>
      <c r="SN8" s="22"/>
      <c r="SO8" s="22"/>
      <c r="SP8" s="22"/>
      <c r="SQ8" s="22"/>
      <c r="SR8" s="22"/>
      <c r="SS8" s="22"/>
      <c r="ST8" s="22"/>
      <c r="SU8" s="22"/>
      <c r="SV8" s="22"/>
      <c r="SW8" s="22"/>
      <c r="SX8" s="22"/>
      <c r="SY8" s="22"/>
      <c r="SZ8" s="22"/>
      <c r="TA8" s="22"/>
      <c r="TB8" s="22"/>
      <c r="TC8" s="22"/>
      <c r="TD8" s="22"/>
      <c r="TE8" s="22"/>
      <c r="TF8" s="22"/>
      <c r="TG8" s="22"/>
      <c r="TH8" s="22"/>
      <c r="TI8" s="22"/>
      <c r="TJ8" s="22"/>
      <c r="TK8" s="22"/>
      <c r="TL8" s="22"/>
      <c r="TM8" s="22"/>
      <c r="TN8" s="22"/>
      <c r="TO8" s="22"/>
      <c r="TP8" s="22"/>
      <c r="TQ8" s="22"/>
      <c r="TR8" s="22"/>
      <c r="TS8" s="22"/>
      <c r="TT8" s="22"/>
      <c r="TU8" s="22"/>
      <c r="TV8" s="22"/>
      <c r="TW8" s="22"/>
      <c r="TX8" s="22"/>
      <c r="TY8" s="22"/>
      <c r="TZ8" s="22"/>
      <c r="UA8" s="22"/>
      <c r="UB8" s="22"/>
      <c r="UC8" s="22"/>
      <c r="UD8" s="22"/>
      <c r="UE8" s="22"/>
      <c r="UF8" s="22"/>
      <c r="UG8" s="22"/>
      <c r="UH8" s="22"/>
      <c r="UI8" s="22"/>
      <c r="UJ8" s="22"/>
      <c r="UK8" s="22"/>
      <c r="UL8" s="22"/>
      <c r="UM8" s="22"/>
      <c r="UN8" s="22"/>
      <c r="UO8" s="22"/>
      <c r="UP8" s="22"/>
      <c r="UQ8" s="22"/>
      <c r="UR8" s="22"/>
      <c r="US8" s="22"/>
      <c r="UT8" s="22"/>
      <c r="UU8" s="22"/>
      <c r="UV8" s="22"/>
      <c r="UW8" s="22"/>
      <c r="UX8" s="22"/>
      <c r="UY8" s="22"/>
      <c r="UZ8" s="22"/>
      <c r="VA8" s="22"/>
      <c r="VB8" s="22"/>
      <c r="VC8" s="22"/>
      <c r="VD8" s="22"/>
      <c r="VE8" s="22"/>
      <c r="VF8" s="22"/>
      <c r="VG8" s="22"/>
      <c r="VH8" s="22"/>
      <c r="VI8" s="22"/>
      <c r="VJ8" s="22"/>
      <c r="VK8" s="22"/>
      <c r="VL8" s="22"/>
      <c r="VM8" s="22"/>
      <c r="VN8" s="22"/>
      <c r="VO8" s="22"/>
      <c r="VP8" s="22"/>
      <c r="VQ8" s="22"/>
      <c r="VR8" s="22"/>
      <c r="VS8" s="22"/>
      <c r="VT8" s="22"/>
      <c r="VU8" s="22"/>
      <c r="VV8" s="22"/>
      <c r="VW8" s="22"/>
      <c r="VX8" s="22"/>
      <c r="VY8" s="22"/>
      <c r="VZ8" s="22"/>
      <c r="WA8" s="22"/>
      <c r="WB8" s="22"/>
      <c r="WC8" s="22"/>
      <c r="WD8" s="22"/>
      <c r="WE8" s="22"/>
      <c r="WF8" s="22"/>
      <c r="WG8" s="22"/>
      <c r="WH8" s="22"/>
      <c r="WI8" s="22"/>
      <c r="WJ8" s="22"/>
      <c r="WK8" s="22"/>
      <c r="WL8" s="22"/>
      <c r="WM8" s="22"/>
      <c r="WN8" s="22"/>
      <c r="WO8" s="22"/>
      <c r="WP8" s="22"/>
      <c r="WQ8" s="22"/>
      <c r="WR8" s="22"/>
      <c r="WS8" s="22"/>
      <c r="WT8" s="22"/>
      <c r="WU8" s="22"/>
      <c r="WV8" s="22"/>
      <c r="WW8" s="22"/>
      <c r="WX8" s="22"/>
      <c r="WY8" s="22"/>
      <c r="WZ8" s="22"/>
      <c r="XA8" s="22"/>
      <c r="XB8" s="22"/>
      <c r="XC8" s="22"/>
      <c r="XD8" s="22"/>
      <c r="XE8" s="22"/>
      <c r="XF8" s="22"/>
      <c r="XG8" s="22"/>
      <c r="XH8" s="22"/>
      <c r="XI8" s="22"/>
      <c r="XJ8" s="22"/>
      <c r="XK8" s="22"/>
      <c r="XL8" s="22"/>
      <c r="XM8" s="22"/>
      <c r="XN8" s="22"/>
      <c r="XO8" s="22"/>
      <c r="XP8" s="22"/>
      <c r="XQ8" s="22"/>
      <c r="XR8" s="22"/>
      <c r="XS8" s="22"/>
      <c r="XT8" s="22"/>
      <c r="XU8" s="22"/>
      <c r="XV8" s="22"/>
      <c r="XW8" s="22"/>
      <c r="XX8" s="22"/>
      <c r="XY8" s="22"/>
      <c r="XZ8" s="22"/>
      <c r="YA8" s="22"/>
      <c r="YB8" s="22"/>
      <c r="YC8" s="22"/>
      <c r="YD8" s="22"/>
      <c r="YE8" s="22"/>
      <c r="YF8" s="22"/>
      <c r="YG8" s="22"/>
      <c r="YH8" s="22"/>
      <c r="YI8" s="22"/>
      <c r="YJ8" s="22"/>
      <c r="YK8" s="22"/>
      <c r="YL8" s="22"/>
      <c r="YM8" s="22"/>
      <c r="YN8" s="22"/>
      <c r="YO8" s="22"/>
      <c r="YP8" s="22"/>
      <c r="YQ8" s="22"/>
      <c r="YR8" s="22"/>
      <c r="YS8" s="22"/>
      <c r="YT8" s="22"/>
      <c r="YU8" s="22"/>
      <c r="YV8" s="22"/>
      <c r="YW8" s="22"/>
      <c r="YX8" s="22"/>
      <c r="YY8" s="22"/>
      <c r="YZ8" s="22"/>
      <c r="ZA8" s="22"/>
      <c r="ZB8" s="22"/>
      <c r="ZC8" s="22"/>
      <c r="ZD8" s="22"/>
      <c r="ZE8" s="22"/>
      <c r="ZF8" s="22"/>
      <c r="ZG8" s="22"/>
      <c r="ZH8" s="22"/>
      <c r="ZI8" s="22"/>
      <c r="ZJ8" s="22"/>
      <c r="ZK8" s="22"/>
      <c r="ZL8" s="22"/>
      <c r="ZM8" s="22"/>
      <c r="ZN8" s="22"/>
      <c r="ZO8" s="22"/>
      <c r="ZP8" s="22"/>
      <c r="ZQ8" s="22"/>
      <c r="ZR8" s="22"/>
      <c r="ZS8" s="22"/>
      <c r="ZT8" s="22"/>
      <c r="ZU8" s="22"/>
      <c r="ZV8" s="22"/>
      <c r="ZW8" s="22"/>
      <c r="ZX8" s="22"/>
      <c r="ZY8" s="22"/>
      <c r="ZZ8" s="22"/>
      <c r="AAA8" s="22"/>
      <c r="AAB8" s="22"/>
      <c r="AAC8" s="22"/>
      <c r="AAD8" s="22"/>
      <c r="AAE8" s="22"/>
      <c r="AAF8" s="22"/>
      <c r="AAG8" s="22"/>
      <c r="AAH8" s="22"/>
      <c r="AAI8" s="22"/>
      <c r="AAJ8" s="22"/>
      <c r="AAK8" s="22"/>
      <c r="AAL8" s="22"/>
      <c r="AAM8" s="22"/>
      <c r="AAN8" s="22"/>
      <c r="AAO8" s="22"/>
      <c r="AAP8" s="22"/>
      <c r="AAQ8" s="22"/>
      <c r="AAR8" s="22"/>
      <c r="AAS8" s="22"/>
      <c r="AAT8" s="22"/>
      <c r="AAU8" s="22"/>
      <c r="AAV8" s="22"/>
      <c r="AAW8" s="22"/>
      <c r="AAX8" s="22"/>
      <c r="AAY8" s="22"/>
      <c r="AAZ8" s="22"/>
      <c r="ABA8" s="22"/>
      <c r="ABB8" s="22"/>
      <c r="ABC8" s="22"/>
      <c r="ABD8" s="22"/>
      <c r="ABE8" s="22"/>
      <c r="ABF8" s="22"/>
      <c r="ABG8" s="22"/>
      <c r="ABH8" s="22"/>
      <c r="ABI8" s="22"/>
      <c r="ABJ8" s="22"/>
      <c r="ABK8" s="22"/>
      <c r="ABL8" s="22"/>
      <c r="ABM8" s="22"/>
      <c r="ABN8" s="22"/>
      <c r="ABO8" s="22"/>
      <c r="ABP8" s="22"/>
      <c r="ABQ8" s="22"/>
      <c r="ABR8" s="22"/>
      <c r="ABS8" s="22"/>
      <c r="ABT8" s="22"/>
      <c r="ABU8" s="22"/>
      <c r="ABV8" s="22"/>
      <c r="ABW8" s="22"/>
      <c r="ABX8" s="22"/>
      <c r="ABY8" s="22"/>
      <c r="ABZ8" s="22"/>
      <c r="ACA8" s="22"/>
      <c r="ACB8" s="22"/>
      <c r="ACC8" s="22"/>
      <c r="ACD8" s="22"/>
      <c r="ACE8" s="22"/>
      <c r="ACF8" s="22"/>
      <c r="ACG8" s="22"/>
      <c r="ACH8" s="22"/>
      <c r="ACI8" s="22"/>
      <c r="ACJ8" s="22"/>
      <c r="ACK8" s="22"/>
      <c r="ACL8" s="22"/>
      <c r="ACM8" s="22"/>
      <c r="ACN8" s="22"/>
      <c r="ACO8" s="22"/>
      <c r="ACP8" s="22"/>
      <c r="ACQ8" s="22"/>
      <c r="ACR8" s="22"/>
      <c r="ACS8" s="22"/>
      <c r="ACT8" s="22"/>
      <c r="ACU8" s="22"/>
      <c r="ACV8" s="22"/>
      <c r="ACW8" s="22"/>
      <c r="ACX8" s="22"/>
      <c r="ACY8" s="22"/>
      <c r="ACZ8" s="22"/>
      <c r="ADA8" s="22"/>
      <c r="ADB8" s="22"/>
      <c r="ADC8" s="22"/>
      <c r="ADD8" s="22"/>
      <c r="ADE8" s="22"/>
      <c r="ADF8" s="22"/>
      <c r="ADG8" s="22"/>
      <c r="ADH8" s="22"/>
      <c r="ADI8" s="22"/>
      <c r="ADJ8" s="22"/>
      <c r="ADK8" s="22"/>
      <c r="ADL8" s="22"/>
      <c r="ADM8" s="22"/>
      <c r="ADN8" s="22"/>
      <c r="ADO8" s="22"/>
      <c r="ADP8" s="22"/>
      <c r="ADQ8" s="22"/>
      <c r="ADR8" s="22"/>
      <c r="ADS8" s="22"/>
      <c r="ADT8" s="22"/>
      <c r="ADU8" s="22"/>
      <c r="ADV8" s="22"/>
      <c r="ADW8" s="22"/>
      <c r="ADX8" s="22"/>
      <c r="ADY8" s="22"/>
      <c r="ADZ8" s="22"/>
      <c r="AEA8" s="22"/>
      <c r="AEB8" s="22"/>
      <c r="AEC8" s="22"/>
      <c r="AED8" s="22"/>
      <c r="AEE8" s="22"/>
      <c r="AEF8" s="22"/>
      <c r="AEG8" s="22"/>
      <c r="AEH8" s="22"/>
      <c r="AEI8" s="22"/>
      <c r="AEJ8" s="22"/>
      <c r="AEK8" s="22"/>
      <c r="AEL8" s="22"/>
      <c r="AEM8" s="22"/>
      <c r="AEN8" s="22"/>
      <c r="AEO8" s="22"/>
      <c r="AEP8" s="22"/>
      <c r="AEQ8" s="22"/>
      <c r="AER8" s="22"/>
      <c r="AES8" s="22"/>
      <c r="AET8" s="22"/>
      <c r="AEU8" s="22"/>
      <c r="AEV8" s="22"/>
      <c r="AEW8" s="22"/>
      <c r="AEX8" s="22"/>
      <c r="AEY8" s="22"/>
      <c r="AEZ8" s="22"/>
      <c r="AFA8" s="22"/>
      <c r="AFB8" s="22"/>
      <c r="AFC8" s="22"/>
      <c r="AFD8" s="22"/>
      <c r="AFE8" s="22"/>
      <c r="AFF8" s="22"/>
      <c r="AFG8" s="22"/>
      <c r="AFH8" s="22"/>
      <c r="AFI8" s="22"/>
      <c r="AFJ8" s="22"/>
      <c r="AFK8" s="22"/>
      <c r="AFL8" s="22"/>
      <c r="AFM8" s="22"/>
      <c r="AFN8" s="22"/>
      <c r="AFO8" s="22"/>
      <c r="AFP8" s="22"/>
      <c r="AFQ8" s="22"/>
      <c r="AFR8" s="22"/>
      <c r="AFS8" s="22"/>
      <c r="AFT8" s="22"/>
      <c r="AFU8" s="22"/>
      <c r="AFV8" s="22"/>
      <c r="AFW8" s="22"/>
      <c r="AFX8" s="22"/>
      <c r="AFY8" s="22"/>
      <c r="AFZ8" s="22"/>
      <c r="AGA8" s="22"/>
      <c r="AGB8" s="22"/>
      <c r="AGC8" s="22"/>
      <c r="AGD8" s="22"/>
      <c r="AGE8" s="22"/>
      <c r="AGF8" s="22"/>
      <c r="AGG8" s="22"/>
      <c r="AGH8" s="22"/>
      <c r="AGI8" s="22"/>
      <c r="AGJ8" s="22"/>
      <c r="AGK8" s="22"/>
      <c r="AGL8" s="22"/>
      <c r="AGM8" s="22"/>
      <c r="AGN8" s="22"/>
      <c r="AGO8" s="22"/>
      <c r="AGP8" s="22"/>
      <c r="AGQ8" s="22"/>
      <c r="AGR8" s="22"/>
      <c r="AGS8" s="22"/>
      <c r="AGT8" s="22"/>
      <c r="AGU8" s="22"/>
      <c r="AGV8" s="22"/>
      <c r="AGW8" s="22"/>
      <c r="AGX8" s="22"/>
      <c r="AGY8" s="22"/>
      <c r="AGZ8" s="22"/>
      <c r="AHA8" s="22"/>
      <c r="AHB8" s="22"/>
      <c r="AHC8" s="22"/>
      <c r="AHD8" s="22"/>
      <c r="AHE8" s="22"/>
      <c r="AHF8" s="22"/>
      <c r="AHG8" s="22"/>
      <c r="AHH8" s="22"/>
      <c r="AHI8" s="22"/>
      <c r="AHJ8" s="22"/>
      <c r="AHK8" s="22"/>
      <c r="AHL8" s="22"/>
      <c r="AHM8" s="22"/>
      <c r="AHN8" s="22"/>
      <c r="AHO8" s="22"/>
      <c r="AHP8" s="22"/>
      <c r="AHQ8" s="22"/>
      <c r="AHR8" s="22"/>
      <c r="AHS8" s="22"/>
      <c r="AHT8" s="22"/>
      <c r="AHU8" s="22"/>
      <c r="AHV8" s="22"/>
      <c r="AHW8" s="22"/>
      <c r="AHX8" s="22"/>
      <c r="AHY8" s="22"/>
      <c r="AHZ8" s="22"/>
      <c r="AIA8" s="22"/>
      <c r="AIB8" s="22"/>
      <c r="AIC8" s="22"/>
      <c r="AID8" s="22"/>
      <c r="AIE8" s="22"/>
      <c r="AIF8" s="22"/>
      <c r="AIG8" s="22"/>
      <c r="AIH8" s="22"/>
      <c r="AII8" s="22"/>
      <c r="AIJ8" s="22"/>
      <c r="AIK8" s="22"/>
      <c r="AIL8" s="22"/>
      <c r="AIM8" s="22"/>
      <c r="AIN8" s="22"/>
      <c r="AIO8" s="22"/>
      <c r="AIP8" s="22"/>
      <c r="AIQ8" s="22"/>
      <c r="AIR8" s="22"/>
      <c r="AIS8" s="22"/>
      <c r="AIT8" s="22"/>
      <c r="AIU8" s="22"/>
      <c r="AIV8" s="22"/>
      <c r="AIW8" s="22"/>
      <c r="AIX8" s="22"/>
      <c r="AIY8" s="22"/>
      <c r="AIZ8" s="22"/>
      <c r="AJA8" s="22"/>
      <c r="AJB8" s="22"/>
      <c r="AJC8" s="22"/>
      <c r="AJD8" s="22"/>
      <c r="AJE8" s="22"/>
      <c r="AJF8" s="22"/>
      <c r="AJG8" s="22"/>
      <c r="AJH8" s="22"/>
      <c r="AJI8" s="22"/>
      <c r="AJJ8" s="22"/>
      <c r="AJK8" s="22"/>
      <c r="AJL8" s="22"/>
      <c r="AJM8" s="22"/>
      <c r="AJN8" s="22"/>
      <c r="AJO8" s="22"/>
      <c r="AJP8" s="22"/>
      <c r="AJQ8" s="22"/>
      <c r="AJR8" s="22"/>
      <c r="AJS8" s="22"/>
      <c r="AJT8" s="22"/>
      <c r="AJU8" s="22"/>
      <c r="AJV8" s="22"/>
      <c r="AJW8" s="22"/>
      <c r="AJX8" s="22"/>
      <c r="AJY8" s="22"/>
      <c r="AJZ8" s="22"/>
      <c r="AKA8" s="22"/>
      <c r="AKB8" s="22"/>
      <c r="AKC8" s="22"/>
      <c r="AKD8" s="22"/>
      <c r="AKE8" s="22"/>
      <c r="AKF8" s="22"/>
      <c r="AKG8" s="22"/>
      <c r="AKH8" s="22"/>
      <c r="AKI8" s="22"/>
      <c r="AKJ8" s="22"/>
      <c r="AKK8" s="22"/>
      <c r="AKL8" s="22"/>
      <c r="AKM8" s="22"/>
      <c r="AKN8" s="22"/>
      <c r="AKO8" s="22"/>
      <c r="AKP8" s="22"/>
      <c r="AKQ8" s="22"/>
      <c r="AKR8" s="22"/>
      <c r="AKS8" s="22"/>
      <c r="AKT8" s="22"/>
      <c r="AKU8" s="22"/>
      <c r="AKV8" s="22"/>
      <c r="AKW8" s="22"/>
      <c r="AKX8" s="22"/>
      <c r="AKY8" s="22"/>
      <c r="AKZ8" s="22"/>
      <c r="ALA8" s="22"/>
      <c r="ALB8" s="22"/>
      <c r="ALC8" s="22"/>
      <c r="ALD8" s="22"/>
      <c r="ALE8" s="22"/>
      <c r="ALF8" s="22"/>
      <c r="ALG8" s="22"/>
      <c r="ALH8" s="22"/>
      <c r="ALI8" s="22"/>
      <c r="ALJ8" s="22"/>
      <c r="ALK8" s="22"/>
      <c r="ALL8" s="22"/>
      <c r="ALM8" s="22"/>
      <c r="ALN8" s="22"/>
      <c r="ALO8" s="22"/>
      <c r="ALP8" s="22"/>
      <c r="ALQ8" s="22"/>
      <c r="ALR8" s="22"/>
      <c r="ALS8" s="22"/>
      <c r="ALT8" s="22"/>
      <c r="ALU8" s="22"/>
      <c r="ALV8" s="22"/>
      <c r="ALW8" s="22"/>
      <c r="ALX8" s="22"/>
      <c r="ALY8" s="22"/>
      <c r="ALZ8" s="22"/>
      <c r="AMA8" s="22"/>
      <c r="AMB8" s="22"/>
      <c r="AMC8" s="22"/>
      <c r="AMD8" s="22"/>
      <c r="AME8" s="22"/>
      <c r="AMF8" s="22"/>
      <c r="AMG8" s="22"/>
      <c r="AMH8" s="22"/>
      <c r="AMI8" s="22"/>
      <c r="AMJ8" s="22"/>
      <c r="AMK8" s="22"/>
      <c r="AML8" s="22"/>
      <c r="AMM8" s="22"/>
      <c r="AMN8" s="22"/>
      <c r="AMO8" s="22"/>
      <c r="AMP8" s="22"/>
      <c r="AMQ8" s="22"/>
      <c r="AMR8" s="22"/>
      <c r="AMS8" s="22"/>
      <c r="AMT8" s="22"/>
      <c r="AMU8" s="22"/>
      <c r="AMV8" s="22"/>
      <c r="AMW8" s="22"/>
      <c r="AMX8" s="22"/>
      <c r="AMY8" s="22"/>
      <c r="AMZ8" s="22"/>
      <c r="ANA8" s="22"/>
      <c r="ANB8" s="22"/>
      <c r="ANC8" s="22"/>
      <c r="AND8" s="22"/>
      <c r="ANE8" s="22"/>
      <c r="ANF8" s="22"/>
      <c r="ANG8" s="22"/>
      <c r="ANH8" s="22"/>
      <c r="ANI8" s="22"/>
      <c r="ANJ8" s="22"/>
      <c r="ANK8" s="22"/>
      <c r="ANL8" s="22"/>
      <c r="ANM8" s="22"/>
      <c r="ANN8" s="22"/>
      <c r="ANO8" s="22"/>
      <c r="ANP8" s="22"/>
      <c r="ANQ8" s="22"/>
      <c r="ANR8" s="22"/>
      <c r="ANS8" s="22"/>
      <c r="ANT8" s="22"/>
      <c r="ANU8" s="22"/>
      <c r="ANV8" s="22"/>
      <c r="ANW8" s="22"/>
      <c r="ANX8" s="22"/>
      <c r="ANY8" s="22"/>
      <c r="ANZ8" s="22"/>
      <c r="AOA8" s="22"/>
      <c r="AOB8" s="22"/>
      <c r="AOC8" s="22"/>
      <c r="AOD8" s="22"/>
      <c r="AOE8" s="22"/>
      <c r="AOF8" s="22"/>
      <c r="AOG8" s="22"/>
      <c r="AOH8" s="22"/>
      <c r="AOI8" s="22"/>
      <c r="AOJ8" s="22"/>
      <c r="AOK8" s="22"/>
      <c r="AOL8" s="22"/>
      <c r="AOM8" s="22"/>
      <c r="AON8" s="22"/>
      <c r="AOO8" s="22"/>
      <c r="AOP8" s="22"/>
      <c r="AOQ8" s="22"/>
      <c r="AOR8" s="22"/>
      <c r="AOS8" s="22"/>
      <c r="AOT8" s="22"/>
      <c r="AOU8" s="22"/>
      <c r="AOV8" s="22"/>
      <c r="AOW8" s="22"/>
      <c r="AOX8" s="22"/>
      <c r="AOY8" s="22"/>
      <c r="AOZ8" s="22"/>
      <c r="APA8" s="22"/>
      <c r="APB8" s="22"/>
      <c r="APC8" s="22"/>
      <c r="APD8" s="22"/>
      <c r="APE8" s="22"/>
      <c r="APF8" s="22"/>
      <c r="APG8" s="22"/>
      <c r="APH8" s="22"/>
      <c r="API8" s="22"/>
      <c r="APJ8" s="22"/>
      <c r="APK8" s="22"/>
      <c r="APL8" s="22"/>
      <c r="APM8" s="22"/>
      <c r="APN8" s="22"/>
      <c r="APO8" s="22"/>
      <c r="APP8" s="22"/>
      <c r="APQ8" s="22"/>
      <c r="APR8" s="22"/>
      <c r="APS8" s="22"/>
      <c r="APT8" s="22"/>
      <c r="APU8" s="22"/>
      <c r="APV8" s="22"/>
      <c r="APW8" s="22"/>
      <c r="APX8" s="22"/>
      <c r="APY8" s="22"/>
      <c r="APZ8" s="22"/>
      <c r="AQA8" s="22"/>
      <c r="AQB8" s="22"/>
      <c r="AQC8" s="22"/>
      <c r="AQD8" s="22"/>
      <c r="AQE8" s="22"/>
      <c r="AQF8" s="22"/>
      <c r="AQG8" s="22"/>
      <c r="AQH8" s="22"/>
      <c r="AQI8" s="22"/>
      <c r="AQJ8" s="22"/>
      <c r="AQK8" s="22"/>
      <c r="AQL8" s="22"/>
      <c r="AQM8" s="22"/>
      <c r="AQN8" s="22"/>
      <c r="AQO8" s="22"/>
      <c r="AQP8" s="22"/>
      <c r="AQQ8" s="22"/>
      <c r="AQR8" s="22"/>
      <c r="AQS8" s="22"/>
      <c r="AQT8" s="22"/>
      <c r="AQU8" s="22"/>
      <c r="AQV8" s="22"/>
      <c r="AQW8" s="22"/>
      <c r="AQX8" s="22"/>
      <c r="AQY8" s="22"/>
      <c r="AQZ8" s="22"/>
      <c r="ARA8" s="22"/>
      <c r="ARB8" s="22"/>
      <c r="ARC8" s="22"/>
      <c r="ARD8" s="22"/>
      <c r="ARE8" s="22"/>
      <c r="ARF8" s="22"/>
      <c r="ARG8" s="22"/>
      <c r="ARH8" s="22"/>
      <c r="ARI8" s="22"/>
      <c r="ARJ8" s="22"/>
      <c r="ARK8" s="22"/>
      <c r="ARL8" s="22"/>
      <c r="ARM8" s="22"/>
      <c r="ARN8" s="22"/>
      <c r="ARO8" s="22"/>
      <c r="ARP8" s="22"/>
      <c r="ARQ8" s="22"/>
      <c r="ARR8" s="22"/>
      <c r="ARS8" s="22"/>
      <c r="ART8" s="22"/>
      <c r="ARU8" s="22"/>
      <c r="ARV8" s="22"/>
      <c r="ARW8" s="22"/>
      <c r="ARX8" s="22"/>
      <c r="ARY8" s="22"/>
      <c r="ARZ8" s="22"/>
      <c r="ASA8" s="22"/>
      <c r="ASB8" s="22"/>
      <c r="ASC8" s="22"/>
      <c r="ASD8" s="22"/>
      <c r="ASE8" s="22"/>
      <c r="ASF8" s="22"/>
      <c r="ASG8" s="22"/>
      <c r="ASH8" s="22"/>
      <c r="ASI8" s="22"/>
      <c r="ASJ8" s="22"/>
      <c r="ASK8" s="22"/>
      <c r="ASL8" s="22"/>
      <c r="ASM8" s="22"/>
      <c r="ASN8" s="22"/>
      <c r="ASO8" s="22"/>
      <c r="ASP8" s="22"/>
      <c r="ASQ8" s="22"/>
      <c r="ASR8" s="22"/>
      <c r="ASS8" s="22"/>
      <c r="AST8" s="22"/>
      <c r="ASU8" s="22"/>
      <c r="ASV8" s="22"/>
      <c r="ASW8" s="22"/>
      <c r="ASX8" s="22"/>
      <c r="ASY8" s="22"/>
      <c r="ASZ8" s="22"/>
      <c r="ATA8" s="22"/>
      <c r="ATB8" s="22"/>
      <c r="ATC8" s="22"/>
      <c r="ATD8" s="22"/>
      <c r="ATE8" s="22"/>
      <c r="ATF8" s="22"/>
      <c r="ATG8" s="22"/>
      <c r="ATH8" s="22"/>
      <c r="ATI8" s="22"/>
      <c r="ATJ8" s="22"/>
      <c r="ATK8" s="22"/>
      <c r="ATL8" s="22"/>
      <c r="ATM8" s="22"/>
      <c r="ATN8" s="22"/>
      <c r="ATO8" s="22"/>
      <c r="ATP8" s="22"/>
      <c r="ATQ8" s="22"/>
      <c r="ATR8" s="22"/>
      <c r="ATS8" s="22"/>
      <c r="ATT8" s="22"/>
      <c r="ATU8" s="22"/>
      <c r="ATV8" s="22"/>
      <c r="ATW8" s="22"/>
      <c r="ATX8" s="22"/>
      <c r="ATY8" s="22"/>
      <c r="ATZ8" s="22"/>
      <c r="AUA8" s="22"/>
      <c r="AUB8" s="22"/>
      <c r="AUC8" s="22"/>
      <c r="AUD8" s="22"/>
      <c r="AUE8" s="22"/>
      <c r="AUF8" s="22"/>
      <c r="AUG8" s="22"/>
      <c r="AUH8" s="22"/>
      <c r="AUI8" s="22"/>
      <c r="AUJ8" s="22"/>
      <c r="AUK8" s="22"/>
      <c r="AUL8" s="22"/>
      <c r="AUM8" s="22"/>
      <c r="AUN8" s="22"/>
      <c r="AUO8" s="22"/>
      <c r="AUP8" s="22"/>
      <c r="AUQ8" s="22"/>
      <c r="AUR8" s="22"/>
      <c r="AUS8" s="22"/>
      <c r="AUT8" s="22"/>
    </row>
    <row r="9" spans="1:1242" s="88" customFormat="1" ht="126" customHeight="1" x14ac:dyDescent="0.25">
      <c r="A9" s="19" t="s">
        <v>71</v>
      </c>
      <c r="B9" s="124" t="s">
        <v>106</v>
      </c>
      <c r="C9" s="112">
        <v>308.94</v>
      </c>
      <c r="D9" s="23">
        <v>0.32</v>
      </c>
      <c r="E9" s="19">
        <v>38</v>
      </c>
      <c r="F9" s="18" t="s">
        <v>32</v>
      </c>
      <c r="G9" s="281">
        <f t="shared" si="1"/>
        <v>12.16</v>
      </c>
      <c r="H9" s="23">
        <v>2.69</v>
      </c>
      <c r="I9" s="19">
        <f t="shared" si="25"/>
        <v>38</v>
      </c>
      <c r="J9" s="18" t="s">
        <v>32</v>
      </c>
      <c r="K9" s="18">
        <f t="shared" si="2"/>
        <v>102.22</v>
      </c>
      <c r="L9" s="18"/>
      <c r="M9" s="18"/>
      <c r="N9" s="18" t="s">
        <v>32</v>
      </c>
      <c r="O9" s="18">
        <f t="shared" si="3"/>
        <v>0</v>
      </c>
      <c r="P9" s="23">
        <v>0.71</v>
      </c>
      <c r="Q9" s="18">
        <f t="shared" si="4"/>
        <v>38</v>
      </c>
      <c r="R9" s="18" t="s">
        <v>32</v>
      </c>
      <c r="S9" s="18">
        <f t="shared" si="5"/>
        <v>26.979999999999997</v>
      </c>
      <c r="T9" s="18"/>
      <c r="U9" s="18"/>
      <c r="V9" s="18"/>
      <c r="W9" s="18"/>
      <c r="X9" s="18"/>
      <c r="Y9" s="18"/>
      <c r="Z9" s="18"/>
      <c r="AA9" s="18"/>
      <c r="AB9" s="23">
        <v>0.13</v>
      </c>
      <c r="AC9" s="18">
        <f t="shared" si="6"/>
        <v>38</v>
      </c>
      <c r="AD9" s="18" t="s">
        <v>32</v>
      </c>
      <c r="AE9" s="18">
        <f t="shared" si="7"/>
        <v>4.9400000000000004</v>
      </c>
      <c r="AF9" s="23">
        <v>0.18</v>
      </c>
      <c r="AG9" s="19">
        <f t="shared" si="26"/>
        <v>38</v>
      </c>
      <c r="AH9" s="18" t="s">
        <v>32</v>
      </c>
      <c r="AI9" s="19">
        <f t="shared" si="8"/>
        <v>6.84</v>
      </c>
      <c r="AJ9" s="23">
        <v>0.01</v>
      </c>
      <c r="AK9" s="19">
        <f t="shared" si="27"/>
        <v>38</v>
      </c>
      <c r="AL9" s="18" t="s">
        <v>32</v>
      </c>
      <c r="AM9" s="19">
        <f t="shared" si="9"/>
        <v>0.38</v>
      </c>
      <c r="AN9" s="23">
        <v>0.14000000000000001</v>
      </c>
      <c r="AO9" s="19">
        <f t="shared" si="28"/>
        <v>38</v>
      </c>
      <c r="AP9" s="18" t="s">
        <v>32</v>
      </c>
      <c r="AQ9" s="19">
        <f t="shared" si="10"/>
        <v>5.32</v>
      </c>
      <c r="AR9" s="23">
        <v>0.02</v>
      </c>
      <c r="AS9" s="19">
        <f t="shared" si="29"/>
        <v>38</v>
      </c>
      <c r="AT9" s="18" t="s">
        <v>32</v>
      </c>
      <c r="AU9" s="19">
        <f t="shared" si="11"/>
        <v>0.76</v>
      </c>
      <c r="AV9" s="19"/>
      <c r="AW9" s="19"/>
      <c r="AX9" s="19"/>
      <c r="AY9" s="19">
        <f t="shared" si="12"/>
        <v>0</v>
      </c>
      <c r="AZ9" s="23">
        <v>0.14000000000000001</v>
      </c>
      <c r="BA9" s="19">
        <f t="shared" si="30"/>
        <v>38</v>
      </c>
      <c r="BB9" s="18" t="s">
        <v>32</v>
      </c>
      <c r="BC9" s="19">
        <f t="shared" si="13"/>
        <v>5.32</v>
      </c>
      <c r="BD9" s="23">
        <v>0.14000000000000001</v>
      </c>
      <c r="BE9" s="19">
        <f t="shared" si="31"/>
        <v>38</v>
      </c>
      <c r="BF9" s="18" t="s">
        <v>32</v>
      </c>
      <c r="BG9" s="19">
        <f t="shared" si="14"/>
        <v>5.32</v>
      </c>
      <c r="BH9" s="23">
        <v>1.24</v>
      </c>
      <c r="BI9" s="19">
        <f t="shared" si="32"/>
        <v>38</v>
      </c>
      <c r="BJ9" s="18" t="s">
        <v>32</v>
      </c>
      <c r="BK9" s="19">
        <f t="shared" si="15"/>
        <v>47.12</v>
      </c>
      <c r="BL9" s="23">
        <v>0.28000000000000003</v>
      </c>
      <c r="BM9" s="19">
        <f t="shared" si="33"/>
        <v>38</v>
      </c>
      <c r="BN9" s="18" t="s">
        <v>32</v>
      </c>
      <c r="BO9" s="19">
        <f t="shared" si="16"/>
        <v>10.64</v>
      </c>
      <c r="BP9" s="23">
        <v>0.24</v>
      </c>
      <c r="BQ9" s="19">
        <f t="shared" si="34"/>
        <v>38</v>
      </c>
      <c r="BR9" s="18" t="s">
        <v>32</v>
      </c>
      <c r="BS9" s="19">
        <f t="shared" si="17"/>
        <v>9.1199999999999992</v>
      </c>
      <c r="BT9" s="23">
        <v>0.09</v>
      </c>
      <c r="BU9" s="272">
        <f t="shared" si="36"/>
        <v>38</v>
      </c>
      <c r="BV9" s="18" t="s">
        <v>32</v>
      </c>
      <c r="BW9" s="19">
        <f t="shared" si="18"/>
        <v>3.42</v>
      </c>
      <c r="BX9" s="19"/>
      <c r="BY9" s="19"/>
      <c r="BZ9" s="19"/>
      <c r="CA9" s="19">
        <f t="shared" si="19"/>
        <v>0</v>
      </c>
      <c r="CB9" s="23">
        <v>0.05</v>
      </c>
      <c r="CC9" s="272">
        <f t="shared" si="37"/>
        <v>38</v>
      </c>
      <c r="CD9" s="18" t="s">
        <v>32</v>
      </c>
      <c r="CE9" s="19">
        <f t="shared" si="20"/>
        <v>1.9000000000000001</v>
      </c>
      <c r="CF9" s="19">
        <v>1.41</v>
      </c>
      <c r="CG9" s="19">
        <f t="shared" si="38"/>
        <v>38</v>
      </c>
      <c r="CH9" s="18" t="s">
        <v>32</v>
      </c>
      <c r="CI9" s="19">
        <f t="shared" si="0"/>
        <v>53.58</v>
      </c>
      <c r="CJ9" s="23">
        <v>0.34</v>
      </c>
      <c r="CK9" s="19">
        <f t="shared" si="35"/>
        <v>38</v>
      </c>
      <c r="CL9" s="18" t="s">
        <v>32</v>
      </c>
      <c r="CM9" s="23">
        <f t="shared" si="21"/>
        <v>12.920000000000002</v>
      </c>
      <c r="CN9" s="86">
        <f t="shared" si="22"/>
        <v>308.93999999999994</v>
      </c>
      <c r="CO9" s="57">
        <f>SUM(G9+K9+O9+S9+AE9+AI9+AM9+AQ9+AU9+AY9+BC9+BG9+BK9+BO9+BS9+BW9+CA9+CE9+CM9+CI9)</f>
        <v>308.93999999999994</v>
      </c>
      <c r="CP9" s="23">
        <f t="shared" si="24"/>
        <v>8.1299999999999972</v>
      </c>
      <c r="CQ9" s="34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TO9" s="22"/>
      <c r="TP9" s="22"/>
      <c r="TQ9" s="22"/>
      <c r="TR9" s="22"/>
      <c r="TS9" s="22"/>
      <c r="TT9" s="22"/>
      <c r="TU9" s="22"/>
      <c r="TV9" s="22"/>
      <c r="TW9" s="22"/>
      <c r="TX9" s="22"/>
      <c r="TY9" s="22"/>
      <c r="TZ9" s="22"/>
      <c r="UA9" s="22"/>
      <c r="UB9" s="22"/>
      <c r="UC9" s="22"/>
      <c r="UD9" s="22"/>
      <c r="UE9" s="22"/>
      <c r="UF9" s="22"/>
      <c r="UG9" s="22"/>
      <c r="UH9" s="22"/>
      <c r="UI9" s="22"/>
      <c r="UJ9" s="22"/>
      <c r="UK9" s="22"/>
      <c r="UL9" s="22"/>
      <c r="UM9" s="22"/>
      <c r="UN9" s="22"/>
      <c r="UO9" s="22"/>
      <c r="UP9" s="22"/>
      <c r="UQ9" s="22"/>
      <c r="UR9" s="22"/>
      <c r="US9" s="22"/>
      <c r="UT9" s="22"/>
      <c r="UU9" s="22"/>
      <c r="UV9" s="22"/>
      <c r="UW9" s="22"/>
      <c r="UX9" s="22"/>
      <c r="UY9" s="22"/>
      <c r="UZ9" s="22"/>
      <c r="VA9" s="22"/>
      <c r="VB9" s="22"/>
      <c r="VC9" s="22"/>
      <c r="VD9" s="22"/>
      <c r="VE9" s="22"/>
      <c r="VF9" s="22"/>
      <c r="VG9" s="22"/>
      <c r="VH9" s="22"/>
      <c r="VI9" s="22"/>
      <c r="VJ9" s="22"/>
      <c r="VK9" s="22"/>
      <c r="VL9" s="22"/>
      <c r="VM9" s="22"/>
      <c r="VN9" s="22"/>
      <c r="VO9" s="22"/>
      <c r="VP9" s="22"/>
      <c r="VQ9" s="22"/>
      <c r="VR9" s="22"/>
      <c r="VS9" s="22"/>
      <c r="VT9" s="22"/>
      <c r="VU9" s="22"/>
      <c r="VV9" s="22"/>
      <c r="VW9" s="22"/>
      <c r="VX9" s="22"/>
      <c r="VY9" s="22"/>
      <c r="VZ9" s="22"/>
      <c r="WA9" s="22"/>
      <c r="WB9" s="22"/>
      <c r="WC9" s="22"/>
      <c r="WD9" s="22"/>
      <c r="WE9" s="22"/>
      <c r="WF9" s="22"/>
      <c r="WG9" s="22"/>
      <c r="WH9" s="22"/>
      <c r="WI9" s="22"/>
      <c r="WJ9" s="22"/>
      <c r="WK9" s="22"/>
      <c r="WL9" s="22"/>
      <c r="WM9" s="22"/>
      <c r="WN9" s="22"/>
      <c r="WO9" s="22"/>
      <c r="WP9" s="22"/>
      <c r="WQ9" s="22"/>
      <c r="WR9" s="22"/>
      <c r="WS9" s="22"/>
      <c r="WT9" s="22"/>
      <c r="WU9" s="22"/>
      <c r="WV9" s="22"/>
      <c r="WW9" s="22"/>
      <c r="WX9" s="22"/>
      <c r="WY9" s="22"/>
      <c r="WZ9" s="22"/>
      <c r="XA9" s="22"/>
      <c r="XB9" s="22"/>
      <c r="XC9" s="22"/>
      <c r="XD9" s="22"/>
      <c r="XE9" s="22"/>
      <c r="XF9" s="22"/>
      <c r="XG9" s="22"/>
      <c r="XH9" s="22"/>
      <c r="XI9" s="22"/>
      <c r="XJ9" s="22"/>
      <c r="XK9" s="22"/>
      <c r="XL9" s="22"/>
      <c r="XM9" s="22"/>
      <c r="XN9" s="22"/>
      <c r="XO9" s="22"/>
      <c r="XP9" s="22"/>
      <c r="XQ9" s="22"/>
      <c r="XR9" s="22"/>
      <c r="XS9" s="22"/>
      <c r="XT9" s="22"/>
      <c r="XU9" s="22"/>
      <c r="XV9" s="22"/>
      <c r="XW9" s="22"/>
      <c r="XX9" s="22"/>
      <c r="XY9" s="22"/>
      <c r="XZ9" s="22"/>
      <c r="YA9" s="22"/>
      <c r="YB9" s="22"/>
      <c r="YC9" s="22"/>
      <c r="YD9" s="22"/>
      <c r="YE9" s="22"/>
      <c r="YF9" s="22"/>
      <c r="YG9" s="22"/>
      <c r="YH9" s="22"/>
      <c r="YI9" s="22"/>
      <c r="YJ9" s="22"/>
      <c r="YK9" s="22"/>
      <c r="YL9" s="22"/>
      <c r="YM9" s="22"/>
      <c r="YN9" s="22"/>
      <c r="YO9" s="22"/>
      <c r="YP9" s="22"/>
      <c r="YQ9" s="22"/>
      <c r="YR9" s="22"/>
      <c r="YS9" s="22"/>
      <c r="YT9" s="22"/>
      <c r="YU9" s="22"/>
      <c r="YV9" s="22"/>
      <c r="YW9" s="22"/>
      <c r="YX9" s="22"/>
      <c r="YY9" s="22"/>
      <c r="YZ9" s="22"/>
      <c r="ZA9" s="22"/>
      <c r="ZB9" s="22"/>
      <c r="ZC9" s="22"/>
      <c r="ZD9" s="22"/>
      <c r="ZE9" s="22"/>
      <c r="ZF9" s="22"/>
      <c r="ZG9" s="22"/>
      <c r="ZH9" s="22"/>
      <c r="ZI9" s="22"/>
      <c r="ZJ9" s="22"/>
      <c r="ZK9" s="22"/>
      <c r="ZL9" s="22"/>
      <c r="ZM9" s="22"/>
      <c r="ZN9" s="22"/>
      <c r="ZO9" s="22"/>
      <c r="ZP9" s="22"/>
      <c r="ZQ9" s="22"/>
      <c r="ZR9" s="22"/>
      <c r="ZS9" s="22"/>
      <c r="ZT9" s="22"/>
      <c r="ZU9" s="22"/>
      <c r="ZV9" s="22"/>
      <c r="ZW9" s="22"/>
      <c r="ZX9" s="22"/>
      <c r="ZY9" s="22"/>
      <c r="ZZ9" s="22"/>
      <c r="AAA9" s="22"/>
      <c r="AAB9" s="22"/>
      <c r="AAC9" s="22"/>
      <c r="AAD9" s="22"/>
      <c r="AAE9" s="22"/>
      <c r="AAF9" s="22"/>
      <c r="AAG9" s="22"/>
      <c r="AAH9" s="22"/>
      <c r="AAI9" s="22"/>
      <c r="AAJ9" s="22"/>
      <c r="AAK9" s="22"/>
      <c r="AAL9" s="22"/>
      <c r="AAM9" s="22"/>
      <c r="AAN9" s="22"/>
      <c r="AAO9" s="22"/>
      <c r="AAP9" s="22"/>
      <c r="AAQ9" s="22"/>
      <c r="AAR9" s="22"/>
      <c r="AAS9" s="22"/>
      <c r="AAT9" s="22"/>
      <c r="AAU9" s="22"/>
      <c r="AAV9" s="22"/>
      <c r="AAW9" s="22"/>
      <c r="AAX9" s="22"/>
      <c r="AAY9" s="22"/>
      <c r="AAZ9" s="22"/>
      <c r="ABA9" s="22"/>
      <c r="ABB9" s="22"/>
      <c r="ABC9" s="22"/>
      <c r="ABD9" s="22"/>
      <c r="ABE9" s="22"/>
      <c r="ABF9" s="22"/>
      <c r="ABG9" s="22"/>
      <c r="ABH9" s="22"/>
      <c r="ABI9" s="22"/>
      <c r="ABJ9" s="22"/>
      <c r="ABK9" s="22"/>
      <c r="ABL9" s="22"/>
      <c r="ABM9" s="22"/>
      <c r="ABN9" s="22"/>
      <c r="ABO9" s="22"/>
      <c r="ABP9" s="22"/>
      <c r="ABQ9" s="22"/>
      <c r="ABR9" s="22"/>
      <c r="ABS9" s="22"/>
      <c r="ABT9" s="22"/>
      <c r="ABU9" s="22"/>
      <c r="ABV9" s="22"/>
      <c r="ABW9" s="22"/>
      <c r="ABX9" s="22"/>
      <c r="ABY9" s="22"/>
      <c r="ABZ9" s="22"/>
      <c r="ACA9" s="22"/>
      <c r="ACB9" s="22"/>
      <c r="ACC9" s="22"/>
      <c r="ACD9" s="22"/>
      <c r="ACE9" s="22"/>
      <c r="ACF9" s="22"/>
      <c r="ACG9" s="22"/>
      <c r="ACH9" s="22"/>
      <c r="ACI9" s="22"/>
      <c r="ACJ9" s="22"/>
      <c r="ACK9" s="22"/>
      <c r="ACL9" s="22"/>
      <c r="ACM9" s="22"/>
      <c r="ACN9" s="22"/>
      <c r="ACO9" s="22"/>
      <c r="ACP9" s="22"/>
      <c r="ACQ9" s="22"/>
      <c r="ACR9" s="22"/>
      <c r="ACS9" s="22"/>
      <c r="ACT9" s="22"/>
      <c r="ACU9" s="22"/>
      <c r="ACV9" s="22"/>
      <c r="ACW9" s="22"/>
      <c r="ACX9" s="22"/>
      <c r="ACY9" s="22"/>
      <c r="ACZ9" s="22"/>
      <c r="ADA9" s="22"/>
      <c r="ADB9" s="22"/>
      <c r="ADC9" s="22"/>
      <c r="ADD9" s="22"/>
      <c r="ADE9" s="22"/>
      <c r="ADF9" s="22"/>
      <c r="ADG9" s="22"/>
      <c r="ADH9" s="22"/>
      <c r="ADI9" s="22"/>
      <c r="ADJ9" s="22"/>
      <c r="ADK9" s="22"/>
      <c r="ADL9" s="22"/>
      <c r="ADM9" s="22"/>
      <c r="ADN9" s="22"/>
      <c r="ADO9" s="22"/>
      <c r="ADP9" s="22"/>
      <c r="ADQ9" s="22"/>
      <c r="ADR9" s="22"/>
      <c r="ADS9" s="22"/>
      <c r="ADT9" s="22"/>
      <c r="ADU9" s="22"/>
      <c r="ADV9" s="22"/>
      <c r="ADW9" s="22"/>
      <c r="ADX9" s="22"/>
      <c r="ADY9" s="22"/>
      <c r="ADZ9" s="22"/>
      <c r="AEA9" s="22"/>
      <c r="AEB9" s="22"/>
      <c r="AEC9" s="22"/>
      <c r="AED9" s="22"/>
      <c r="AEE9" s="22"/>
      <c r="AEF9" s="22"/>
      <c r="AEG9" s="22"/>
      <c r="AEH9" s="22"/>
      <c r="AEI9" s="22"/>
      <c r="AEJ9" s="22"/>
      <c r="AEK9" s="22"/>
      <c r="AEL9" s="22"/>
      <c r="AEM9" s="22"/>
      <c r="AEN9" s="22"/>
      <c r="AEO9" s="22"/>
      <c r="AEP9" s="22"/>
      <c r="AEQ9" s="22"/>
      <c r="AER9" s="22"/>
      <c r="AES9" s="22"/>
      <c r="AET9" s="22"/>
      <c r="AEU9" s="22"/>
      <c r="AEV9" s="22"/>
      <c r="AEW9" s="22"/>
      <c r="AEX9" s="22"/>
      <c r="AEY9" s="22"/>
      <c r="AEZ9" s="22"/>
      <c r="AFA9" s="22"/>
      <c r="AFB9" s="22"/>
      <c r="AFC9" s="22"/>
      <c r="AFD9" s="22"/>
      <c r="AFE9" s="22"/>
      <c r="AFF9" s="22"/>
      <c r="AFG9" s="22"/>
      <c r="AFH9" s="22"/>
      <c r="AFI9" s="22"/>
      <c r="AFJ9" s="22"/>
      <c r="AFK9" s="22"/>
      <c r="AFL9" s="22"/>
      <c r="AFM9" s="22"/>
      <c r="AFN9" s="22"/>
      <c r="AFO9" s="22"/>
      <c r="AFP9" s="22"/>
      <c r="AFQ9" s="22"/>
      <c r="AFR9" s="22"/>
      <c r="AFS9" s="22"/>
      <c r="AFT9" s="22"/>
      <c r="AFU9" s="22"/>
      <c r="AFV9" s="22"/>
      <c r="AFW9" s="22"/>
      <c r="AFX9" s="22"/>
      <c r="AFY9" s="22"/>
      <c r="AFZ9" s="22"/>
      <c r="AGA9" s="22"/>
      <c r="AGB9" s="22"/>
      <c r="AGC9" s="22"/>
      <c r="AGD9" s="22"/>
      <c r="AGE9" s="22"/>
      <c r="AGF9" s="22"/>
      <c r="AGG9" s="22"/>
      <c r="AGH9" s="22"/>
      <c r="AGI9" s="22"/>
      <c r="AGJ9" s="22"/>
      <c r="AGK9" s="22"/>
      <c r="AGL9" s="22"/>
      <c r="AGM9" s="22"/>
      <c r="AGN9" s="22"/>
      <c r="AGO9" s="22"/>
      <c r="AGP9" s="22"/>
      <c r="AGQ9" s="22"/>
      <c r="AGR9" s="22"/>
      <c r="AGS9" s="22"/>
      <c r="AGT9" s="22"/>
      <c r="AGU9" s="22"/>
      <c r="AGV9" s="22"/>
      <c r="AGW9" s="22"/>
      <c r="AGX9" s="22"/>
      <c r="AGY9" s="22"/>
      <c r="AGZ9" s="22"/>
      <c r="AHA9" s="22"/>
      <c r="AHB9" s="22"/>
      <c r="AHC9" s="22"/>
      <c r="AHD9" s="22"/>
      <c r="AHE9" s="22"/>
      <c r="AHF9" s="22"/>
      <c r="AHG9" s="22"/>
      <c r="AHH9" s="22"/>
      <c r="AHI9" s="22"/>
      <c r="AHJ9" s="22"/>
      <c r="AHK9" s="22"/>
      <c r="AHL9" s="22"/>
      <c r="AHM9" s="22"/>
      <c r="AHN9" s="22"/>
      <c r="AHO9" s="22"/>
      <c r="AHP9" s="22"/>
      <c r="AHQ9" s="22"/>
      <c r="AHR9" s="22"/>
      <c r="AHS9" s="22"/>
      <c r="AHT9" s="22"/>
      <c r="AHU9" s="22"/>
      <c r="AHV9" s="22"/>
      <c r="AHW9" s="22"/>
      <c r="AHX9" s="22"/>
      <c r="AHY9" s="22"/>
      <c r="AHZ9" s="22"/>
      <c r="AIA9" s="22"/>
      <c r="AIB9" s="22"/>
      <c r="AIC9" s="22"/>
      <c r="AID9" s="22"/>
      <c r="AIE9" s="22"/>
      <c r="AIF9" s="22"/>
      <c r="AIG9" s="22"/>
      <c r="AIH9" s="22"/>
      <c r="AII9" s="22"/>
      <c r="AIJ9" s="22"/>
      <c r="AIK9" s="22"/>
      <c r="AIL9" s="22"/>
      <c r="AIM9" s="22"/>
      <c r="AIN9" s="22"/>
      <c r="AIO9" s="22"/>
      <c r="AIP9" s="22"/>
      <c r="AIQ9" s="22"/>
      <c r="AIR9" s="22"/>
      <c r="AIS9" s="22"/>
      <c r="AIT9" s="22"/>
      <c r="AIU9" s="22"/>
      <c r="AIV9" s="22"/>
      <c r="AIW9" s="22"/>
      <c r="AIX9" s="22"/>
      <c r="AIY9" s="22"/>
      <c r="AIZ9" s="22"/>
      <c r="AJA9" s="22"/>
      <c r="AJB9" s="22"/>
      <c r="AJC9" s="22"/>
      <c r="AJD9" s="22"/>
      <c r="AJE9" s="22"/>
      <c r="AJF9" s="22"/>
      <c r="AJG9" s="22"/>
      <c r="AJH9" s="22"/>
      <c r="AJI9" s="22"/>
      <c r="AJJ9" s="22"/>
      <c r="AJK9" s="22"/>
      <c r="AJL9" s="22"/>
      <c r="AJM9" s="22"/>
      <c r="AJN9" s="22"/>
      <c r="AJO9" s="22"/>
      <c r="AJP9" s="22"/>
      <c r="AJQ9" s="22"/>
      <c r="AJR9" s="22"/>
      <c r="AJS9" s="22"/>
      <c r="AJT9" s="22"/>
      <c r="AJU9" s="22"/>
      <c r="AJV9" s="22"/>
      <c r="AJW9" s="22"/>
      <c r="AJX9" s="22"/>
      <c r="AJY9" s="22"/>
      <c r="AJZ9" s="22"/>
      <c r="AKA9" s="22"/>
      <c r="AKB9" s="22"/>
      <c r="AKC9" s="22"/>
      <c r="AKD9" s="22"/>
      <c r="AKE9" s="22"/>
      <c r="AKF9" s="22"/>
      <c r="AKG9" s="22"/>
      <c r="AKH9" s="22"/>
      <c r="AKI9" s="22"/>
      <c r="AKJ9" s="22"/>
      <c r="AKK9" s="22"/>
      <c r="AKL9" s="22"/>
      <c r="AKM9" s="22"/>
      <c r="AKN9" s="22"/>
      <c r="AKO9" s="22"/>
      <c r="AKP9" s="22"/>
      <c r="AKQ9" s="22"/>
      <c r="AKR9" s="22"/>
      <c r="AKS9" s="22"/>
      <c r="AKT9" s="22"/>
      <c r="AKU9" s="22"/>
      <c r="AKV9" s="22"/>
      <c r="AKW9" s="22"/>
      <c r="AKX9" s="22"/>
      <c r="AKY9" s="22"/>
      <c r="AKZ9" s="22"/>
      <c r="ALA9" s="22"/>
      <c r="ALB9" s="22"/>
      <c r="ALC9" s="22"/>
      <c r="ALD9" s="22"/>
      <c r="ALE9" s="22"/>
      <c r="ALF9" s="22"/>
      <c r="ALG9" s="22"/>
      <c r="ALH9" s="22"/>
      <c r="ALI9" s="22"/>
      <c r="ALJ9" s="22"/>
      <c r="ALK9" s="22"/>
      <c r="ALL9" s="22"/>
      <c r="ALM9" s="22"/>
      <c r="ALN9" s="22"/>
      <c r="ALO9" s="22"/>
      <c r="ALP9" s="22"/>
      <c r="ALQ9" s="22"/>
      <c r="ALR9" s="22"/>
      <c r="ALS9" s="22"/>
      <c r="ALT9" s="22"/>
      <c r="ALU9" s="22"/>
      <c r="ALV9" s="22"/>
      <c r="ALW9" s="22"/>
      <c r="ALX9" s="22"/>
      <c r="ALY9" s="22"/>
      <c r="ALZ9" s="22"/>
      <c r="AMA9" s="22"/>
      <c r="AMB9" s="22"/>
      <c r="AMC9" s="22"/>
      <c r="AMD9" s="22"/>
      <c r="AME9" s="22"/>
      <c r="AMF9" s="22"/>
      <c r="AMG9" s="22"/>
      <c r="AMH9" s="22"/>
      <c r="AMI9" s="22"/>
      <c r="AMJ9" s="22"/>
      <c r="AMK9" s="22"/>
      <c r="AML9" s="22"/>
      <c r="AMM9" s="22"/>
      <c r="AMN9" s="22"/>
      <c r="AMO9" s="22"/>
      <c r="AMP9" s="22"/>
      <c r="AMQ9" s="22"/>
      <c r="AMR9" s="22"/>
      <c r="AMS9" s="22"/>
      <c r="AMT9" s="22"/>
      <c r="AMU9" s="22"/>
      <c r="AMV9" s="22"/>
      <c r="AMW9" s="22"/>
      <c r="AMX9" s="22"/>
      <c r="AMY9" s="22"/>
      <c r="AMZ9" s="22"/>
      <c r="ANA9" s="22"/>
      <c r="ANB9" s="22"/>
      <c r="ANC9" s="22"/>
      <c r="AND9" s="22"/>
      <c r="ANE9" s="22"/>
      <c r="ANF9" s="22"/>
      <c r="ANG9" s="22"/>
      <c r="ANH9" s="22"/>
      <c r="ANI9" s="22"/>
      <c r="ANJ9" s="22"/>
      <c r="ANK9" s="22"/>
      <c r="ANL9" s="22"/>
      <c r="ANM9" s="22"/>
      <c r="ANN9" s="22"/>
      <c r="ANO9" s="22"/>
      <c r="ANP9" s="22"/>
      <c r="ANQ9" s="22"/>
      <c r="ANR9" s="22"/>
      <c r="ANS9" s="22"/>
      <c r="ANT9" s="22"/>
      <c r="ANU9" s="22"/>
      <c r="ANV9" s="22"/>
      <c r="ANW9" s="22"/>
      <c r="ANX9" s="22"/>
      <c r="ANY9" s="22"/>
      <c r="ANZ9" s="22"/>
      <c r="AOA9" s="22"/>
      <c r="AOB9" s="22"/>
      <c r="AOC9" s="22"/>
      <c r="AOD9" s="22"/>
      <c r="AOE9" s="22"/>
      <c r="AOF9" s="22"/>
      <c r="AOG9" s="22"/>
      <c r="AOH9" s="22"/>
      <c r="AOI9" s="22"/>
      <c r="AOJ9" s="22"/>
      <c r="AOK9" s="22"/>
      <c r="AOL9" s="22"/>
      <c r="AOM9" s="22"/>
      <c r="AON9" s="22"/>
      <c r="AOO9" s="22"/>
      <c r="AOP9" s="22"/>
      <c r="AOQ9" s="22"/>
      <c r="AOR9" s="22"/>
      <c r="AOS9" s="22"/>
      <c r="AOT9" s="22"/>
      <c r="AOU9" s="22"/>
      <c r="AOV9" s="22"/>
      <c r="AOW9" s="22"/>
      <c r="AOX9" s="22"/>
      <c r="AOY9" s="22"/>
      <c r="AOZ9" s="22"/>
      <c r="APA9" s="22"/>
      <c r="APB9" s="22"/>
      <c r="APC9" s="22"/>
      <c r="APD9" s="22"/>
      <c r="APE9" s="22"/>
      <c r="APF9" s="22"/>
      <c r="APG9" s="22"/>
      <c r="APH9" s="22"/>
      <c r="API9" s="22"/>
      <c r="APJ9" s="22"/>
      <c r="APK9" s="22"/>
      <c r="APL9" s="22"/>
      <c r="APM9" s="22"/>
      <c r="APN9" s="22"/>
      <c r="APO9" s="22"/>
      <c r="APP9" s="22"/>
      <c r="APQ9" s="22"/>
      <c r="APR9" s="22"/>
      <c r="APS9" s="22"/>
      <c r="APT9" s="22"/>
      <c r="APU9" s="22"/>
      <c r="APV9" s="22"/>
      <c r="APW9" s="22"/>
      <c r="APX9" s="22"/>
      <c r="APY9" s="22"/>
      <c r="APZ9" s="22"/>
      <c r="AQA9" s="22"/>
      <c r="AQB9" s="22"/>
      <c r="AQC9" s="22"/>
      <c r="AQD9" s="22"/>
      <c r="AQE9" s="22"/>
      <c r="AQF9" s="22"/>
      <c r="AQG9" s="22"/>
      <c r="AQH9" s="22"/>
      <c r="AQI9" s="22"/>
      <c r="AQJ9" s="22"/>
      <c r="AQK9" s="22"/>
      <c r="AQL9" s="22"/>
      <c r="AQM9" s="22"/>
      <c r="AQN9" s="22"/>
      <c r="AQO9" s="22"/>
      <c r="AQP9" s="22"/>
      <c r="AQQ9" s="22"/>
      <c r="AQR9" s="22"/>
      <c r="AQS9" s="22"/>
      <c r="AQT9" s="22"/>
      <c r="AQU9" s="22"/>
      <c r="AQV9" s="22"/>
      <c r="AQW9" s="22"/>
      <c r="AQX9" s="22"/>
      <c r="AQY9" s="22"/>
      <c r="AQZ9" s="22"/>
      <c r="ARA9" s="22"/>
      <c r="ARB9" s="22"/>
      <c r="ARC9" s="22"/>
      <c r="ARD9" s="22"/>
      <c r="ARE9" s="22"/>
      <c r="ARF9" s="22"/>
      <c r="ARG9" s="22"/>
      <c r="ARH9" s="22"/>
      <c r="ARI9" s="22"/>
      <c r="ARJ9" s="22"/>
      <c r="ARK9" s="22"/>
      <c r="ARL9" s="22"/>
      <c r="ARM9" s="22"/>
      <c r="ARN9" s="22"/>
      <c r="ARO9" s="22"/>
      <c r="ARP9" s="22"/>
      <c r="ARQ9" s="22"/>
      <c r="ARR9" s="22"/>
      <c r="ARS9" s="22"/>
      <c r="ART9" s="22"/>
      <c r="ARU9" s="22"/>
      <c r="ARV9" s="22"/>
      <c r="ARW9" s="22"/>
      <c r="ARX9" s="22"/>
      <c r="ARY9" s="22"/>
      <c r="ARZ9" s="22"/>
      <c r="ASA9" s="22"/>
      <c r="ASB9" s="22"/>
      <c r="ASC9" s="22"/>
      <c r="ASD9" s="22"/>
      <c r="ASE9" s="22"/>
      <c r="ASF9" s="22"/>
      <c r="ASG9" s="22"/>
      <c r="ASH9" s="22"/>
      <c r="ASI9" s="22"/>
      <c r="ASJ9" s="22"/>
      <c r="ASK9" s="22"/>
      <c r="ASL9" s="22"/>
      <c r="ASM9" s="22"/>
      <c r="ASN9" s="22"/>
      <c r="ASO9" s="22"/>
      <c r="ASP9" s="22"/>
      <c r="ASQ9" s="22"/>
      <c r="ASR9" s="22"/>
      <c r="ASS9" s="22"/>
      <c r="AST9" s="22"/>
      <c r="ASU9" s="22"/>
      <c r="ASV9" s="22"/>
      <c r="ASW9" s="22"/>
      <c r="ASX9" s="22"/>
      <c r="ASY9" s="22"/>
      <c r="ASZ9" s="22"/>
      <c r="ATA9" s="22"/>
      <c r="ATB9" s="22"/>
      <c r="ATC9" s="22"/>
      <c r="ATD9" s="22"/>
      <c r="ATE9" s="22"/>
      <c r="ATF9" s="22"/>
      <c r="ATG9" s="22"/>
      <c r="ATH9" s="22"/>
      <c r="ATI9" s="22"/>
      <c r="ATJ9" s="22"/>
      <c r="ATK9" s="22"/>
      <c r="ATL9" s="22"/>
      <c r="ATM9" s="22"/>
      <c r="ATN9" s="22"/>
      <c r="ATO9" s="22"/>
      <c r="ATP9" s="22"/>
      <c r="ATQ9" s="22"/>
      <c r="ATR9" s="22"/>
      <c r="ATS9" s="22"/>
      <c r="ATT9" s="22"/>
      <c r="ATU9" s="22"/>
      <c r="ATV9" s="22"/>
      <c r="ATW9" s="22"/>
      <c r="ATX9" s="22"/>
      <c r="ATY9" s="22"/>
      <c r="ATZ9" s="22"/>
      <c r="AUA9" s="22"/>
      <c r="AUB9" s="22"/>
      <c r="AUC9" s="22"/>
      <c r="AUD9" s="22"/>
      <c r="AUE9" s="22"/>
      <c r="AUF9" s="22"/>
      <c r="AUG9" s="22"/>
      <c r="AUH9" s="22"/>
      <c r="AUI9" s="22"/>
      <c r="AUJ9" s="22"/>
      <c r="AUK9" s="22"/>
      <c r="AUL9" s="22"/>
      <c r="AUM9" s="22"/>
      <c r="AUN9" s="22"/>
      <c r="AUO9" s="22"/>
      <c r="AUP9" s="22"/>
      <c r="AUQ9" s="22"/>
      <c r="AUR9" s="22"/>
      <c r="AUS9" s="22"/>
      <c r="AUT9" s="22"/>
    </row>
    <row r="10" spans="1:1242" s="88" customFormat="1" ht="99" customHeight="1" x14ac:dyDescent="0.25">
      <c r="A10" s="19" t="s">
        <v>70</v>
      </c>
      <c r="B10" s="125" t="s">
        <v>107</v>
      </c>
      <c r="C10" s="112">
        <v>1200</v>
      </c>
      <c r="D10" s="23">
        <v>0.32</v>
      </c>
      <c r="E10" s="19">
        <v>4</v>
      </c>
      <c r="F10" s="18" t="s">
        <v>33</v>
      </c>
      <c r="G10" s="281">
        <f t="shared" si="1"/>
        <v>1.28</v>
      </c>
      <c r="H10" s="23">
        <v>163.65</v>
      </c>
      <c r="I10" s="19">
        <f t="shared" si="25"/>
        <v>4</v>
      </c>
      <c r="J10" s="18" t="s">
        <v>33</v>
      </c>
      <c r="K10" s="18">
        <f t="shared" si="2"/>
        <v>654.6</v>
      </c>
      <c r="L10" s="18">
        <v>0</v>
      </c>
      <c r="M10" s="19">
        <v>0</v>
      </c>
      <c r="N10" s="18" t="s">
        <v>33</v>
      </c>
      <c r="O10" s="18">
        <f t="shared" si="3"/>
        <v>0</v>
      </c>
      <c r="P10" s="23">
        <v>38.68</v>
      </c>
      <c r="Q10" s="18">
        <f t="shared" si="4"/>
        <v>4</v>
      </c>
      <c r="R10" s="18" t="s">
        <v>33</v>
      </c>
      <c r="S10" s="18">
        <f t="shared" si="5"/>
        <v>154.72</v>
      </c>
      <c r="T10" s="18"/>
      <c r="U10" s="18"/>
      <c r="V10" s="18"/>
      <c r="W10" s="18"/>
      <c r="X10" s="18"/>
      <c r="Y10" s="18"/>
      <c r="Z10" s="18"/>
      <c r="AA10" s="18"/>
      <c r="AB10" s="23">
        <v>0.13</v>
      </c>
      <c r="AC10" s="18">
        <f t="shared" si="6"/>
        <v>4</v>
      </c>
      <c r="AD10" s="18" t="s">
        <v>33</v>
      </c>
      <c r="AE10" s="18">
        <f t="shared" si="7"/>
        <v>0.52</v>
      </c>
      <c r="AF10" s="23">
        <v>0.18</v>
      </c>
      <c r="AG10" s="19">
        <f t="shared" si="26"/>
        <v>4</v>
      </c>
      <c r="AH10" s="18" t="s">
        <v>33</v>
      </c>
      <c r="AI10" s="19">
        <f t="shared" si="8"/>
        <v>0.72</v>
      </c>
      <c r="AJ10" s="23">
        <v>0.01</v>
      </c>
      <c r="AK10" s="19">
        <f t="shared" si="27"/>
        <v>4</v>
      </c>
      <c r="AL10" s="18" t="s">
        <v>33</v>
      </c>
      <c r="AM10" s="19">
        <f t="shared" si="9"/>
        <v>0.04</v>
      </c>
      <c r="AN10" s="23">
        <v>0.14000000000000001</v>
      </c>
      <c r="AO10" s="19">
        <f t="shared" si="28"/>
        <v>4</v>
      </c>
      <c r="AP10" s="18" t="s">
        <v>33</v>
      </c>
      <c r="AQ10" s="19">
        <f t="shared" si="10"/>
        <v>0.56000000000000005</v>
      </c>
      <c r="AR10" s="23">
        <v>0.02</v>
      </c>
      <c r="AS10" s="19">
        <f t="shared" si="29"/>
        <v>4</v>
      </c>
      <c r="AT10" s="18" t="s">
        <v>33</v>
      </c>
      <c r="AU10" s="19">
        <f t="shared" si="11"/>
        <v>0.08</v>
      </c>
      <c r="AV10" s="19"/>
      <c r="AW10" s="19"/>
      <c r="AX10" s="19"/>
      <c r="AY10" s="19">
        <f t="shared" si="12"/>
        <v>0</v>
      </c>
      <c r="AZ10" s="23">
        <v>0.14000000000000001</v>
      </c>
      <c r="BA10" s="19">
        <f t="shared" si="30"/>
        <v>4</v>
      </c>
      <c r="BB10" s="18" t="s">
        <v>33</v>
      </c>
      <c r="BC10" s="19">
        <f t="shared" si="13"/>
        <v>0.56000000000000005</v>
      </c>
      <c r="BD10" s="23">
        <v>0.14000000000000001</v>
      </c>
      <c r="BE10" s="19">
        <f t="shared" si="31"/>
        <v>4</v>
      </c>
      <c r="BF10" s="18" t="s">
        <v>33</v>
      </c>
      <c r="BG10" s="19">
        <f t="shared" si="14"/>
        <v>0.56000000000000005</v>
      </c>
      <c r="BH10" s="23">
        <v>6.22</v>
      </c>
      <c r="BI10" s="19">
        <f t="shared" si="32"/>
        <v>4</v>
      </c>
      <c r="BJ10" s="18" t="s">
        <v>33</v>
      </c>
      <c r="BK10" s="19">
        <f t="shared" si="15"/>
        <v>24.88</v>
      </c>
      <c r="BL10" s="23">
        <v>0.28000000000000003</v>
      </c>
      <c r="BM10" s="19">
        <f t="shared" si="33"/>
        <v>4</v>
      </c>
      <c r="BN10" s="18" t="s">
        <v>33</v>
      </c>
      <c r="BO10" s="19">
        <f t="shared" si="16"/>
        <v>1.1200000000000001</v>
      </c>
      <c r="BP10" s="23">
        <v>0.59</v>
      </c>
      <c r="BQ10" s="19">
        <f t="shared" si="34"/>
        <v>4</v>
      </c>
      <c r="BR10" s="18" t="s">
        <v>33</v>
      </c>
      <c r="BS10" s="19">
        <f t="shared" si="17"/>
        <v>2.36</v>
      </c>
      <c r="BT10" s="23">
        <v>0.09</v>
      </c>
      <c r="BU10" s="19">
        <f t="shared" si="36"/>
        <v>4</v>
      </c>
      <c r="BV10" s="18" t="s">
        <v>33</v>
      </c>
      <c r="BW10" s="19">
        <f t="shared" si="18"/>
        <v>0.36</v>
      </c>
      <c r="BX10" s="19"/>
      <c r="BY10" s="19"/>
      <c r="BZ10" s="19"/>
      <c r="CA10" s="19">
        <f t="shared" si="19"/>
        <v>0</v>
      </c>
      <c r="CB10" s="23">
        <v>0.05</v>
      </c>
      <c r="CC10" s="19">
        <f t="shared" si="37"/>
        <v>4</v>
      </c>
      <c r="CD10" s="18" t="s">
        <v>33</v>
      </c>
      <c r="CE10" s="19">
        <f t="shared" si="20"/>
        <v>0.2</v>
      </c>
      <c r="CF10" s="19">
        <v>52.07</v>
      </c>
      <c r="CG10" s="19">
        <f t="shared" si="38"/>
        <v>4</v>
      </c>
      <c r="CH10" s="18" t="s">
        <v>33</v>
      </c>
      <c r="CI10" s="19">
        <f t="shared" si="0"/>
        <v>208.28</v>
      </c>
      <c r="CJ10" s="23">
        <v>37.29</v>
      </c>
      <c r="CK10" s="19">
        <f t="shared" si="35"/>
        <v>4</v>
      </c>
      <c r="CL10" s="18" t="s">
        <v>33</v>
      </c>
      <c r="CM10" s="23">
        <f t="shared" si="21"/>
        <v>149.16</v>
      </c>
      <c r="CN10" s="86">
        <f t="shared" si="22"/>
        <v>1200</v>
      </c>
      <c r="CO10" s="57">
        <f t="shared" si="23"/>
        <v>1200</v>
      </c>
      <c r="CP10" s="23">
        <f t="shared" si="24"/>
        <v>300</v>
      </c>
      <c r="CQ10" s="34"/>
      <c r="CR10" s="22"/>
    </row>
    <row r="11" spans="1:1242" s="88" customFormat="1" ht="117" customHeight="1" x14ac:dyDescent="0.25">
      <c r="A11" s="19" t="s">
        <v>72</v>
      </c>
      <c r="B11" s="12" t="s">
        <v>34</v>
      </c>
      <c r="C11" s="112">
        <v>804.4</v>
      </c>
      <c r="D11" s="23">
        <v>0.32</v>
      </c>
      <c r="E11" s="19">
        <v>8</v>
      </c>
      <c r="F11" s="18" t="s">
        <v>35</v>
      </c>
      <c r="G11" s="281">
        <f t="shared" si="1"/>
        <v>2.56</v>
      </c>
      <c r="H11" s="23">
        <v>54.78</v>
      </c>
      <c r="I11" s="19">
        <f t="shared" si="25"/>
        <v>8</v>
      </c>
      <c r="J11" s="18" t="s">
        <v>36</v>
      </c>
      <c r="K11" s="18">
        <f t="shared" si="2"/>
        <v>438.24</v>
      </c>
      <c r="L11" s="18">
        <v>0</v>
      </c>
      <c r="M11" s="19">
        <v>0</v>
      </c>
      <c r="N11" s="18" t="s">
        <v>36</v>
      </c>
      <c r="O11" s="18">
        <f t="shared" si="3"/>
        <v>0</v>
      </c>
      <c r="P11" s="23">
        <v>13</v>
      </c>
      <c r="Q11" s="18">
        <f t="shared" si="4"/>
        <v>8</v>
      </c>
      <c r="R11" s="18" t="s">
        <v>36</v>
      </c>
      <c r="S11" s="18">
        <f t="shared" si="5"/>
        <v>104</v>
      </c>
      <c r="T11" s="18"/>
      <c r="U11" s="18"/>
      <c r="V11" s="18"/>
      <c r="W11" s="18"/>
      <c r="X11" s="18"/>
      <c r="Y11" s="18"/>
      <c r="Z11" s="18"/>
      <c r="AA11" s="18"/>
      <c r="AB11" s="23">
        <v>0.13</v>
      </c>
      <c r="AC11" s="18">
        <f t="shared" si="6"/>
        <v>8</v>
      </c>
      <c r="AD11" s="18" t="s">
        <v>36</v>
      </c>
      <c r="AE11" s="18">
        <f t="shared" si="7"/>
        <v>1.04</v>
      </c>
      <c r="AF11" s="23">
        <v>0.18</v>
      </c>
      <c r="AG11" s="19">
        <f t="shared" si="26"/>
        <v>8</v>
      </c>
      <c r="AH11" s="18" t="s">
        <v>36</v>
      </c>
      <c r="AI11" s="19">
        <f t="shared" si="8"/>
        <v>1.44</v>
      </c>
      <c r="AJ11" s="23">
        <v>0.01</v>
      </c>
      <c r="AK11" s="19">
        <f t="shared" si="27"/>
        <v>8</v>
      </c>
      <c r="AL11" s="18" t="s">
        <v>36</v>
      </c>
      <c r="AM11" s="19">
        <f t="shared" si="9"/>
        <v>0.08</v>
      </c>
      <c r="AN11" s="23">
        <v>0.14000000000000001</v>
      </c>
      <c r="AO11" s="19">
        <f t="shared" si="28"/>
        <v>8</v>
      </c>
      <c r="AP11" s="18" t="s">
        <v>36</v>
      </c>
      <c r="AQ11" s="19">
        <f t="shared" si="10"/>
        <v>1.1200000000000001</v>
      </c>
      <c r="AR11" s="23">
        <v>0.02</v>
      </c>
      <c r="AS11" s="19">
        <f t="shared" si="29"/>
        <v>8</v>
      </c>
      <c r="AT11" s="18" t="s">
        <v>36</v>
      </c>
      <c r="AU11" s="19">
        <f t="shared" si="11"/>
        <v>0.16</v>
      </c>
      <c r="AV11" s="19"/>
      <c r="AW11" s="19"/>
      <c r="AX11" s="19"/>
      <c r="AY11" s="19">
        <f t="shared" si="12"/>
        <v>0</v>
      </c>
      <c r="AZ11" s="23">
        <v>0.14000000000000001</v>
      </c>
      <c r="BA11" s="19">
        <f t="shared" si="30"/>
        <v>8</v>
      </c>
      <c r="BB11" s="18" t="s">
        <v>36</v>
      </c>
      <c r="BC11" s="19">
        <f t="shared" si="13"/>
        <v>1.1200000000000001</v>
      </c>
      <c r="BD11" s="23">
        <v>0.14000000000000001</v>
      </c>
      <c r="BE11" s="19">
        <f t="shared" si="31"/>
        <v>8</v>
      </c>
      <c r="BF11" s="18" t="s">
        <v>36</v>
      </c>
      <c r="BG11" s="19">
        <f t="shared" si="14"/>
        <v>1.1200000000000001</v>
      </c>
      <c r="BH11" s="23">
        <v>6.22</v>
      </c>
      <c r="BI11" s="19">
        <f t="shared" si="32"/>
        <v>8</v>
      </c>
      <c r="BJ11" s="18" t="s">
        <v>36</v>
      </c>
      <c r="BK11" s="19">
        <f t="shared" si="15"/>
        <v>49.76</v>
      </c>
      <c r="BL11" s="23">
        <v>0.28000000000000003</v>
      </c>
      <c r="BM11" s="19">
        <f t="shared" si="33"/>
        <v>8</v>
      </c>
      <c r="BN11" s="18" t="s">
        <v>36</v>
      </c>
      <c r="BO11" s="19">
        <f t="shared" si="16"/>
        <v>2.2400000000000002</v>
      </c>
      <c r="BP11" s="23">
        <v>0.24</v>
      </c>
      <c r="BQ11" s="19">
        <f t="shared" si="34"/>
        <v>8</v>
      </c>
      <c r="BR11" s="18" t="s">
        <v>36</v>
      </c>
      <c r="BS11" s="19">
        <f t="shared" si="17"/>
        <v>1.92</v>
      </c>
      <c r="BT11" s="23">
        <v>0.09</v>
      </c>
      <c r="BU11" s="19">
        <f t="shared" si="36"/>
        <v>8</v>
      </c>
      <c r="BV11" s="18" t="s">
        <v>36</v>
      </c>
      <c r="BW11" s="19">
        <f t="shared" si="18"/>
        <v>0.72</v>
      </c>
      <c r="BX11" s="19"/>
      <c r="BY11" s="19"/>
      <c r="BZ11" s="19"/>
      <c r="CA11" s="19">
        <f t="shared" si="19"/>
        <v>0</v>
      </c>
      <c r="CB11" s="23">
        <v>0.05</v>
      </c>
      <c r="CC11" s="19">
        <f t="shared" si="37"/>
        <v>8</v>
      </c>
      <c r="CD11" s="18" t="s">
        <v>36</v>
      </c>
      <c r="CE11" s="19">
        <f t="shared" si="20"/>
        <v>0.4</v>
      </c>
      <c r="CF11" s="19">
        <v>17.45</v>
      </c>
      <c r="CG11" s="19">
        <f t="shared" si="38"/>
        <v>8</v>
      </c>
      <c r="CH11" s="18" t="s">
        <v>36</v>
      </c>
      <c r="CI11" s="19">
        <f t="shared" si="0"/>
        <v>139.6</v>
      </c>
      <c r="CJ11" s="23">
        <v>7.36</v>
      </c>
      <c r="CK11" s="19">
        <f t="shared" si="35"/>
        <v>8</v>
      </c>
      <c r="CL11" s="18" t="s">
        <v>36</v>
      </c>
      <c r="CM11" s="23">
        <f t="shared" si="21"/>
        <v>58.88</v>
      </c>
      <c r="CN11" s="86">
        <f t="shared" si="22"/>
        <v>804.4</v>
      </c>
      <c r="CO11" s="64">
        <f t="shared" si="23"/>
        <v>804.4</v>
      </c>
      <c r="CP11" s="23">
        <f t="shared" si="24"/>
        <v>100.55</v>
      </c>
      <c r="CQ11" s="34"/>
      <c r="CR11" s="22"/>
    </row>
    <row r="12" spans="1:1242" s="88" customFormat="1" ht="133.5" customHeight="1" x14ac:dyDescent="0.25">
      <c r="A12" s="19" t="s">
        <v>73</v>
      </c>
      <c r="B12" s="12" t="s">
        <v>37</v>
      </c>
      <c r="C12" s="112">
        <v>3345.93</v>
      </c>
      <c r="D12" s="23">
        <v>0.32</v>
      </c>
      <c r="E12" s="19">
        <v>113</v>
      </c>
      <c r="F12" s="18" t="s">
        <v>38</v>
      </c>
      <c r="G12" s="281">
        <f t="shared" si="1"/>
        <v>36.160000000000004</v>
      </c>
      <c r="H12" s="23">
        <v>9.08</v>
      </c>
      <c r="I12" s="19">
        <f t="shared" si="25"/>
        <v>113</v>
      </c>
      <c r="J12" s="18" t="s">
        <v>38</v>
      </c>
      <c r="K12" s="18">
        <f t="shared" si="2"/>
        <v>1026.04</v>
      </c>
      <c r="L12" s="18"/>
      <c r="M12" s="19">
        <v>0</v>
      </c>
      <c r="N12" s="18" t="s">
        <v>38</v>
      </c>
      <c r="O12" s="18">
        <f t="shared" si="3"/>
        <v>0</v>
      </c>
      <c r="P12" s="23">
        <v>2.21</v>
      </c>
      <c r="Q12" s="18">
        <f t="shared" si="4"/>
        <v>113</v>
      </c>
      <c r="R12" s="18" t="s">
        <v>38</v>
      </c>
      <c r="S12" s="18">
        <f t="shared" si="5"/>
        <v>249.73</v>
      </c>
      <c r="T12" s="18"/>
      <c r="U12" s="18"/>
      <c r="V12" s="18"/>
      <c r="W12" s="18"/>
      <c r="X12" s="18"/>
      <c r="Y12" s="18"/>
      <c r="Z12" s="18"/>
      <c r="AA12" s="18"/>
      <c r="AB12" s="23">
        <v>0.13</v>
      </c>
      <c r="AC12" s="18">
        <f t="shared" si="6"/>
        <v>113</v>
      </c>
      <c r="AD12" s="18" t="s">
        <v>38</v>
      </c>
      <c r="AE12" s="18">
        <f t="shared" si="7"/>
        <v>14.690000000000001</v>
      </c>
      <c r="AF12" s="23">
        <v>0.18</v>
      </c>
      <c r="AG12" s="19">
        <f t="shared" si="26"/>
        <v>113</v>
      </c>
      <c r="AH12" s="18" t="s">
        <v>38</v>
      </c>
      <c r="AI12" s="19">
        <f t="shared" si="8"/>
        <v>20.34</v>
      </c>
      <c r="AJ12" s="23">
        <v>0.01</v>
      </c>
      <c r="AK12" s="19">
        <f t="shared" si="27"/>
        <v>113</v>
      </c>
      <c r="AL12" s="18" t="s">
        <v>38</v>
      </c>
      <c r="AM12" s="19">
        <f t="shared" si="9"/>
        <v>1.1300000000000001</v>
      </c>
      <c r="AN12" s="23">
        <v>0.14000000000000001</v>
      </c>
      <c r="AO12" s="19">
        <f t="shared" si="28"/>
        <v>113</v>
      </c>
      <c r="AP12" s="18" t="s">
        <v>38</v>
      </c>
      <c r="AQ12" s="19">
        <f t="shared" si="10"/>
        <v>15.820000000000002</v>
      </c>
      <c r="AR12" s="23">
        <v>0.02</v>
      </c>
      <c r="AS12" s="19">
        <f t="shared" si="29"/>
        <v>113</v>
      </c>
      <c r="AT12" s="18" t="s">
        <v>38</v>
      </c>
      <c r="AU12" s="19">
        <f t="shared" si="11"/>
        <v>2.2600000000000002</v>
      </c>
      <c r="AV12" s="19"/>
      <c r="AW12" s="19"/>
      <c r="AX12" s="19"/>
      <c r="AY12" s="19">
        <f t="shared" si="12"/>
        <v>0</v>
      </c>
      <c r="AZ12" s="23">
        <v>0.14000000000000001</v>
      </c>
      <c r="BA12" s="19">
        <f t="shared" si="30"/>
        <v>113</v>
      </c>
      <c r="BB12" s="18" t="s">
        <v>38</v>
      </c>
      <c r="BC12" s="19">
        <f t="shared" si="13"/>
        <v>15.820000000000002</v>
      </c>
      <c r="BD12" s="23">
        <v>0.14000000000000001</v>
      </c>
      <c r="BE12" s="19">
        <f t="shared" si="31"/>
        <v>113</v>
      </c>
      <c r="BF12" s="18" t="s">
        <v>38</v>
      </c>
      <c r="BG12" s="19">
        <f t="shared" si="14"/>
        <v>15.820000000000002</v>
      </c>
      <c r="BH12" s="23">
        <v>3.73</v>
      </c>
      <c r="BI12" s="19">
        <f t="shared" si="32"/>
        <v>113</v>
      </c>
      <c r="BJ12" s="18" t="s">
        <v>38</v>
      </c>
      <c r="BK12" s="19">
        <f t="shared" si="15"/>
        <v>421.49</v>
      </c>
      <c r="BL12" s="23">
        <v>0.28000000000000003</v>
      </c>
      <c r="BM12" s="19">
        <f t="shared" si="33"/>
        <v>113</v>
      </c>
      <c r="BN12" s="18" t="s">
        <v>38</v>
      </c>
      <c r="BO12" s="19">
        <f t="shared" si="16"/>
        <v>31.640000000000004</v>
      </c>
      <c r="BP12" s="23">
        <v>0.59</v>
      </c>
      <c r="BQ12" s="19">
        <f t="shared" si="34"/>
        <v>113</v>
      </c>
      <c r="BR12" s="18" t="s">
        <v>38</v>
      </c>
      <c r="BS12" s="19">
        <f t="shared" si="17"/>
        <v>66.67</v>
      </c>
      <c r="BT12" s="23">
        <v>0.09</v>
      </c>
      <c r="BU12" s="19">
        <f t="shared" si="36"/>
        <v>113</v>
      </c>
      <c r="BV12" s="18" t="s">
        <v>38</v>
      </c>
      <c r="BW12" s="19">
        <f t="shared" si="18"/>
        <v>10.17</v>
      </c>
      <c r="BX12" s="19"/>
      <c r="BY12" s="19"/>
      <c r="BZ12" s="19"/>
      <c r="CA12" s="19">
        <f t="shared" si="19"/>
        <v>0</v>
      </c>
      <c r="CB12" s="23">
        <v>0.05</v>
      </c>
      <c r="CC12" s="19">
        <f t="shared" si="37"/>
        <v>113</v>
      </c>
      <c r="CD12" s="18" t="s">
        <v>38</v>
      </c>
      <c r="CE12" s="19">
        <f t="shared" si="20"/>
        <v>5.65</v>
      </c>
      <c r="CF12" s="19">
        <v>5.14</v>
      </c>
      <c r="CG12" s="19">
        <f t="shared" si="38"/>
        <v>113</v>
      </c>
      <c r="CH12" s="18" t="s">
        <v>38</v>
      </c>
      <c r="CI12" s="19">
        <f t="shared" si="0"/>
        <v>580.81999999999994</v>
      </c>
      <c r="CJ12" s="23">
        <v>7.36</v>
      </c>
      <c r="CK12" s="19">
        <f t="shared" si="35"/>
        <v>113</v>
      </c>
      <c r="CL12" s="18" t="s">
        <v>38</v>
      </c>
      <c r="CM12" s="23">
        <f t="shared" si="21"/>
        <v>831.68000000000006</v>
      </c>
      <c r="CN12" s="86">
        <f t="shared" si="22"/>
        <v>3345.9300000000003</v>
      </c>
      <c r="CO12" s="28">
        <f t="shared" si="23"/>
        <v>3345.9300000000003</v>
      </c>
      <c r="CP12" s="23">
        <f t="shared" si="24"/>
        <v>29.610000000000003</v>
      </c>
      <c r="CQ12" s="34"/>
      <c r="CR12" s="22"/>
    </row>
    <row r="13" spans="1:1242" s="88" customFormat="1" ht="101.25" customHeight="1" x14ac:dyDescent="0.25">
      <c r="A13" s="19" t="s">
        <v>74</v>
      </c>
      <c r="B13" s="12" t="s">
        <v>39</v>
      </c>
      <c r="C13" s="112">
        <v>160.72</v>
      </c>
      <c r="D13" s="23">
        <v>0.32</v>
      </c>
      <c r="E13" s="19">
        <v>8</v>
      </c>
      <c r="F13" s="18" t="s">
        <v>38</v>
      </c>
      <c r="G13" s="281">
        <f t="shared" si="1"/>
        <v>2.56</v>
      </c>
      <c r="H13" s="23">
        <v>10.08</v>
      </c>
      <c r="I13" s="19">
        <f t="shared" si="25"/>
        <v>8</v>
      </c>
      <c r="J13" s="18" t="s">
        <v>38</v>
      </c>
      <c r="K13" s="18">
        <f t="shared" si="2"/>
        <v>80.64</v>
      </c>
      <c r="L13" s="18"/>
      <c r="M13" s="19">
        <v>0</v>
      </c>
      <c r="N13" s="18" t="s">
        <v>38</v>
      </c>
      <c r="O13" s="18">
        <f t="shared" si="3"/>
        <v>0</v>
      </c>
      <c r="P13" s="23">
        <v>2.4500000000000002</v>
      </c>
      <c r="Q13" s="18">
        <f t="shared" si="4"/>
        <v>8</v>
      </c>
      <c r="R13" s="18" t="s">
        <v>38</v>
      </c>
      <c r="S13" s="18">
        <f t="shared" si="5"/>
        <v>19.600000000000001</v>
      </c>
      <c r="T13" s="18"/>
      <c r="U13" s="18"/>
      <c r="V13" s="18"/>
      <c r="W13" s="18"/>
      <c r="X13" s="18"/>
      <c r="Y13" s="18"/>
      <c r="Z13" s="18"/>
      <c r="AA13" s="18"/>
      <c r="AB13" s="23">
        <v>0.13</v>
      </c>
      <c r="AC13" s="18">
        <f t="shared" si="6"/>
        <v>8</v>
      </c>
      <c r="AD13" s="18" t="s">
        <v>38</v>
      </c>
      <c r="AE13" s="18">
        <f t="shared" si="7"/>
        <v>1.04</v>
      </c>
      <c r="AF13" s="23">
        <v>0.18</v>
      </c>
      <c r="AG13" s="19">
        <f t="shared" si="26"/>
        <v>8</v>
      </c>
      <c r="AH13" s="18" t="s">
        <v>38</v>
      </c>
      <c r="AI13" s="19">
        <f t="shared" si="8"/>
        <v>1.44</v>
      </c>
      <c r="AJ13" s="23">
        <v>0.01</v>
      </c>
      <c r="AK13" s="19">
        <f t="shared" si="27"/>
        <v>8</v>
      </c>
      <c r="AL13" s="18" t="s">
        <v>38</v>
      </c>
      <c r="AM13" s="19">
        <f t="shared" si="9"/>
        <v>0.08</v>
      </c>
      <c r="AN13" s="23">
        <v>0.14000000000000001</v>
      </c>
      <c r="AO13" s="19">
        <f t="shared" si="28"/>
        <v>8</v>
      </c>
      <c r="AP13" s="18" t="s">
        <v>38</v>
      </c>
      <c r="AQ13" s="19">
        <f t="shared" si="10"/>
        <v>1.1200000000000001</v>
      </c>
      <c r="AR13" s="23">
        <v>0.02</v>
      </c>
      <c r="AS13" s="19">
        <f t="shared" si="29"/>
        <v>8</v>
      </c>
      <c r="AT13" s="18" t="s">
        <v>38</v>
      </c>
      <c r="AU13" s="19">
        <f t="shared" si="11"/>
        <v>0.16</v>
      </c>
      <c r="AV13" s="19"/>
      <c r="AW13" s="19"/>
      <c r="AX13" s="19"/>
      <c r="AY13" s="19">
        <f t="shared" si="12"/>
        <v>0</v>
      </c>
      <c r="AZ13" s="23">
        <v>0.14000000000000001</v>
      </c>
      <c r="BA13" s="19">
        <f t="shared" si="30"/>
        <v>8</v>
      </c>
      <c r="BB13" s="18" t="s">
        <v>38</v>
      </c>
      <c r="BC13" s="19">
        <f t="shared" si="13"/>
        <v>1.1200000000000001</v>
      </c>
      <c r="BD13" s="23">
        <v>0.14000000000000001</v>
      </c>
      <c r="BE13" s="19">
        <f t="shared" si="31"/>
        <v>8</v>
      </c>
      <c r="BF13" s="18" t="s">
        <v>38</v>
      </c>
      <c r="BG13" s="19">
        <f t="shared" si="14"/>
        <v>1.1200000000000001</v>
      </c>
      <c r="BH13" s="23">
        <v>1.24</v>
      </c>
      <c r="BI13" s="19">
        <f t="shared" si="32"/>
        <v>8</v>
      </c>
      <c r="BJ13" s="18" t="s">
        <v>38</v>
      </c>
      <c r="BK13" s="19">
        <f t="shared" si="15"/>
        <v>9.92</v>
      </c>
      <c r="BL13" s="23">
        <v>0.28000000000000003</v>
      </c>
      <c r="BM13" s="19">
        <f t="shared" si="33"/>
        <v>8</v>
      </c>
      <c r="BN13" s="18" t="s">
        <v>38</v>
      </c>
      <c r="BO13" s="19">
        <f t="shared" si="16"/>
        <v>2.2400000000000002</v>
      </c>
      <c r="BP13" s="23">
        <v>0.59</v>
      </c>
      <c r="BQ13" s="19">
        <f t="shared" si="34"/>
        <v>8</v>
      </c>
      <c r="BR13" s="18" t="s">
        <v>38</v>
      </c>
      <c r="BS13" s="19">
        <f t="shared" si="17"/>
        <v>4.72</v>
      </c>
      <c r="BT13" s="23">
        <v>0.09</v>
      </c>
      <c r="BU13" s="19">
        <f t="shared" si="36"/>
        <v>8</v>
      </c>
      <c r="BV13" s="18" t="s">
        <v>38</v>
      </c>
      <c r="BW13" s="19">
        <f t="shared" si="18"/>
        <v>0.72</v>
      </c>
      <c r="BX13" s="19"/>
      <c r="BY13" s="19"/>
      <c r="BZ13" s="19"/>
      <c r="CA13" s="19">
        <f t="shared" si="19"/>
        <v>0</v>
      </c>
      <c r="CB13" s="23">
        <v>0.05</v>
      </c>
      <c r="CC13" s="19">
        <f t="shared" si="37"/>
        <v>8</v>
      </c>
      <c r="CD13" s="18" t="s">
        <v>38</v>
      </c>
      <c r="CE13" s="19">
        <f t="shared" si="20"/>
        <v>0.4</v>
      </c>
      <c r="CF13" s="19">
        <v>3.49</v>
      </c>
      <c r="CG13" s="19">
        <f t="shared" si="38"/>
        <v>8</v>
      </c>
      <c r="CH13" s="18" t="s">
        <v>38</v>
      </c>
      <c r="CI13" s="19">
        <f t="shared" si="0"/>
        <v>27.92</v>
      </c>
      <c r="CJ13" s="23">
        <v>0.74</v>
      </c>
      <c r="CK13" s="19">
        <f t="shared" si="35"/>
        <v>8</v>
      </c>
      <c r="CL13" s="18" t="s">
        <v>38</v>
      </c>
      <c r="CM13" s="23">
        <f t="shared" si="21"/>
        <v>5.92</v>
      </c>
      <c r="CN13" s="86">
        <f t="shared" si="22"/>
        <v>160.72000000000003</v>
      </c>
      <c r="CO13" s="28">
        <f t="shared" si="23"/>
        <v>160.72000000000003</v>
      </c>
      <c r="CP13" s="23">
        <f t="shared" si="24"/>
        <v>20.090000000000003</v>
      </c>
      <c r="CQ13" s="34"/>
      <c r="CR13" s="22"/>
    </row>
    <row r="14" spans="1:1242" s="88" customFormat="1" ht="105" customHeight="1" x14ac:dyDescent="0.25">
      <c r="A14" s="19" t="s">
        <v>75</v>
      </c>
      <c r="B14" s="12" t="s">
        <v>40</v>
      </c>
      <c r="C14" s="112">
        <v>2394</v>
      </c>
      <c r="D14" s="23">
        <v>0.32</v>
      </c>
      <c r="E14" s="19">
        <v>90</v>
      </c>
      <c r="F14" s="18" t="s">
        <v>38</v>
      </c>
      <c r="G14" s="281">
        <f>SUM(E14*D14)</f>
        <v>28.8</v>
      </c>
      <c r="H14" s="23">
        <v>9.08</v>
      </c>
      <c r="I14" s="19">
        <f>SUM(E14)</f>
        <v>90</v>
      </c>
      <c r="J14" s="18" t="s">
        <v>38</v>
      </c>
      <c r="K14" s="18">
        <f>SUM(H14*I14)</f>
        <v>817.2</v>
      </c>
      <c r="L14" s="18"/>
      <c r="M14" s="19">
        <v>0</v>
      </c>
      <c r="N14" s="18" t="s">
        <v>38</v>
      </c>
      <c r="O14" s="18">
        <f>SUM(L14*M14)</f>
        <v>0</v>
      </c>
      <c r="P14" s="23">
        <v>2.21</v>
      </c>
      <c r="Q14" s="18">
        <f t="shared" si="4"/>
        <v>90</v>
      </c>
      <c r="R14" s="18" t="s">
        <v>38</v>
      </c>
      <c r="S14" s="18">
        <f>SUM(Q14*P14)</f>
        <v>198.9</v>
      </c>
      <c r="T14" s="18"/>
      <c r="U14" s="18"/>
      <c r="V14" s="18"/>
      <c r="W14" s="18"/>
      <c r="X14" s="18"/>
      <c r="Y14" s="18"/>
      <c r="Z14" s="18"/>
      <c r="AA14" s="18"/>
      <c r="AB14" s="23">
        <v>0.13</v>
      </c>
      <c r="AC14" s="18">
        <f t="shared" si="6"/>
        <v>90</v>
      </c>
      <c r="AD14" s="18" t="s">
        <v>38</v>
      </c>
      <c r="AE14" s="18">
        <f>SUM(AB14*AC14)</f>
        <v>11.700000000000001</v>
      </c>
      <c r="AF14" s="23">
        <v>0.18</v>
      </c>
      <c r="AG14" s="19">
        <f>SUM(E14)</f>
        <v>90</v>
      </c>
      <c r="AH14" s="18" t="s">
        <v>38</v>
      </c>
      <c r="AI14" s="19">
        <f>SUM(AF14*AG14)</f>
        <v>16.2</v>
      </c>
      <c r="AJ14" s="23">
        <v>0.01</v>
      </c>
      <c r="AK14" s="19">
        <f>SUM(E14)</f>
        <v>90</v>
      </c>
      <c r="AL14" s="18" t="s">
        <v>38</v>
      </c>
      <c r="AM14" s="19">
        <f>SUM(AJ14*AK14)</f>
        <v>0.9</v>
      </c>
      <c r="AN14" s="23">
        <v>0.14000000000000001</v>
      </c>
      <c r="AO14" s="19">
        <f>SUM(E14)</f>
        <v>90</v>
      </c>
      <c r="AP14" s="18" t="s">
        <v>38</v>
      </c>
      <c r="AQ14" s="19">
        <f>SUM(AN14*AO14)</f>
        <v>12.600000000000001</v>
      </c>
      <c r="AR14" s="23">
        <v>0.02</v>
      </c>
      <c r="AS14" s="19">
        <f>SUM(E14)</f>
        <v>90</v>
      </c>
      <c r="AT14" s="18" t="s">
        <v>38</v>
      </c>
      <c r="AU14" s="19">
        <f>SUM(AR14*AS14)</f>
        <v>1.8</v>
      </c>
      <c r="AV14" s="19"/>
      <c r="AW14" s="19"/>
      <c r="AX14" s="19"/>
      <c r="AY14" s="19">
        <f>SUM(AV14*AW14)</f>
        <v>0</v>
      </c>
      <c r="AZ14" s="23">
        <v>0.14000000000000001</v>
      </c>
      <c r="BA14" s="19">
        <f>SUM(E14)</f>
        <v>90</v>
      </c>
      <c r="BB14" s="18" t="s">
        <v>38</v>
      </c>
      <c r="BC14" s="19">
        <f>SUM(AZ14*BA14)</f>
        <v>12.600000000000001</v>
      </c>
      <c r="BD14" s="23">
        <v>0.14000000000000001</v>
      </c>
      <c r="BE14" s="19">
        <f>SUM(BA14)</f>
        <v>90</v>
      </c>
      <c r="BF14" s="18" t="s">
        <v>38</v>
      </c>
      <c r="BG14" s="19">
        <f>SUM(BD14*BE14)</f>
        <v>12.600000000000001</v>
      </c>
      <c r="BH14" s="23">
        <v>1.24</v>
      </c>
      <c r="BI14" s="19">
        <f>SUM(BA14)</f>
        <v>90</v>
      </c>
      <c r="BJ14" s="18" t="s">
        <v>38</v>
      </c>
      <c r="BK14" s="19">
        <f>SUM(BH14*BI14)</f>
        <v>111.6</v>
      </c>
      <c r="BL14" s="23">
        <v>0.28000000000000003</v>
      </c>
      <c r="BM14" s="19">
        <f>SUM(BA14)</f>
        <v>90</v>
      </c>
      <c r="BN14" s="18" t="s">
        <v>38</v>
      </c>
      <c r="BO14" s="19">
        <f>SUM(BL14*BM14)</f>
        <v>25.200000000000003</v>
      </c>
      <c r="BP14" s="23">
        <v>0.59</v>
      </c>
      <c r="BQ14" s="19">
        <f>SUM(BM14)</f>
        <v>90</v>
      </c>
      <c r="BR14" s="18" t="s">
        <v>38</v>
      </c>
      <c r="BS14" s="19">
        <f>SUM(BP14*BQ14)</f>
        <v>53.099999999999994</v>
      </c>
      <c r="BT14" s="23">
        <v>0.09</v>
      </c>
      <c r="BU14" s="19">
        <f t="shared" si="36"/>
        <v>90</v>
      </c>
      <c r="BV14" s="18" t="s">
        <v>38</v>
      </c>
      <c r="BW14" s="19">
        <f>SUM(BT14*BU14)</f>
        <v>8.1</v>
      </c>
      <c r="BX14" s="19"/>
      <c r="BY14" s="19"/>
      <c r="BZ14" s="19"/>
      <c r="CA14" s="19">
        <f>SUM(BX14*BY14)</f>
        <v>0</v>
      </c>
      <c r="CB14" s="23">
        <v>0.05</v>
      </c>
      <c r="CC14" s="19">
        <f t="shared" si="37"/>
        <v>90</v>
      </c>
      <c r="CD14" s="18" t="s">
        <v>38</v>
      </c>
      <c r="CE14" s="19">
        <f>SUM(CB14*CC14)</f>
        <v>4.5</v>
      </c>
      <c r="CF14" s="19">
        <v>4.62</v>
      </c>
      <c r="CG14" s="19">
        <f t="shared" si="38"/>
        <v>90</v>
      </c>
      <c r="CH14" s="18" t="s">
        <v>38</v>
      </c>
      <c r="CI14" s="19">
        <f t="shared" si="0"/>
        <v>415.8</v>
      </c>
      <c r="CJ14" s="23">
        <v>7.36</v>
      </c>
      <c r="CK14" s="19">
        <f>SUM(BQ14)</f>
        <v>90</v>
      </c>
      <c r="CL14" s="18" t="s">
        <v>38</v>
      </c>
      <c r="CM14" s="23">
        <f>SUM(CJ14*CK14)</f>
        <v>662.4</v>
      </c>
      <c r="CN14" s="86">
        <f t="shared" si="22"/>
        <v>2394</v>
      </c>
      <c r="CO14" s="28">
        <f t="shared" si="23"/>
        <v>2394</v>
      </c>
      <c r="CP14" s="23">
        <f t="shared" si="24"/>
        <v>26.6</v>
      </c>
      <c r="CQ14" s="34"/>
      <c r="CR14" s="22"/>
    </row>
    <row r="15" spans="1:1242" s="88" customFormat="1" ht="100.35" customHeight="1" x14ac:dyDescent="0.25">
      <c r="A15" s="19" t="s">
        <v>76</v>
      </c>
      <c r="B15" s="12" t="s">
        <v>41</v>
      </c>
      <c r="C15" s="112">
        <v>315.27999999999997</v>
      </c>
      <c r="D15" s="23">
        <v>0.64</v>
      </c>
      <c r="E15" s="19">
        <v>2</v>
      </c>
      <c r="F15" s="18" t="s">
        <v>35</v>
      </c>
      <c r="G15" s="281">
        <f t="shared" si="1"/>
        <v>1.28</v>
      </c>
      <c r="H15" s="23">
        <v>96.17</v>
      </c>
      <c r="I15" s="19">
        <f t="shared" si="25"/>
        <v>2</v>
      </c>
      <c r="J15" s="18" t="s">
        <v>35</v>
      </c>
      <c r="K15" s="18">
        <f t="shared" si="2"/>
        <v>192.34</v>
      </c>
      <c r="L15" s="18">
        <v>0</v>
      </c>
      <c r="M15" s="19">
        <v>0</v>
      </c>
      <c r="N15" s="18" t="s">
        <v>35</v>
      </c>
      <c r="O15" s="18">
        <f t="shared" si="3"/>
        <v>0</v>
      </c>
      <c r="P15" s="23">
        <v>22.84</v>
      </c>
      <c r="Q15" s="18">
        <f t="shared" si="4"/>
        <v>2</v>
      </c>
      <c r="R15" s="18" t="s">
        <v>35</v>
      </c>
      <c r="S15" s="18">
        <f t="shared" si="5"/>
        <v>45.68</v>
      </c>
      <c r="T15" s="18"/>
      <c r="U15" s="18"/>
      <c r="V15" s="18"/>
      <c r="W15" s="18"/>
      <c r="X15" s="18"/>
      <c r="Y15" s="18"/>
      <c r="Z15" s="18"/>
      <c r="AA15" s="18"/>
      <c r="AB15" s="23">
        <v>0.26</v>
      </c>
      <c r="AC15" s="18">
        <f t="shared" si="6"/>
        <v>2</v>
      </c>
      <c r="AD15" s="18" t="s">
        <v>35</v>
      </c>
      <c r="AE15" s="18">
        <f t="shared" si="7"/>
        <v>0.52</v>
      </c>
      <c r="AF15" s="23">
        <v>0.35</v>
      </c>
      <c r="AG15" s="19">
        <f t="shared" si="26"/>
        <v>2</v>
      </c>
      <c r="AH15" s="18" t="s">
        <v>35</v>
      </c>
      <c r="AI15" s="19">
        <f>SUM(AF15*AG15)</f>
        <v>0.7</v>
      </c>
      <c r="AJ15" s="23">
        <v>0.02</v>
      </c>
      <c r="AK15" s="19">
        <f t="shared" si="27"/>
        <v>2</v>
      </c>
      <c r="AL15" s="18" t="s">
        <v>35</v>
      </c>
      <c r="AM15" s="19">
        <f t="shared" si="9"/>
        <v>0.04</v>
      </c>
      <c r="AN15" s="23">
        <v>0.28999999999999998</v>
      </c>
      <c r="AO15" s="19">
        <f t="shared" si="28"/>
        <v>2</v>
      </c>
      <c r="AP15" s="18" t="s">
        <v>35</v>
      </c>
      <c r="AQ15" s="19">
        <f t="shared" si="10"/>
        <v>0.57999999999999996</v>
      </c>
      <c r="AR15" s="23">
        <v>0.04</v>
      </c>
      <c r="AS15" s="19">
        <f t="shared" si="29"/>
        <v>2</v>
      </c>
      <c r="AT15" s="18" t="s">
        <v>35</v>
      </c>
      <c r="AU15" s="19">
        <f t="shared" si="11"/>
        <v>0.08</v>
      </c>
      <c r="AV15" s="19"/>
      <c r="AW15" s="19"/>
      <c r="AX15" s="19"/>
      <c r="AY15" s="19">
        <f t="shared" si="12"/>
        <v>0</v>
      </c>
      <c r="AZ15" s="23">
        <v>0.27</v>
      </c>
      <c r="BA15" s="19">
        <f t="shared" si="30"/>
        <v>2</v>
      </c>
      <c r="BB15" s="18" t="s">
        <v>35</v>
      </c>
      <c r="BC15" s="19">
        <f t="shared" si="13"/>
        <v>0.54</v>
      </c>
      <c r="BD15" s="23">
        <v>0.28999999999999998</v>
      </c>
      <c r="BE15" s="19">
        <f t="shared" si="31"/>
        <v>2</v>
      </c>
      <c r="BF15" s="18" t="s">
        <v>35</v>
      </c>
      <c r="BG15" s="19">
        <f t="shared" si="14"/>
        <v>0.57999999999999996</v>
      </c>
      <c r="BH15" s="23">
        <v>2.4900000000000002</v>
      </c>
      <c r="BI15" s="19">
        <f t="shared" si="32"/>
        <v>2</v>
      </c>
      <c r="BJ15" s="18" t="s">
        <v>35</v>
      </c>
      <c r="BK15" s="19">
        <f t="shared" si="15"/>
        <v>4.9800000000000004</v>
      </c>
      <c r="BL15" s="23">
        <v>0.56000000000000005</v>
      </c>
      <c r="BM15" s="19">
        <f t="shared" si="33"/>
        <v>2</v>
      </c>
      <c r="BN15" s="18" t="s">
        <v>35</v>
      </c>
      <c r="BO15" s="19">
        <f t="shared" si="16"/>
        <v>1.1200000000000001</v>
      </c>
      <c r="BP15" s="23">
        <v>1.18</v>
      </c>
      <c r="BQ15" s="19">
        <f t="shared" si="34"/>
        <v>2</v>
      </c>
      <c r="BR15" s="18" t="s">
        <v>35</v>
      </c>
      <c r="BS15" s="19">
        <f t="shared" si="17"/>
        <v>2.36</v>
      </c>
      <c r="BT15" s="23">
        <v>0.17</v>
      </c>
      <c r="BU15" s="19">
        <f t="shared" si="36"/>
        <v>2</v>
      </c>
      <c r="BV15" s="18" t="s">
        <v>35</v>
      </c>
      <c r="BW15" s="19">
        <f t="shared" si="18"/>
        <v>0.34</v>
      </c>
      <c r="BX15" s="19"/>
      <c r="BY15" s="19"/>
      <c r="BZ15" s="19"/>
      <c r="CA15" s="19">
        <f t="shared" si="19"/>
        <v>0</v>
      </c>
      <c r="CB15" s="23">
        <v>0.09</v>
      </c>
      <c r="CC15" s="19">
        <f t="shared" si="37"/>
        <v>2</v>
      </c>
      <c r="CD15" s="18" t="s">
        <v>35</v>
      </c>
      <c r="CE15" s="19">
        <f t="shared" si="20"/>
        <v>0.18</v>
      </c>
      <c r="CF15" s="19">
        <v>27.36</v>
      </c>
      <c r="CG15" s="19">
        <f t="shared" si="38"/>
        <v>2</v>
      </c>
      <c r="CH15" s="18" t="s">
        <v>35</v>
      </c>
      <c r="CI15" s="19">
        <f t="shared" si="0"/>
        <v>54.72</v>
      </c>
      <c r="CJ15" s="23">
        <v>4.62</v>
      </c>
      <c r="CK15" s="19">
        <f t="shared" si="35"/>
        <v>2</v>
      </c>
      <c r="CL15" s="18" t="s">
        <v>35</v>
      </c>
      <c r="CM15" s="23">
        <f t="shared" si="21"/>
        <v>9.24</v>
      </c>
      <c r="CN15" s="86">
        <f t="shared" si="22"/>
        <v>315.28000000000009</v>
      </c>
      <c r="CO15" s="28">
        <f t="shared" si="23"/>
        <v>315.28000000000009</v>
      </c>
      <c r="CP15" s="23">
        <f t="shared" si="24"/>
        <v>157.64000000000004</v>
      </c>
      <c r="CQ15" s="34"/>
      <c r="CR15" s="22"/>
    </row>
    <row r="16" spans="1:1242" s="88" customFormat="1" ht="98.25" customHeight="1" x14ac:dyDescent="0.25">
      <c r="A16" s="19" t="s">
        <v>77</v>
      </c>
      <c r="B16" s="12" t="s">
        <v>42</v>
      </c>
      <c r="C16" s="112">
        <v>365.94</v>
      </c>
      <c r="D16" s="282">
        <v>0.32</v>
      </c>
      <c r="E16" s="19">
        <v>19</v>
      </c>
      <c r="F16" s="18" t="s">
        <v>43</v>
      </c>
      <c r="G16" s="281">
        <f t="shared" si="1"/>
        <v>6.08</v>
      </c>
      <c r="H16" s="23">
        <v>9.5299999999999994</v>
      </c>
      <c r="I16" s="19">
        <f t="shared" si="25"/>
        <v>19</v>
      </c>
      <c r="J16" s="18" t="s">
        <v>43</v>
      </c>
      <c r="K16" s="18">
        <f t="shared" si="2"/>
        <v>181.07</v>
      </c>
      <c r="L16" s="18"/>
      <c r="M16" s="19">
        <v>0</v>
      </c>
      <c r="N16" s="18" t="s">
        <v>43</v>
      </c>
      <c r="O16" s="18">
        <f t="shared" si="3"/>
        <v>0</v>
      </c>
      <c r="P16" s="23">
        <v>2.3199999999999998</v>
      </c>
      <c r="Q16" s="18">
        <f t="shared" si="4"/>
        <v>19</v>
      </c>
      <c r="R16" s="18" t="s">
        <v>43</v>
      </c>
      <c r="S16" s="18">
        <f t="shared" si="5"/>
        <v>44.08</v>
      </c>
      <c r="T16" s="18"/>
      <c r="U16" s="18"/>
      <c r="V16" s="18"/>
      <c r="W16" s="18"/>
      <c r="X16" s="18"/>
      <c r="Y16" s="18"/>
      <c r="Z16" s="18"/>
      <c r="AA16" s="18"/>
      <c r="AB16" s="23">
        <v>0.13</v>
      </c>
      <c r="AC16" s="18">
        <f t="shared" si="6"/>
        <v>19</v>
      </c>
      <c r="AD16" s="18" t="s">
        <v>43</v>
      </c>
      <c r="AE16" s="18">
        <f t="shared" si="7"/>
        <v>2.4700000000000002</v>
      </c>
      <c r="AF16" s="23">
        <v>0.18</v>
      </c>
      <c r="AG16" s="19">
        <f t="shared" si="26"/>
        <v>19</v>
      </c>
      <c r="AH16" s="18" t="s">
        <v>43</v>
      </c>
      <c r="AI16" s="19">
        <f t="shared" si="8"/>
        <v>3.42</v>
      </c>
      <c r="AJ16" s="23">
        <v>0.01</v>
      </c>
      <c r="AK16" s="19">
        <f t="shared" si="27"/>
        <v>19</v>
      </c>
      <c r="AL16" s="18" t="s">
        <v>43</v>
      </c>
      <c r="AM16" s="19">
        <f t="shared" si="9"/>
        <v>0.19</v>
      </c>
      <c r="AN16" s="23">
        <v>0.14000000000000001</v>
      </c>
      <c r="AO16" s="19">
        <f t="shared" si="28"/>
        <v>19</v>
      </c>
      <c r="AP16" s="18" t="s">
        <v>43</v>
      </c>
      <c r="AQ16" s="19">
        <f t="shared" si="10"/>
        <v>2.66</v>
      </c>
      <c r="AR16" s="23">
        <v>0.02</v>
      </c>
      <c r="AS16" s="19">
        <f t="shared" si="29"/>
        <v>19</v>
      </c>
      <c r="AT16" s="18" t="s">
        <v>43</v>
      </c>
      <c r="AU16" s="19">
        <f t="shared" si="11"/>
        <v>0.38</v>
      </c>
      <c r="AV16" s="19"/>
      <c r="AW16" s="19"/>
      <c r="AX16" s="19"/>
      <c r="AY16" s="19">
        <f t="shared" si="12"/>
        <v>0</v>
      </c>
      <c r="AZ16" s="23">
        <v>0.14000000000000001</v>
      </c>
      <c r="BA16" s="19">
        <f t="shared" si="30"/>
        <v>19</v>
      </c>
      <c r="BB16" s="18" t="s">
        <v>43</v>
      </c>
      <c r="BC16" s="19">
        <f t="shared" si="13"/>
        <v>2.66</v>
      </c>
      <c r="BD16" s="23">
        <v>0.14000000000000001</v>
      </c>
      <c r="BE16" s="19">
        <f>SUM(BA16)</f>
        <v>19</v>
      </c>
      <c r="BF16" s="18" t="s">
        <v>43</v>
      </c>
      <c r="BG16" s="19">
        <f t="shared" si="14"/>
        <v>2.66</v>
      </c>
      <c r="BH16" s="23">
        <v>1.24</v>
      </c>
      <c r="BI16" s="19">
        <f t="shared" si="32"/>
        <v>19</v>
      </c>
      <c r="BJ16" s="18" t="s">
        <v>43</v>
      </c>
      <c r="BK16" s="19">
        <f t="shared" si="15"/>
        <v>23.56</v>
      </c>
      <c r="BL16" s="23">
        <v>0.28000000000000003</v>
      </c>
      <c r="BM16" s="19">
        <f t="shared" si="33"/>
        <v>19</v>
      </c>
      <c r="BN16" s="18" t="s">
        <v>43</v>
      </c>
      <c r="BO16" s="19">
        <f t="shared" si="16"/>
        <v>5.32</v>
      </c>
      <c r="BP16" s="23">
        <v>0.59</v>
      </c>
      <c r="BQ16" s="19">
        <f t="shared" si="34"/>
        <v>19</v>
      </c>
      <c r="BR16" s="18" t="s">
        <v>43</v>
      </c>
      <c r="BS16" s="19">
        <f t="shared" si="17"/>
        <v>11.209999999999999</v>
      </c>
      <c r="BT16" s="23">
        <v>0.09</v>
      </c>
      <c r="BU16" s="19">
        <f t="shared" si="36"/>
        <v>19</v>
      </c>
      <c r="BV16" s="18" t="s">
        <v>43</v>
      </c>
      <c r="BW16" s="19">
        <f t="shared" si="18"/>
        <v>1.71</v>
      </c>
      <c r="BX16" s="19"/>
      <c r="BY16" s="19"/>
      <c r="BZ16" s="19"/>
      <c r="CA16" s="19">
        <f t="shared" si="19"/>
        <v>0</v>
      </c>
      <c r="CB16" s="23">
        <v>0.05</v>
      </c>
      <c r="CC16" s="19">
        <f t="shared" si="37"/>
        <v>19</v>
      </c>
      <c r="CD16" s="18" t="s">
        <v>43</v>
      </c>
      <c r="CE16" s="19">
        <f t="shared" si="20"/>
        <v>0.95000000000000007</v>
      </c>
      <c r="CF16" s="19">
        <v>3.34</v>
      </c>
      <c r="CG16" s="19">
        <f t="shared" si="38"/>
        <v>19</v>
      </c>
      <c r="CH16" s="18" t="s">
        <v>43</v>
      </c>
      <c r="CI16" s="19">
        <f t="shared" si="0"/>
        <v>63.459999999999994</v>
      </c>
      <c r="CJ16" s="23">
        <v>0.74</v>
      </c>
      <c r="CK16" s="19">
        <f t="shared" si="35"/>
        <v>19</v>
      </c>
      <c r="CL16" s="18" t="s">
        <v>43</v>
      </c>
      <c r="CM16" s="23">
        <f t="shared" si="21"/>
        <v>14.06</v>
      </c>
      <c r="CN16" s="86">
        <f t="shared" si="22"/>
        <v>365.93999999999988</v>
      </c>
      <c r="CO16" s="28">
        <f t="shared" si="23"/>
        <v>365.93999999999988</v>
      </c>
      <c r="CP16" s="23">
        <f t="shared" si="24"/>
        <v>19.260000000000002</v>
      </c>
      <c r="CQ16" s="34"/>
      <c r="CR16" s="22"/>
    </row>
    <row r="17" spans="1:1242" s="88" customFormat="1" ht="93.75" customHeight="1" x14ac:dyDescent="0.25">
      <c r="A17" s="19" t="s">
        <v>78</v>
      </c>
      <c r="B17" s="12" t="s">
        <v>44</v>
      </c>
      <c r="C17" s="112">
        <v>221.08</v>
      </c>
      <c r="D17" s="23">
        <v>0.32</v>
      </c>
      <c r="E17" s="19">
        <v>4</v>
      </c>
      <c r="F17" s="18" t="s">
        <v>38</v>
      </c>
      <c r="G17" s="281">
        <f t="shared" si="1"/>
        <v>1.28</v>
      </c>
      <c r="H17" s="23">
        <v>28.25</v>
      </c>
      <c r="I17" s="19">
        <f t="shared" si="25"/>
        <v>4</v>
      </c>
      <c r="J17" s="18" t="s">
        <v>38</v>
      </c>
      <c r="K17" s="18">
        <f t="shared" si="2"/>
        <v>113</v>
      </c>
      <c r="L17" s="18"/>
      <c r="M17" s="19">
        <v>25</v>
      </c>
      <c r="N17" s="18" t="s">
        <v>38</v>
      </c>
      <c r="O17" s="18">
        <f t="shared" si="3"/>
        <v>0</v>
      </c>
      <c r="P17" s="23">
        <v>6.74</v>
      </c>
      <c r="Q17" s="18">
        <f t="shared" si="4"/>
        <v>4</v>
      </c>
      <c r="R17" s="18" t="s">
        <v>38</v>
      </c>
      <c r="S17" s="18">
        <f t="shared" si="5"/>
        <v>26.96</v>
      </c>
      <c r="T17" s="18"/>
      <c r="U17" s="18"/>
      <c r="V17" s="18"/>
      <c r="W17" s="18"/>
      <c r="X17" s="18"/>
      <c r="Y17" s="18"/>
      <c r="Z17" s="18"/>
      <c r="AA17" s="18"/>
      <c r="AB17" s="23">
        <v>0.13</v>
      </c>
      <c r="AC17" s="18">
        <f t="shared" si="6"/>
        <v>4</v>
      </c>
      <c r="AD17" s="18" t="s">
        <v>38</v>
      </c>
      <c r="AE17" s="18">
        <f t="shared" si="7"/>
        <v>0.52</v>
      </c>
      <c r="AF17" s="23">
        <v>0.18</v>
      </c>
      <c r="AG17" s="19">
        <f t="shared" si="26"/>
        <v>4</v>
      </c>
      <c r="AH17" s="18" t="s">
        <v>38</v>
      </c>
      <c r="AI17" s="19">
        <f t="shared" si="8"/>
        <v>0.72</v>
      </c>
      <c r="AJ17" s="23">
        <v>0.01</v>
      </c>
      <c r="AK17" s="19">
        <f t="shared" si="27"/>
        <v>4</v>
      </c>
      <c r="AL17" s="18" t="s">
        <v>38</v>
      </c>
      <c r="AM17" s="19">
        <f t="shared" si="9"/>
        <v>0.04</v>
      </c>
      <c r="AN17" s="23">
        <v>0.14000000000000001</v>
      </c>
      <c r="AO17" s="19">
        <f t="shared" si="28"/>
        <v>4</v>
      </c>
      <c r="AP17" s="18" t="s">
        <v>38</v>
      </c>
      <c r="AQ17" s="19">
        <f t="shared" si="10"/>
        <v>0.56000000000000005</v>
      </c>
      <c r="AR17" s="23">
        <v>0.02</v>
      </c>
      <c r="AS17" s="19">
        <f t="shared" si="29"/>
        <v>4</v>
      </c>
      <c r="AT17" s="18" t="s">
        <v>38</v>
      </c>
      <c r="AU17" s="19">
        <f t="shared" si="11"/>
        <v>0.08</v>
      </c>
      <c r="AV17" s="19"/>
      <c r="AW17" s="19"/>
      <c r="AX17" s="19"/>
      <c r="AY17" s="19">
        <f t="shared" si="12"/>
        <v>0</v>
      </c>
      <c r="AZ17" s="23">
        <v>0.14000000000000001</v>
      </c>
      <c r="BA17" s="19">
        <f t="shared" si="30"/>
        <v>4</v>
      </c>
      <c r="BB17" s="18" t="s">
        <v>38</v>
      </c>
      <c r="BC17" s="19">
        <f t="shared" si="13"/>
        <v>0.56000000000000005</v>
      </c>
      <c r="BD17" s="23">
        <v>0.14000000000000001</v>
      </c>
      <c r="BE17" s="19">
        <f>SUM(BA17)</f>
        <v>4</v>
      </c>
      <c r="BF17" s="18" t="s">
        <v>38</v>
      </c>
      <c r="BG17" s="19">
        <f t="shared" si="14"/>
        <v>0.56000000000000005</v>
      </c>
      <c r="BH17" s="23">
        <v>1.24</v>
      </c>
      <c r="BI17" s="19">
        <f>SUM(BA17)</f>
        <v>4</v>
      </c>
      <c r="BJ17" s="18" t="s">
        <v>38</v>
      </c>
      <c r="BK17" s="19">
        <f t="shared" si="15"/>
        <v>4.96</v>
      </c>
      <c r="BL17" s="23">
        <v>0.28000000000000003</v>
      </c>
      <c r="BM17" s="19">
        <f t="shared" si="33"/>
        <v>4</v>
      </c>
      <c r="BN17" s="18" t="s">
        <v>38</v>
      </c>
      <c r="BO17" s="19">
        <f t="shared" si="16"/>
        <v>1.1200000000000001</v>
      </c>
      <c r="BP17" s="23">
        <v>0.59</v>
      </c>
      <c r="BQ17" s="19">
        <f t="shared" si="34"/>
        <v>4</v>
      </c>
      <c r="BR17" s="18" t="s">
        <v>38</v>
      </c>
      <c r="BS17" s="19">
        <f t="shared" si="17"/>
        <v>2.36</v>
      </c>
      <c r="BT17" s="23">
        <v>0.09</v>
      </c>
      <c r="BU17" s="19">
        <f t="shared" si="36"/>
        <v>4</v>
      </c>
      <c r="BV17" s="18" t="s">
        <v>38</v>
      </c>
      <c r="BW17" s="19">
        <f t="shared" si="18"/>
        <v>0.36</v>
      </c>
      <c r="BX17" s="19"/>
      <c r="BY17" s="19"/>
      <c r="BZ17" s="19"/>
      <c r="CA17" s="19">
        <f t="shared" si="19"/>
        <v>0</v>
      </c>
      <c r="CB17" s="23">
        <v>0.05</v>
      </c>
      <c r="CC17" s="19">
        <f t="shared" si="37"/>
        <v>4</v>
      </c>
      <c r="CD17" s="18" t="s">
        <v>38</v>
      </c>
      <c r="CE17" s="19">
        <f t="shared" si="20"/>
        <v>0.2</v>
      </c>
      <c r="CF17" s="19">
        <v>9.59</v>
      </c>
      <c r="CG17" s="19">
        <f t="shared" si="38"/>
        <v>4</v>
      </c>
      <c r="CH17" s="18" t="s">
        <v>38</v>
      </c>
      <c r="CI17" s="19">
        <f t="shared" si="0"/>
        <v>38.36</v>
      </c>
      <c r="CJ17" s="23">
        <v>7.36</v>
      </c>
      <c r="CK17" s="19">
        <f t="shared" si="35"/>
        <v>4</v>
      </c>
      <c r="CL17" s="18" t="s">
        <v>38</v>
      </c>
      <c r="CM17" s="23">
        <f t="shared" si="21"/>
        <v>29.44</v>
      </c>
      <c r="CN17" s="86">
        <f t="shared" si="22"/>
        <v>221.08000000000004</v>
      </c>
      <c r="CO17" s="28">
        <f t="shared" si="23"/>
        <v>221.08000000000004</v>
      </c>
      <c r="CP17" s="23">
        <f t="shared" si="24"/>
        <v>55.27000000000001</v>
      </c>
      <c r="CQ17" s="34"/>
      <c r="CR17" s="22"/>
    </row>
    <row r="18" spans="1:1242" s="88" customFormat="1" ht="92.25" customHeight="1" x14ac:dyDescent="0.25">
      <c r="A18" s="19" t="s">
        <v>79</v>
      </c>
      <c r="B18" s="12" t="s">
        <v>45</v>
      </c>
      <c r="C18" s="112">
        <v>732.08</v>
      </c>
      <c r="D18" s="23">
        <v>0.32</v>
      </c>
      <c r="E18" s="19">
        <v>4</v>
      </c>
      <c r="F18" s="18" t="s">
        <v>38</v>
      </c>
      <c r="G18" s="281">
        <f t="shared" si="1"/>
        <v>1.28</v>
      </c>
      <c r="H18" s="23">
        <v>94.75</v>
      </c>
      <c r="I18" s="19">
        <f t="shared" si="25"/>
        <v>4</v>
      </c>
      <c r="J18" s="18" t="s">
        <v>38</v>
      </c>
      <c r="K18" s="18">
        <f t="shared" si="2"/>
        <v>379</v>
      </c>
      <c r="L18" s="18">
        <v>18.93</v>
      </c>
      <c r="M18" s="19">
        <f>SUM(I18)</f>
        <v>4</v>
      </c>
      <c r="N18" s="18" t="s">
        <v>38</v>
      </c>
      <c r="O18" s="18">
        <f t="shared" si="3"/>
        <v>75.72</v>
      </c>
      <c r="P18" s="23">
        <v>26.89</v>
      </c>
      <c r="Q18" s="18">
        <f t="shared" si="4"/>
        <v>4</v>
      </c>
      <c r="R18" s="18" t="s">
        <v>36</v>
      </c>
      <c r="S18" s="18">
        <f t="shared" si="5"/>
        <v>107.56</v>
      </c>
      <c r="T18" s="18"/>
      <c r="U18" s="18"/>
      <c r="V18" s="18"/>
      <c r="W18" s="18"/>
      <c r="X18" s="18"/>
      <c r="Y18" s="18"/>
      <c r="Z18" s="18"/>
      <c r="AA18" s="18"/>
      <c r="AB18" s="23">
        <v>0.13</v>
      </c>
      <c r="AC18" s="18">
        <f t="shared" si="6"/>
        <v>4</v>
      </c>
      <c r="AD18" s="18" t="s">
        <v>36</v>
      </c>
      <c r="AE18" s="18">
        <f t="shared" si="7"/>
        <v>0.52</v>
      </c>
      <c r="AF18" s="23">
        <v>0.18</v>
      </c>
      <c r="AG18" s="19">
        <f t="shared" si="26"/>
        <v>4</v>
      </c>
      <c r="AH18" s="18" t="s">
        <v>36</v>
      </c>
      <c r="AI18" s="19">
        <f t="shared" si="8"/>
        <v>0.72</v>
      </c>
      <c r="AJ18" s="23">
        <v>0.01</v>
      </c>
      <c r="AK18" s="19">
        <f t="shared" si="27"/>
        <v>4</v>
      </c>
      <c r="AL18" s="18" t="s">
        <v>36</v>
      </c>
      <c r="AM18" s="19">
        <f>SUM(AJ18*AK18)</f>
        <v>0.04</v>
      </c>
      <c r="AN18" s="23">
        <v>0.14000000000000001</v>
      </c>
      <c r="AO18" s="19">
        <f t="shared" si="28"/>
        <v>4</v>
      </c>
      <c r="AP18" s="18" t="s">
        <v>36</v>
      </c>
      <c r="AQ18" s="19">
        <f t="shared" si="10"/>
        <v>0.56000000000000005</v>
      </c>
      <c r="AR18" s="23">
        <v>0.02</v>
      </c>
      <c r="AS18" s="19">
        <f t="shared" si="29"/>
        <v>4</v>
      </c>
      <c r="AT18" s="18" t="s">
        <v>36</v>
      </c>
      <c r="AU18" s="19">
        <f t="shared" si="11"/>
        <v>0.08</v>
      </c>
      <c r="AV18" s="19"/>
      <c r="AW18" s="19"/>
      <c r="AX18" s="19"/>
      <c r="AY18" s="19">
        <f t="shared" si="12"/>
        <v>0</v>
      </c>
      <c r="AZ18" s="23">
        <v>0.14000000000000001</v>
      </c>
      <c r="BA18" s="19">
        <f t="shared" si="30"/>
        <v>4</v>
      </c>
      <c r="BB18" s="18" t="s">
        <v>36</v>
      </c>
      <c r="BC18" s="19">
        <f t="shared" si="13"/>
        <v>0.56000000000000005</v>
      </c>
      <c r="BD18" s="23">
        <v>0.14000000000000001</v>
      </c>
      <c r="BE18" s="19">
        <f>SUM(AS18)</f>
        <v>4</v>
      </c>
      <c r="BF18" s="18" t="s">
        <v>36</v>
      </c>
      <c r="BG18" s="19">
        <f t="shared" si="14"/>
        <v>0.56000000000000005</v>
      </c>
      <c r="BH18" s="23">
        <v>1.24</v>
      </c>
      <c r="BI18" s="19">
        <f t="shared" si="32"/>
        <v>4</v>
      </c>
      <c r="BJ18" s="18" t="s">
        <v>36</v>
      </c>
      <c r="BK18" s="19">
        <f t="shared" si="15"/>
        <v>4.96</v>
      </c>
      <c r="BL18" s="23">
        <v>0.28000000000000003</v>
      </c>
      <c r="BM18" s="19">
        <f t="shared" si="33"/>
        <v>4</v>
      </c>
      <c r="BN18" s="18" t="s">
        <v>36</v>
      </c>
      <c r="BO18" s="19">
        <f t="shared" si="16"/>
        <v>1.1200000000000001</v>
      </c>
      <c r="BP18" s="23">
        <v>0.59</v>
      </c>
      <c r="BQ18" s="19">
        <f>SUM(BM18)</f>
        <v>4</v>
      </c>
      <c r="BR18" s="18" t="s">
        <v>36</v>
      </c>
      <c r="BS18" s="19">
        <f t="shared" si="17"/>
        <v>2.36</v>
      </c>
      <c r="BT18" s="23">
        <v>0.09</v>
      </c>
      <c r="BU18" s="19">
        <f t="shared" si="36"/>
        <v>4</v>
      </c>
      <c r="BV18" s="18" t="s">
        <v>36</v>
      </c>
      <c r="BW18" s="19">
        <f t="shared" si="18"/>
        <v>0.36</v>
      </c>
      <c r="BX18" s="19"/>
      <c r="BY18" s="19"/>
      <c r="BZ18" s="19"/>
      <c r="CA18" s="19">
        <f t="shared" si="19"/>
        <v>0</v>
      </c>
      <c r="CB18" s="23">
        <v>0.05</v>
      </c>
      <c r="CC18" s="19">
        <f t="shared" si="37"/>
        <v>4</v>
      </c>
      <c r="CD18" s="18" t="s">
        <v>36</v>
      </c>
      <c r="CE18" s="19">
        <f>SUM(CB18*CC18)</f>
        <v>0.2</v>
      </c>
      <c r="CF18" s="19">
        <v>31.76</v>
      </c>
      <c r="CG18" s="19">
        <f t="shared" si="38"/>
        <v>4</v>
      </c>
      <c r="CH18" s="18" t="s">
        <v>36</v>
      </c>
      <c r="CI18" s="19">
        <f t="shared" si="0"/>
        <v>127.04</v>
      </c>
      <c r="CJ18" s="23">
        <v>7.36</v>
      </c>
      <c r="CK18" s="19">
        <f t="shared" si="35"/>
        <v>4</v>
      </c>
      <c r="CL18" s="18" t="s">
        <v>36</v>
      </c>
      <c r="CM18" s="23">
        <f t="shared" si="21"/>
        <v>29.44</v>
      </c>
      <c r="CN18" s="86">
        <f t="shared" si="22"/>
        <v>732.07999999999993</v>
      </c>
      <c r="CO18" s="28">
        <f t="shared" si="23"/>
        <v>732.07999999999993</v>
      </c>
      <c r="CP18" s="23">
        <f t="shared" si="24"/>
        <v>183.01999999999998</v>
      </c>
      <c r="CQ18" s="34"/>
      <c r="CR18" s="22"/>
    </row>
    <row r="19" spans="1:1242" s="88" customFormat="1" ht="90.75" customHeight="1" x14ac:dyDescent="0.25">
      <c r="A19" s="19" t="s">
        <v>80</v>
      </c>
      <c r="B19" s="127" t="s">
        <v>46</v>
      </c>
      <c r="C19" s="112">
        <v>67878</v>
      </c>
      <c r="D19" s="23">
        <v>0.32</v>
      </c>
      <c r="E19" s="19">
        <v>675</v>
      </c>
      <c r="F19" s="18" t="s">
        <v>38</v>
      </c>
      <c r="G19" s="281">
        <f t="shared" si="1"/>
        <v>216</v>
      </c>
      <c r="H19" s="23">
        <v>58.71</v>
      </c>
      <c r="I19" s="19">
        <f t="shared" si="25"/>
        <v>675</v>
      </c>
      <c r="J19" s="18" t="s">
        <v>38</v>
      </c>
      <c r="K19" s="18">
        <f t="shared" si="2"/>
        <v>39629.25</v>
      </c>
      <c r="L19" s="18">
        <v>0</v>
      </c>
      <c r="M19" s="19">
        <v>0</v>
      </c>
      <c r="N19" s="18" t="s">
        <v>38</v>
      </c>
      <c r="O19" s="18">
        <f t="shared" si="3"/>
        <v>0</v>
      </c>
      <c r="P19" s="23">
        <v>13.92</v>
      </c>
      <c r="Q19" s="18">
        <f t="shared" si="4"/>
        <v>675</v>
      </c>
      <c r="R19" s="18" t="s">
        <v>38</v>
      </c>
      <c r="S19" s="18">
        <f t="shared" si="5"/>
        <v>9396</v>
      </c>
      <c r="T19" s="18"/>
      <c r="U19" s="18"/>
      <c r="V19" s="18"/>
      <c r="W19" s="18"/>
      <c r="X19" s="18"/>
      <c r="Y19" s="18"/>
      <c r="Z19" s="18"/>
      <c r="AA19" s="18"/>
      <c r="AB19" s="23">
        <v>0.13</v>
      </c>
      <c r="AC19" s="18">
        <f t="shared" si="6"/>
        <v>675</v>
      </c>
      <c r="AD19" s="18" t="s">
        <v>38</v>
      </c>
      <c r="AE19" s="18">
        <f t="shared" si="7"/>
        <v>87.75</v>
      </c>
      <c r="AF19" s="23">
        <v>0.18</v>
      </c>
      <c r="AG19" s="19">
        <f t="shared" si="26"/>
        <v>675</v>
      </c>
      <c r="AH19" s="18" t="s">
        <v>38</v>
      </c>
      <c r="AI19" s="19">
        <f t="shared" si="8"/>
        <v>121.5</v>
      </c>
      <c r="AJ19" s="23">
        <v>0.01</v>
      </c>
      <c r="AK19" s="19">
        <f t="shared" si="27"/>
        <v>675</v>
      </c>
      <c r="AL19" s="18" t="s">
        <v>38</v>
      </c>
      <c r="AM19" s="19">
        <f t="shared" si="9"/>
        <v>6.75</v>
      </c>
      <c r="AN19" s="23">
        <v>0.14000000000000001</v>
      </c>
      <c r="AO19" s="19">
        <f t="shared" si="28"/>
        <v>675</v>
      </c>
      <c r="AP19" s="18" t="s">
        <v>38</v>
      </c>
      <c r="AQ19" s="19">
        <f t="shared" si="10"/>
        <v>94.500000000000014</v>
      </c>
      <c r="AR19" s="23">
        <v>0.02</v>
      </c>
      <c r="AS19" s="19">
        <f t="shared" si="29"/>
        <v>675</v>
      </c>
      <c r="AT19" s="18" t="s">
        <v>38</v>
      </c>
      <c r="AU19" s="19">
        <f t="shared" si="11"/>
        <v>13.5</v>
      </c>
      <c r="AV19" s="19"/>
      <c r="AW19" s="19"/>
      <c r="AX19" s="19"/>
      <c r="AY19" s="19">
        <f t="shared" si="12"/>
        <v>0</v>
      </c>
      <c r="AZ19" s="23">
        <v>0.14000000000000001</v>
      </c>
      <c r="BA19" s="19">
        <f t="shared" si="30"/>
        <v>675</v>
      </c>
      <c r="BB19" s="18" t="s">
        <v>38</v>
      </c>
      <c r="BC19" s="19">
        <f t="shared" si="13"/>
        <v>94.500000000000014</v>
      </c>
      <c r="BD19" s="23">
        <v>0.14000000000000001</v>
      </c>
      <c r="BE19" s="19">
        <f t="shared" ref="BE19:BE24" si="39">SUM(BA19)</f>
        <v>675</v>
      </c>
      <c r="BF19" s="18" t="s">
        <v>38</v>
      </c>
      <c r="BG19" s="19">
        <f t="shared" si="14"/>
        <v>94.500000000000014</v>
      </c>
      <c r="BH19" s="23">
        <v>1.24</v>
      </c>
      <c r="BI19" s="19">
        <f t="shared" si="32"/>
        <v>675</v>
      </c>
      <c r="BJ19" s="18" t="s">
        <v>38</v>
      </c>
      <c r="BK19" s="19">
        <f t="shared" si="15"/>
        <v>837</v>
      </c>
      <c r="BL19" s="23">
        <v>0.28000000000000003</v>
      </c>
      <c r="BM19" s="19">
        <f t="shared" si="33"/>
        <v>675</v>
      </c>
      <c r="BN19" s="18" t="s">
        <v>38</v>
      </c>
      <c r="BO19" s="19">
        <f t="shared" si="16"/>
        <v>189.00000000000003</v>
      </c>
      <c r="BP19" s="23">
        <v>0.38</v>
      </c>
      <c r="BQ19" s="19">
        <f t="shared" si="34"/>
        <v>675</v>
      </c>
      <c r="BR19" s="18" t="s">
        <v>38</v>
      </c>
      <c r="BS19" s="19">
        <f t="shared" si="17"/>
        <v>256.5</v>
      </c>
      <c r="BT19" s="23">
        <v>0.09</v>
      </c>
      <c r="BU19" s="19">
        <f t="shared" si="36"/>
        <v>675</v>
      </c>
      <c r="BV19" s="18" t="s">
        <v>38</v>
      </c>
      <c r="BW19" s="19">
        <f t="shared" si="18"/>
        <v>60.75</v>
      </c>
      <c r="BX19" s="19"/>
      <c r="BY19" s="19"/>
      <c r="BZ19" s="19"/>
      <c r="CA19" s="19">
        <f t="shared" si="19"/>
        <v>0</v>
      </c>
      <c r="CB19" s="23">
        <v>0.05</v>
      </c>
      <c r="CC19" s="19">
        <f t="shared" si="37"/>
        <v>675</v>
      </c>
      <c r="CD19" s="18" t="s">
        <v>38</v>
      </c>
      <c r="CE19" s="19">
        <f t="shared" si="20"/>
        <v>33.75</v>
      </c>
      <c r="CF19" s="19">
        <v>17.45</v>
      </c>
      <c r="CG19" s="19">
        <f t="shared" si="38"/>
        <v>675</v>
      </c>
      <c r="CH19" s="18" t="s">
        <v>38</v>
      </c>
      <c r="CI19" s="19">
        <f t="shared" si="0"/>
        <v>11778.75</v>
      </c>
      <c r="CJ19" s="23">
        <v>7.36</v>
      </c>
      <c r="CK19" s="19">
        <f t="shared" si="35"/>
        <v>675</v>
      </c>
      <c r="CL19" s="18" t="s">
        <v>38</v>
      </c>
      <c r="CM19" s="23">
        <f t="shared" si="21"/>
        <v>4968</v>
      </c>
      <c r="CN19" s="86">
        <f t="shared" si="22"/>
        <v>67878</v>
      </c>
      <c r="CO19" s="28">
        <f t="shared" si="23"/>
        <v>67878</v>
      </c>
      <c r="CP19" s="23">
        <f t="shared" si="24"/>
        <v>100.56</v>
      </c>
      <c r="CQ19" s="34"/>
      <c r="CR19" s="22"/>
    </row>
    <row r="20" spans="1:1242" s="88" customFormat="1" ht="105.75" customHeight="1" x14ac:dyDescent="0.25">
      <c r="A20" s="19" t="s">
        <v>81</v>
      </c>
      <c r="B20" s="126" t="s">
        <v>47</v>
      </c>
      <c r="C20" s="112">
        <v>124942</v>
      </c>
      <c r="D20" s="23">
        <v>0.32</v>
      </c>
      <c r="E20" s="19">
        <v>2250</v>
      </c>
      <c r="F20" s="18" t="s">
        <v>35</v>
      </c>
      <c r="G20" s="281">
        <f t="shared" si="1"/>
        <v>720</v>
      </c>
      <c r="H20" s="23">
        <v>28.61</v>
      </c>
      <c r="I20" s="19">
        <f t="shared" si="25"/>
        <v>2250</v>
      </c>
      <c r="J20" s="18" t="s">
        <v>36</v>
      </c>
      <c r="K20" s="18">
        <f t="shared" si="2"/>
        <v>64372.5</v>
      </c>
      <c r="L20" s="18">
        <v>0</v>
      </c>
      <c r="M20" s="19">
        <v>0</v>
      </c>
      <c r="N20" s="18" t="s">
        <v>36</v>
      </c>
      <c r="O20" s="18">
        <f t="shared" si="3"/>
        <v>0</v>
      </c>
      <c r="P20" s="23">
        <v>6.82</v>
      </c>
      <c r="Q20" s="18">
        <f t="shared" si="4"/>
        <v>2250</v>
      </c>
      <c r="R20" s="18" t="s">
        <v>36</v>
      </c>
      <c r="S20" s="18">
        <f t="shared" si="5"/>
        <v>15345</v>
      </c>
      <c r="T20" s="18"/>
      <c r="U20" s="18"/>
      <c r="V20" s="18"/>
      <c r="W20" s="18"/>
      <c r="X20" s="18"/>
      <c r="Y20" s="18"/>
      <c r="Z20" s="18"/>
      <c r="AA20" s="18"/>
      <c r="AB20" s="23">
        <v>0.13</v>
      </c>
      <c r="AC20" s="18">
        <f t="shared" si="6"/>
        <v>2250</v>
      </c>
      <c r="AD20" s="18" t="s">
        <v>36</v>
      </c>
      <c r="AE20" s="18">
        <f t="shared" si="7"/>
        <v>292.5</v>
      </c>
      <c r="AF20" s="23">
        <v>0.18</v>
      </c>
      <c r="AG20" s="19">
        <f t="shared" si="26"/>
        <v>2250</v>
      </c>
      <c r="AH20" s="18" t="s">
        <v>36</v>
      </c>
      <c r="AI20" s="19">
        <f t="shared" si="8"/>
        <v>405</v>
      </c>
      <c r="AJ20" s="23">
        <v>0.01</v>
      </c>
      <c r="AK20" s="19">
        <f t="shared" si="27"/>
        <v>2250</v>
      </c>
      <c r="AL20" s="18" t="s">
        <v>36</v>
      </c>
      <c r="AM20" s="19">
        <f t="shared" si="9"/>
        <v>22.5</v>
      </c>
      <c r="AN20" s="23">
        <v>0.14000000000000001</v>
      </c>
      <c r="AO20" s="19">
        <f t="shared" si="28"/>
        <v>2250</v>
      </c>
      <c r="AP20" s="18" t="s">
        <v>36</v>
      </c>
      <c r="AQ20" s="19">
        <f t="shared" si="10"/>
        <v>315.00000000000006</v>
      </c>
      <c r="AR20" s="23">
        <v>0.02</v>
      </c>
      <c r="AS20" s="19">
        <f t="shared" si="29"/>
        <v>2250</v>
      </c>
      <c r="AT20" s="18" t="s">
        <v>36</v>
      </c>
      <c r="AU20" s="19">
        <f t="shared" si="11"/>
        <v>45</v>
      </c>
      <c r="AV20" s="19"/>
      <c r="AW20" s="19"/>
      <c r="AX20" s="19"/>
      <c r="AY20" s="19">
        <f t="shared" si="12"/>
        <v>0</v>
      </c>
      <c r="AZ20" s="23">
        <v>0.14000000000000001</v>
      </c>
      <c r="BA20" s="19">
        <f t="shared" si="30"/>
        <v>2250</v>
      </c>
      <c r="BB20" s="18" t="s">
        <v>36</v>
      </c>
      <c r="BC20" s="19">
        <f t="shared" si="13"/>
        <v>315.00000000000006</v>
      </c>
      <c r="BD20" s="23">
        <v>0.14000000000000001</v>
      </c>
      <c r="BE20" s="19">
        <f t="shared" si="39"/>
        <v>2250</v>
      </c>
      <c r="BF20" s="18" t="s">
        <v>36</v>
      </c>
      <c r="BG20" s="19">
        <f t="shared" si="14"/>
        <v>315.00000000000006</v>
      </c>
      <c r="BH20" s="23">
        <v>1.24</v>
      </c>
      <c r="BI20" s="19">
        <f t="shared" si="32"/>
        <v>2250</v>
      </c>
      <c r="BJ20" s="18" t="s">
        <v>36</v>
      </c>
      <c r="BK20" s="19">
        <f t="shared" si="15"/>
        <v>2790</v>
      </c>
      <c r="BL20" s="23">
        <v>0.28000000000000003</v>
      </c>
      <c r="BM20" s="19">
        <f t="shared" si="33"/>
        <v>2250</v>
      </c>
      <c r="BN20" s="18" t="s">
        <v>36</v>
      </c>
      <c r="BO20" s="19">
        <f t="shared" si="16"/>
        <v>630.00000000000011</v>
      </c>
      <c r="BP20" s="23">
        <v>0.36</v>
      </c>
      <c r="BQ20" s="19">
        <f t="shared" si="34"/>
        <v>2250</v>
      </c>
      <c r="BR20" s="18" t="s">
        <v>36</v>
      </c>
      <c r="BS20" s="19">
        <f t="shared" si="17"/>
        <v>810</v>
      </c>
      <c r="BT20" s="23">
        <v>0.09</v>
      </c>
      <c r="BU20" s="19">
        <f t="shared" si="36"/>
        <v>2250</v>
      </c>
      <c r="BV20" s="18" t="s">
        <v>36</v>
      </c>
      <c r="BW20" s="19">
        <f t="shared" si="18"/>
        <v>202.5</v>
      </c>
      <c r="BX20" s="19"/>
      <c r="BY20" s="19"/>
      <c r="BZ20" s="19"/>
      <c r="CA20" s="19">
        <f t="shared" si="19"/>
        <v>0</v>
      </c>
      <c r="CB20" s="23">
        <v>0.05</v>
      </c>
      <c r="CC20" s="19">
        <f t="shared" si="37"/>
        <v>2250</v>
      </c>
      <c r="CD20" s="18" t="s">
        <v>36</v>
      </c>
      <c r="CE20" s="19">
        <f t="shared" si="20"/>
        <v>112.5</v>
      </c>
      <c r="CF20" s="19">
        <v>9.64</v>
      </c>
      <c r="CG20" s="19">
        <f t="shared" si="38"/>
        <v>2250</v>
      </c>
      <c r="CH20" s="18" t="s">
        <v>36</v>
      </c>
      <c r="CI20" s="19">
        <f t="shared" si="0"/>
        <v>21690</v>
      </c>
      <c r="CJ20" s="23">
        <v>7.36</v>
      </c>
      <c r="CK20" s="19">
        <f t="shared" si="35"/>
        <v>2250</v>
      </c>
      <c r="CL20" s="18" t="s">
        <v>36</v>
      </c>
      <c r="CM20" s="23">
        <f t="shared" si="21"/>
        <v>16560</v>
      </c>
      <c r="CN20" s="86">
        <f t="shared" si="22"/>
        <v>124942.5</v>
      </c>
      <c r="CO20" s="28">
        <f t="shared" si="23"/>
        <v>124942.5</v>
      </c>
      <c r="CP20" s="23">
        <f t="shared" si="24"/>
        <v>55.530000000000008</v>
      </c>
      <c r="CQ20" s="34"/>
      <c r="CR20" s="22"/>
    </row>
    <row r="21" spans="1:1242" s="88" customFormat="1" ht="92.25" customHeight="1" x14ac:dyDescent="0.25">
      <c r="A21" s="19" t="s">
        <v>67</v>
      </c>
      <c r="B21" s="128" t="s">
        <v>130</v>
      </c>
      <c r="C21" s="112">
        <v>9307.7999999999993</v>
      </c>
      <c r="D21" s="23">
        <v>0.32</v>
      </c>
      <c r="E21" s="19">
        <v>60</v>
      </c>
      <c r="F21" s="18" t="s">
        <v>48</v>
      </c>
      <c r="G21" s="281">
        <f t="shared" si="1"/>
        <v>19.2</v>
      </c>
      <c r="H21" s="23">
        <v>95.2</v>
      </c>
      <c r="I21" s="19">
        <f t="shared" si="25"/>
        <v>60</v>
      </c>
      <c r="J21" s="18" t="s">
        <v>48</v>
      </c>
      <c r="K21" s="18">
        <f t="shared" si="2"/>
        <v>5712</v>
      </c>
      <c r="L21" s="18"/>
      <c r="M21" s="19">
        <v>0</v>
      </c>
      <c r="N21" s="18" t="s">
        <v>48</v>
      </c>
      <c r="O21" s="18">
        <f t="shared" si="3"/>
        <v>0</v>
      </c>
      <c r="P21" s="23">
        <v>22.53</v>
      </c>
      <c r="Q21" s="18">
        <f t="shared" si="4"/>
        <v>60</v>
      </c>
      <c r="R21" s="18" t="s">
        <v>48</v>
      </c>
      <c r="S21" s="18">
        <f t="shared" si="5"/>
        <v>1351.8000000000002</v>
      </c>
      <c r="T21" s="18"/>
      <c r="U21" s="18"/>
      <c r="V21" s="18"/>
      <c r="W21" s="18"/>
      <c r="X21" s="18"/>
      <c r="Y21" s="18"/>
      <c r="Z21" s="18"/>
      <c r="AA21" s="18"/>
      <c r="AB21" s="23">
        <v>0.13</v>
      </c>
      <c r="AC21" s="18">
        <f t="shared" si="6"/>
        <v>60</v>
      </c>
      <c r="AD21" s="18" t="s">
        <v>48</v>
      </c>
      <c r="AE21" s="18">
        <f t="shared" si="7"/>
        <v>7.8000000000000007</v>
      </c>
      <c r="AF21" s="23">
        <v>0.18</v>
      </c>
      <c r="AG21" s="19">
        <f t="shared" si="26"/>
        <v>60</v>
      </c>
      <c r="AH21" s="18" t="s">
        <v>48</v>
      </c>
      <c r="AI21" s="19">
        <f t="shared" si="8"/>
        <v>10.799999999999999</v>
      </c>
      <c r="AJ21" s="23">
        <v>0.01</v>
      </c>
      <c r="AK21" s="19">
        <f t="shared" si="27"/>
        <v>60</v>
      </c>
      <c r="AL21" s="18" t="s">
        <v>48</v>
      </c>
      <c r="AM21" s="19">
        <f t="shared" si="9"/>
        <v>0.6</v>
      </c>
      <c r="AN21" s="23">
        <v>0.14000000000000001</v>
      </c>
      <c r="AO21" s="19">
        <f t="shared" si="28"/>
        <v>60</v>
      </c>
      <c r="AP21" s="18" t="s">
        <v>48</v>
      </c>
      <c r="AQ21" s="19">
        <f t="shared" si="10"/>
        <v>8.4</v>
      </c>
      <c r="AR21" s="23">
        <v>0.02</v>
      </c>
      <c r="AS21" s="19">
        <f t="shared" si="29"/>
        <v>60</v>
      </c>
      <c r="AT21" s="18" t="s">
        <v>48</v>
      </c>
      <c r="AU21" s="19">
        <f t="shared" si="11"/>
        <v>1.2</v>
      </c>
      <c r="AV21" s="19"/>
      <c r="AW21" s="19"/>
      <c r="AX21" s="19"/>
      <c r="AY21" s="19">
        <f t="shared" si="12"/>
        <v>0</v>
      </c>
      <c r="AZ21" s="23">
        <v>0.14000000000000001</v>
      </c>
      <c r="BA21" s="19">
        <f t="shared" si="30"/>
        <v>60</v>
      </c>
      <c r="BB21" s="18" t="s">
        <v>48</v>
      </c>
      <c r="BC21" s="19">
        <f t="shared" si="13"/>
        <v>8.4</v>
      </c>
      <c r="BD21" s="23">
        <v>0.14000000000000001</v>
      </c>
      <c r="BE21" s="19">
        <f t="shared" si="39"/>
        <v>60</v>
      </c>
      <c r="BF21" s="18" t="s">
        <v>48</v>
      </c>
      <c r="BG21" s="19">
        <f t="shared" si="14"/>
        <v>8.4</v>
      </c>
      <c r="BH21" s="23">
        <v>1.24</v>
      </c>
      <c r="BI21" s="19">
        <f t="shared" si="32"/>
        <v>60</v>
      </c>
      <c r="BJ21" s="18" t="s">
        <v>48</v>
      </c>
      <c r="BK21" s="19">
        <f t="shared" si="15"/>
        <v>74.400000000000006</v>
      </c>
      <c r="BL21" s="23">
        <v>0.28000000000000003</v>
      </c>
      <c r="BM21" s="19">
        <f t="shared" si="33"/>
        <v>60</v>
      </c>
      <c r="BN21" s="18" t="s">
        <v>48</v>
      </c>
      <c r="BO21" s="19">
        <f t="shared" si="16"/>
        <v>16.8</v>
      </c>
      <c r="BP21" s="23">
        <v>0.38</v>
      </c>
      <c r="BQ21" s="19">
        <f t="shared" si="34"/>
        <v>60</v>
      </c>
      <c r="BR21" s="18" t="s">
        <v>48</v>
      </c>
      <c r="BS21" s="19">
        <f t="shared" si="17"/>
        <v>22.8</v>
      </c>
      <c r="BT21" s="23">
        <v>0.09</v>
      </c>
      <c r="BU21" s="19">
        <f t="shared" si="36"/>
        <v>60</v>
      </c>
      <c r="BV21" s="18" t="s">
        <v>48</v>
      </c>
      <c r="BW21" s="19">
        <f t="shared" si="18"/>
        <v>5.3999999999999995</v>
      </c>
      <c r="BX21" s="19"/>
      <c r="BY21" s="19"/>
      <c r="BZ21" s="19"/>
      <c r="CA21" s="19">
        <f t="shared" si="19"/>
        <v>0</v>
      </c>
      <c r="CB21" s="23">
        <v>0.05</v>
      </c>
      <c r="CC21" s="19">
        <f t="shared" si="37"/>
        <v>60</v>
      </c>
      <c r="CD21" s="18" t="s">
        <v>48</v>
      </c>
      <c r="CE21" s="19">
        <f t="shared" si="20"/>
        <v>3</v>
      </c>
      <c r="CF21" s="19">
        <v>26.92</v>
      </c>
      <c r="CG21" s="19">
        <f t="shared" si="38"/>
        <v>60</v>
      </c>
      <c r="CH21" s="18" t="s">
        <v>48</v>
      </c>
      <c r="CI21" s="19">
        <f t="shared" si="0"/>
        <v>1615.2</v>
      </c>
      <c r="CJ21" s="23">
        <v>7.36</v>
      </c>
      <c r="CK21" s="19">
        <f t="shared" si="35"/>
        <v>60</v>
      </c>
      <c r="CL21" s="18" t="s">
        <v>48</v>
      </c>
      <c r="CM21" s="23">
        <f t="shared" si="21"/>
        <v>441.6</v>
      </c>
      <c r="CN21" s="86">
        <f t="shared" si="22"/>
        <v>9307.7999999999993</v>
      </c>
      <c r="CO21" s="28">
        <f t="shared" si="23"/>
        <v>9307.7999999999993</v>
      </c>
      <c r="CP21" s="23">
        <f t="shared" si="24"/>
        <v>155.13</v>
      </c>
      <c r="CQ21" s="34"/>
      <c r="CR21" s="22"/>
    </row>
    <row r="22" spans="1:1242" s="88" customFormat="1" ht="97.5" customHeight="1" x14ac:dyDescent="0.25">
      <c r="A22" s="19" t="s">
        <v>82</v>
      </c>
      <c r="B22" s="129" t="s">
        <v>129</v>
      </c>
      <c r="C22" s="112">
        <v>2702.07</v>
      </c>
      <c r="D22" s="23">
        <v>0.32</v>
      </c>
      <c r="E22" s="19">
        <v>9</v>
      </c>
      <c r="F22" s="18" t="s">
        <v>49</v>
      </c>
      <c r="G22" s="281">
        <f t="shared" si="1"/>
        <v>2.88</v>
      </c>
      <c r="H22" s="23">
        <v>186.26</v>
      </c>
      <c r="I22" s="19">
        <f t="shared" si="25"/>
        <v>9</v>
      </c>
      <c r="J22" s="18" t="s">
        <v>49</v>
      </c>
      <c r="K22" s="18">
        <f t="shared" si="2"/>
        <v>1676.34</v>
      </c>
      <c r="L22" s="18"/>
      <c r="M22" s="19">
        <v>0</v>
      </c>
      <c r="N22" s="18" t="s">
        <v>49</v>
      </c>
      <c r="O22" s="18">
        <f t="shared" si="3"/>
        <v>0</v>
      </c>
      <c r="P22" s="23">
        <v>44.01</v>
      </c>
      <c r="Q22" s="18">
        <f t="shared" si="4"/>
        <v>9</v>
      </c>
      <c r="R22" s="18" t="s">
        <v>49</v>
      </c>
      <c r="S22" s="18">
        <f t="shared" si="5"/>
        <v>396.09</v>
      </c>
      <c r="T22" s="18"/>
      <c r="U22" s="18"/>
      <c r="V22" s="18"/>
      <c r="W22" s="18"/>
      <c r="X22" s="18"/>
      <c r="Y22" s="18"/>
      <c r="Z22" s="18"/>
      <c r="AA22" s="18"/>
      <c r="AB22" s="23">
        <v>0.13</v>
      </c>
      <c r="AC22" s="18">
        <f t="shared" si="6"/>
        <v>9</v>
      </c>
      <c r="AD22" s="18" t="s">
        <v>49</v>
      </c>
      <c r="AE22" s="18">
        <f t="shared" si="7"/>
        <v>1.17</v>
      </c>
      <c r="AF22" s="23">
        <v>0.18</v>
      </c>
      <c r="AG22" s="19">
        <f t="shared" si="26"/>
        <v>9</v>
      </c>
      <c r="AH22" s="18" t="s">
        <v>49</v>
      </c>
      <c r="AI22" s="19">
        <f t="shared" si="8"/>
        <v>1.6199999999999999</v>
      </c>
      <c r="AJ22" s="23">
        <v>0.01</v>
      </c>
      <c r="AK22" s="19">
        <f t="shared" si="27"/>
        <v>9</v>
      </c>
      <c r="AL22" s="18" t="s">
        <v>49</v>
      </c>
      <c r="AM22" s="19">
        <f t="shared" si="9"/>
        <v>0.09</v>
      </c>
      <c r="AN22" s="23">
        <v>0.14000000000000001</v>
      </c>
      <c r="AO22" s="19">
        <f t="shared" si="28"/>
        <v>9</v>
      </c>
      <c r="AP22" s="18" t="s">
        <v>49</v>
      </c>
      <c r="AQ22" s="19">
        <f t="shared" si="10"/>
        <v>1.2600000000000002</v>
      </c>
      <c r="AR22" s="23">
        <v>0.02</v>
      </c>
      <c r="AS22" s="19">
        <f t="shared" si="29"/>
        <v>9</v>
      </c>
      <c r="AT22" s="18" t="s">
        <v>49</v>
      </c>
      <c r="AU22" s="19">
        <f t="shared" si="11"/>
        <v>0.18</v>
      </c>
      <c r="AV22" s="19"/>
      <c r="AW22" s="19"/>
      <c r="AX22" s="19"/>
      <c r="AY22" s="19">
        <f t="shared" si="12"/>
        <v>0</v>
      </c>
      <c r="AZ22" s="23">
        <v>0.14000000000000001</v>
      </c>
      <c r="BA22" s="19">
        <f t="shared" si="30"/>
        <v>9</v>
      </c>
      <c r="BB22" s="18" t="s">
        <v>49</v>
      </c>
      <c r="BC22" s="19">
        <f t="shared" si="13"/>
        <v>1.2600000000000002</v>
      </c>
      <c r="BD22" s="23">
        <v>0.14000000000000001</v>
      </c>
      <c r="BE22" s="19">
        <f t="shared" si="39"/>
        <v>9</v>
      </c>
      <c r="BF22" s="18" t="s">
        <v>49</v>
      </c>
      <c r="BG22" s="19">
        <f t="shared" si="14"/>
        <v>1.2600000000000002</v>
      </c>
      <c r="BH22" s="23">
        <v>1.24</v>
      </c>
      <c r="BI22" s="19">
        <f t="shared" si="32"/>
        <v>9</v>
      </c>
      <c r="BJ22" s="18" t="s">
        <v>49</v>
      </c>
      <c r="BK22" s="19">
        <f t="shared" si="15"/>
        <v>11.16</v>
      </c>
      <c r="BL22" s="23">
        <v>0.28000000000000003</v>
      </c>
      <c r="BM22" s="19">
        <f t="shared" si="33"/>
        <v>9</v>
      </c>
      <c r="BN22" s="18" t="s">
        <v>49</v>
      </c>
      <c r="BO22" s="19">
        <f t="shared" si="16"/>
        <v>2.5200000000000005</v>
      </c>
      <c r="BP22" s="23">
        <v>0.38</v>
      </c>
      <c r="BQ22" s="19">
        <f t="shared" si="34"/>
        <v>9</v>
      </c>
      <c r="BR22" s="18" t="s">
        <v>49</v>
      </c>
      <c r="BS22" s="19">
        <f t="shared" si="17"/>
        <v>3.42</v>
      </c>
      <c r="BT22" s="23">
        <v>0.09</v>
      </c>
      <c r="BU22" s="19">
        <f t="shared" si="36"/>
        <v>9</v>
      </c>
      <c r="BV22" s="18" t="s">
        <v>49</v>
      </c>
      <c r="BW22" s="19">
        <f t="shared" si="18"/>
        <v>0.80999999999999994</v>
      </c>
      <c r="BX22" s="19"/>
      <c r="BY22" s="19"/>
      <c r="BZ22" s="19"/>
      <c r="CA22" s="19">
        <f t="shared" si="19"/>
        <v>0</v>
      </c>
      <c r="CB22" s="23">
        <v>0.05</v>
      </c>
      <c r="CC22" s="19">
        <f t="shared" si="37"/>
        <v>9</v>
      </c>
      <c r="CD22" s="18" t="s">
        <v>49</v>
      </c>
      <c r="CE22" s="19">
        <f t="shared" si="20"/>
        <v>0.45</v>
      </c>
      <c r="CF22" s="19">
        <v>52.11</v>
      </c>
      <c r="CG22" s="19">
        <f>SUM(CC22)</f>
        <v>9</v>
      </c>
      <c r="CH22" s="18" t="s">
        <v>49</v>
      </c>
      <c r="CI22" s="19">
        <f t="shared" si="0"/>
        <v>468.99</v>
      </c>
      <c r="CJ22" s="23">
        <v>14.73</v>
      </c>
      <c r="CK22" s="19">
        <f t="shared" si="35"/>
        <v>9</v>
      </c>
      <c r="CL22" s="18" t="s">
        <v>49</v>
      </c>
      <c r="CM22" s="23">
        <f t="shared" si="21"/>
        <v>132.57</v>
      </c>
      <c r="CN22" s="86">
        <f t="shared" si="22"/>
        <v>2702.0700000000006</v>
      </c>
      <c r="CO22" s="28">
        <f t="shared" si="23"/>
        <v>2702.0700000000006</v>
      </c>
      <c r="CP22" s="23">
        <f t="shared" si="24"/>
        <v>300.22999999999996</v>
      </c>
      <c r="CQ22" s="34"/>
      <c r="CR22" s="22"/>
    </row>
    <row r="23" spans="1:1242" s="88" customFormat="1" ht="63" customHeight="1" x14ac:dyDescent="0.25">
      <c r="A23" s="19" t="s">
        <v>83</v>
      </c>
      <c r="B23" s="12" t="s">
        <v>111</v>
      </c>
      <c r="C23" s="112">
        <v>7608.75</v>
      </c>
      <c r="D23" s="23">
        <v>0.32</v>
      </c>
      <c r="E23" s="19">
        <v>75</v>
      </c>
      <c r="F23" s="18" t="s">
        <v>49</v>
      </c>
      <c r="G23" s="281">
        <f t="shared" si="1"/>
        <v>24</v>
      </c>
      <c r="H23" s="23">
        <v>49.44</v>
      </c>
      <c r="I23" s="19">
        <f t="shared" si="25"/>
        <v>75</v>
      </c>
      <c r="J23" s="18" t="s">
        <v>49</v>
      </c>
      <c r="K23" s="18">
        <f t="shared" si="2"/>
        <v>3708</v>
      </c>
      <c r="L23" s="18">
        <v>9.86</v>
      </c>
      <c r="M23" s="19">
        <f>SUM(I23)</f>
        <v>75</v>
      </c>
      <c r="N23" s="18" t="s">
        <v>49</v>
      </c>
      <c r="O23" s="18">
        <f t="shared" si="3"/>
        <v>739.5</v>
      </c>
      <c r="P23" s="23">
        <v>14.06</v>
      </c>
      <c r="Q23" s="18">
        <f t="shared" si="4"/>
        <v>75</v>
      </c>
      <c r="R23" s="18" t="s">
        <v>49</v>
      </c>
      <c r="S23" s="18">
        <f t="shared" si="5"/>
        <v>1054.5</v>
      </c>
      <c r="T23" s="18"/>
      <c r="U23" s="18"/>
      <c r="V23" s="18"/>
      <c r="W23" s="18"/>
      <c r="X23" s="18"/>
      <c r="Y23" s="18"/>
      <c r="Z23" s="18"/>
      <c r="AA23" s="18"/>
      <c r="AB23" s="23">
        <v>0.13</v>
      </c>
      <c r="AC23" s="18">
        <f t="shared" si="6"/>
        <v>75</v>
      </c>
      <c r="AD23" s="18" t="s">
        <v>49</v>
      </c>
      <c r="AE23" s="18">
        <f t="shared" si="7"/>
        <v>9.75</v>
      </c>
      <c r="AF23" s="23">
        <v>0.18</v>
      </c>
      <c r="AG23" s="19">
        <f t="shared" si="26"/>
        <v>75</v>
      </c>
      <c r="AH23" s="18" t="s">
        <v>49</v>
      </c>
      <c r="AI23" s="19">
        <f t="shared" si="8"/>
        <v>13.5</v>
      </c>
      <c r="AJ23" s="23">
        <v>0.01</v>
      </c>
      <c r="AK23" s="19">
        <f t="shared" si="27"/>
        <v>75</v>
      </c>
      <c r="AL23" s="18" t="s">
        <v>49</v>
      </c>
      <c r="AM23" s="19">
        <f t="shared" si="9"/>
        <v>0.75</v>
      </c>
      <c r="AN23" s="23">
        <v>0.14000000000000001</v>
      </c>
      <c r="AO23" s="19">
        <f t="shared" si="28"/>
        <v>75</v>
      </c>
      <c r="AP23" s="18" t="s">
        <v>49</v>
      </c>
      <c r="AQ23" s="19">
        <f t="shared" si="10"/>
        <v>10.500000000000002</v>
      </c>
      <c r="AR23" s="23">
        <v>0.02</v>
      </c>
      <c r="AS23" s="19">
        <f t="shared" si="29"/>
        <v>75</v>
      </c>
      <c r="AT23" s="18" t="s">
        <v>49</v>
      </c>
      <c r="AU23" s="19">
        <f t="shared" si="11"/>
        <v>1.5</v>
      </c>
      <c r="AV23" s="19"/>
      <c r="AW23" s="19"/>
      <c r="AX23" s="19"/>
      <c r="AY23" s="19">
        <f t="shared" si="12"/>
        <v>0</v>
      </c>
      <c r="AZ23" s="23">
        <v>0.14000000000000001</v>
      </c>
      <c r="BA23" s="19">
        <f t="shared" si="30"/>
        <v>75</v>
      </c>
      <c r="BB23" s="18" t="s">
        <v>49</v>
      </c>
      <c r="BC23" s="19">
        <f t="shared" si="13"/>
        <v>10.500000000000002</v>
      </c>
      <c r="BD23" s="23">
        <v>0.14000000000000001</v>
      </c>
      <c r="BE23" s="19">
        <f t="shared" si="39"/>
        <v>75</v>
      </c>
      <c r="BF23" s="18" t="s">
        <v>49</v>
      </c>
      <c r="BG23" s="19">
        <f t="shared" si="14"/>
        <v>10.500000000000002</v>
      </c>
      <c r="BH23" s="23">
        <v>1.24</v>
      </c>
      <c r="BI23" s="19">
        <f t="shared" si="32"/>
        <v>75</v>
      </c>
      <c r="BJ23" s="18" t="s">
        <v>49</v>
      </c>
      <c r="BK23" s="19">
        <f t="shared" si="15"/>
        <v>93</v>
      </c>
      <c r="BL23" s="23">
        <v>0.28000000000000003</v>
      </c>
      <c r="BM23" s="19">
        <f t="shared" si="33"/>
        <v>75</v>
      </c>
      <c r="BN23" s="18" t="s">
        <v>49</v>
      </c>
      <c r="BO23" s="19">
        <f t="shared" si="16"/>
        <v>21.000000000000004</v>
      </c>
      <c r="BP23" s="23">
        <v>0.38</v>
      </c>
      <c r="BQ23" s="19">
        <f t="shared" si="34"/>
        <v>75</v>
      </c>
      <c r="BR23" s="18" t="s">
        <v>49</v>
      </c>
      <c r="BS23" s="19">
        <f t="shared" si="17"/>
        <v>28.5</v>
      </c>
      <c r="BT23" s="23">
        <v>0.09</v>
      </c>
      <c r="BU23" s="19">
        <f t="shared" si="36"/>
        <v>75</v>
      </c>
      <c r="BV23" s="18" t="s">
        <v>49</v>
      </c>
      <c r="BW23" s="19">
        <f t="shared" si="18"/>
        <v>6.75</v>
      </c>
      <c r="BX23" s="19"/>
      <c r="BY23" s="19"/>
      <c r="BZ23" s="19"/>
      <c r="CA23" s="19">
        <f t="shared" si="19"/>
        <v>0</v>
      </c>
      <c r="CB23" s="23">
        <v>0.05</v>
      </c>
      <c r="CC23" s="19">
        <f t="shared" si="37"/>
        <v>75</v>
      </c>
      <c r="CD23" s="18" t="s">
        <v>49</v>
      </c>
      <c r="CE23" s="19">
        <f t="shared" si="20"/>
        <v>3.75</v>
      </c>
      <c r="CF23" s="19">
        <v>17.61</v>
      </c>
      <c r="CG23" s="19">
        <f t="shared" ref="CG23:CG29" si="40">SUM(CC23)</f>
        <v>75</v>
      </c>
      <c r="CH23" s="18" t="s">
        <v>49</v>
      </c>
      <c r="CI23" s="19">
        <f t="shared" si="0"/>
        <v>1320.75</v>
      </c>
      <c r="CJ23" s="23">
        <v>7.36</v>
      </c>
      <c r="CK23" s="19">
        <f t="shared" si="35"/>
        <v>75</v>
      </c>
      <c r="CL23" s="18" t="s">
        <v>49</v>
      </c>
      <c r="CM23" s="23">
        <f t="shared" si="21"/>
        <v>552</v>
      </c>
      <c r="CN23" s="86">
        <f t="shared" si="22"/>
        <v>7608.75</v>
      </c>
      <c r="CO23" s="28">
        <f t="shared" si="23"/>
        <v>7608.75</v>
      </c>
      <c r="CP23" s="23">
        <f t="shared" si="24"/>
        <v>101.44999999999999</v>
      </c>
      <c r="CQ23" s="34"/>
      <c r="CR23" s="22"/>
    </row>
    <row r="24" spans="1:1242" s="88" customFormat="1" ht="57.75" customHeight="1" x14ac:dyDescent="0.25">
      <c r="A24" s="19" t="s">
        <v>84</v>
      </c>
      <c r="B24" s="130" t="s">
        <v>128</v>
      </c>
      <c r="C24" s="112">
        <v>1192.0999999999999</v>
      </c>
      <c r="D24" s="23">
        <v>0.64</v>
      </c>
      <c r="E24" s="19">
        <v>10</v>
      </c>
      <c r="F24" s="18" t="s">
        <v>49</v>
      </c>
      <c r="G24" s="281">
        <f t="shared" si="1"/>
        <v>6.4</v>
      </c>
      <c r="H24" s="23">
        <v>62.35</v>
      </c>
      <c r="I24" s="19">
        <f t="shared" si="25"/>
        <v>10</v>
      </c>
      <c r="J24" s="18" t="s">
        <v>49</v>
      </c>
      <c r="K24" s="18">
        <f t="shared" si="2"/>
        <v>623.5</v>
      </c>
      <c r="L24" s="18"/>
      <c r="M24" s="19">
        <v>0</v>
      </c>
      <c r="N24" s="18" t="s">
        <v>49</v>
      </c>
      <c r="O24" s="18">
        <f t="shared" si="3"/>
        <v>0</v>
      </c>
      <c r="P24" s="23">
        <v>14.86</v>
      </c>
      <c r="Q24" s="18">
        <f t="shared" si="4"/>
        <v>10</v>
      </c>
      <c r="R24" s="18" t="s">
        <v>49</v>
      </c>
      <c r="S24" s="18">
        <f t="shared" si="5"/>
        <v>148.6</v>
      </c>
      <c r="T24" s="18"/>
      <c r="U24" s="18"/>
      <c r="V24" s="18"/>
      <c r="W24" s="18"/>
      <c r="X24" s="18"/>
      <c r="Y24" s="18"/>
      <c r="Z24" s="18"/>
      <c r="AA24" s="18"/>
      <c r="AB24" s="23">
        <v>0.26</v>
      </c>
      <c r="AC24" s="18">
        <f t="shared" si="6"/>
        <v>10</v>
      </c>
      <c r="AD24" s="18" t="s">
        <v>49</v>
      </c>
      <c r="AE24" s="18">
        <f t="shared" si="7"/>
        <v>2.6</v>
      </c>
      <c r="AF24" s="23">
        <v>0.35</v>
      </c>
      <c r="AG24" s="19">
        <f>SUM(AC24)</f>
        <v>10</v>
      </c>
      <c r="AH24" s="18" t="s">
        <v>49</v>
      </c>
      <c r="AI24" s="19">
        <f t="shared" si="8"/>
        <v>3.5</v>
      </c>
      <c r="AJ24" s="23">
        <v>0.02</v>
      </c>
      <c r="AK24" s="19">
        <f t="shared" si="27"/>
        <v>10</v>
      </c>
      <c r="AL24" s="18" t="s">
        <v>49</v>
      </c>
      <c r="AM24" s="19">
        <f t="shared" si="9"/>
        <v>0.2</v>
      </c>
      <c r="AN24" s="23">
        <v>0.28999999999999998</v>
      </c>
      <c r="AO24" s="19">
        <f t="shared" si="28"/>
        <v>10</v>
      </c>
      <c r="AP24" s="18" t="s">
        <v>49</v>
      </c>
      <c r="AQ24" s="19">
        <f t="shared" si="10"/>
        <v>2.9</v>
      </c>
      <c r="AR24" s="23">
        <v>0.04</v>
      </c>
      <c r="AS24" s="19">
        <f t="shared" si="29"/>
        <v>10</v>
      </c>
      <c r="AT24" s="18" t="s">
        <v>49</v>
      </c>
      <c r="AU24" s="19">
        <f t="shared" si="11"/>
        <v>0.4</v>
      </c>
      <c r="AV24" s="19"/>
      <c r="AW24" s="19"/>
      <c r="AX24" s="19"/>
      <c r="AY24" s="19">
        <f t="shared" si="12"/>
        <v>0</v>
      </c>
      <c r="AZ24" s="23">
        <v>0.27</v>
      </c>
      <c r="BA24" s="19">
        <f t="shared" si="30"/>
        <v>10</v>
      </c>
      <c r="BB24" s="18" t="s">
        <v>49</v>
      </c>
      <c r="BC24" s="19">
        <f t="shared" si="13"/>
        <v>2.7</v>
      </c>
      <c r="BD24" s="23">
        <v>0.28999999999999998</v>
      </c>
      <c r="BE24" s="19">
        <f t="shared" si="39"/>
        <v>10</v>
      </c>
      <c r="BF24" s="18" t="s">
        <v>49</v>
      </c>
      <c r="BG24" s="19">
        <f t="shared" si="14"/>
        <v>2.9</v>
      </c>
      <c r="BH24" s="23">
        <v>2.4900000000000002</v>
      </c>
      <c r="BI24" s="19">
        <f t="shared" si="32"/>
        <v>10</v>
      </c>
      <c r="BJ24" s="18" t="s">
        <v>49</v>
      </c>
      <c r="BK24" s="19">
        <f t="shared" si="15"/>
        <v>24.900000000000002</v>
      </c>
      <c r="BL24" s="23">
        <v>0.56000000000000005</v>
      </c>
      <c r="BM24" s="19">
        <f t="shared" si="33"/>
        <v>10</v>
      </c>
      <c r="BN24" s="18" t="s">
        <v>49</v>
      </c>
      <c r="BO24" s="19">
        <f t="shared" si="16"/>
        <v>5.6000000000000005</v>
      </c>
      <c r="BP24" s="23">
        <v>1.1200000000000001</v>
      </c>
      <c r="BQ24" s="19">
        <f t="shared" si="34"/>
        <v>10</v>
      </c>
      <c r="BR24" s="18" t="s">
        <v>49</v>
      </c>
      <c r="BS24" s="19">
        <f t="shared" si="17"/>
        <v>11.200000000000001</v>
      </c>
      <c r="BT24" s="23">
        <v>0.17</v>
      </c>
      <c r="BU24" s="19">
        <f t="shared" si="36"/>
        <v>10</v>
      </c>
      <c r="BV24" s="18" t="s">
        <v>49</v>
      </c>
      <c r="BW24" s="19">
        <f t="shared" si="18"/>
        <v>1.7000000000000002</v>
      </c>
      <c r="BX24" s="19"/>
      <c r="BY24" s="19"/>
      <c r="BZ24" s="19"/>
      <c r="CA24" s="19">
        <f t="shared" si="19"/>
        <v>0</v>
      </c>
      <c r="CB24" s="23">
        <v>0.09</v>
      </c>
      <c r="CC24" s="19">
        <f t="shared" si="37"/>
        <v>10</v>
      </c>
      <c r="CD24" s="18" t="s">
        <v>49</v>
      </c>
      <c r="CE24" s="19">
        <f t="shared" si="20"/>
        <v>0.89999999999999991</v>
      </c>
      <c r="CF24" s="19">
        <v>20.69</v>
      </c>
      <c r="CG24" s="19">
        <f t="shared" si="40"/>
        <v>10</v>
      </c>
      <c r="CH24" s="18" t="s">
        <v>49</v>
      </c>
      <c r="CI24" s="19">
        <f t="shared" si="0"/>
        <v>206.9</v>
      </c>
      <c r="CJ24" s="23">
        <v>14.72</v>
      </c>
      <c r="CK24" s="19">
        <f t="shared" si="35"/>
        <v>10</v>
      </c>
      <c r="CL24" s="18" t="s">
        <v>49</v>
      </c>
      <c r="CM24" s="23">
        <f t="shared" si="21"/>
        <v>147.20000000000002</v>
      </c>
      <c r="CN24" s="86">
        <f t="shared" si="22"/>
        <v>1192.1000000000001</v>
      </c>
      <c r="CO24" s="28">
        <f t="shared" si="23"/>
        <v>1192.1000000000001</v>
      </c>
      <c r="CP24" s="23">
        <f t="shared" si="24"/>
        <v>119.21000000000001</v>
      </c>
      <c r="CQ24" s="34"/>
      <c r="CR24" s="22"/>
    </row>
    <row r="25" spans="1:1242" s="88" customFormat="1" ht="55.5" customHeight="1" x14ac:dyDescent="0.25">
      <c r="A25" s="19" t="s">
        <v>85</v>
      </c>
      <c r="B25" s="12" t="s">
        <v>127</v>
      </c>
      <c r="C25" s="112">
        <v>1750.24</v>
      </c>
      <c r="D25" s="23">
        <v>1.17</v>
      </c>
      <c r="E25" s="19">
        <v>8</v>
      </c>
      <c r="F25" s="18" t="s">
        <v>49</v>
      </c>
      <c r="G25" s="281">
        <f t="shared" si="1"/>
        <v>9.36</v>
      </c>
      <c r="H25" s="23">
        <v>114.41</v>
      </c>
      <c r="I25" s="19">
        <f t="shared" si="25"/>
        <v>8</v>
      </c>
      <c r="J25" s="18" t="s">
        <v>49</v>
      </c>
      <c r="K25" s="18">
        <f t="shared" si="2"/>
        <v>915.28</v>
      </c>
      <c r="L25" s="18"/>
      <c r="M25" s="19">
        <v>0</v>
      </c>
      <c r="N25" s="18" t="s">
        <v>49</v>
      </c>
      <c r="O25" s="18">
        <f t="shared" si="3"/>
        <v>0</v>
      </c>
      <c r="P25" s="23">
        <v>27.27</v>
      </c>
      <c r="Q25" s="18">
        <f t="shared" si="4"/>
        <v>8</v>
      </c>
      <c r="R25" s="18" t="s">
        <v>49</v>
      </c>
      <c r="S25" s="18">
        <f t="shared" si="5"/>
        <v>218.16</v>
      </c>
      <c r="T25" s="18"/>
      <c r="U25" s="18"/>
      <c r="V25" s="18"/>
      <c r="W25" s="18"/>
      <c r="X25" s="18"/>
      <c r="Y25" s="18"/>
      <c r="Z25" s="18"/>
      <c r="AA25" s="18"/>
      <c r="AB25" s="23">
        <v>0.48</v>
      </c>
      <c r="AC25" s="18">
        <f t="shared" si="6"/>
        <v>8</v>
      </c>
      <c r="AD25" s="18" t="s">
        <v>49</v>
      </c>
      <c r="AE25" s="18">
        <f t="shared" si="7"/>
        <v>3.84</v>
      </c>
      <c r="AF25" s="23">
        <v>0.65</v>
      </c>
      <c r="AG25" s="19">
        <f>SUM(E25)</f>
        <v>8</v>
      </c>
      <c r="AH25" s="18" t="s">
        <v>49</v>
      </c>
      <c r="AI25" s="19">
        <f t="shared" si="8"/>
        <v>5.2</v>
      </c>
      <c r="AJ25" s="23">
        <v>0.04</v>
      </c>
      <c r="AK25" s="19">
        <f>SUM(E25)</f>
        <v>8</v>
      </c>
      <c r="AL25" s="18" t="s">
        <v>49</v>
      </c>
      <c r="AM25" s="19">
        <f t="shared" si="9"/>
        <v>0.32</v>
      </c>
      <c r="AN25" s="23">
        <v>0.53</v>
      </c>
      <c r="AO25" s="19">
        <f>SUM(E25)</f>
        <v>8</v>
      </c>
      <c r="AP25" s="18" t="s">
        <v>49</v>
      </c>
      <c r="AQ25" s="19">
        <f t="shared" si="10"/>
        <v>4.24</v>
      </c>
      <c r="AR25" s="23">
        <v>7.0000000000000007E-2</v>
      </c>
      <c r="AS25" s="19">
        <f>SUM(E25)</f>
        <v>8</v>
      </c>
      <c r="AT25" s="18" t="s">
        <v>49</v>
      </c>
      <c r="AU25" s="19">
        <f t="shared" si="11"/>
        <v>0.56000000000000005</v>
      </c>
      <c r="AV25" s="19"/>
      <c r="AW25" s="19"/>
      <c r="AX25" s="19"/>
      <c r="AY25" s="19">
        <f t="shared" si="12"/>
        <v>0</v>
      </c>
      <c r="AZ25" s="23">
        <v>0.5</v>
      </c>
      <c r="BA25" s="19">
        <f>SUM(E25)</f>
        <v>8</v>
      </c>
      <c r="BB25" s="18" t="s">
        <v>49</v>
      </c>
      <c r="BC25" s="19">
        <f t="shared" si="13"/>
        <v>4</v>
      </c>
      <c r="BD25" s="23">
        <v>0.53</v>
      </c>
      <c r="BE25" s="19">
        <f>SUM(E25)</f>
        <v>8</v>
      </c>
      <c r="BF25" s="18" t="s">
        <v>49</v>
      </c>
      <c r="BG25" s="19">
        <f t="shared" si="14"/>
        <v>4.24</v>
      </c>
      <c r="BH25" s="23">
        <v>4.57</v>
      </c>
      <c r="BI25" s="19">
        <f>SUM(BE25)</f>
        <v>8</v>
      </c>
      <c r="BJ25" s="18" t="s">
        <v>49</v>
      </c>
      <c r="BK25" s="19">
        <f t="shared" si="15"/>
        <v>36.56</v>
      </c>
      <c r="BL25" s="23">
        <v>1.03</v>
      </c>
      <c r="BM25" s="19">
        <f>SUM(BE25)</f>
        <v>8</v>
      </c>
      <c r="BN25" s="18" t="s">
        <v>49</v>
      </c>
      <c r="BO25" s="19">
        <f>SUM(BL25*BM25)</f>
        <v>8.24</v>
      </c>
      <c r="BP25" s="23">
        <v>2.0499999999999998</v>
      </c>
      <c r="BQ25" s="19">
        <f>SUM(BA25)</f>
        <v>8</v>
      </c>
      <c r="BR25" s="18" t="s">
        <v>49</v>
      </c>
      <c r="BS25" s="19">
        <f t="shared" si="17"/>
        <v>16.399999999999999</v>
      </c>
      <c r="BT25" s="23">
        <v>0.32</v>
      </c>
      <c r="BU25" s="19">
        <f>SUM(BA25)</f>
        <v>8</v>
      </c>
      <c r="BV25" s="18" t="s">
        <v>49</v>
      </c>
      <c r="BW25" s="19">
        <f t="shared" si="18"/>
        <v>2.56</v>
      </c>
      <c r="BX25" s="19"/>
      <c r="BY25" s="19"/>
      <c r="BZ25" s="19"/>
      <c r="CA25" s="19">
        <f t="shared" si="19"/>
        <v>0</v>
      </c>
      <c r="CB25" s="23">
        <v>0.17</v>
      </c>
      <c r="CC25" s="19">
        <f>SUM(BE25)</f>
        <v>8</v>
      </c>
      <c r="CD25" s="18" t="s">
        <v>49</v>
      </c>
      <c r="CE25" s="19">
        <f t="shared" si="20"/>
        <v>1.36</v>
      </c>
      <c r="CF25" s="19">
        <v>37.97</v>
      </c>
      <c r="CG25" s="19">
        <f t="shared" si="40"/>
        <v>8</v>
      </c>
      <c r="CH25" s="18" t="s">
        <v>49</v>
      </c>
      <c r="CI25" s="19">
        <f t="shared" si="0"/>
        <v>303.76</v>
      </c>
      <c r="CJ25" s="23">
        <v>27.02</v>
      </c>
      <c r="CK25" s="19">
        <f>SUM(BA25)</f>
        <v>8</v>
      </c>
      <c r="CL25" s="18" t="s">
        <v>49</v>
      </c>
      <c r="CM25" s="23">
        <f t="shared" si="21"/>
        <v>216.16</v>
      </c>
      <c r="CN25" s="86">
        <f t="shared" si="22"/>
        <v>1750.2399999999998</v>
      </c>
      <c r="CO25" s="28">
        <f t="shared" si="23"/>
        <v>1750.2399999999998</v>
      </c>
      <c r="CP25" s="23">
        <f t="shared" si="24"/>
        <v>218.77999999999997</v>
      </c>
      <c r="CQ25" s="34"/>
      <c r="CR25" s="22"/>
    </row>
    <row r="26" spans="1:1242" s="88" customFormat="1" ht="56.25" customHeight="1" x14ac:dyDescent="0.25">
      <c r="A26" s="19" t="s">
        <v>86</v>
      </c>
      <c r="B26" s="12" t="s">
        <v>50</v>
      </c>
      <c r="C26" s="112">
        <v>280.70999999999998</v>
      </c>
      <c r="D26" s="23">
        <v>0.64</v>
      </c>
      <c r="E26" s="19">
        <v>1</v>
      </c>
      <c r="F26" s="18" t="s">
        <v>49</v>
      </c>
      <c r="G26" s="281">
        <f t="shared" si="1"/>
        <v>0.64</v>
      </c>
      <c r="H26" s="23">
        <v>142.28</v>
      </c>
      <c r="I26" s="19">
        <f t="shared" si="25"/>
        <v>1</v>
      </c>
      <c r="J26" s="18" t="s">
        <v>49</v>
      </c>
      <c r="K26" s="18">
        <f t="shared" si="2"/>
        <v>142.28</v>
      </c>
      <c r="L26" s="18">
        <v>28.41</v>
      </c>
      <c r="M26" s="19">
        <v>1</v>
      </c>
      <c r="N26" s="18" t="s">
        <v>49</v>
      </c>
      <c r="O26" s="18">
        <f t="shared" si="3"/>
        <v>28.41</v>
      </c>
      <c r="P26" s="23">
        <v>40.42</v>
      </c>
      <c r="Q26" s="18">
        <f t="shared" si="4"/>
        <v>1</v>
      </c>
      <c r="R26" s="18" t="s">
        <v>49</v>
      </c>
      <c r="S26" s="18">
        <f t="shared" si="5"/>
        <v>40.42</v>
      </c>
      <c r="T26" s="18"/>
      <c r="U26" s="18"/>
      <c r="V26" s="18"/>
      <c r="W26" s="18"/>
      <c r="X26" s="18"/>
      <c r="Y26" s="18"/>
      <c r="Z26" s="18"/>
      <c r="AA26" s="18"/>
      <c r="AB26" s="23">
        <v>0.26</v>
      </c>
      <c r="AC26" s="18">
        <f t="shared" si="6"/>
        <v>1</v>
      </c>
      <c r="AD26" s="18" t="s">
        <v>49</v>
      </c>
      <c r="AE26" s="18">
        <f t="shared" si="7"/>
        <v>0.26</v>
      </c>
      <c r="AF26" s="23">
        <v>0.35</v>
      </c>
      <c r="AG26" s="19">
        <f>SUM(E26)</f>
        <v>1</v>
      </c>
      <c r="AH26" s="18" t="s">
        <v>49</v>
      </c>
      <c r="AI26" s="19">
        <f t="shared" si="8"/>
        <v>0.35</v>
      </c>
      <c r="AJ26" s="23">
        <v>0.02</v>
      </c>
      <c r="AK26" s="19">
        <f>SUM(E26)</f>
        <v>1</v>
      </c>
      <c r="AL26" s="18" t="s">
        <v>49</v>
      </c>
      <c r="AM26" s="19">
        <f t="shared" si="9"/>
        <v>0.02</v>
      </c>
      <c r="AN26" s="23">
        <v>0.28999999999999998</v>
      </c>
      <c r="AO26" s="19">
        <f>SUM(E26)</f>
        <v>1</v>
      </c>
      <c r="AP26" s="18" t="s">
        <v>49</v>
      </c>
      <c r="AQ26" s="19">
        <f t="shared" si="10"/>
        <v>0.28999999999999998</v>
      </c>
      <c r="AR26" s="23">
        <v>0.04</v>
      </c>
      <c r="AS26" s="19">
        <f>SUM(E26)</f>
        <v>1</v>
      </c>
      <c r="AT26" s="18" t="s">
        <v>49</v>
      </c>
      <c r="AU26" s="19">
        <f t="shared" si="11"/>
        <v>0.04</v>
      </c>
      <c r="AV26" s="19"/>
      <c r="AW26" s="19"/>
      <c r="AX26" s="19"/>
      <c r="AY26" s="19">
        <f t="shared" si="12"/>
        <v>0</v>
      </c>
      <c r="AZ26" s="23">
        <v>0.27</v>
      </c>
      <c r="BA26" s="19">
        <f>SUM(E26)</f>
        <v>1</v>
      </c>
      <c r="BB26" s="18" t="s">
        <v>49</v>
      </c>
      <c r="BC26" s="19">
        <f t="shared" si="13"/>
        <v>0.27</v>
      </c>
      <c r="BD26" s="23">
        <v>0.28999999999999998</v>
      </c>
      <c r="BE26" s="19">
        <f>SUM(E26)</f>
        <v>1</v>
      </c>
      <c r="BF26" s="18" t="s">
        <v>49</v>
      </c>
      <c r="BG26" s="19">
        <f t="shared" si="14"/>
        <v>0.28999999999999998</v>
      </c>
      <c r="BH26" s="23">
        <v>2.4900000000000002</v>
      </c>
      <c r="BI26" s="19">
        <f>SUM(BE26)</f>
        <v>1</v>
      </c>
      <c r="BJ26" s="18" t="s">
        <v>49</v>
      </c>
      <c r="BK26" s="19">
        <f t="shared" si="15"/>
        <v>2.4900000000000002</v>
      </c>
      <c r="BL26" s="23">
        <v>0.56000000000000005</v>
      </c>
      <c r="BM26" s="19">
        <f>SUM(BE26)</f>
        <v>1</v>
      </c>
      <c r="BN26" s="18" t="s">
        <v>49</v>
      </c>
      <c r="BO26" s="19">
        <f t="shared" si="16"/>
        <v>0.56000000000000005</v>
      </c>
      <c r="BP26" s="23">
        <v>0.69</v>
      </c>
      <c r="BQ26" s="19">
        <f>SUM(BA26)</f>
        <v>1</v>
      </c>
      <c r="BR26" s="18" t="s">
        <v>49</v>
      </c>
      <c r="BS26" s="19">
        <f t="shared" si="17"/>
        <v>0.69</v>
      </c>
      <c r="BT26" s="23">
        <v>0.17</v>
      </c>
      <c r="BU26" s="19">
        <f>SUM(BA26)</f>
        <v>1</v>
      </c>
      <c r="BV26" s="18" t="s">
        <v>49</v>
      </c>
      <c r="BW26" s="19">
        <f t="shared" si="18"/>
        <v>0.17</v>
      </c>
      <c r="BX26" s="19"/>
      <c r="BY26" s="19"/>
      <c r="BZ26" s="19"/>
      <c r="CA26" s="19">
        <f t="shared" si="19"/>
        <v>0</v>
      </c>
      <c r="CB26" s="23">
        <v>0.09</v>
      </c>
      <c r="CC26" s="19">
        <f>SUM(BE26)</f>
        <v>1</v>
      </c>
      <c r="CD26" s="18" t="s">
        <v>49</v>
      </c>
      <c r="CE26" s="19">
        <f t="shared" si="20"/>
        <v>0.09</v>
      </c>
      <c r="CF26" s="19">
        <v>48.72</v>
      </c>
      <c r="CG26" s="19">
        <f t="shared" si="40"/>
        <v>1</v>
      </c>
      <c r="CH26" s="18" t="s">
        <v>49</v>
      </c>
      <c r="CI26" s="19">
        <f t="shared" si="0"/>
        <v>48.72</v>
      </c>
      <c r="CJ26" s="23">
        <v>14.72</v>
      </c>
      <c r="CK26" s="19">
        <f>SUM(BA26)</f>
        <v>1</v>
      </c>
      <c r="CL26" s="18" t="s">
        <v>49</v>
      </c>
      <c r="CM26" s="23">
        <f t="shared" si="21"/>
        <v>14.72</v>
      </c>
      <c r="CN26" s="86">
        <f t="shared" si="22"/>
        <v>280.70999999999998</v>
      </c>
      <c r="CO26" s="28">
        <f t="shared" si="23"/>
        <v>280.70999999999998</v>
      </c>
      <c r="CP26" s="23">
        <f t="shared" si="24"/>
        <v>280.70999999999998</v>
      </c>
      <c r="CQ26" s="34"/>
      <c r="CR26" s="22"/>
    </row>
    <row r="27" spans="1:1242" s="88" customFormat="1" ht="60.75" customHeight="1" x14ac:dyDescent="0.25">
      <c r="A27" s="19" t="s">
        <v>87</v>
      </c>
      <c r="B27" s="132" t="s">
        <v>114</v>
      </c>
      <c r="C27" s="112">
        <v>849.6</v>
      </c>
      <c r="D27" s="23">
        <v>0.32</v>
      </c>
      <c r="E27" s="19">
        <v>30</v>
      </c>
      <c r="F27" s="18" t="s">
        <v>49</v>
      </c>
      <c r="G27" s="281">
        <f t="shared" si="1"/>
        <v>9.6</v>
      </c>
      <c r="H27" s="23">
        <v>11.23</v>
      </c>
      <c r="I27" s="19">
        <f t="shared" si="25"/>
        <v>30</v>
      </c>
      <c r="J27" s="18" t="s">
        <v>49</v>
      </c>
      <c r="K27" s="18">
        <f t="shared" si="2"/>
        <v>336.90000000000003</v>
      </c>
      <c r="L27" s="18"/>
      <c r="M27" s="19">
        <v>0</v>
      </c>
      <c r="N27" s="18" t="s">
        <v>49</v>
      </c>
      <c r="O27" s="18">
        <f t="shared" si="3"/>
        <v>0</v>
      </c>
      <c r="P27" s="23">
        <v>2.72</v>
      </c>
      <c r="Q27" s="18">
        <f t="shared" si="4"/>
        <v>30</v>
      </c>
      <c r="R27" s="18" t="s">
        <v>49</v>
      </c>
      <c r="S27" s="18">
        <f t="shared" si="5"/>
        <v>81.600000000000009</v>
      </c>
      <c r="T27" s="18"/>
      <c r="U27" s="18"/>
      <c r="V27" s="18"/>
      <c r="W27" s="18"/>
      <c r="X27" s="18"/>
      <c r="Y27" s="18"/>
      <c r="Z27" s="18"/>
      <c r="AA27" s="18"/>
      <c r="AB27" s="23">
        <v>0.13</v>
      </c>
      <c r="AC27" s="18">
        <f t="shared" si="6"/>
        <v>30</v>
      </c>
      <c r="AD27" s="18" t="s">
        <v>49</v>
      </c>
      <c r="AE27" s="18">
        <f t="shared" si="7"/>
        <v>3.9000000000000004</v>
      </c>
      <c r="AF27" s="23">
        <v>0.18</v>
      </c>
      <c r="AG27" s="19">
        <f>SUM(AC27)</f>
        <v>30</v>
      </c>
      <c r="AH27" s="18" t="s">
        <v>49</v>
      </c>
      <c r="AI27" s="19">
        <f t="shared" si="8"/>
        <v>5.3999999999999995</v>
      </c>
      <c r="AJ27" s="23">
        <v>0.01</v>
      </c>
      <c r="AK27" s="19">
        <f>SUM(AG27)</f>
        <v>30</v>
      </c>
      <c r="AL27" s="18" t="s">
        <v>49</v>
      </c>
      <c r="AM27" s="19">
        <f t="shared" si="9"/>
        <v>0.3</v>
      </c>
      <c r="AN27" s="23">
        <v>0.14000000000000001</v>
      </c>
      <c r="AO27" s="19">
        <f>SUM(AK27)</f>
        <v>30</v>
      </c>
      <c r="AP27" s="18" t="s">
        <v>49</v>
      </c>
      <c r="AQ27" s="19">
        <f t="shared" si="10"/>
        <v>4.2</v>
      </c>
      <c r="AR27" s="23">
        <v>0.02</v>
      </c>
      <c r="AS27" s="19">
        <f>SUM(AO27)</f>
        <v>30</v>
      </c>
      <c r="AT27" s="18" t="s">
        <v>49</v>
      </c>
      <c r="AU27" s="19">
        <f t="shared" si="11"/>
        <v>0.6</v>
      </c>
      <c r="AV27" s="19"/>
      <c r="AW27" s="19"/>
      <c r="AX27" s="19"/>
      <c r="AY27" s="19">
        <f t="shared" si="12"/>
        <v>0</v>
      </c>
      <c r="AZ27" s="23">
        <v>0.14000000000000001</v>
      </c>
      <c r="BA27" s="19">
        <f>SUM(AS27)</f>
        <v>30</v>
      </c>
      <c r="BB27" s="18" t="s">
        <v>49</v>
      </c>
      <c r="BC27" s="19">
        <f t="shared" si="13"/>
        <v>4.2</v>
      </c>
      <c r="BD27" s="23">
        <v>0.14000000000000001</v>
      </c>
      <c r="BE27" s="19">
        <f>SUM(BA27)</f>
        <v>30</v>
      </c>
      <c r="BF27" s="18" t="s">
        <v>49</v>
      </c>
      <c r="BG27" s="19">
        <f t="shared" si="14"/>
        <v>4.2</v>
      </c>
      <c r="BH27" s="23">
        <v>1.24</v>
      </c>
      <c r="BI27" s="19">
        <f>SUM(BE27)</f>
        <v>30</v>
      </c>
      <c r="BJ27" s="18" t="s">
        <v>49</v>
      </c>
      <c r="BK27" s="19">
        <f t="shared" si="15"/>
        <v>37.200000000000003</v>
      </c>
      <c r="BL27" s="23">
        <v>0.28000000000000003</v>
      </c>
      <c r="BM27" s="19">
        <f>SUM(BI27)</f>
        <v>30</v>
      </c>
      <c r="BN27" s="18" t="s">
        <v>49</v>
      </c>
      <c r="BO27" s="19">
        <f t="shared" si="16"/>
        <v>8.4</v>
      </c>
      <c r="BP27" s="23">
        <v>0.24</v>
      </c>
      <c r="BQ27" s="19">
        <f>SUM(BM27)</f>
        <v>30</v>
      </c>
      <c r="BR27" s="18" t="s">
        <v>49</v>
      </c>
      <c r="BS27" s="19">
        <f t="shared" si="17"/>
        <v>7.1999999999999993</v>
      </c>
      <c r="BT27" s="23">
        <v>0.09</v>
      </c>
      <c r="BU27" s="19">
        <f>SUM(BQ27)</f>
        <v>30</v>
      </c>
      <c r="BV27" s="18" t="s">
        <v>49</v>
      </c>
      <c r="BW27" s="19">
        <f t="shared" si="18"/>
        <v>2.6999999999999997</v>
      </c>
      <c r="BX27" s="19"/>
      <c r="BY27" s="19"/>
      <c r="BZ27" s="19"/>
      <c r="CA27" s="19">
        <f t="shared" si="19"/>
        <v>0</v>
      </c>
      <c r="CB27" s="23">
        <v>0.05</v>
      </c>
      <c r="CC27" s="19">
        <f>SUM(BU27:BV27)</f>
        <v>30</v>
      </c>
      <c r="CD27" s="18" t="s">
        <v>49</v>
      </c>
      <c r="CE27" s="19">
        <f t="shared" si="20"/>
        <v>1.5</v>
      </c>
      <c r="CF27" s="19">
        <v>4.91</v>
      </c>
      <c r="CG27" s="19">
        <f t="shared" si="40"/>
        <v>30</v>
      </c>
      <c r="CH27" s="18" t="s">
        <v>49</v>
      </c>
      <c r="CI27" s="19">
        <f t="shared" si="0"/>
        <v>147.30000000000001</v>
      </c>
      <c r="CJ27" s="23">
        <v>6.48</v>
      </c>
      <c r="CK27" s="19">
        <f>SUM(CG27)</f>
        <v>30</v>
      </c>
      <c r="CL27" s="18" t="s">
        <v>49</v>
      </c>
      <c r="CM27" s="23">
        <f t="shared" si="21"/>
        <v>194.4</v>
      </c>
      <c r="CN27" s="86">
        <f t="shared" si="22"/>
        <v>849.59999999999991</v>
      </c>
      <c r="CO27" s="28">
        <f t="shared" si="23"/>
        <v>849.59999999999991</v>
      </c>
      <c r="CP27" s="23">
        <f t="shared" si="24"/>
        <v>28.320000000000004</v>
      </c>
      <c r="CQ27" s="34"/>
      <c r="CR27" s="22"/>
    </row>
    <row r="28" spans="1:1242" s="88" customFormat="1" ht="106.5" customHeight="1" x14ac:dyDescent="0.25">
      <c r="A28" s="19" t="s">
        <v>88</v>
      </c>
      <c r="B28" s="131" t="s">
        <v>113</v>
      </c>
      <c r="C28" s="112">
        <v>859.05</v>
      </c>
      <c r="D28" s="23">
        <v>0.32</v>
      </c>
      <c r="E28" s="19">
        <v>83</v>
      </c>
      <c r="F28" s="18" t="s">
        <v>49</v>
      </c>
      <c r="G28" s="281">
        <f t="shared" si="1"/>
        <v>26.560000000000002</v>
      </c>
      <c r="H28" s="23">
        <v>4.29</v>
      </c>
      <c r="I28" s="19">
        <f t="shared" si="25"/>
        <v>83</v>
      </c>
      <c r="J28" s="18" t="s">
        <v>49</v>
      </c>
      <c r="K28" s="18">
        <f t="shared" si="2"/>
        <v>356.07</v>
      </c>
      <c r="L28" s="18"/>
      <c r="M28" s="19">
        <v>0</v>
      </c>
      <c r="N28" s="18" t="s">
        <v>49</v>
      </c>
      <c r="O28" s="18">
        <f t="shared" si="3"/>
        <v>0</v>
      </c>
      <c r="P28" s="23">
        <v>1.08</v>
      </c>
      <c r="Q28" s="18">
        <f t="shared" si="4"/>
        <v>83</v>
      </c>
      <c r="R28" s="18" t="s">
        <v>49</v>
      </c>
      <c r="S28" s="18">
        <f t="shared" si="5"/>
        <v>89.64</v>
      </c>
      <c r="T28" s="18"/>
      <c r="U28" s="18"/>
      <c r="V28" s="18"/>
      <c r="W28" s="18"/>
      <c r="X28" s="18"/>
      <c r="Y28" s="18"/>
      <c r="Z28" s="18"/>
      <c r="AA28" s="18"/>
      <c r="AB28" s="23">
        <v>0.13</v>
      </c>
      <c r="AC28" s="18">
        <f t="shared" si="6"/>
        <v>83</v>
      </c>
      <c r="AD28" s="18" t="s">
        <v>49</v>
      </c>
      <c r="AE28" s="18">
        <f t="shared" si="7"/>
        <v>10.790000000000001</v>
      </c>
      <c r="AF28" s="23">
        <v>0.18</v>
      </c>
      <c r="AG28" s="19">
        <f>SUM(AC28)</f>
        <v>83</v>
      </c>
      <c r="AH28" s="18" t="s">
        <v>49</v>
      </c>
      <c r="AI28" s="19">
        <f t="shared" si="8"/>
        <v>14.94</v>
      </c>
      <c r="AJ28" s="23">
        <v>0.01</v>
      </c>
      <c r="AK28" s="19">
        <f>SUM(AG28)</f>
        <v>83</v>
      </c>
      <c r="AL28" s="18" t="s">
        <v>49</v>
      </c>
      <c r="AM28" s="19">
        <f t="shared" si="9"/>
        <v>0.83000000000000007</v>
      </c>
      <c r="AN28" s="23">
        <v>0.14000000000000001</v>
      </c>
      <c r="AO28" s="19">
        <f>SUM(AK28)</f>
        <v>83</v>
      </c>
      <c r="AP28" s="18" t="s">
        <v>49</v>
      </c>
      <c r="AQ28" s="19">
        <f t="shared" si="10"/>
        <v>11.620000000000001</v>
      </c>
      <c r="AR28" s="23">
        <v>0.02</v>
      </c>
      <c r="AS28" s="19">
        <f>SUM(AO28)</f>
        <v>83</v>
      </c>
      <c r="AT28" s="18" t="s">
        <v>49</v>
      </c>
      <c r="AU28" s="19">
        <f t="shared" si="11"/>
        <v>1.6600000000000001</v>
      </c>
      <c r="AV28" s="19"/>
      <c r="AW28" s="19"/>
      <c r="AX28" s="19"/>
      <c r="AY28" s="19">
        <f t="shared" si="12"/>
        <v>0</v>
      </c>
      <c r="AZ28" s="23">
        <v>0.14000000000000001</v>
      </c>
      <c r="BA28" s="19">
        <f>SUM(AS28)</f>
        <v>83</v>
      </c>
      <c r="BB28" s="18" t="s">
        <v>49</v>
      </c>
      <c r="BC28" s="19">
        <f t="shared" si="13"/>
        <v>11.620000000000001</v>
      </c>
      <c r="BD28" s="23">
        <v>0.14000000000000001</v>
      </c>
      <c r="BE28" s="19">
        <f>SUM(BA28)</f>
        <v>83</v>
      </c>
      <c r="BF28" s="18" t="s">
        <v>49</v>
      </c>
      <c r="BG28" s="19">
        <f t="shared" si="14"/>
        <v>11.620000000000001</v>
      </c>
      <c r="BH28" s="23">
        <v>1.24</v>
      </c>
      <c r="BI28" s="19">
        <f>SUM(BE28)</f>
        <v>83</v>
      </c>
      <c r="BJ28" s="18" t="s">
        <v>49</v>
      </c>
      <c r="BK28" s="19">
        <f t="shared" si="15"/>
        <v>102.92</v>
      </c>
      <c r="BL28" s="23">
        <v>0.44</v>
      </c>
      <c r="BM28" s="19">
        <f>SUM(BI28)</f>
        <v>83</v>
      </c>
      <c r="BN28" s="18" t="s">
        <v>49</v>
      </c>
      <c r="BO28" s="19">
        <f t="shared" si="16"/>
        <v>36.520000000000003</v>
      </c>
      <c r="BP28" s="23">
        <v>0.24</v>
      </c>
      <c r="BQ28" s="19">
        <f>SUM(BM28)</f>
        <v>83</v>
      </c>
      <c r="BR28" s="18" t="s">
        <v>49</v>
      </c>
      <c r="BS28" s="19">
        <f t="shared" si="17"/>
        <v>19.919999999999998</v>
      </c>
      <c r="BT28" s="23">
        <v>0.09</v>
      </c>
      <c r="BU28" s="19">
        <f>SUM(BQ28)</f>
        <v>83</v>
      </c>
      <c r="BV28" s="18" t="s">
        <v>49</v>
      </c>
      <c r="BW28" s="19">
        <f t="shared" si="18"/>
        <v>7.47</v>
      </c>
      <c r="BX28" s="19"/>
      <c r="BY28" s="19"/>
      <c r="BZ28" s="19"/>
      <c r="CA28" s="19">
        <f t="shared" si="19"/>
        <v>0</v>
      </c>
      <c r="CB28" s="23">
        <v>0.05</v>
      </c>
      <c r="CC28" s="19">
        <f>SUM(BU28)</f>
        <v>83</v>
      </c>
      <c r="CD28" s="18" t="s">
        <v>49</v>
      </c>
      <c r="CE28" s="19">
        <f t="shared" si="20"/>
        <v>4.1500000000000004</v>
      </c>
      <c r="CF28" s="19">
        <v>1.79</v>
      </c>
      <c r="CG28" s="19">
        <f t="shared" si="40"/>
        <v>83</v>
      </c>
      <c r="CH28" s="18" t="s">
        <v>49</v>
      </c>
      <c r="CI28" s="19">
        <f t="shared" si="0"/>
        <v>148.57</v>
      </c>
      <c r="CJ28" s="23">
        <v>0.05</v>
      </c>
      <c r="CK28" s="19">
        <f>SUM(CG28)</f>
        <v>83</v>
      </c>
      <c r="CL28" s="18" t="s">
        <v>49</v>
      </c>
      <c r="CM28" s="23">
        <f t="shared" si="21"/>
        <v>4.1500000000000004</v>
      </c>
      <c r="CN28" s="86">
        <f t="shared" si="22"/>
        <v>859.05</v>
      </c>
      <c r="CO28" s="28">
        <f t="shared" si="23"/>
        <v>859.05</v>
      </c>
      <c r="CP28" s="23">
        <f t="shared" si="24"/>
        <v>10.350000000000001</v>
      </c>
      <c r="CQ28" s="34"/>
      <c r="CR28" s="22"/>
    </row>
    <row r="29" spans="1:1242" s="88" customFormat="1" ht="99.75" customHeight="1" x14ac:dyDescent="0.25">
      <c r="A29" s="19" t="s">
        <v>89</v>
      </c>
      <c r="B29" s="133" t="s">
        <v>115</v>
      </c>
      <c r="C29" s="112">
        <v>5779.2</v>
      </c>
      <c r="D29" s="23">
        <v>1.28</v>
      </c>
      <c r="E29" s="19">
        <v>120</v>
      </c>
      <c r="F29" s="18" t="s">
        <v>51</v>
      </c>
      <c r="G29" s="281">
        <f t="shared" si="1"/>
        <v>153.6</v>
      </c>
      <c r="H29" s="23">
        <v>22.08</v>
      </c>
      <c r="I29" s="19">
        <f t="shared" si="25"/>
        <v>120</v>
      </c>
      <c r="J29" s="18" t="s">
        <v>51</v>
      </c>
      <c r="K29" s="18">
        <f t="shared" si="2"/>
        <v>2649.6</v>
      </c>
      <c r="L29" s="18">
        <v>0</v>
      </c>
      <c r="M29" s="19">
        <v>0</v>
      </c>
      <c r="N29" s="18" t="s">
        <v>51</v>
      </c>
      <c r="O29" s="18">
        <f t="shared" si="3"/>
        <v>0</v>
      </c>
      <c r="P29" s="23">
        <v>5.51</v>
      </c>
      <c r="Q29" s="18">
        <f t="shared" si="4"/>
        <v>120</v>
      </c>
      <c r="R29" s="18" t="s">
        <v>51</v>
      </c>
      <c r="S29" s="18">
        <f t="shared" si="5"/>
        <v>661.19999999999993</v>
      </c>
      <c r="T29" s="18"/>
      <c r="U29" s="18"/>
      <c r="V29" s="18"/>
      <c r="W29" s="18"/>
      <c r="X29" s="18"/>
      <c r="Y29" s="18"/>
      <c r="Z29" s="18"/>
      <c r="AA29" s="18"/>
      <c r="AB29" s="23">
        <v>0.53</v>
      </c>
      <c r="AC29" s="18">
        <f t="shared" si="6"/>
        <v>120</v>
      </c>
      <c r="AD29" s="18" t="s">
        <v>51</v>
      </c>
      <c r="AE29" s="18">
        <f t="shared" si="7"/>
        <v>63.6</v>
      </c>
      <c r="AF29" s="23">
        <v>0.71</v>
      </c>
      <c r="AG29" s="19">
        <f>SUM(AC29)</f>
        <v>120</v>
      </c>
      <c r="AH29" s="18" t="s">
        <v>51</v>
      </c>
      <c r="AI29" s="19">
        <f t="shared" si="8"/>
        <v>85.199999999999989</v>
      </c>
      <c r="AJ29" s="23">
        <v>0.05</v>
      </c>
      <c r="AK29" s="19">
        <f>SUM(AG29)</f>
        <v>120</v>
      </c>
      <c r="AL29" s="18" t="s">
        <v>51</v>
      </c>
      <c r="AM29" s="19">
        <f t="shared" si="9"/>
        <v>6</v>
      </c>
      <c r="AN29" s="23">
        <v>0.57999999999999996</v>
      </c>
      <c r="AO29" s="19">
        <f>SUM(AK29)</f>
        <v>120</v>
      </c>
      <c r="AP29" s="18" t="s">
        <v>51</v>
      </c>
      <c r="AQ29" s="19">
        <f t="shared" si="10"/>
        <v>69.599999999999994</v>
      </c>
      <c r="AR29" s="23">
        <v>7.0000000000000007E-2</v>
      </c>
      <c r="AS29" s="19">
        <f>SUM(AO29)</f>
        <v>120</v>
      </c>
      <c r="AT29" s="18" t="s">
        <v>51</v>
      </c>
      <c r="AU29" s="19">
        <f t="shared" si="11"/>
        <v>8.4</v>
      </c>
      <c r="AV29" s="19"/>
      <c r="AW29" s="19"/>
      <c r="AX29" s="19"/>
      <c r="AY29" s="19">
        <f t="shared" si="12"/>
        <v>0</v>
      </c>
      <c r="AZ29" s="23">
        <v>0.55000000000000004</v>
      </c>
      <c r="BA29" s="19">
        <f>SUM(AS29)</f>
        <v>120</v>
      </c>
      <c r="BB29" s="18" t="s">
        <v>51</v>
      </c>
      <c r="BC29" s="19">
        <f t="shared" si="13"/>
        <v>66</v>
      </c>
      <c r="BD29" s="23">
        <v>0.56999999999999995</v>
      </c>
      <c r="BE29" s="19">
        <f>SUM(BA29)</f>
        <v>120</v>
      </c>
      <c r="BF29" s="18" t="s">
        <v>51</v>
      </c>
      <c r="BG29" s="19">
        <f t="shared" si="14"/>
        <v>68.399999999999991</v>
      </c>
      <c r="BH29" s="23">
        <v>4.9800000000000004</v>
      </c>
      <c r="BI29" s="19">
        <f>SUM(BE29)</f>
        <v>120</v>
      </c>
      <c r="BJ29" s="18" t="s">
        <v>51</v>
      </c>
      <c r="BK29" s="19">
        <f t="shared" si="15"/>
        <v>597.6</v>
      </c>
      <c r="BL29" s="23">
        <v>1.1200000000000001</v>
      </c>
      <c r="BM29" s="19">
        <f>SUM(BI29)</f>
        <v>120</v>
      </c>
      <c r="BN29" s="18" t="s">
        <v>51</v>
      </c>
      <c r="BO29" s="19">
        <f t="shared" si="16"/>
        <v>134.4</v>
      </c>
      <c r="BP29" s="23">
        <v>0.96</v>
      </c>
      <c r="BQ29" s="19">
        <f>SUM(BM29)</f>
        <v>120</v>
      </c>
      <c r="BR29" s="18" t="s">
        <v>51</v>
      </c>
      <c r="BS29" s="19">
        <f t="shared" si="17"/>
        <v>115.19999999999999</v>
      </c>
      <c r="BT29" s="23">
        <v>0.34</v>
      </c>
      <c r="BU29" s="19">
        <f>SUM(BQ29)</f>
        <v>120</v>
      </c>
      <c r="BV29" s="18" t="s">
        <v>51</v>
      </c>
      <c r="BW29" s="19">
        <f t="shared" si="18"/>
        <v>40.800000000000004</v>
      </c>
      <c r="BX29" s="19"/>
      <c r="BY29" s="19"/>
      <c r="BZ29" s="19"/>
      <c r="CA29" s="19">
        <f t="shared" si="19"/>
        <v>0</v>
      </c>
      <c r="CB29" s="23">
        <v>0.18</v>
      </c>
      <c r="CC29" s="19">
        <f>SUM(BU29)</f>
        <v>120</v>
      </c>
      <c r="CD29" s="18" t="s">
        <v>51</v>
      </c>
      <c r="CE29" s="19">
        <f t="shared" si="20"/>
        <v>21.599999999999998</v>
      </c>
      <c r="CF29" s="19">
        <v>8.36</v>
      </c>
      <c r="CG29" s="19">
        <f t="shared" si="40"/>
        <v>120</v>
      </c>
      <c r="CH29" s="18" t="s">
        <v>51</v>
      </c>
      <c r="CI29" s="19">
        <f t="shared" si="0"/>
        <v>1003.1999999999999</v>
      </c>
      <c r="CJ29" s="23">
        <v>0.28999999999999998</v>
      </c>
      <c r="CK29" s="19">
        <f>SUM(CG29)</f>
        <v>120</v>
      </c>
      <c r="CL29" s="18" t="s">
        <v>51</v>
      </c>
      <c r="CM29" s="23">
        <f t="shared" si="21"/>
        <v>34.799999999999997</v>
      </c>
      <c r="CN29" s="86">
        <f t="shared" si="22"/>
        <v>5779.2</v>
      </c>
      <c r="CO29" s="28">
        <f t="shared" si="23"/>
        <v>5779.2</v>
      </c>
      <c r="CP29" s="23">
        <f t="shared" si="24"/>
        <v>48.16</v>
      </c>
      <c r="CQ29" s="34"/>
      <c r="CR29" s="22"/>
    </row>
    <row r="30" spans="1:1242" s="88" customFormat="1" ht="93.75" customHeight="1" x14ac:dyDescent="0.25">
      <c r="A30" s="19" t="s">
        <v>90</v>
      </c>
      <c r="B30" s="134" t="s">
        <v>116</v>
      </c>
      <c r="C30" s="112">
        <v>840.24</v>
      </c>
      <c r="D30" s="23">
        <v>2.56</v>
      </c>
      <c r="E30" s="19">
        <v>8</v>
      </c>
      <c r="F30" s="18" t="s">
        <v>52</v>
      </c>
      <c r="G30" s="281">
        <f t="shared" si="1"/>
        <v>20.48</v>
      </c>
      <c r="H30" s="23">
        <v>49.99</v>
      </c>
      <c r="I30" s="19">
        <f>E30</f>
        <v>8</v>
      </c>
      <c r="J30" s="18" t="s">
        <v>52</v>
      </c>
      <c r="K30" s="18">
        <f t="shared" si="2"/>
        <v>399.92</v>
      </c>
      <c r="L30" s="18"/>
      <c r="M30" s="19">
        <v>0</v>
      </c>
      <c r="N30" s="18" t="s">
        <v>52</v>
      </c>
      <c r="O30" s="18">
        <f t="shared" si="3"/>
        <v>0</v>
      </c>
      <c r="P30" s="23">
        <v>12.4</v>
      </c>
      <c r="Q30" s="18">
        <f t="shared" si="4"/>
        <v>8</v>
      </c>
      <c r="R30" s="18" t="s">
        <v>52</v>
      </c>
      <c r="S30" s="18">
        <f t="shared" si="5"/>
        <v>99.2</v>
      </c>
      <c r="T30" s="18"/>
      <c r="U30" s="18"/>
      <c r="V30" s="18"/>
      <c r="W30" s="18"/>
      <c r="X30" s="18"/>
      <c r="Y30" s="18"/>
      <c r="Z30" s="18"/>
      <c r="AA30" s="18"/>
      <c r="AB30" s="23">
        <v>1.05</v>
      </c>
      <c r="AC30" s="18">
        <f t="shared" si="6"/>
        <v>8</v>
      </c>
      <c r="AD30" s="18" t="s">
        <v>52</v>
      </c>
      <c r="AE30" s="18">
        <f t="shared" si="7"/>
        <v>8.4</v>
      </c>
      <c r="AF30" s="23">
        <v>1.42</v>
      </c>
      <c r="AG30" s="19">
        <f>E30</f>
        <v>8</v>
      </c>
      <c r="AH30" s="18" t="s">
        <v>52</v>
      </c>
      <c r="AI30" s="19">
        <f t="shared" si="8"/>
        <v>11.36</v>
      </c>
      <c r="AJ30" s="23">
        <v>0.1</v>
      </c>
      <c r="AK30" s="19">
        <f>E30</f>
        <v>8</v>
      </c>
      <c r="AL30" s="18" t="s">
        <v>52</v>
      </c>
      <c r="AM30" s="19">
        <f t="shared" si="9"/>
        <v>0.8</v>
      </c>
      <c r="AN30" s="23">
        <v>1.1599999999999999</v>
      </c>
      <c r="AO30" s="19">
        <f>E30</f>
        <v>8</v>
      </c>
      <c r="AP30" s="18" t="s">
        <v>52</v>
      </c>
      <c r="AQ30" s="19">
        <f t="shared" si="10"/>
        <v>9.2799999999999994</v>
      </c>
      <c r="AR30" s="23">
        <v>0.14000000000000001</v>
      </c>
      <c r="AS30" s="19">
        <f>E30</f>
        <v>8</v>
      </c>
      <c r="AT30" s="18" t="s">
        <v>52</v>
      </c>
      <c r="AU30" s="19">
        <f t="shared" si="11"/>
        <v>1.1200000000000001</v>
      </c>
      <c r="AV30" s="19"/>
      <c r="AW30" s="19"/>
      <c r="AX30" s="19"/>
      <c r="AY30" s="19">
        <f t="shared" si="12"/>
        <v>0</v>
      </c>
      <c r="AZ30" s="23">
        <v>1.0900000000000001</v>
      </c>
      <c r="BA30" s="19">
        <f>E30</f>
        <v>8</v>
      </c>
      <c r="BB30" s="18" t="s">
        <v>52</v>
      </c>
      <c r="BC30" s="19">
        <f t="shared" si="13"/>
        <v>8.7200000000000006</v>
      </c>
      <c r="BD30" s="23">
        <v>1.1499999999999999</v>
      </c>
      <c r="BE30" s="19">
        <f>E30</f>
        <v>8</v>
      </c>
      <c r="BF30" s="18" t="s">
        <v>52</v>
      </c>
      <c r="BG30" s="19">
        <f t="shared" si="14"/>
        <v>9.1999999999999993</v>
      </c>
      <c r="BH30" s="23">
        <v>9.9600000000000009</v>
      </c>
      <c r="BI30" s="19">
        <f>E30</f>
        <v>8</v>
      </c>
      <c r="BJ30" s="18" t="s">
        <v>52</v>
      </c>
      <c r="BK30" s="19">
        <f t="shared" si="15"/>
        <v>79.680000000000007</v>
      </c>
      <c r="BL30" s="23">
        <v>2.25</v>
      </c>
      <c r="BM30" s="19">
        <f>E30</f>
        <v>8</v>
      </c>
      <c r="BN30" s="18" t="s">
        <v>52</v>
      </c>
      <c r="BO30" s="19">
        <f t="shared" si="16"/>
        <v>18</v>
      </c>
      <c r="BP30" s="23">
        <v>1.92</v>
      </c>
      <c r="BQ30" s="19">
        <f>E30</f>
        <v>8</v>
      </c>
      <c r="BR30" s="18" t="s">
        <v>52</v>
      </c>
      <c r="BS30" s="19">
        <f t="shared" si="17"/>
        <v>15.36</v>
      </c>
      <c r="BT30" s="23">
        <v>0.69</v>
      </c>
      <c r="BU30" s="19">
        <f>E30</f>
        <v>8</v>
      </c>
      <c r="BV30" s="18" t="s">
        <v>52</v>
      </c>
      <c r="BW30" s="19">
        <f t="shared" si="18"/>
        <v>5.52</v>
      </c>
      <c r="BX30" s="19"/>
      <c r="BY30" s="19"/>
      <c r="BZ30" s="19"/>
      <c r="CA30" s="19">
        <f t="shared" si="19"/>
        <v>0</v>
      </c>
      <c r="CB30" s="23">
        <v>0.36</v>
      </c>
      <c r="CC30" s="19">
        <f>E30</f>
        <v>8</v>
      </c>
      <c r="CD30" s="18" t="s">
        <v>52</v>
      </c>
      <c r="CE30" s="19">
        <f t="shared" si="20"/>
        <v>2.88</v>
      </c>
      <c r="CF30" s="19">
        <v>18.23</v>
      </c>
      <c r="CG30" s="19">
        <f>E30</f>
        <v>8</v>
      </c>
      <c r="CH30" s="18" t="s">
        <v>52</v>
      </c>
      <c r="CI30" s="19">
        <f t="shared" si="0"/>
        <v>145.84</v>
      </c>
      <c r="CJ30" s="23">
        <v>0.56000000000000005</v>
      </c>
      <c r="CK30" s="19">
        <f>E30</f>
        <v>8</v>
      </c>
      <c r="CL30" s="18" t="s">
        <v>52</v>
      </c>
      <c r="CM30" s="23">
        <f t="shared" si="21"/>
        <v>4.4800000000000004</v>
      </c>
      <c r="CN30" s="86">
        <f t="shared" si="22"/>
        <v>840.24000000000012</v>
      </c>
      <c r="CO30" s="28">
        <f t="shared" si="23"/>
        <v>840.24000000000012</v>
      </c>
      <c r="CP30" s="23">
        <f t="shared" si="24"/>
        <v>105.03000000000002</v>
      </c>
      <c r="CQ30" s="34"/>
      <c r="CR30" s="22"/>
    </row>
    <row r="31" spans="1:1242" s="88" customFormat="1" ht="105.75" customHeight="1" x14ac:dyDescent="0.25">
      <c r="A31" s="19" t="s">
        <v>91</v>
      </c>
      <c r="B31" s="135" t="s">
        <v>117</v>
      </c>
      <c r="C31" s="112">
        <v>10299.52</v>
      </c>
      <c r="D31" s="23">
        <v>0.32</v>
      </c>
      <c r="E31" s="279">
        <v>1463</v>
      </c>
      <c r="F31" s="18" t="s">
        <v>52</v>
      </c>
      <c r="G31" s="281">
        <f t="shared" si="1"/>
        <v>468.16</v>
      </c>
      <c r="H31" s="19">
        <v>1.94</v>
      </c>
      <c r="I31" s="279">
        <f>SUM(E31)</f>
        <v>1463</v>
      </c>
      <c r="J31" s="18" t="s">
        <v>52</v>
      </c>
      <c r="K31" s="18">
        <f t="shared" si="2"/>
        <v>2838.22</v>
      </c>
      <c r="L31" s="18"/>
      <c r="M31" s="279">
        <v>0</v>
      </c>
      <c r="N31" s="18" t="s">
        <v>52</v>
      </c>
      <c r="O31" s="18">
        <f t="shared" si="3"/>
        <v>0</v>
      </c>
      <c r="P31" s="23">
        <v>0.53</v>
      </c>
      <c r="Q31" s="18">
        <f t="shared" si="4"/>
        <v>1463</v>
      </c>
      <c r="R31" s="18" t="s">
        <v>52</v>
      </c>
      <c r="S31" s="18">
        <f t="shared" si="5"/>
        <v>775.39</v>
      </c>
      <c r="T31" s="18"/>
      <c r="U31" s="18"/>
      <c r="V31" s="18"/>
      <c r="W31" s="18"/>
      <c r="X31" s="18"/>
      <c r="Y31" s="18"/>
      <c r="Z31" s="18"/>
      <c r="AA31" s="18"/>
      <c r="AB31" s="23">
        <v>0.13</v>
      </c>
      <c r="AC31" s="18">
        <f t="shared" si="6"/>
        <v>1463</v>
      </c>
      <c r="AD31" s="18" t="s">
        <v>52</v>
      </c>
      <c r="AE31" s="18">
        <f t="shared" si="7"/>
        <v>190.19</v>
      </c>
      <c r="AF31" s="23">
        <v>0.18</v>
      </c>
      <c r="AG31" s="279">
        <f>SUM(AC31)</f>
        <v>1463</v>
      </c>
      <c r="AH31" s="18" t="s">
        <v>52</v>
      </c>
      <c r="AI31" s="19">
        <f t="shared" si="8"/>
        <v>263.33999999999997</v>
      </c>
      <c r="AJ31" s="23">
        <v>0.01</v>
      </c>
      <c r="AK31" s="279">
        <f>SUM(AG31)</f>
        <v>1463</v>
      </c>
      <c r="AL31" s="18" t="s">
        <v>52</v>
      </c>
      <c r="AM31" s="19">
        <f t="shared" si="9"/>
        <v>14.63</v>
      </c>
      <c r="AN31" s="23">
        <v>0.14000000000000001</v>
      </c>
      <c r="AO31" s="279">
        <f>SUM(AK31)</f>
        <v>1463</v>
      </c>
      <c r="AP31" s="18" t="s">
        <v>52</v>
      </c>
      <c r="AQ31" s="19">
        <f t="shared" si="10"/>
        <v>204.82000000000002</v>
      </c>
      <c r="AR31" s="23">
        <v>0.02</v>
      </c>
      <c r="AS31" s="279">
        <f>SUM(AO31)</f>
        <v>1463</v>
      </c>
      <c r="AT31" s="18" t="s">
        <v>52</v>
      </c>
      <c r="AU31" s="19">
        <f t="shared" si="11"/>
        <v>29.26</v>
      </c>
      <c r="AV31" s="19"/>
      <c r="AW31" s="19"/>
      <c r="AX31" s="19"/>
      <c r="AY31" s="19">
        <f t="shared" si="12"/>
        <v>0</v>
      </c>
      <c r="AZ31" s="23">
        <v>0.14000000000000001</v>
      </c>
      <c r="BA31" s="279">
        <f>SUM(AS31)</f>
        <v>1463</v>
      </c>
      <c r="BB31" s="18" t="s">
        <v>52</v>
      </c>
      <c r="BC31" s="19">
        <f t="shared" si="13"/>
        <v>204.82000000000002</v>
      </c>
      <c r="BD31" s="23">
        <v>0.14000000000000001</v>
      </c>
      <c r="BE31" s="279">
        <f>SUM(AS31)</f>
        <v>1463</v>
      </c>
      <c r="BF31" s="18" t="s">
        <v>52</v>
      </c>
      <c r="BG31" s="19">
        <f t="shared" si="14"/>
        <v>204.82000000000002</v>
      </c>
      <c r="BH31" s="19">
        <v>1.24</v>
      </c>
      <c r="BI31" s="279">
        <f>SUM(BE31)</f>
        <v>1463</v>
      </c>
      <c r="BJ31" s="18" t="s">
        <v>52</v>
      </c>
      <c r="BK31" s="19">
        <f t="shared" si="15"/>
        <v>1814.12</v>
      </c>
      <c r="BL31" s="23">
        <v>0.28000000000000003</v>
      </c>
      <c r="BM31" s="279">
        <f>SUM(BI31)</f>
        <v>1463</v>
      </c>
      <c r="BN31" s="18" t="s">
        <v>52</v>
      </c>
      <c r="BO31" s="19">
        <f t="shared" si="16"/>
        <v>409.64000000000004</v>
      </c>
      <c r="BP31" s="23">
        <v>0.32</v>
      </c>
      <c r="BQ31" s="279">
        <f>SUM(BM31)</f>
        <v>1463</v>
      </c>
      <c r="BR31" s="18" t="s">
        <v>52</v>
      </c>
      <c r="BS31" s="19">
        <f t="shared" si="17"/>
        <v>468.16</v>
      </c>
      <c r="BT31" s="23">
        <v>0.09</v>
      </c>
      <c r="BU31" s="279">
        <f>SUM(BQ31)</f>
        <v>1463</v>
      </c>
      <c r="BV31" s="18" t="s">
        <v>52</v>
      </c>
      <c r="BW31" s="19">
        <f t="shared" si="18"/>
        <v>131.66999999999999</v>
      </c>
      <c r="BX31" s="19"/>
      <c r="BY31" s="19"/>
      <c r="BZ31" s="19"/>
      <c r="CA31" s="19">
        <f t="shared" si="19"/>
        <v>0</v>
      </c>
      <c r="CB31" s="19">
        <v>0.05</v>
      </c>
      <c r="CC31" s="279">
        <f>SUM(BU31)</f>
        <v>1463</v>
      </c>
      <c r="CD31" s="18" t="s">
        <v>52</v>
      </c>
      <c r="CE31" s="19">
        <f t="shared" si="20"/>
        <v>73.150000000000006</v>
      </c>
      <c r="CF31" s="19">
        <v>1.22</v>
      </c>
      <c r="CG31" s="19">
        <f>SUM(CC31)</f>
        <v>1463</v>
      </c>
      <c r="CH31" s="18" t="s">
        <v>52</v>
      </c>
      <c r="CI31" s="19">
        <f t="shared" si="0"/>
        <v>1784.86</v>
      </c>
      <c r="CJ31" s="23">
        <v>0.28999999999999998</v>
      </c>
      <c r="CK31" s="279">
        <f>SUM(CG31)</f>
        <v>1463</v>
      </c>
      <c r="CL31" s="18" t="s">
        <v>52</v>
      </c>
      <c r="CM31" s="23">
        <f t="shared" si="21"/>
        <v>424.27</v>
      </c>
      <c r="CN31" s="86">
        <f t="shared" si="22"/>
        <v>10299.519999999999</v>
      </c>
      <c r="CO31" s="28">
        <f t="shared" si="23"/>
        <v>10299.519999999999</v>
      </c>
      <c r="CP31" s="23">
        <f>SUM(D31+H31+L31+P31+AB31+AF31+AJ31+AN31+AR31+AZ31+BD31+BH31+BL31+BP31+BT31+BX31+CB31+CJ31+CF31)</f>
        <v>7.04</v>
      </c>
      <c r="CQ31" s="34"/>
      <c r="CR31" s="22"/>
    </row>
    <row r="32" spans="1:1242" s="88" customFormat="1" ht="78.75" customHeight="1" x14ac:dyDescent="0.25">
      <c r="A32" s="19" t="s">
        <v>92</v>
      </c>
      <c r="B32" s="136" t="s">
        <v>118</v>
      </c>
      <c r="C32" s="112">
        <v>1431</v>
      </c>
      <c r="D32" s="23">
        <v>0.32</v>
      </c>
      <c r="E32" s="279">
        <v>150</v>
      </c>
      <c r="F32" s="18" t="s">
        <v>52</v>
      </c>
      <c r="G32" s="281">
        <f t="shared" si="1"/>
        <v>48</v>
      </c>
      <c r="H32" s="23">
        <f>4.43+0.12</f>
        <v>4.55</v>
      </c>
      <c r="I32" s="279">
        <f>SUM(E32)</f>
        <v>150</v>
      </c>
      <c r="J32" s="18" t="s">
        <v>52</v>
      </c>
      <c r="K32" s="18">
        <f t="shared" si="2"/>
        <v>682.5</v>
      </c>
      <c r="L32" s="18"/>
      <c r="M32" s="279">
        <v>0</v>
      </c>
      <c r="N32" s="18" t="s">
        <v>52</v>
      </c>
      <c r="O32" s="18">
        <f t="shared" si="3"/>
        <v>0</v>
      </c>
      <c r="P32" s="23">
        <f>1.04+0.1</f>
        <v>1.1400000000000001</v>
      </c>
      <c r="Q32" s="18">
        <f t="shared" si="4"/>
        <v>150</v>
      </c>
      <c r="R32" s="18" t="s">
        <v>52</v>
      </c>
      <c r="S32" s="18">
        <f t="shared" si="5"/>
        <v>171.00000000000003</v>
      </c>
      <c r="T32" s="18"/>
      <c r="U32" s="18"/>
      <c r="V32" s="18"/>
      <c r="W32" s="18"/>
      <c r="X32" s="18"/>
      <c r="Y32" s="18"/>
      <c r="Z32" s="18"/>
      <c r="AA32" s="18"/>
      <c r="AB32" s="23">
        <v>0.13</v>
      </c>
      <c r="AC32" s="18">
        <f t="shared" si="6"/>
        <v>150</v>
      </c>
      <c r="AD32" s="18" t="s">
        <v>52</v>
      </c>
      <c r="AE32" s="18">
        <f t="shared" si="7"/>
        <v>19.5</v>
      </c>
      <c r="AF32" s="23">
        <v>0.18</v>
      </c>
      <c r="AG32" s="279">
        <f>SUM(AC32)</f>
        <v>150</v>
      </c>
      <c r="AH32" s="18" t="s">
        <v>52</v>
      </c>
      <c r="AI32" s="19">
        <f t="shared" si="8"/>
        <v>27</v>
      </c>
      <c r="AJ32" s="23">
        <v>0.01</v>
      </c>
      <c r="AK32" s="279">
        <f>SUM(AG32)</f>
        <v>150</v>
      </c>
      <c r="AL32" s="18" t="s">
        <v>52</v>
      </c>
      <c r="AM32" s="19">
        <f t="shared" si="9"/>
        <v>1.5</v>
      </c>
      <c r="AN32" s="23">
        <v>0.14000000000000001</v>
      </c>
      <c r="AO32" s="279">
        <f>SUM(AK32)</f>
        <v>150</v>
      </c>
      <c r="AP32" s="18" t="s">
        <v>52</v>
      </c>
      <c r="AQ32" s="19">
        <f t="shared" si="10"/>
        <v>21.000000000000004</v>
      </c>
      <c r="AR32" s="23">
        <v>0.02</v>
      </c>
      <c r="AS32" s="279">
        <f>SUM(AO32)</f>
        <v>150</v>
      </c>
      <c r="AT32" s="18" t="s">
        <v>52</v>
      </c>
      <c r="AU32" s="19">
        <f t="shared" si="11"/>
        <v>3</v>
      </c>
      <c r="AV32" s="19"/>
      <c r="AW32" s="19"/>
      <c r="AX32" s="19"/>
      <c r="AY32" s="19">
        <f t="shared" si="12"/>
        <v>0</v>
      </c>
      <c r="AZ32" s="23">
        <v>0.14000000000000001</v>
      </c>
      <c r="BA32" s="279">
        <f>SUM(AS32)</f>
        <v>150</v>
      </c>
      <c r="BB32" s="18" t="s">
        <v>52</v>
      </c>
      <c r="BC32" s="19">
        <f t="shared" si="13"/>
        <v>21.000000000000004</v>
      </c>
      <c r="BD32" s="23">
        <v>0.14000000000000001</v>
      </c>
      <c r="BE32" s="279">
        <f>SUM(BA32)</f>
        <v>150</v>
      </c>
      <c r="BF32" s="18" t="s">
        <v>52</v>
      </c>
      <c r="BG32" s="19">
        <f t="shared" si="14"/>
        <v>21.000000000000004</v>
      </c>
      <c r="BH32" s="23">
        <v>1.24</v>
      </c>
      <c r="BI32" s="279">
        <f>SUM(BE32)</f>
        <v>150</v>
      </c>
      <c r="BJ32" s="18" t="s">
        <v>52</v>
      </c>
      <c r="BK32" s="19">
        <f t="shared" si="15"/>
        <v>186</v>
      </c>
      <c r="BL32" s="23">
        <v>0.28000000000000003</v>
      </c>
      <c r="BM32" s="279">
        <f>SUM(BI32)</f>
        <v>150</v>
      </c>
      <c r="BN32" s="18" t="s">
        <v>52</v>
      </c>
      <c r="BO32" s="19">
        <f t="shared" si="16"/>
        <v>42.000000000000007</v>
      </c>
      <c r="BP32" s="23">
        <v>0.36</v>
      </c>
      <c r="BQ32" s="279">
        <f>SUM(BM32)</f>
        <v>150</v>
      </c>
      <c r="BR32" s="18" t="s">
        <v>52</v>
      </c>
      <c r="BS32" s="19">
        <f t="shared" si="17"/>
        <v>54</v>
      </c>
      <c r="BT32" s="23">
        <v>0.09</v>
      </c>
      <c r="BU32" s="279">
        <f>SUM(BQ32)</f>
        <v>150</v>
      </c>
      <c r="BV32" s="18" t="s">
        <v>52</v>
      </c>
      <c r="BW32" s="19">
        <f t="shared" si="18"/>
        <v>13.5</v>
      </c>
      <c r="BX32" s="19"/>
      <c r="BY32" s="19"/>
      <c r="BZ32" s="19"/>
      <c r="CA32" s="19">
        <f t="shared" si="19"/>
        <v>0</v>
      </c>
      <c r="CB32" s="23">
        <v>0.05</v>
      </c>
      <c r="CC32" s="279">
        <f>SUM(BU32)</f>
        <v>150</v>
      </c>
      <c r="CD32" s="18" t="s">
        <v>52</v>
      </c>
      <c r="CE32" s="19">
        <f t="shared" si="20"/>
        <v>7.5</v>
      </c>
      <c r="CF32" s="19">
        <v>0</v>
      </c>
      <c r="CG32" s="19">
        <f>SUM(CC32)</f>
        <v>150</v>
      </c>
      <c r="CH32" s="18" t="s">
        <v>52</v>
      </c>
      <c r="CI32" s="19">
        <f t="shared" si="0"/>
        <v>0</v>
      </c>
      <c r="CJ32" s="23">
        <v>0.75</v>
      </c>
      <c r="CK32" s="279">
        <f>SUM(CG32)</f>
        <v>150</v>
      </c>
      <c r="CL32" s="18" t="s">
        <v>52</v>
      </c>
      <c r="CM32" s="23">
        <f t="shared" si="21"/>
        <v>112.5</v>
      </c>
      <c r="CN32" s="86">
        <f>SUM(CO32)</f>
        <v>1431</v>
      </c>
      <c r="CO32" s="28">
        <f>SUM(G32+K32+O32+S32+AE32+AI32+AM32+AQ32+AU32+AY32+BC32+BG32+BK32+BO32+BS32+BW32+CA32+CE32+CM32+CI32)</f>
        <v>1431</v>
      </c>
      <c r="CP32" s="23">
        <f>SUM(D32+H32+L32+P32+AB32+AF32+AJ32+AN32+AR32+AZ32+BD32+BH32+BL32+BP32+BT32+BX32+CB32+CJ32+CF32)</f>
        <v>9.5399999999999974</v>
      </c>
      <c r="CQ32" s="34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2"/>
      <c r="IY32" s="22"/>
      <c r="IZ32" s="22"/>
      <c r="JA32" s="22"/>
      <c r="JB32" s="22"/>
      <c r="JC32" s="22"/>
      <c r="JD32" s="22"/>
      <c r="JE32" s="22"/>
      <c r="JF32" s="22"/>
      <c r="JG32" s="22"/>
      <c r="JH32" s="22"/>
      <c r="JI32" s="22"/>
      <c r="JJ32" s="22"/>
      <c r="JK32" s="22"/>
      <c r="JL32" s="22"/>
      <c r="JM32" s="22"/>
      <c r="JN32" s="22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  <c r="MA32" s="22"/>
      <c r="MB32" s="22"/>
      <c r="MC32" s="22"/>
      <c r="MD32" s="22"/>
      <c r="ME32" s="22"/>
      <c r="MF32" s="22"/>
      <c r="MG32" s="22"/>
      <c r="MH32" s="22"/>
      <c r="MI32" s="22"/>
      <c r="MJ32" s="22"/>
      <c r="MK32" s="22"/>
      <c r="ML32" s="22"/>
      <c r="MM32" s="22"/>
      <c r="MN32" s="22"/>
      <c r="MO32" s="22"/>
      <c r="MP32" s="22"/>
      <c r="MQ32" s="22"/>
      <c r="MR32" s="22"/>
      <c r="MS32" s="22"/>
      <c r="MT32" s="22"/>
      <c r="MU32" s="22"/>
      <c r="MV32" s="22"/>
      <c r="MW32" s="22"/>
      <c r="MX32" s="22"/>
      <c r="MY32" s="22"/>
      <c r="MZ32" s="22"/>
      <c r="NA32" s="22"/>
      <c r="NB32" s="22"/>
      <c r="NC32" s="22"/>
      <c r="ND32" s="22"/>
      <c r="NE32" s="22"/>
      <c r="NF32" s="22"/>
      <c r="NG32" s="22"/>
      <c r="NH32" s="22"/>
      <c r="NI32" s="22"/>
      <c r="NJ32" s="22"/>
      <c r="NK32" s="22"/>
      <c r="NL32" s="22"/>
      <c r="NM32" s="22"/>
      <c r="NN32" s="22"/>
      <c r="NO32" s="22"/>
      <c r="NP32" s="22"/>
      <c r="NQ32" s="22"/>
      <c r="NR32" s="22"/>
      <c r="NS32" s="22"/>
      <c r="NT32" s="22"/>
      <c r="NU32" s="22"/>
      <c r="NV32" s="22"/>
      <c r="NW32" s="22"/>
      <c r="NX32" s="22"/>
      <c r="NY32" s="22"/>
      <c r="NZ32" s="22"/>
      <c r="OA32" s="22"/>
      <c r="OB32" s="22"/>
      <c r="OC32" s="22"/>
      <c r="OD32" s="22"/>
      <c r="OE32" s="22"/>
      <c r="OF32" s="22"/>
      <c r="OG32" s="22"/>
      <c r="OH32" s="22"/>
      <c r="OI32" s="22"/>
      <c r="OJ32" s="22"/>
      <c r="OK32" s="22"/>
      <c r="OL32" s="22"/>
      <c r="OM32" s="22"/>
      <c r="ON32" s="22"/>
      <c r="OO32" s="22"/>
      <c r="OP32" s="22"/>
      <c r="OQ32" s="22"/>
      <c r="OR32" s="22"/>
      <c r="OS32" s="22"/>
      <c r="OT32" s="22"/>
      <c r="OU32" s="22"/>
      <c r="OV32" s="22"/>
      <c r="OW32" s="22"/>
      <c r="OX32" s="22"/>
      <c r="OY32" s="22"/>
      <c r="OZ32" s="22"/>
      <c r="PA32" s="22"/>
      <c r="PB32" s="22"/>
      <c r="PC32" s="22"/>
      <c r="PD32" s="22"/>
      <c r="PE32" s="22"/>
      <c r="PF32" s="22"/>
      <c r="PG32" s="22"/>
      <c r="PH32" s="22"/>
      <c r="PI32" s="22"/>
      <c r="PJ32" s="22"/>
      <c r="PK32" s="22"/>
      <c r="PL32" s="22"/>
      <c r="PM32" s="22"/>
      <c r="PN32" s="22"/>
      <c r="PO32" s="22"/>
      <c r="PP32" s="22"/>
      <c r="PQ32" s="22"/>
      <c r="PR32" s="22"/>
      <c r="PS32" s="22"/>
      <c r="PT32" s="22"/>
      <c r="PU32" s="22"/>
      <c r="PV32" s="22"/>
      <c r="PW32" s="22"/>
      <c r="PX32" s="22"/>
      <c r="PY32" s="22"/>
      <c r="PZ32" s="22"/>
      <c r="QA32" s="22"/>
      <c r="QB32" s="22"/>
      <c r="QC32" s="22"/>
      <c r="QD32" s="22"/>
      <c r="QE32" s="22"/>
      <c r="QF32" s="22"/>
      <c r="QG32" s="22"/>
      <c r="QH32" s="22"/>
      <c r="QI32" s="22"/>
      <c r="QJ32" s="22"/>
      <c r="QK32" s="22"/>
      <c r="QL32" s="22"/>
      <c r="QM32" s="22"/>
      <c r="QN32" s="22"/>
      <c r="QO32" s="22"/>
      <c r="QP32" s="22"/>
      <c r="QQ32" s="22"/>
      <c r="QR32" s="22"/>
      <c r="QS32" s="22"/>
      <c r="QT32" s="22"/>
      <c r="QU32" s="22"/>
      <c r="QV32" s="22"/>
      <c r="QW32" s="22"/>
      <c r="QX32" s="22"/>
      <c r="QY32" s="22"/>
      <c r="QZ32" s="22"/>
      <c r="RA32" s="22"/>
      <c r="RB32" s="22"/>
      <c r="RC32" s="22"/>
      <c r="RD32" s="22"/>
      <c r="RE32" s="22"/>
      <c r="RF32" s="22"/>
      <c r="RG32" s="22"/>
      <c r="RH32" s="22"/>
      <c r="RI32" s="22"/>
      <c r="RJ32" s="22"/>
      <c r="RK32" s="22"/>
      <c r="RL32" s="22"/>
      <c r="RM32" s="22"/>
      <c r="RN32" s="22"/>
      <c r="RO32" s="22"/>
      <c r="RP32" s="22"/>
      <c r="RQ32" s="22"/>
      <c r="RR32" s="22"/>
      <c r="RS32" s="22"/>
      <c r="RT32" s="22"/>
      <c r="RU32" s="22"/>
      <c r="RV32" s="22"/>
      <c r="RW32" s="22"/>
      <c r="RX32" s="22"/>
      <c r="RY32" s="22"/>
      <c r="RZ32" s="22"/>
      <c r="SA32" s="22"/>
      <c r="SB32" s="22"/>
      <c r="SC32" s="22"/>
      <c r="SD32" s="22"/>
      <c r="SE32" s="22"/>
      <c r="SF32" s="22"/>
      <c r="SG32" s="22"/>
      <c r="SH32" s="22"/>
      <c r="SI32" s="22"/>
      <c r="SJ32" s="22"/>
      <c r="SK32" s="22"/>
      <c r="SL32" s="22"/>
      <c r="SM32" s="22"/>
      <c r="SN32" s="22"/>
      <c r="SO32" s="22"/>
      <c r="SP32" s="22"/>
      <c r="SQ32" s="22"/>
      <c r="SR32" s="22"/>
      <c r="SS32" s="22"/>
      <c r="ST32" s="22"/>
      <c r="SU32" s="22"/>
      <c r="SV32" s="22"/>
      <c r="SW32" s="22"/>
      <c r="SX32" s="22"/>
      <c r="SY32" s="22"/>
      <c r="SZ32" s="22"/>
      <c r="TA32" s="22"/>
      <c r="TB32" s="22"/>
      <c r="TC32" s="22"/>
      <c r="TD32" s="22"/>
      <c r="TE32" s="22"/>
      <c r="TF32" s="22"/>
      <c r="TG32" s="22"/>
      <c r="TH32" s="22"/>
      <c r="TI32" s="22"/>
      <c r="TJ32" s="22"/>
      <c r="TK32" s="22"/>
      <c r="TL32" s="22"/>
      <c r="TM32" s="22"/>
      <c r="TN32" s="22"/>
      <c r="TO32" s="22"/>
      <c r="TP32" s="22"/>
      <c r="TQ32" s="22"/>
      <c r="TR32" s="22"/>
      <c r="TS32" s="22"/>
      <c r="TT32" s="22"/>
      <c r="TU32" s="22"/>
      <c r="TV32" s="22"/>
      <c r="TW32" s="22"/>
      <c r="TX32" s="22"/>
      <c r="TY32" s="22"/>
      <c r="TZ32" s="22"/>
      <c r="UA32" s="22"/>
      <c r="UB32" s="22"/>
      <c r="UC32" s="22"/>
      <c r="UD32" s="22"/>
      <c r="UE32" s="22"/>
      <c r="UF32" s="22"/>
      <c r="UG32" s="22"/>
      <c r="UH32" s="22"/>
      <c r="UI32" s="22"/>
      <c r="UJ32" s="22"/>
      <c r="UK32" s="22"/>
      <c r="UL32" s="22"/>
      <c r="UM32" s="22"/>
      <c r="UN32" s="22"/>
      <c r="UO32" s="22"/>
      <c r="UP32" s="22"/>
      <c r="UQ32" s="22"/>
      <c r="UR32" s="22"/>
      <c r="US32" s="22"/>
      <c r="UT32" s="22"/>
      <c r="UU32" s="22"/>
      <c r="UV32" s="22"/>
      <c r="UW32" s="22"/>
      <c r="UX32" s="22"/>
      <c r="UY32" s="22"/>
      <c r="UZ32" s="22"/>
      <c r="VA32" s="22"/>
      <c r="VB32" s="22"/>
      <c r="VC32" s="22"/>
      <c r="VD32" s="22"/>
      <c r="VE32" s="22"/>
      <c r="VF32" s="22"/>
      <c r="VG32" s="22"/>
      <c r="VH32" s="22"/>
      <c r="VI32" s="22"/>
      <c r="VJ32" s="22"/>
      <c r="VK32" s="22"/>
      <c r="VL32" s="22"/>
      <c r="VM32" s="22"/>
      <c r="VN32" s="22"/>
      <c r="VO32" s="22"/>
      <c r="VP32" s="22"/>
      <c r="VQ32" s="22"/>
      <c r="VR32" s="22"/>
      <c r="VS32" s="22"/>
      <c r="VT32" s="22"/>
      <c r="VU32" s="22"/>
      <c r="VV32" s="22"/>
      <c r="VW32" s="22"/>
      <c r="VX32" s="22"/>
      <c r="VY32" s="22"/>
      <c r="VZ32" s="22"/>
      <c r="WA32" s="22"/>
      <c r="WB32" s="22"/>
      <c r="WC32" s="22"/>
      <c r="WD32" s="22"/>
      <c r="WE32" s="22"/>
      <c r="WF32" s="22"/>
      <c r="WG32" s="22"/>
      <c r="WH32" s="22"/>
      <c r="WI32" s="22"/>
      <c r="WJ32" s="22"/>
      <c r="WK32" s="22"/>
      <c r="WL32" s="22"/>
      <c r="WM32" s="22"/>
      <c r="WN32" s="22"/>
      <c r="WO32" s="22"/>
      <c r="WP32" s="22"/>
      <c r="WQ32" s="22"/>
      <c r="WR32" s="22"/>
      <c r="WS32" s="22"/>
      <c r="WT32" s="22"/>
      <c r="WU32" s="22"/>
      <c r="WV32" s="22"/>
      <c r="WW32" s="22"/>
      <c r="WX32" s="22"/>
      <c r="WY32" s="22"/>
      <c r="WZ32" s="22"/>
      <c r="XA32" s="22"/>
      <c r="XB32" s="22"/>
      <c r="XC32" s="22"/>
      <c r="XD32" s="22"/>
      <c r="XE32" s="22"/>
      <c r="XF32" s="22"/>
      <c r="XG32" s="22"/>
      <c r="XH32" s="22"/>
      <c r="XI32" s="22"/>
      <c r="XJ32" s="22"/>
      <c r="XK32" s="22"/>
      <c r="XL32" s="22"/>
      <c r="XM32" s="22"/>
      <c r="XN32" s="22"/>
      <c r="XO32" s="22"/>
      <c r="XP32" s="22"/>
      <c r="XQ32" s="22"/>
      <c r="XR32" s="22"/>
      <c r="XS32" s="22"/>
      <c r="XT32" s="22"/>
      <c r="XU32" s="22"/>
      <c r="XV32" s="22"/>
      <c r="XW32" s="22"/>
      <c r="XX32" s="22"/>
      <c r="XY32" s="22"/>
      <c r="XZ32" s="22"/>
      <c r="YA32" s="22"/>
      <c r="YB32" s="22"/>
      <c r="YC32" s="22"/>
      <c r="YD32" s="22"/>
      <c r="YE32" s="22"/>
      <c r="YF32" s="22"/>
      <c r="YG32" s="22"/>
      <c r="YH32" s="22"/>
      <c r="YI32" s="22"/>
      <c r="YJ32" s="22"/>
      <c r="YK32" s="22"/>
      <c r="YL32" s="22"/>
      <c r="YM32" s="22"/>
      <c r="YN32" s="22"/>
      <c r="YO32" s="22"/>
      <c r="YP32" s="22"/>
      <c r="YQ32" s="22"/>
      <c r="YR32" s="22"/>
      <c r="YS32" s="22"/>
      <c r="YT32" s="22"/>
      <c r="YU32" s="22"/>
      <c r="YV32" s="22"/>
      <c r="YW32" s="22"/>
      <c r="YX32" s="22"/>
      <c r="YY32" s="22"/>
      <c r="YZ32" s="22"/>
      <c r="ZA32" s="22"/>
      <c r="ZB32" s="22"/>
      <c r="ZC32" s="22"/>
      <c r="ZD32" s="22"/>
      <c r="ZE32" s="22"/>
      <c r="ZF32" s="22"/>
      <c r="ZG32" s="22"/>
      <c r="ZH32" s="22"/>
      <c r="ZI32" s="22"/>
      <c r="ZJ32" s="22"/>
      <c r="ZK32" s="22"/>
      <c r="ZL32" s="22"/>
      <c r="ZM32" s="22"/>
      <c r="ZN32" s="22"/>
      <c r="ZO32" s="22"/>
      <c r="ZP32" s="22"/>
      <c r="ZQ32" s="22"/>
      <c r="ZR32" s="22"/>
      <c r="ZS32" s="22"/>
      <c r="ZT32" s="22"/>
      <c r="ZU32" s="22"/>
      <c r="ZV32" s="22"/>
      <c r="ZW32" s="22"/>
      <c r="ZX32" s="22"/>
      <c r="ZY32" s="22"/>
      <c r="ZZ32" s="22"/>
      <c r="AAA32" s="22"/>
      <c r="AAB32" s="22"/>
      <c r="AAC32" s="22"/>
      <c r="AAD32" s="22"/>
      <c r="AAE32" s="22"/>
      <c r="AAF32" s="22"/>
      <c r="AAG32" s="22"/>
      <c r="AAH32" s="22"/>
      <c r="AAI32" s="22"/>
      <c r="AAJ32" s="22"/>
      <c r="AAK32" s="22"/>
      <c r="AAL32" s="22"/>
      <c r="AAM32" s="22"/>
      <c r="AAN32" s="22"/>
      <c r="AAO32" s="22"/>
      <c r="AAP32" s="22"/>
      <c r="AAQ32" s="22"/>
      <c r="AAR32" s="22"/>
      <c r="AAS32" s="22"/>
      <c r="AAT32" s="22"/>
      <c r="AAU32" s="22"/>
      <c r="AAV32" s="22"/>
      <c r="AAW32" s="22"/>
      <c r="AAX32" s="22"/>
      <c r="AAY32" s="22"/>
      <c r="AAZ32" s="22"/>
      <c r="ABA32" s="22"/>
      <c r="ABB32" s="22"/>
      <c r="ABC32" s="22"/>
      <c r="ABD32" s="22"/>
      <c r="ABE32" s="22"/>
      <c r="ABF32" s="22"/>
      <c r="ABG32" s="22"/>
      <c r="ABH32" s="22"/>
      <c r="ABI32" s="22"/>
      <c r="ABJ32" s="22"/>
      <c r="ABK32" s="22"/>
      <c r="ABL32" s="22"/>
      <c r="ABM32" s="22"/>
      <c r="ABN32" s="22"/>
      <c r="ABO32" s="22"/>
      <c r="ABP32" s="22"/>
      <c r="ABQ32" s="22"/>
      <c r="ABR32" s="22"/>
      <c r="ABS32" s="22"/>
      <c r="ABT32" s="22"/>
      <c r="ABU32" s="22"/>
      <c r="ABV32" s="22"/>
      <c r="ABW32" s="22"/>
      <c r="ABX32" s="22"/>
      <c r="ABY32" s="22"/>
      <c r="ABZ32" s="22"/>
      <c r="ACA32" s="22"/>
      <c r="ACB32" s="22"/>
      <c r="ACC32" s="22"/>
      <c r="ACD32" s="22"/>
      <c r="ACE32" s="22"/>
      <c r="ACF32" s="22"/>
      <c r="ACG32" s="22"/>
      <c r="ACH32" s="22"/>
      <c r="ACI32" s="22"/>
      <c r="ACJ32" s="22"/>
      <c r="ACK32" s="22"/>
      <c r="ACL32" s="22"/>
      <c r="ACM32" s="22"/>
      <c r="ACN32" s="22"/>
      <c r="ACO32" s="22"/>
      <c r="ACP32" s="22"/>
      <c r="ACQ32" s="22"/>
      <c r="ACR32" s="22"/>
      <c r="ACS32" s="22"/>
      <c r="ACT32" s="22"/>
      <c r="ACU32" s="22"/>
      <c r="ACV32" s="22"/>
      <c r="ACW32" s="22"/>
      <c r="ACX32" s="22"/>
      <c r="ACY32" s="22"/>
      <c r="ACZ32" s="22"/>
      <c r="ADA32" s="22"/>
      <c r="ADB32" s="22"/>
      <c r="ADC32" s="22"/>
      <c r="ADD32" s="22"/>
      <c r="ADE32" s="22"/>
      <c r="ADF32" s="22"/>
      <c r="ADG32" s="22"/>
      <c r="ADH32" s="22"/>
      <c r="ADI32" s="22"/>
      <c r="ADJ32" s="22"/>
      <c r="ADK32" s="22"/>
      <c r="ADL32" s="22"/>
      <c r="ADM32" s="22"/>
      <c r="ADN32" s="22"/>
      <c r="ADO32" s="22"/>
      <c r="ADP32" s="22"/>
      <c r="ADQ32" s="22"/>
      <c r="ADR32" s="22"/>
      <c r="ADS32" s="22"/>
      <c r="ADT32" s="22"/>
      <c r="ADU32" s="22"/>
      <c r="ADV32" s="22"/>
      <c r="ADW32" s="22"/>
      <c r="ADX32" s="22"/>
      <c r="ADY32" s="22"/>
      <c r="ADZ32" s="22"/>
      <c r="AEA32" s="22"/>
      <c r="AEB32" s="22"/>
      <c r="AEC32" s="22"/>
      <c r="AED32" s="22"/>
      <c r="AEE32" s="22"/>
      <c r="AEF32" s="22"/>
      <c r="AEG32" s="22"/>
      <c r="AEH32" s="22"/>
      <c r="AEI32" s="22"/>
      <c r="AEJ32" s="22"/>
      <c r="AEK32" s="22"/>
      <c r="AEL32" s="22"/>
      <c r="AEM32" s="22"/>
      <c r="AEN32" s="22"/>
      <c r="AEO32" s="22"/>
      <c r="AEP32" s="22"/>
      <c r="AEQ32" s="22"/>
      <c r="AER32" s="22"/>
      <c r="AES32" s="22"/>
      <c r="AET32" s="22"/>
      <c r="AEU32" s="22"/>
      <c r="AEV32" s="22"/>
      <c r="AEW32" s="22"/>
      <c r="AEX32" s="22"/>
      <c r="AEY32" s="22"/>
      <c r="AEZ32" s="22"/>
      <c r="AFA32" s="22"/>
      <c r="AFB32" s="22"/>
      <c r="AFC32" s="22"/>
      <c r="AFD32" s="22"/>
      <c r="AFE32" s="22"/>
      <c r="AFF32" s="22"/>
      <c r="AFG32" s="22"/>
      <c r="AFH32" s="22"/>
      <c r="AFI32" s="22"/>
      <c r="AFJ32" s="22"/>
      <c r="AFK32" s="22"/>
      <c r="AFL32" s="22"/>
      <c r="AFM32" s="22"/>
      <c r="AFN32" s="22"/>
      <c r="AFO32" s="22"/>
      <c r="AFP32" s="22"/>
      <c r="AFQ32" s="22"/>
      <c r="AFR32" s="22"/>
      <c r="AFS32" s="22"/>
      <c r="AFT32" s="22"/>
      <c r="AFU32" s="22"/>
      <c r="AFV32" s="22"/>
      <c r="AFW32" s="22"/>
      <c r="AFX32" s="22"/>
      <c r="AFY32" s="22"/>
      <c r="AFZ32" s="22"/>
      <c r="AGA32" s="22"/>
      <c r="AGB32" s="22"/>
      <c r="AGC32" s="22"/>
      <c r="AGD32" s="22"/>
      <c r="AGE32" s="22"/>
      <c r="AGF32" s="22"/>
      <c r="AGG32" s="22"/>
      <c r="AGH32" s="22"/>
      <c r="AGI32" s="22"/>
      <c r="AGJ32" s="22"/>
      <c r="AGK32" s="22"/>
      <c r="AGL32" s="22"/>
      <c r="AGM32" s="22"/>
      <c r="AGN32" s="22"/>
      <c r="AGO32" s="22"/>
      <c r="AGP32" s="22"/>
      <c r="AGQ32" s="22"/>
      <c r="AGR32" s="22"/>
      <c r="AGS32" s="22"/>
      <c r="AGT32" s="22"/>
      <c r="AGU32" s="22"/>
      <c r="AGV32" s="22"/>
      <c r="AGW32" s="22"/>
      <c r="AGX32" s="22"/>
      <c r="AGY32" s="22"/>
      <c r="AGZ32" s="22"/>
      <c r="AHA32" s="22"/>
      <c r="AHB32" s="22"/>
      <c r="AHC32" s="22"/>
      <c r="AHD32" s="22"/>
      <c r="AHE32" s="22"/>
      <c r="AHF32" s="22"/>
      <c r="AHG32" s="22"/>
      <c r="AHH32" s="22"/>
      <c r="AHI32" s="22"/>
      <c r="AHJ32" s="22"/>
      <c r="AHK32" s="22"/>
      <c r="AHL32" s="22"/>
      <c r="AHM32" s="22"/>
      <c r="AHN32" s="22"/>
      <c r="AHO32" s="22"/>
      <c r="AHP32" s="22"/>
      <c r="AHQ32" s="22"/>
      <c r="AHR32" s="22"/>
      <c r="AHS32" s="22"/>
      <c r="AHT32" s="22"/>
      <c r="AHU32" s="22"/>
      <c r="AHV32" s="22"/>
      <c r="AHW32" s="22"/>
      <c r="AHX32" s="22"/>
      <c r="AHY32" s="22"/>
      <c r="AHZ32" s="22"/>
      <c r="AIA32" s="22"/>
      <c r="AIB32" s="22"/>
      <c r="AIC32" s="22"/>
      <c r="AID32" s="22"/>
      <c r="AIE32" s="22"/>
      <c r="AIF32" s="22"/>
      <c r="AIG32" s="22"/>
      <c r="AIH32" s="22"/>
      <c r="AII32" s="22"/>
      <c r="AIJ32" s="22"/>
      <c r="AIK32" s="22"/>
      <c r="AIL32" s="22"/>
      <c r="AIM32" s="22"/>
      <c r="AIN32" s="22"/>
      <c r="AIO32" s="22"/>
      <c r="AIP32" s="22"/>
      <c r="AIQ32" s="22"/>
      <c r="AIR32" s="22"/>
      <c r="AIS32" s="22"/>
      <c r="AIT32" s="22"/>
      <c r="AIU32" s="22"/>
      <c r="AIV32" s="22"/>
      <c r="AIW32" s="22"/>
      <c r="AIX32" s="22"/>
      <c r="AIY32" s="22"/>
      <c r="AIZ32" s="22"/>
      <c r="AJA32" s="22"/>
      <c r="AJB32" s="22"/>
      <c r="AJC32" s="22"/>
      <c r="AJD32" s="22"/>
      <c r="AJE32" s="22"/>
      <c r="AJF32" s="22"/>
      <c r="AJG32" s="22"/>
      <c r="AJH32" s="22"/>
      <c r="AJI32" s="22"/>
      <c r="AJJ32" s="22"/>
      <c r="AJK32" s="22"/>
      <c r="AJL32" s="22"/>
      <c r="AJM32" s="22"/>
      <c r="AJN32" s="22"/>
      <c r="AJO32" s="22"/>
      <c r="AJP32" s="22"/>
      <c r="AJQ32" s="22"/>
      <c r="AJR32" s="22"/>
      <c r="AJS32" s="22"/>
      <c r="AJT32" s="22"/>
      <c r="AJU32" s="22"/>
      <c r="AJV32" s="22"/>
      <c r="AJW32" s="22"/>
      <c r="AJX32" s="22"/>
      <c r="AJY32" s="22"/>
      <c r="AJZ32" s="22"/>
      <c r="AKA32" s="22"/>
      <c r="AKB32" s="22"/>
      <c r="AKC32" s="22"/>
      <c r="AKD32" s="22"/>
      <c r="AKE32" s="22"/>
      <c r="AKF32" s="22"/>
      <c r="AKG32" s="22"/>
      <c r="AKH32" s="22"/>
      <c r="AKI32" s="22"/>
      <c r="AKJ32" s="22"/>
      <c r="AKK32" s="22"/>
      <c r="AKL32" s="22"/>
      <c r="AKM32" s="22"/>
      <c r="AKN32" s="22"/>
      <c r="AKO32" s="22"/>
      <c r="AKP32" s="22"/>
      <c r="AKQ32" s="22"/>
      <c r="AKR32" s="22"/>
      <c r="AKS32" s="22"/>
      <c r="AKT32" s="22"/>
      <c r="AKU32" s="22"/>
      <c r="AKV32" s="22"/>
      <c r="AKW32" s="22"/>
      <c r="AKX32" s="22"/>
      <c r="AKY32" s="22"/>
      <c r="AKZ32" s="22"/>
      <c r="ALA32" s="22"/>
      <c r="ALB32" s="22"/>
      <c r="ALC32" s="22"/>
      <c r="ALD32" s="22"/>
      <c r="ALE32" s="22"/>
      <c r="ALF32" s="22"/>
      <c r="ALG32" s="22"/>
      <c r="ALH32" s="22"/>
      <c r="ALI32" s="22"/>
      <c r="ALJ32" s="22"/>
      <c r="ALK32" s="22"/>
      <c r="ALL32" s="22"/>
      <c r="ALM32" s="22"/>
      <c r="ALN32" s="22"/>
      <c r="ALO32" s="22"/>
      <c r="ALP32" s="22"/>
      <c r="ALQ32" s="22"/>
      <c r="ALR32" s="22"/>
      <c r="ALS32" s="22"/>
      <c r="ALT32" s="22"/>
      <c r="ALU32" s="22"/>
      <c r="ALV32" s="22"/>
      <c r="ALW32" s="22"/>
      <c r="ALX32" s="22"/>
      <c r="ALY32" s="22"/>
      <c r="ALZ32" s="22"/>
      <c r="AMA32" s="22"/>
      <c r="AMB32" s="22"/>
      <c r="AMC32" s="22"/>
      <c r="AMD32" s="22"/>
      <c r="AME32" s="22"/>
      <c r="AMF32" s="22"/>
      <c r="AMG32" s="22"/>
      <c r="AMH32" s="22"/>
      <c r="AMI32" s="22"/>
      <c r="AMJ32" s="22"/>
      <c r="AMK32" s="22"/>
      <c r="AML32" s="22"/>
      <c r="AMM32" s="22"/>
      <c r="AMN32" s="22"/>
      <c r="AMO32" s="22"/>
      <c r="AMP32" s="22"/>
      <c r="AMQ32" s="22"/>
      <c r="AMR32" s="22"/>
      <c r="AMS32" s="22"/>
      <c r="AMT32" s="22"/>
      <c r="AMU32" s="22"/>
      <c r="AMV32" s="22"/>
      <c r="AMW32" s="22"/>
      <c r="AMX32" s="22"/>
      <c r="AMY32" s="22"/>
      <c r="AMZ32" s="22"/>
      <c r="ANA32" s="22"/>
      <c r="ANB32" s="22"/>
      <c r="ANC32" s="22"/>
      <c r="AND32" s="22"/>
      <c r="ANE32" s="22"/>
      <c r="ANF32" s="22"/>
      <c r="ANG32" s="22"/>
      <c r="ANH32" s="22"/>
      <c r="ANI32" s="22"/>
      <c r="ANJ32" s="22"/>
      <c r="ANK32" s="22"/>
      <c r="ANL32" s="22"/>
      <c r="ANM32" s="22"/>
      <c r="ANN32" s="22"/>
      <c r="ANO32" s="22"/>
      <c r="ANP32" s="22"/>
      <c r="ANQ32" s="22"/>
      <c r="ANR32" s="22"/>
      <c r="ANS32" s="22"/>
      <c r="ANT32" s="22"/>
      <c r="ANU32" s="22"/>
      <c r="ANV32" s="22"/>
      <c r="ANW32" s="22"/>
      <c r="ANX32" s="22"/>
      <c r="ANY32" s="22"/>
      <c r="ANZ32" s="22"/>
      <c r="AOA32" s="22"/>
      <c r="AOB32" s="22"/>
      <c r="AOC32" s="22"/>
      <c r="AOD32" s="22"/>
      <c r="AOE32" s="22"/>
      <c r="AOF32" s="22"/>
      <c r="AOG32" s="22"/>
      <c r="AOH32" s="22"/>
      <c r="AOI32" s="22"/>
      <c r="AOJ32" s="22"/>
      <c r="AOK32" s="22"/>
      <c r="AOL32" s="22"/>
      <c r="AOM32" s="22"/>
      <c r="AON32" s="22"/>
      <c r="AOO32" s="22"/>
      <c r="AOP32" s="22"/>
      <c r="AOQ32" s="22"/>
      <c r="AOR32" s="22"/>
      <c r="AOS32" s="22"/>
      <c r="AOT32" s="22"/>
      <c r="AOU32" s="22"/>
      <c r="AOV32" s="22"/>
      <c r="AOW32" s="22"/>
      <c r="AOX32" s="22"/>
      <c r="AOY32" s="22"/>
      <c r="AOZ32" s="22"/>
      <c r="APA32" s="22"/>
      <c r="APB32" s="22"/>
      <c r="APC32" s="22"/>
      <c r="APD32" s="22"/>
      <c r="APE32" s="22"/>
      <c r="APF32" s="22"/>
      <c r="APG32" s="22"/>
      <c r="APH32" s="22"/>
      <c r="API32" s="22"/>
      <c r="APJ32" s="22"/>
      <c r="APK32" s="22"/>
      <c r="APL32" s="22"/>
      <c r="APM32" s="22"/>
      <c r="APN32" s="22"/>
      <c r="APO32" s="22"/>
      <c r="APP32" s="22"/>
      <c r="APQ32" s="22"/>
      <c r="APR32" s="22"/>
      <c r="APS32" s="22"/>
      <c r="APT32" s="22"/>
      <c r="APU32" s="22"/>
      <c r="APV32" s="22"/>
      <c r="APW32" s="22"/>
      <c r="APX32" s="22"/>
      <c r="APY32" s="22"/>
      <c r="APZ32" s="22"/>
      <c r="AQA32" s="22"/>
      <c r="AQB32" s="22"/>
      <c r="AQC32" s="22"/>
      <c r="AQD32" s="22"/>
      <c r="AQE32" s="22"/>
      <c r="AQF32" s="22"/>
      <c r="AQG32" s="22"/>
      <c r="AQH32" s="22"/>
      <c r="AQI32" s="22"/>
      <c r="AQJ32" s="22"/>
      <c r="AQK32" s="22"/>
      <c r="AQL32" s="22"/>
      <c r="AQM32" s="22"/>
      <c r="AQN32" s="22"/>
      <c r="AQO32" s="22"/>
      <c r="AQP32" s="22"/>
      <c r="AQQ32" s="22"/>
      <c r="AQR32" s="22"/>
      <c r="AQS32" s="22"/>
      <c r="AQT32" s="22"/>
      <c r="AQU32" s="22"/>
      <c r="AQV32" s="22"/>
      <c r="AQW32" s="22"/>
      <c r="AQX32" s="22"/>
      <c r="AQY32" s="22"/>
      <c r="AQZ32" s="22"/>
      <c r="ARA32" s="22"/>
      <c r="ARB32" s="22"/>
      <c r="ARC32" s="22"/>
      <c r="ARD32" s="22"/>
      <c r="ARE32" s="22"/>
      <c r="ARF32" s="22"/>
      <c r="ARG32" s="22"/>
      <c r="ARH32" s="22"/>
      <c r="ARI32" s="22"/>
      <c r="ARJ32" s="22"/>
      <c r="ARK32" s="22"/>
      <c r="ARL32" s="22"/>
      <c r="ARM32" s="22"/>
      <c r="ARN32" s="22"/>
      <c r="ARO32" s="22"/>
      <c r="ARP32" s="22"/>
      <c r="ARQ32" s="22"/>
      <c r="ARR32" s="22"/>
      <c r="ARS32" s="22"/>
      <c r="ART32" s="22"/>
      <c r="ARU32" s="22"/>
      <c r="ARV32" s="22"/>
      <c r="ARW32" s="22"/>
      <c r="ARX32" s="22"/>
      <c r="ARY32" s="22"/>
      <c r="ARZ32" s="22"/>
      <c r="ASA32" s="22"/>
      <c r="ASB32" s="22"/>
      <c r="ASC32" s="22"/>
      <c r="ASD32" s="22"/>
      <c r="ASE32" s="22"/>
      <c r="ASF32" s="22"/>
      <c r="ASG32" s="22"/>
      <c r="ASH32" s="22"/>
      <c r="ASI32" s="22"/>
      <c r="ASJ32" s="22"/>
      <c r="ASK32" s="22"/>
      <c r="ASL32" s="22"/>
      <c r="ASM32" s="22"/>
      <c r="ASN32" s="22"/>
      <c r="ASO32" s="22"/>
      <c r="ASP32" s="22"/>
      <c r="ASQ32" s="22"/>
      <c r="ASR32" s="22"/>
      <c r="ASS32" s="22"/>
      <c r="AST32" s="22"/>
      <c r="ASU32" s="22"/>
      <c r="ASV32" s="22"/>
      <c r="ASW32" s="22"/>
      <c r="ASX32" s="22"/>
      <c r="ASY32" s="22"/>
      <c r="ASZ32" s="22"/>
      <c r="ATA32" s="22"/>
      <c r="ATB32" s="22"/>
      <c r="ATC32" s="22"/>
      <c r="ATD32" s="22"/>
      <c r="ATE32" s="22"/>
      <c r="ATF32" s="22"/>
      <c r="ATG32" s="22"/>
      <c r="ATH32" s="22"/>
      <c r="ATI32" s="22"/>
      <c r="ATJ32" s="22"/>
      <c r="ATK32" s="22"/>
      <c r="ATL32" s="22"/>
      <c r="ATM32" s="22"/>
      <c r="ATN32" s="22"/>
      <c r="ATO32" s="22"/>
      <c r="ATP32" s="22"/>
      <c r="ATQ32" s="22"/>
      <c r="ATR32" s="22"/>
      <c r="ATS32" s="22"/>
      <c r="ATT32" s="22"/>
      <c r="ATU32" s="22"/>
      <c r="ATV32" s="22"/>
      <c r="ATW32" s="22"/>
      <c r="ATX32" s="22"/>
      <c r="ATY32" s="22"/>
      <c r="ATZ32" s="22"/>
      <c r="AUA32" s="22"/>
      <c r="AUB32" s="22"/>
      <c r="AUC32" s="22"/>
      <c r="AUD32" s="22"/>
      <c r="AUE32" s="22"/>
      <c r="AUF32" s="22"/>
      <c r="AUG32" s="22"/>
      <c r="AUH32" s="22"/>
      <c r="AUI32" s="22"/>
      <c r="AUJ32" s="22"/>
      <c r="AUK32" s="22"/>
      <c r="AUL32" s="22"/>
      <c r="AUM32" s="22"/>
      <c r="AUN32" s="22"/>
      <c r="AUO32" s="22"/>
      <c r="AUP32" s="22"/>
      <c r="AUQ32" s="22"/>
      <c r="AUR32" s="22"/>
      <c r="AUS32" s="22"/>
      <c r="AUT32" s="22"/>
    </row>
    <row r="33" spans="1:1242" s="88" customFormat="1" ht="109.5" hidden="1" customHeight="1" x14ac:dyDescent="0.25">
      <c r="A33" s="19"/>
      <c r="B33" s="29" t="s">
        <v>53</v>
      </c>
      <c r="C33" s="113">
        <v>0</v>
      </c>
      <c r="D33" s="23">
        <v>0</v>
      </c>
      <c r="E33" s="279">
        <v>0</v>
      </c>
      <c r="F33" s="18" t="s">
        <v>38</v>
      </c>
      <c r="G33" s="281">
        <f t="shared" si="1"/>
        <v>0</v>
      </c>
      <c r="H33" s="23">
        <v>0</v>
      </c>
      <c r="I33" s="279">
        <v>0</v>
      </c>
      <c r="J33" s="18" t="s">
        <v>38</v>
      </c>
      <c r="K33" s="18">
        <f t="shared" si="2"/>
        <v>0</v>
      </c>
      <c r="L33" s="18"/>
      <c r="M33" s="279">
        <v>0</v>
      </c>
      <c r="N33" s="18" t="s">
        <v>38</v>
      </c>
      <c r="O33" s="18">
        <f t="shared" si="3"/>
        <v>0</v>
      </c>
      <c r="P33" s="23">
        <v>0</v>
      </c>
      <c r="Q33" s="18">
        <f t="shared" si="4"/>
        <v>0</v>
      </c>
      <c r="R33" s="18" t="s">
        <v>38</v>
      </c>
      <c r="S33" s="18">
        <f t="shared" si="5"/>
        <v>0</v>
      </c>
      <c r="T33" s="18"/>
      <c r="U33" s="18"/>
      <c r="V33" s="18"/>
      <c r="W33" s="18"/>
      <c r="X33" s="18"/>
      <c r="Y33" s="18"/>
      <c r="Z33" s="18"/>
      <c r="AA33" s="18"/>
      <c r="AB33" s="23">
        <v>0</v>
      </c>
      <c r="AC33" s="18">
        <f t="shared" si="6"/>
        <v>0</v>
      </c>
      <c r="AD33" s="18" t="s">
        <v>38</v>
      </c>
      <c r="AE33" s="18">
        <f t="shared" si="7"/>
        <v>0</v>
      </c>
      <c r="AF33" s="23">
        <v>0</v>
      </c>
      <c r="AG33" s="279">
        <v>5</v>
      </c>
      <c r="AH33" s="18" t="s">
        <v>38</v>
      </c>
      <c r="AI33" s="19">
        <f t="shared" si="8"/>
        <v>0</v>
      </c>
      <c r="AJ33" s="23">
        <v>0</v>
      </c>
      <c r="AK33" s="279">
        <v>5</v>
      </c>
      <c r="AL33" s="18" t="s">
        <v>38</v>
      </c>
      <c r="AM33" s="19">
        <f t="shared" si="9"/>
        <v>0</v>
      </c>
      <c r="AN33" s="23">
        <v>0</v>
      </c>
      <c r="AO33" s="279">
        <v>5</v>
      </c>
      <c r="AP33" s="18" t="s">
        <v>38</v>
      </c>
      <c r="AQ33" s="19">
        <f t="shared" si="10"/>
        <v>0</v>
      </c>
      <c r="AR33" s="23">
        <v>0</v>
      </c>
      <c r="AS33" s="279">
        <v>5</v>
      </c>
      <c r="AT33" s="18" t="s">
        <v>38</v>
      </c>
      <c r="AU33" s="19">
        <f t="shared" si="11"/>
        <v>0</v>
      </c>
      <c r="AV33" s="19"/>
      <c r="AW33" s="19"/>
      <c r="AX33" s="19"/>
      <c r="AY33" s="19">
        <f t="shared" si="12"/>
        <v>0</v>
      </c>
      <c r="AZ33" s="23">
        <v>0</v>
      </c>
      <c r="BA33" s="279">
        <v>5</v>
      </c>
      <c r="BB33" s="18" t="s">
        <v>38</v>
      </c>
      <c r="BC33" s="19">
        <f t="shared" si="13"/>
        <v>0</v>
      </c>
      <c r="BD33" s="23">
        <v>0</v>
      </c>
      <c r="BE33" s="279">
        <v>5</v>
      </c>
      <c r="BF33" s="18" t="s">
        <v>38</v>
      </c>
      <c r="BG33" s="19">
        <f t="shared" si="14"/>
        <v>0</v>
      </c>
      <c r="BH33" s="23">
        <v>0</v>
      </c>
      <c r="BI33" s="279">
        <v>5</v>
      </c>
      <c r="BJ33" s="18" t="s">
        <v>38</v>
      </c>
      <c r="BK33" s="19">
        <f t="shared" si="15"/>
        <v>0</v>
      </c>
      <c r="BL33" s="23">
        <v>0</v>
      </c>
      <c r="BM33" s="279">
        <v>5</v>
      </c>
      <c r="BN33" s="18" t="s">
        <v>38</v>
      </c>
      <c r="BO33" s="19">
        <f t="shared" si="16"/>
        <v>0</v>
      </c>
      <c r="BP33" s="23">
        <v>0</v>
      </c>
      <c r="BQ33" s="279">
        <v>5</v>
      </c>
      <c r="BR33" s="18" t="s">
        <v>38</v>
      </c>
      <c r="BS33" s="19">
        <f t="shared" si="17"/>
        <v>0</v>
      </c>
      <c r="BT33" s="23">
        <v>0</v>
      </c>
      <c r="BU33" s="279">
        <v>5</v>
      </c>
      <c r="BV33" s="18" t="s">
        <v>38</v>
      </c>
      <c r="BW33" s="19">
        <f t="shared" si="18"/>
        <v>0</v>
      </c>
      <c r="BX33" s="19"/>
      <c r="BY33" s="19"/>
      <c r="BZ33" s="19"/>
      <c r="CA33" s="19">
        <f t="shared" si="19"/>
        <v>0</v>
      </c>
      <c r="CB33" s="23">
        <v>0</v>
      </c>
      <c r="CC33" s="279">
        <v>5</v>
      </c>
      <c r="CD33" s="18" t="s">
        <v>38</v>
      </c>
      <c r="CE33" s="19">
        <f t="shared" si="20"/>
        <v>0</v>
      </c>
      <c r="CF33" s="19">
        <v>0</v>
      </c>
      <c r="CG33" s="19">
        <v>5</v>
      </c>
      <c r="CH33" s="18" t="s">
        <v>38</v>
      </c>
      <c r="CI33" s="19">
        <f t="shared" si="0"/>
        <v>0</v>
      </c>
      <c r="CJ33" s="23">
        <v>0</v>
      </c>
      <c r="CK33" s="279">
        <v>5</v>
      </c>
      <c r="CL33" s="18" t="s">
        <v>38</v>
      </c>
      <c r="CM33" s="23">
        <f t="shared" si="21"/>
        <v>0</v>
      </c>
      <c r="CN33" s="86">
        <v>0</v>
      </c>
      <c r="CO33" s="28">
        <f t="shared" si="23"/>
        <v>0</v>
      </c>
      <c r="CP33" s="23">
        <f t="shared" si="24"/>
        <v>0</v>
      </c>
      <c r="CQ33" s="34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  <c r="MA33" s="22"/>
      <c r="MB33" s="22"/>
      <c r="MC33" s="22"/>
      <c r="MD33" s="22"/>
      <c r="ME33" s="22"/>
      <c r="MF33" s="22"/>
      <c r="MG33" s="22"/>
      <c r="MH33" s="22"/>
      <c r="MI33" s="22"/>
      <c r="MJ33" s="22"/>
      <c r="MK33" s="22"/>
      <c r="ML33" s="22"/>
      <c r="MM33" s="22"/>
      <c r="MN33" s="22"/>
      <c r="MO33" s="22"/>
      <c r="MP33" s="22"/>
      <c r="MQ33" s="22"/>
      <c r="MR33" s="22"/>
      <c r="MS33" s="22"/>
      <c r="MT33" s="22"/>
      <c r="MU33" s="22"/>
      <c r="MV33" s="22"/>
      <c r="MW33" s="22"/>
      <c r="MX33" s="22"/>
      <c r="MY33" s="22"/>
      <c r="MZ33" s="22"/>
      <c r="NA33" s="22"/>
      <c r="NB33" s="22"/>
      <c r="NC33" s="22"/>
      <c r="ND33" s="22"/>
      <c r="NE33" s="22"/>
      <c r="NF33" s="22"/>
      <c r="NG33" s="22"/>
      <c r="NH33" s="22"/>
      <c r="NI33" s="22"/>
      <c r="NJ33" s="22"/>
      <c r="NK33" s="22"/>
      <c r="NL33" s="22"/>
      <c r="NM33" s="22"/>
      <c r="NN33" s="22"/>
      <c r="NO33" s="22"/>
      <c r="NP33" s="22"/>
      <c r="NQ33" s="22"/>
      <c r="NR33" s="22"/>
      <c r="NS33" s="22"/>
      <c r="NT33" s="22"/>
      <c r="NU33" s="22"/>
      <c r="NV33" s="22"/>
      <c r="NW33" s="22"/>
      <c r="NX33" s="22"/>
      <c r="NY33" s="22"/>
      <c r="NZ33" s="22"/>
      <c r="OA33" s="22"/>
      <c r="OB33" s="22"/>
      <c r="OC33" s="22"/>
      <c r="OD33" s="22"/>
      <c r="OE33" s="22"/>
      <c r="OF33" s="22"/>
      <c r="OG33" s="22"/>
      <c r="OH33" s="22"/>
      <c r="OI33" s="22"/>
      <c r="OJ33" s="22"/>
      <c r="OK33" s="22"/>
      <c r="OL33" s="22"/>
      <c r="OM33" s="22"/>
      <c r="ON33" s="22"/>
      <c r="OO33" s="22"/>
      <c r="OP33" s="22"/>
      <c r="OQ33" s="22"/>
      <c r="OR33" s="22"/>
      <c r="OS33" s="22"/>
      <c r="OT33" s="22"/>
      <c r="OU33" s="22"/>
      <c r="OV33" s="22"/>
      <c r="OW33" s="22"/>
      <c r="OX33" s="22"/>
      <c r="OY33" s="22"/>
      <c r="OZ33" s="22"/>
      <c r="PA33" s="22"/>
      <c r="PB33" s="22"/>
      <c r="PC33" s="22"/>
      <c r="PD33" s="22"/>
      <c r="PE33" s="22"/>
      <c r="PF33" s="22"/>
      <c r="PG33" s="22"/>
      <c r="PH33" s="22"/>
      <c r="PI33" s="22"/>
      <c r="PJ33" s="22"/>
      <c r="PK33" s="22"/>
      <c r="PL33" s="22"/>
      <c r="PM33" s="22"/>
      <c r="PN33" s="22"/>
      <c r="PO33" s="22"/>
      <c r="PP33" s="22"/>
      <c r="PQ33" s="22"/>
      <c r="PR33" s="22"/>
      <c r="PS33" s="22"/>
      <c r="PT33" s="22"/>
      <c r="PU33" s="22"/>
      <c r="PV33" s="22"/>
      <c r="PW33" s="22"/>
      <c r="PX33" s="22"/>
      <c r="PY33" s="22"/>
      <c r="PZ33" s="22"/>
      <c r="QA33" s="22"/>
      <c r="QB33" s="22"/>
      <c r="QC33" s="22"/>
      <c r="QD33" s="22"/>
      <c r="QE33" s="22"/>
      <c r="QF33" s="22"/>
      <c r="QG33" s="22"/>
      <c r="QH33" s="22"/>
      <c r="QI33" s="22"/>
      <c r="QJ33" s="22"/>
      <c r="QK33" s="22"/>
      <c r="QL33" s="22"/>
      <c r="QM33" s="22"/>
      <c r="QN33" s="22"/>
      <c r="QO33" s="22"/>
      <c r="QP33" s="22"/>
      <c r="QQ33" s="22"/>
      <c r="QR33" s="22"/>
      <c r="QS33" s="22"/>
      <c r="QT33" s="22"/>
      <c r="QU33" s="22"/>
      <c r="QV33" s="22"/>
      <c r="QW33" s="22"/>
      <c r="QX33" s="22"/>
      <c r="QY33" s="22"/>
      <c r="QZ33" s="22"/>
      <c r="RA33" s="22"/>
      <c r="RB33" s="22"/>
      <c r="RC33" s="22"/>
      <c r="RD33" s="22"/>
      <c r="RE33" s="22"/>
      <c r="RF33" s="22"/>
      <c r="RG33" s="22"/>
      <c r="RH33" s="22"/>
      <c r="RI33" s="22"/>
      <c r="RJ33" s="22"/>
      <c r="RK33" s="22"/>
      <c r="RL33" s="22"/>
      <c r="RM33" s="22"/>
      <c r="RN33" s="22"/>
      <c r="RO33" s="22"/>
      <c r="RP33" s="22"/>
      <c r="RQ33" s="22"/>
      <c r="RR33" s="22"/>
      <c r="RS33" s="22"/>
      <c r="RT33" s="22"/>
      <c r="RU33" s="22"/>
      <c r="RV33" s="22"/>
      <c r="RW33" s="22"/>
      <c r="RX33" s="22"/>
      <c r="RY33" s="22"/>
      <c r="RZ33" s="22"/>
      <c r="SA33" s="22"/>
      <c r="SB33" s="22"/>
      <c r="SC33" s="22"/>
      <c r="SD33" s="22"/>
      <c r="SE33" s="22"/>
      <c r="SF33" s="22"/>
      <c r="SG33" s="22"/>
      <c r="SH33" s="22"/>
      <c r="SI33" s="22"/>
      <c r="SJ33" s="22"/>
      <c r="SK33" s="22"/>
      <c r="SL33" s="22"/>
      <c r="SM33" s="22"/>
      <c r="SN33" s="22"/>
      <c r="SO33" s="22"/>
      <c r="SP33" s="22"/>
      <c r="SQ33" s="22"/>
      <c r="SR33" s="22"/>
      <c r="SS33" s="22"/>
      <c r="ST33" s="22"/>
      <c r="SU33" s="22"/>
      <c r="SV33" s="22"/>
      <c r="SW33" s="22"/>
      <c r="SX33" s="22"/>
      <c r="SY33" s="22"/>
      <c r="SZ33" s="22"/>
      <c r="TA33" s="22"/>
      <c r="TB33" s="22"/>
      <c r="TC33" s="22"/>
      <c r="TD33" s="22"/>
      <c r="TE33" s="22"/>
      <c r="TF33" s="22"/>
      <c r="TG33" s="22"/>
      <c r="TH33" s="22"/>
      <c r="TI33" s="22"/>
      <c r="TJ33" s="22"/>
      <c r="TK33" s="22"/>
      <c r="TL33" s="22"/>
      <c r="TM33" s="22"/>
      <c r="TN33" s="22"/>
      <c r="TO33" s="22"/>
      <c r="TP33" s="22"/>
      <c r="TQ33" s="22"/>
      <c r="TR33" s="22"/>
      <c r="TS33" s="22"/>
      <c r="TT33" s="22"/>
      <c r="TU33" s="22"/>
      <c r="TV33" s="22"/>
      <c r="TW33" s="22"/>
      <c r="TX33" s="22"/>
      <c r="TY33" s="22"/>
      <c r="TZ33" s="22"/>
      <c r="UA33" s="22"/>
      <c r="UB33" s="22"/>
      <c r="UC33" s="22"/>
      <c r="UD33" s="22"/>
      <c r="UE33" s="22"/>
      <c r="UF33" s="22"/>
      <c r="UG33" s="22"/>
      <c r="UH33" s="22"/>
      <c r="UI33" s="22"/>
      <c r="UJ33" s="22"/>
      <c r="UK33" s="22"/>
      <c r="UL33" s="22"/>
      <c r="UM33" s="22"/>
      <c r="UN33" s="22"/>
      <c r="UO33" s="22"/>
      <c r="UP33" s="22"/>
      <c r="UQ33" s="22"/>
      <c r="UR33" s="22"/>
      <c r="US33" s="22"/>
      <c r="UT33" s="22"/>
      <c r="UU33" s="22"/>
      <c r="UV33" s="22"/>
      <c r="UW33" s="22"/>
      <c r="UX33" s="22"/>
      <c r="UY33" s="22"/>
      <c r="UZ33" s="22"/>
      <c r="VA33" s="22"/>
      <c r="VB33" s="22"/>
      <c r="VC33" s="22"/>
      <c r="VD33" s="22"/>
      <c r="VE33" s="22"/>
      <c r="VF33" s="22"/>
      <c r="VG33" s="22"/>
      <c r="VH33" s="22"/>
      <c r="VI33" s="22"/>
      <c r="VJ33" s="22"/>
      <c r="VK33" s="22"/>
      <c r="VL33" s="22"/>
      <c r="VM33" s="22"/>
      <c r="VN33" s="22"/>
      <c r="VO33" s="22"/>
      <c r="VP33" s="22"/>
      <c r="VQ33" s="22"/>
      <c r="VR33" s="22"/>
      <c r="VS33" s="22"/>
      <c r="VT33" s="22"/>
      <c r="VU33" s="22"/>
      <c r="VV33" s="22"/>
      <c r="VW33" s="22"/>
      <c r="VX33" s="22"/>
      <c r="VY33" s="22"/>
      <c r="VZ33" s="22"/>
      <c r="WA33" s="22"/>
      <c r="WB33" s="22"/>
      <c r="WC33" s="22"/>
      <c r="WD33" s="22"/>
      <c r="WE33" s="22"/>
      <c r="WF33" s="22"/>
      <c r="WG33" s="22"/>
      <c r="WH33" s="22"/>
      <c r="WI33" s="22"/>
      <c r="WJ33" s="22"/>
      <c r="WK33" s="22"/>
      <c r="WL33" s="22"/>
      <c r="WM33" s="22"/>
      <c r="WN33" s="22"/>
      <c r="WO33" s="22"/>
      <c r="WP33" s="22"/>
      <c r="WQ33" s="22"/>
      <c r="WR33" s="22"/>
      <c r="WS33" s="22"/>
      <c r="WT33" s="22"/>
      <c r="WU33" s="22"/>
      <c r="WV33" s="22"/>
      <c r="WW33" s="22"/>
      <c r="WX33" s="22"/>
      <c r="WY33" s="22"/>
      <c r="WZ33" s="22"/>
      <c r="XA33" s="22"/>
      <c r="XB33" s="22"/>
      <c r="XC33" s="22"/>
      <c r="XD33" s="22"/>
      <c r="XE33" s="22"/>
      <c r="XF33" s="22"/>
      <c r="XG33" s="22"/>
      <c r="XH33" s="22"/>
      <c r="XI33" s="22"/>
      <c r="XJ33" s="22"/>
      <c r="XK33" s="22"/>
      <c r="XL33" s="22"/>
      <c r="XM33" s="22"/>
      <c r="XN33" s="22"/>
      <c r="XO33" s="22"/>
      <c r="XP33" s="22"/>
      <c r="XQ33" s="22"/>
      <c r="XR33" s="22"/>
      <c r="XS33" s="22"/>
      <c r="XT33" s="22"/>
      <c r="XU33" s="22"/>
      <c r="XV33" s="22"/>
      <c r="XW33" s="22"/>
      <c r="XX33" s="22"/>
      <c r="XY33" s="22"/>
      <c r="XZ33" s="22"/>
      <c r="YA33" s="22"/>
      <c r="YB33" s="22"/>
      <c r="YC33" s="22"/>
      <c r="YD33" s="22"/>
      <c r="YE33" s="22"/>
      <c r="YF33" s="22"/>
      <c r="YG33" s="22"/>
      <c r="YH33" s="22"/>
      <c r="YI33" s="22"/>
      <c r="YJ33" s="22"/>
      <c r="YK33" s="22"/>
      <c r="YL33" s="22"/>
      <c r="YM33" s="22"/>
      <c r="YN33" s="22"/>
      <c r="YO33" s="22"/>
      <c r="YP33" s="22"/>
      <c r="YQ33" s="22"/>
      <c r="YR33" s="22"/>
      <c r="YS33" s="22"/>
      <c r="YT33" s="22"/>
      <c r="YU33" s="22"/>
      <c r="YV33" s="22"/>
      <c r="YW33" s="22"/>
      <c r="YX33" s="22"/>
      <c r="YY33" s="22"/>
      <c r="YZ33" s="22"/>
      <c r="ZA33" s="22"/>
      <c r="ZB33" s="22"/>
      <c r="ZC33" s="22"/>
      <c r="ZD33" s="22"/>
      <c r="ZE33" s="22"/>
      <c r="ZF33" s="22"/>
      <c r="ZG33" s="22"/>
      <c r="ZH33" s="22"/>
      <c r="ZI33" s="22"/>
      <c r="ZJ33" s="22"/>
      <c r="ZK33" s="22"/>
      <c r="ZL33" s="22"/>
      <c r="ZM33" s="22"/>
      <c r="ZN33" s="22"/>
      <c r="ZO33" s="22"/>
      <c r="ZP33" s="22"/>
      <c r="ZQ33" s="22"/>
      <c r="ZR33" s="22"/>
      <c r="ZS33" s="22"/>
      <c r="ZT33" s="22"/>
      <c r="ZU33" s="22"/>
      <c r="ZV33" s="22"/>
      <c r="ZW33" s="22"/>
      <c r="ZX33" s="22"/>
      <c r="ZY33" s="22"/>
      <c r="ZZ33" s="22"/>
      <c r="AAA33" s="22"/>
      <c r="AAB33" s="22"/>
      <c r="AAC33" s="22"/>
      <c r="AAD33" s="22"/>
      <c r="AAE33" s="22"/>
      <c r="AAF33" s="22"/>
      <c r="AAG33" s="22"/>
      <c r="AAH33" s="22"/>
      <c r="AAI33" s="22"/>
      <c r="AAJ33" s="22"/>
      <c r="AAK33" s="22"/>
      <c r="AAL33" s="22"/>
      <c r="AAM33" s="22"/>
      <c r="AAN33" s="22"/>
      <c r="AAO33" s="22"/>
      <c r="AAP33" s="22"/>
      <c r="AAQ33" s="22"/>
      <c r="AAR33" s="22"/>
      <c r="AAS33" s="22"/>
      <c r="AAT33" s="22"/>
      <c r="AAU33" s="22"/>
      <c r="AAV33" s="22"/>
      <c r="AAW33" s="22"/>
      <c r="AAX33" s="22"/>
      <c r="AAY33" s="22"/>
      <c r="AAZ33" s="22"/>
      <c r="ABA33" s="22"/>
      <c r="ABB33" s="22"/>
      <c r="ABC33" s="22"/>
      <c r="ABD33" s="22"/>
      <c r="ABE33" s="22"/>
      <c r="ABF33" s="22"/>
      <c r="ABG33" s="22"/>
      <c r="ABH33" s="22"/>
      <c r="ABI33" s="22"/>
      <c r="ABJ33" s="22"/>
      <c r="ABK33" s="22"/>
      <c r="ABL33" s="22"/>
      <c r="ABM33" s="22"/>
      <c r="ABN33" s="22"/>
      <c r="ABO33" s="22"/>
      <c r="ABP33" s="22"/>
      <c r="ABQ33" s="22"/>
      <c r="ABR33" s="22"/>
      <c r="ABS33" s="22"/>
      <c r="ABT33" s="22"/>
      <c r="ABU33" s="22"/>
      <c r="ABV33" s="22"/>
      <c r="ABW33" s="22"/>
      <c r="ABX33" s="22"/>
      <c r="ABY33" s="22"/>
      <c r="ABZ33" s="22"/>
      <c r="ACA33" s="22"/>
      <c r="ACB33" s="22"/>
      <c r="ACC33" s="22"/>
      <c r="ACD33" s="22"/>
      <c r="ACE33" s="22"/>
      <c r="ACF33" s="22"/>
      <c r="ACG33" s="22"/>
      <c r="ACH33" s="22"/>
      <c r="ACI33" s="22"/>
      <c r="ACJ33" s="22"/>
      <c r="ACK33" s="22"/>
      <c r="ACL33" s="22"/>
      <c r="ACM33" s="22"/>
      <c r="ACN33" s="22"/>
      <c r="ACO33" s="22"/>
      <c r="ACP33" s="22"/>
      <c r="ACQ33" s="22"/>
      <c r="ACR33" s="22"/>
      <c r="ACS33" s="22"/>
      <c r="ACT33" s="22"/>
      <c r="ACU33" s="22"/>
      <c r="ACV33" s="22"/>
      <c r="ACW33" s="22"/>
      <c r="ACX33" s="22"/>
      <c r="ACY33" s="22"/>
      <c r="ACZ33" s="22"/>
      <c r="ADA33" s="22"/>
      <c r="ADB33" s="22"/>
      <c r="ADC33" s="22"/>
      <c r="ADD33" s="22"/>
      <c r="ADE33" s="22"/>
      <c r="ADF33" s="22"/>
      <c r="ADG33" s="22"/>
      <c r="ADH33" s="22"/>
      <c r="ADI33" s="22"/>
      <c r="ADJ33" s="22"/>
      <c r="ADK33" s="22"/>
      <c r="ADL33" s="22"/>
      <c r="ADM33" s="22"/>
      <c r="ADN33" s="22"/>
      <c r="ADO33" s="22"/>
      <c r="ADP33" s="22"/>
      <c r="ADQ33" s="22"/>
      <c r="ADR33" s="22"/>
      <c r="ADS33" s="22"/>
      <c r="ADT33" s="22"/>
      <c r="ADU33" s="22"/>
      <c r="ADV33" s="22"/>
      <c r="ADW33" s="22"/>
      <c r="ADX33" s="22"/>
      <c r="ADY33" s="22"/>
      <c r="ADZ33" s="22"/>
      <c r="AEA33" s="22"/>
      <c r="AEB33" s="22"/>
      <c r="AEC33" s="22"/>
      <c r="AED33" s="22"/>
      <c r="AEE33" s="22"/>
      <c r="AEF33" s="22"/>
      <c r="AEG33" s="22"/>
      <c r="AEH33" s="22"/>
      <c r="AEI33" s="22"/>
      <c r="AEJ33" s="22"/>
      <c r="AEK33" s="22"/>
      <c r="AEL33" s="22"/>
      <c r="AEM33" s="22"/>
      <c r="AEN33" s="22"/>
      <c r="AEO33" s="22"/>
      <c r="AEP33" s="22"/>
      <c r="AEQ33" s="22"/>
      <c r="AER33" s="22"/>
      <c r="AES33" s="22"/>
      <c r="AET33" s="22"/>
      <c r="AEU33" s="22"/>
      <c r="AEV33" s="22"/>
      <c r="AEW33" s="22"/>
      <c r="AEX33" s="22"/>
      <c r="AEY33" s="22"/>
      <c r="AEZ33" s="22"/>
      <c r="AFA33" s="22"/>
      <c r="AFB33" s="22"/>
      <c r="AFC33" s="22"/>
      <c r="AFD33" s="22"/>
      <c r="AFE33" s="22"/>
      <c r="AFF33" s="22"/>
      <c r="AFG33" s="22"/>
      <c r="AFH33" s="22"/>
      <c r="AFI33" s="22"/>
      <c r="AFJ33" s="22"/>
      <c r="AFK33" s="22"/>
      <c r="AFL33" s="22"/>
      <c r="AFM33" s="22"/>
      <c r="AFN33" s="22"/>
      <c r="AFO33" s="22"/>
      <c r="AFP33" s="22"/>
      <c r="AFQ33" s="22"/>
      <c r="AFR33" s="22"/>
      <c r="AFS33" s="22"/>
      <c r="AFT33" s="22"/>
      <c r="AFU33" s="22"/>
      <c r="AFV33" s="22"/>
      <c r="AFW33" s="22"/>
      <c r="AFX33" s="22"/>
      <c r="AFY33" s="22"/>
      <c r="AFZ33" s="22"/>
      <c r="AGA33" s="22"/>
      <c r="AGB33" s="22"/>
      <c r="AGC33" s="22"/>
      <c r="AGD33" s="22"/>
      <c r="AGE33" s="22"/>
      <c r="AGF33" s="22"/>
      <c r="AGG33" s="22"/>
      <c r="AGH33" s="22"/>
      <c r="AGI33" s="22"/>
      <c r="AGJ33" s="22"/>
      <c r="AGK33" s="22"/>
      <c r="AGL33" s="22"/>
      <c r="AGM33" s="22"/>
      <c r="AGN33" s="22"/>
      <c r="AGO33" s="22"/>
      <c r="AGP33" s="22"/>
      <c r="AGQ33" s="22"/>
      <c r="AGR33" s="22"/>
      <c r="AGS33" s="22"/>
      <c r="AGT33" s="22"/>
      <c r="AGU33" s="22"/>
      <c r="AGV33" s="22"/>
      <c r="AGW33" s="22"/>
      <c r="AGX33" s="22"/>
      <c r="AGY33" s="22"/>
      <c r="AGZ33" s="22"/>
      <c r="AHA33" s="22"/>
      <c r="AHB33" s="22"/>
      <c r="AHC33" s="22"/>
      <c r="AHD33" s="22"/>
      <c r="AHE33" s="22"/>
      <c r="AHF33" s="22"/>
      <c r="AHG33" s="22"/>
      <c r="AHH33" s="22"/>
      <c r="AHI33" s="22"/>
      <c r="AHJ33" s="22"/>
      <c r="AHK33" s="22"/>
      <c r="AHL33" s="22"/>
      <c r="AHM33" s="22"/>
      <c r="AHN33" s="22"/>
      <c r="AHO33" s="22"/>
      <c r="AHP33" s="22"/>
      <c r="AHQ33" s="22"/>
      <c r="AHR33" s="22"/>
      <c r="AHS33" s="22"/>
      <c r="AHT33" s="22"/>
      <c r="AHU33" s="22"/>
      <c r="AHV33" s="22"/>
      <c r="AHW33" s="22"/>
      <c r="AHX33" s="22"/>
      <c r="AHY33" s="22"/>
      <c r="AHZ33" s="22"/>
      <c r="AIA33" s="22"/>
      <c r="AIB33" s="22"/>
      <c r="AIC33" s="22"/>
      <c r="AID33" s="22"/>
      <c r="AIE33" s="22"/>
      <c r="AIF33" s="22"/>
      <c r="AIG33" s="22"/>
      <c r="AIH33" s="22"/>
      <c r="AII33" s="22"/>
      <c r="AIJ33" s="22"/>
      <c r="AIK33" s="22"/>
      <c r="AIL33" s="22"/>
      <c r="AIM33" s="22"/>
      <c r="AIN33" s="22"/>
      <c r="AIO33" s="22"/>
      <c r="AIP33" s="22"/>
      <c r="AIQ33" s="22"/>
      <c r="AIR33" s="22"/>
      <c r="AIS33" s="22"/>
      <c r="AIT33" s="22"/>
      <c r="AIU33" s="22"/>
      <c r="AIV33" s="22"/>
      <c r="AIW33" s="22"/>
      <c r="AIX33" s="22"/>
      <c r="AIY33" s="22"/>
      <c r="AIZ33" s="22"/>
      <c r="AJA33" s="22"/>
      <c r="AJB33" s="22"/>
      <c r="AJC33" s="22"/>
      <c r="AJD33" s="22"/>
      <c r="AJE33" s="22"/>
      <c r="AJF33" s="22"/>
      <c r="AJG33" s="22"/>
      <c r="AJH33" s="22"/>
      <c r="AJI33" s="22"/>
      <c r="AJJ33" s="22"/>
      <c r="AJK33" s="22"/>
      <c r="AJL33" s="22"/>
      <c r="AJM33" s="22"/>
      <c r="AJN33" s="22"/>
      <c r="AJO33" s="22"/>
      <c r="AJP33" s="22"/>
      <c r="AJQ33" s="22"/>
      <c r="AJR33" s="22"/>
      <c r="AJS33" s="22"/>
      <c r="AJT33" s="22"/>
      <c r="AJU33" s="22"/>
      <c r="AJV33" s="22"/>
      <c r="AJW33" s="22"/>
      <c r="AJX33" s="22"/>
      <c r="AJY33" s="22"/>
      <c r="AJZ33" s="22"/>
      <c r="AKA33" s="22"/>
      <c r="AKB33" s="22"/>
      <c r="AKC33" s="22"/>
      <c r="AKD33" s="22"/>
      <c r="AKE33" s="22"/>
      <c r="AKF33" s="22"/>
      <c r="AKG33" s="22"/>
      <c r="AKH33" s="22"/>
      <c r="AKI33" s="22"/>
      <c r="AKJ33" s="22"/>
      <c r="AKK33" s="22"/>
      <c r="AKL33" s="22"/>
      <c r="AKM33" s="22"/>
      <c r="AKN33" s="22"/>
      <c r="AKO33" s="22"/>
      <c r="AKP33" s="22"/>
      <c r="AKQ33" s="22"/>
      <c r="AKR33" s="22"/>
      <c r="AKS33" s="22"/>
      <c r="AKT33" s="22"/>
      <c r="AKU33" s="22"/>
      <c r="AKV33" s="22"/>
      <c r="AKW33" s="22"/>
      <c r="AKX33" s="22"/>
      <c r="AKY33" s="22"/>
      <c r="AKZ33" s="22"/>
      <c r="ALA33" s="22"/>
      <c r="ALB33" s="22"/>
      <c r="ALC33" s="22"/>
      <c r="ALD33" s="22"/>
      <c r="ALE33" s="22"/>
      <c r="ALF33" s="22"/>
      <c r="ALG33" s="22"/>
      <c r="ALH33" s="22"/>
      <c r="ALI33" s="22"/>
      <c r="ALJ33" s="22"/>
      <c r="ALK33" s="22"/>
      <c r="ALL33" s="22"/>
      <c r="ALM33" s="22"/>
      <c r="ALN33" s="22"/>
      <c r="ALO33" s="22"/>
      <c r="ALP33" s="22"/>
      <c r="ALQ33" s="22"/>
      <c r="ALR33" s="22"/>
      <c r="ALS33" s="22"/>
      <c r="ALT33" s="22"/>
      <c r="ALU33" s="22"/>
      <c r="ALV33" s="22"/>
      <c r="ALW33" s="22"/>
      <c r="ALX33" s="22"/>
      <c r="ALY33" s="22"/>
      <c r="ALZ33" s="22"/>
      <c r="AMA33" s="22"/>
      <c r="AMB33" s="22"/>
      <c r="AMC33" s="22"/>
      <c r="AMD33" s="22"/>
      <c r="AME33" s="22"/>
      <c r="AMF33" s="22"/>
      <c r="AMG33" s="22"/>
      <c r="AMH33" s="22"/>
      <c r="AMI33" s="22"/>
      <c r="AMJ33" s="22"/>
      <c r="AMK33" s="22"/>
      <c r="AML33" s="22"/>
      <c r="AMM33" s="22"/>
      <c r="AMN33" s="22"/>
      <c r="AMO33" s="22"/>
      <c r="AMP33" s="22"/>
      <c r="AMQ33" s="22"/>
      <c r="AMR33" s="22"/>
      <c r="AMS33" s="22"/>
      <c r="AMT33" s="22"/>
      <c r="AMU33" s="22"/>
      <c r="AMV33" s="22"/>
      <c r="AMW33" s="22"/>
      <c r="AMX33" s="22"/>
      <c r="AMY33" s="22"/>
      <c r="AMZ33" s="22"/>
      <c r="ANA33" s="22"/>
      <c r="ANB33" s="22"/>
      <c r="ANC33" s="22"/>
      <c r="AND33" s="22"/>
      <c r="ANE33" s="22"/>
      <c r="ANF33" s="22"/>
      <c r="ANG33" s="22"/>
      <c r="ANH33" s="22"/>
      <c r="ANI33" s="22"/>
      <c r="ANJ33" s="22"/>
      <c r="ANK33" s="22"/>
      <c r="ANL33" s="22"/>
      <c r="ANM33" s="22"/>
      <c r="ANN33" s="22"/>
      <c r="ANO33" s="22"/>
      <c r="ANP33" s="22"/>
      <c r="ANQ33" s="22"/>
      <c r="ANR33" s="22"/>
      <c r="ANS33" s="22"/>
      <c r="ANT33" s="22"/>
      <c r="ANU33" s="22"/>
      <c r="ANV33" s="22"/>
      <c r="ANW33" s="22"/>
      <c r="ANX33" s="22"/>
      <c r="ANY33" s="22"/>
      <c r="ANZ33" s="22"/>
      <c r="AOA33" s="22"/>
      <c r="AOB33" s="22"/>
      <c r="AOC33" s="22"/>
      <c r="AOD33" s="22"/>
      <c r="AOE33" s="22"/>
      <c r="AOF33" s="22"/>
      <c r="AOG33" s="22"/>
      <c r="AOH33" s="22"/>
      <c r="AOI33" s="22"/>
      <c r="AOJ33" s="22"/>
      <c r="AOK33" s="22"/>
      <c r="AOL33" s="22"/>
      <c r="AOM33" s="22"/>
      <c r="AON33" s="22"/>
      <c r="AOO33" s="22"/>
      <c r="AOP33" s="22"/>
      <c r="AOQ33" s="22"/>
      <c r="AOR33" s="22"/>
      <c r="AOS33" s="22"/>
      <c r="AOT33" s="22"/>
      <c r="AOU33" s="22"/>
      <c r="AOV33" s="22"/>
      <c r="AOW33" s="22"/>
      <c r="AOX33" s="22"/>
      <c r="AOY33" s="22"/>
      <c r="AOZ33" s="22"/>
      <c r="APA33" s="22"/>
      <c r="APB33" s="22"/>
      <c r="APC33" s="22"/>
      <c r="APD33" s="22"/>
      <c r="APE33" s="22"/>
      <c r="APF33" s="22"/>
      <c r="APG33" s="22"/>
      <c r="APH33" s="22"/>
      <c r="API33" s="22"/>
      <c r="APJ33" s="22"/>
      <c r="APK33" s="22"/>
      <c r="APL33" s="22"/>
      <c r="APM33" s="22"/>
      <c r="APN33" s="22"/>
      <c r="APO33" s="22"/>
      <c r="APP33" s="22"/>
      <c r="APQ33" s="22"/>
      <c r="APR33" s="22"/>
      <c r="APS33" s="22"/>
      <c r="APT33" s="22"/>
      <c r="APU33" s="22"/>
      <c r="APV33" s="22"/>
      <c r="APW33" s="22"/>
      <c r="APX33" s="22"/>
      <c r="APY33" s="22"/>
      <c r="APZ33" s="22"/>
      <c r="AQA33" s="22"/>
      <c r="AQB33" s="22"/>
      <c r="AQC33" s="22"/>
      <c r="AQD33" s="22"/>
      <c r="AQE33" s="22"/>
      <c r="AQF33" s="22"/>
      <c r="AQG33" s="22"/>
      <c r="AQH33" s="22"/>
      <c r="AQI33" s="22"/>
      <c r="AQJ33" s="22"/>
      <c r="AQK33" s="22"/>
      <c r="AQL33" s="22"/>
      <c r="AQM33" s="22"/>
      <c r="AQN33" s="22"/>
      <c r="AQO33" s="22"/>
      <c r="AQP33" s="22"/>
      <c r="AQQ33" s="22"/>
      <c r="AQR33" s="22"/>
      <c r="AQS33" s="22"/>
      <c r="AQT33" s="22"/>
      <c r="AQU33" s="22"/>
      <c r="AQV33" s="22"/>
      <c r="AQW33" s="22"/>
      <c r="AQX33" s="22"/>
      <c r="AQY33" s="22"/>
      <c r="AQZ33" s="22"/>
      <c r="ARA33" s="22"/>
      <c r="ARB33" s="22"/>
      <c r="ARC33" s="22"/>
      <c r="ARD33" s="22"/>
      <c r="ARE33" s="22"/>
      <c r="ARF33" s="22"/>
      <c r="ARG33" s="22"/>
      <c r="ARH33" s="22"/>
      <c r="ARI33" s="22"/>
      <c r="ARJ33" s="22"/>
      <c r="ARK33" s="22"/>
      <c r="ARL33" s="22"/>
      <c r="ARM33" s="22"/>
      <c r="ARN33" s="22"/>
      <c r="ARO33" s="22"/>
      <c r="ARP33" s="22"/>
      <c r="ARQ33" s="22"/>
      <c r="ARR33" s="22"/>
      <c r="ARS33" s="22"/>
      <c r="ART33" s="22"/>
      <c r="ARU33" s="22"/>
      <c r="ARV33" s="22"/>
      <c r="ARW33" s="22"/>
      <c r="ARX33" s="22"/>
      <c r="ARY33" s="22"/>
      <c r="ARZ33" s="22"/>
      <c r="ASA33" s="22"/>
      <c r="ASB33" s="22"/>
      <c r="ASC33" s="22"/>
      <c r="ASD33" s="22"/>
      <c r="ASE33" s="22"/>
      <c r="ASF33" s="22"/>
      <c r="ASG33" s="22"/>
      <c r="ASH33" s="22"/>
      <c r="ASI33" s="22"/>
      <c r="ASJ33" s="22"/>
      <c r="ASK33" s="22"/>
      <c r="ASL33" s="22"/>
      <c r="ASM33" s="22"/>
      <c r="ASN33" s="22"/>
      <c r="ASO33" s="22"/>
      <c r="ASP33" s="22"/>
      <c r="ASQ33" s="22"/>
      <c r="ASR33" s="22"/>
      <c r="ASS33" s="22"/>
      <c r="AST33" s="22"/>
      <c r="ASU33" s="22"/>
      <c r="ASV33" s="22"/>
      <c r="ASW33" s="22"/>
      <c r="ASX33" s="22"/>
      <c r="ASY33" s="22"/>
      <c r="ASZ33" s="22"/>
      <c r="ATA33" s="22"/>
      <c r="ATB33" s="22"/>
      <c r="ATC33" s="22"/>
      <c r="ATD33" s="22"/>
      <c r="ATE33" s="22"/>
      <c r="ATF33" s="22"/>
      <c r="ATG33" s="22"/>
      <c r="ATH33" s="22"/>
      <c r="ATI33" s="22"/>
      <c r="ATJ33" s="22"/>
      <c r="ATK33" s="22"/>
      <c r="ATL33" s="22"/>
      <c r="ATM33" s="22"/>
      <c r="ATN33" s="22"/>
      <c r="ATO33" s="22"/>
      <c r="ATP33" s="22"/>
      <c r="ATQ33" s="22"/>
      <c r="ATR33" s="22"/>
      <c r="ATS33" s="22"/>
      <c r="ATT33" s="22"/>
      <c r="ATU33" s="22"/>
      <c r="ATV33" s="22"/>
      <c r="ATW33" s="22"/>
      <c r="ATX33" s="22"/>
      <c r="ATY33" s="22"/>
      <c r="ATZ33" s="22"/>
      <c r="AUA33" s="22"/>
      <c r="AUB33" s="22"/>
      <c r="AUC33" s="22"/>
      <c r="AUD33" s="22"/>
      <c r="AUE33" s="22"/>
      <c r="AUF33" s="22"/>
      <c r="AUG33" s="22"/>
      <c r="AUH33" s="22"/>
      <c r="AUI33" s="22"/>
      <c r="AUJ33" s="22"/>
      <c r="AUK33" s="22"/>
      <c r="AUL33" s="22"/>
      <c r="AUM33" s="22"/>
      <c r="AUN33" s="22"/>
      <c r="AUO33" s="22"/>
      <c r="AUP33" s="22"/>
      <c r="AUQ33" s="22"/>
      <c r="AUR33" s="22"/>
      <c r="AUS33" s="22"/>
      <c r="AUT33" s="22"/>
    </row>
    <row r="34" spans="1:1242" s="88" customFormat="1" ht="119.25" hidden="1" customHeight="1" x14ac:dyDescent="0.25">
      <c r="A34" s="19"/>
      <c r="B34" s="59" t="s">
        <v>54</v>
      </c>
      <c r="C34" s="113">
        <v>0</v>
      </c>
      <c r="D34" s="23">
        <v>0</v>
      </c>
      <c r="E34" s="279">
        <v>0</v>
      </c>
      <c r="F34" s="18" t="s">
        <v>38</v>
      </c>
      <c r="G34" s="281">
        <f t="shared" si="1"/>
        <v>0</v>
      </c>
      <c r="H34" s="23">
        <v>0</v>
      </c>
      <c r="I34" s="279">
        <v>0</v>
      </c>
      <c r="J34" s="18" t="s">
        <v>38</v>
      </c>
      <c r="K34" s="18">
        <f t="shared" si="2"/>
        <v>0</v>
      </c>
      <c r="L34" s="18"/>
      <c r="M34" s="279">
        <v>0</v>
      </c>
      <c r="N34" s="18" t="s">
        <v>38</v>
      </c>
      <c r="O34" s="18">
        <f t="shared" si="3"/>
        <v>0</v>
      </c>
      <c r="P34" s="23">
        <v>0</v>
      </c>
      <c r="Q34" s="18">
        <f t="shared" si="4"/>
        <v>0</v>
      </c>
      <c r="R34" s="18" t="s">
        <v>38</v>
      </c>
      <c r="S34" s="18">
        <f t="shared" si="5"/>
        <v>0</v>
      </c>
      <c r="T34" s="18"/>
      <c r="U34" s="18"/>
      <c r="V34" s="18"/>
      <c r="W34" s="18"/>
      <c r="X34" s="18"/>
      <c r="Y34" s="18"/>
      <c r="Z34" s="18"/>
      <c r="AA34" s="18"/>
      <c r="AB34" s="23">
        <v>0</v>
      </c>
      <c r="AC34" s="18">
        <f t="shared" si="6"/>
        <v>0</v>
      </c>
      <c r="AD34" s="18" t="s">
        <v>38</v>
      </c>
      <c r="AE34" s="18">
        <f t="shared" si="7"/>
        <v>0</v>
      </c>
      <c r="AF34" s="23">
        <v>0</v>
      </c>
      <c r="AG34" s="279">
        <v>5</v>
      </c>
      <c r="AH34" s="18" t="s">
        <v>38</v>
      </c>
      <c r="AI34" s="19">
        <f t="shared" si="8"/>
        <v>0</v>
      </c>
      <c r="AJ34" s="23">
        <v>0</v>
      </c>
      <c r="AK34" s="279">
        <v>5</v>
      </c>
      <c r="AL34" s="18" t="s">
        <v>38</v>
      </c>
      <c r="AM34" s="19">
        <f t="shared" si="9"/>
        <v>0</v>
      </c>
      <c r="AN34" s="23">
        <v>0</v>
      </c>
      <c r="AO34" s="279">
        <v>5</v>
      </c>
      <c r="AP34" s="18" t="s">
        <v>38</v>
      </c>
      <c r="AQ34" s="19">
        <f t="shared" si="10"/>
        <v>0</v>
      </c>
      <c r="AR34" s="23">
        <v>0</v>
      </c>
      <c r="AS34" s="279">
        <v>5</v>
      </c>
      <c r="AT34" s="18" t="s">
        <v>38</v>
      </c>
      <c r="AU34" s="19">
        <f t="shared" si="11"/>
        <v>0</v>
      </c>
      <c r="AV34" s="19"/>
      <c r="AW34" s="19"/>
      <c r="AX34" s="19"/>
      <c r="AY34" s="19">
        <f t="shared" si="12"/>
        <v>0</v>
      </c>
      <c r="AZ34" s="23">
        <v>0</v>
      </c>
      <c r="BA34" s="279">
        <v>5</v>
      </c>
      <c r="BB34" s="18" t="s">
        <v>38</v>
      </c>
      <c r="BC34" s="19">
        <f t="shared" si="13"/>
        <v>0</v>
      </c>
      <c r="BD34" s="23">
        <v>0</v>
      </c>
      <c r="BE34" s="279">
        <v>5</v>
      </c>
      <c r="BF34" s="18" t="s">
        <v>38</v>
      </c>
      <c r="BG34" s="19">
        <f t="shared" si="14"/>
        <v>0</v>
      </c>
      <c r="BH34" s="23">
        <v>0</v>
      </c>
      <c r="BI34" s="279">
        <v>5</v>
      </c>
      <c r="BJ34" s="18" t="s">
        <v>38</v>
      </c>
      <c r="BK34" s="19">
        <f t="shared" si="15"/>
        <v>0</v>
      </c>
      <c r="BL34" s="23">
        <v>0</v>
      </c>
      <c r="BM34" s="279">
        <v>5</v>
      </c>
      <c r="BN34" s="18" t="s">
        <v>38</v>
      </c>
      <c r="BO34" s="19">
        <f t="shared" si="16"/>
        <v>0</v>
      </c>
      <c r="BP34" s="23">
        <v>0</v>
      </c>
      <c r="BQ34" s="279">
        <v>5</v>
      </c>
      <c r="BR34" s="18" t="s">
        <v>38</v>
      </c>
      <c r="BS34" s="19">
        <f t="shared" si="17"/>
        <v>0</v>
      </c>
      <c r="BT34" s="23">
        <v>0</v>
      </c>
      <c r="BU34" s="279">
        <v>5</v>
      </c>
      <c r="BV34" s="18" t="s">
        <v>38</v>
      </c>
      <c r="BW34" s="19">
        <f t="shared" si="18"/>
        <v>0</v>
      </c>
      <c r="BX34" s="19"/>
      <c r="BY34" s="19"/>
      <c r="BZ34" s="19"/>
      <c r="CA34" s="19">
        <f t="shared" si="19"/>
        <v>0</v>
      </c>
      <c r="CB34" s="23">
        <v>0</v>
      </c>
      <c r="CC34" s="279">
        <v>5</v>
      </c>
      <c r="CD34" s="18" t="s">
        <v>38</v>
      </c>
      <c r="CE34" s="19">
        <f t="shared" si="20"/>
        <v>0</v>
      </c>
      <c r="CF34" s="19">
        <v>0</v>
      </c>
      <c r="CG34" s="19">
        <v>5</v>
      </c>
      <c r="CH34" s="18" t="s">
        <v>38</v>
      </c>
      <c r="CI34" s="19">
        <f t="shared" si="0"/>
        <v>0</v>
      </c>
      <c r="CJ34" s="23">
        <v>0</v>
      </c>
      <c r="CK34" s="279">
        <v>5</v>
      </c>
      <c r="CL34" s="18" t="s">
        <v>38</v>
      </c>
      <c r="CM34" s="23">
        <f t="shared" si="21"/>
        <v>0</v>
      </c>
      <c r="CN34" s="86">
        <f t="shared" si="22"/>
        <v>0</v>
      </c>
      <c r="CO34" s="28">
        <f t="shared" si="23"/>
        <v>0</v>
      </c>
      <c r="CP34" s="23">
        <f t="shared" si="24"/>
        <v>0</v>
      </c>
      <c r="CQ34" s="34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  <c r="MD34" s="22"/>
      <c r="ME34" s="22"/>
      <c r="MF34" s="22"/>
      <c r="MG34" s="22"/>
      <c r="MH34" s="22"/>
      <c r="MI34" s="22"/>
      <c r="MJ34" s="22"/>
      <c r="MK34" s="22"/>
      <c r="ML34" s="22"/>
      <c r="MM34" s="22"/>
      <c r="MN34" s="22"/>
      <c r="MO34" s="22"/>
      <c r="MP34" s="22"/>
      <c r="MQ34" s="22"/>
      <c r="MR34" s="22"/>
      <c r="MS34" s="22"/>
      <c r="MT34" s="22"/>
      <c r="MU34" s="22"/>
      <c r="MV34" s="22"/>
      <c r="MW34" s="22"/>
      <c r="MX34" s="22"/>
      <c r="MY34" s="22"/>
      <c r="MZ34" s="22"/>
      <c r="NA34" s="22"/>
      <c r="NB34" s="22"/>
      <c r="NC34" s="22"/>
      <c r="ND34" s="22"/>
      <c r="NE34" s="22"/>
      <c r="NF34" s="22"/>
      <c r="NG34" s="22"/>
      <c r="NH34" s="22"/>
      <c r="NI34" s="22"/>
      <c r="NJ34" s="22"/>
      <c r="NK34" s="22"/>
      <c r="NL34" s="22"/>
      <c r="NM34" s="22"/>
      <c r="NN34" s="22"/>
      <c r="NO34" s="22"/>
      <c r="NP34" s="22"/>
      <c r="NQ34" s="22"/>
      <c r="NR34" s="22"/>
      <c r="NS34" s="22"/>
      <c r="NT34" s="22"/>
      <c r="NU34" s="22"/>
      <c r="NV34" s="22"/>
      <c r="NW34" s="22"/>
      <c r="NX34" s="22"/>
      <c r="NY34" s="22"/>
      <c r="NZ34" s="22"/>
      <c r="OA34" s="22"/>
      <c r="OB34" s="22"/>
      <c r="OC34" s="22"/>
      <c r="OD34" s="22"/>
      <c r="OE34" s="22"/>
      <c r="OF34" s="22"/>
      <c r="OG34" s="22"/>
      <c r="OH34" s="22"/>
      <c r="OI34" s="22"/>
      <c r="OJ34" s="22"/>
      <c r="OK34" s="22"/>
      <c r="OL34" s="22"/>
      <c r="OM34" s="22"/>
      <c r="ON34" s="22"/>
      <c r="OO34" s="22"/>
      <c r="OP34" s="22"/>
      <c r="OQ34" s="22"/>
      <c r="OR34" s="22"/>
      <c r="OS34" s="22"/>
      <c r="OT34" s="22"/>
      <c r="OU34" s="22"/>
      <c r="OV34" s="22"/>
      <c r="OW34" s="22"/>
      <c r="OX34" s="22"/>
      <c r="OY34" s="22"/>
      <c r="OZ34" s="22"/>
      <c r="PA34" s="22"/>
      <c r="PB34" s="22"/>
      <c r="PC34" s="22"/>
      <c r="PD34" s="22"/>
      <c r="PE34" s="22"/>
      <c r="PF34" s="22"/>
      <c r="PG34" s="22"/>
      <c r="PH34" s="22"/>
      <c r="PI34" s="22"/>
      <c r="PJ34" s="22"/>
      <c r="PK34" s="22"/>
      <c r="PL34" s="22"/>
      <c r="PM34" s="22"/>
      <c r="PN34" s="22"/>
      <c r="PO34" s="22"/>
      <c r="PP34" s="22"/>
      <c r="PQ34" s="22"/>
      <c r="PR34" s="22"/>
      <c r="PS34" s="22"/>
      <c r="PT34" s="22"/>
      <c r="PU34" s="22"/>
      <c r="PV34" s="22"/>
      <c r="PW34" s="22"/>
      <c r="PX34" s="22"/>
      <c r="PY34" s="22"/>
      <c r="PZ34" s="22"/>
      <c r="QA34" s="22"/>
      <c r="QB34" s="22"/>
      <c r="QC34" s="22"/>
      <c r="QD34" s="22"/>
      <c r="QE34" s="22"/>
      <c r="QF34" s="22"/>
      <c r="QG34" s="22"/>
      <c r="QH34" s="22"/>
      <c r="QI34" s="22"/>
      <c r="QJ34" s="22"/>
      <c r="QK34" s="22"/>
      <c r="QL34" s="22"/>
      <c r="QM34" s="22"/>
      <c r="QN34" s="22"/>
      <c r="QO34" s="22"/>
      <c r="QP34" s="22"/>
      <c r="QQ34" s="22"/>
      <c r="QR34" s="22"/>
      <c r="QS34" s="22"/>
      <c r="QT34" s="22"/>
      <c r="QU34" s="22"/>
      <c r="QV34" s="22"/>
      <c r="QW34" s="22"/>
      <c r="QX34" s="22"/>
      <c r="QY34" s="22"/>
      <c r="QZ34" s="22"/>
      <c r="RA34" s="22"/>
      <c r="RB34" s="22"/>
      <c r="RC34" s="22"/>
      <c r="RD34" s="22"/>
      <c r="RE34" s="22"/>
      <c r="RF34" s="22"/>
      <c r="RG34" s="22"/>
      <c r="RH34" s="22"/>
      <c r="RI34" s="22"/>
      <c r="RJ34" s="22"/>
      <c r="RK34" s="22"/>
      <c r="RL34" s="22"/>
      <c r="RM34" s="22"/>
      <c r="RN34" s="22"/>
      <c r="RO34" s="22"/>
      <c r="RP34" s="22"/>
      <c r="RQ34" s="22"/>
      <c r="RR34" s="22"/>
      <c r="RS34" s="22"/>
      <c r="RT34" s="22"/>
      <c r="RU34" s="22"/>
      <c r="RV34" s="22"/>
      <c r="RW34" s="22"/>
      <c r="RX34" s="22"/>
      <c r="RY34" s="22"/>
      <c r="RZ34" s="22"/>
      <c r="SA34" s="22"/>
      <c r="SB34" s="22"/>
      <c r="SC34" s="22"/>
      <c r="SD34" s="22"/>
      <c r="SE34" s="22"/>
      <c r="SF34" s="22"/>
      <c r="SG34" s="22"/>
      <c r="SH34" s="22"/>
      <c r="SI34" s="22"/>
      <c r="SJ34" s="22"/>
      <c r="SK34" s="22"/>
      <c r="SL34" s="22"/>
      <c r="SM34" s="22"/>
      <c r="SN34" s="22"/>
      <c r="SO34" s="22"/>
      <c r="SP34" s="22"/>
      <c r="SQ34" s="22"/>
      <c r="SR34" s="22"/>
      <c r="SS34" s="22"/>
      <c r="ST34" s="22"/>
      <c r="SU34" s="22"/>
      <c r="SV34" s="22"/>
      <c r="SW34" s="22"/>
      <c r="SX34" s="22"/>
      <c r="SY34" s="22"/>
      <c r="SZ34" s="22"/>
      <c r="TA34" s="22"/>
      <c r="TB34" s="22"/>
      <c r="TC34" s="22"/>
      <c r="TD34" s="22"/>
      <c r="TE34" s="22"/>
      <c r="TF34" s="22"/>
      <c r="TG34" s="22"/>
      <c r="TH34" s="22"/>
      <c r="TI34" s="22"/>
      <c r="TJ34" s="22"/>
      <c r="TK34" s="22"/>
      <c r="TL34" s="22"/>
      <c r="TM34" s="22"/>
      <c r="TN34" s="22"/>
      <c r="TO34" s="22"/>
      <c r="TP34" s="22"/>
      <c r="TQ34" s="22"/>
      <c r="TR34" s="22"/>
      <c r="TS34" s="22"/>
      <c r="TT34" s="22"/>
      <c r="TU34" s="22"/>
      <c r="TV34" s="22"/>
      <c r="TW34" s="22"/>
      <c r="TX34" s="22"/>
      <c r="TY34" s="22"/>
      <c r="TZ34" s="22"/>
      <c r="UA34" s="22"/>
      <c r="UB34" s="22"/>
      <c r="UC34" s="22"/>
      <c r="UD34" s="22"/>
      <c r="UE34" s="22"/>
      <c r="UF34" s="22"/>
      <c r="UG34" s="22"/>
      <c r="UH34" s="22"/>
      <c r="UI34" s="22"/>
      <c r="UJ34" s="22"/>
      <c r="UK34" s="22"/>
      <c r="UL34" s="22"/>
      <c r="UM34" s="22"/>
      <c r="UN34" s="22"/>
      <c r="UO34" s="22"/>
      <c r="UP34" s="22"/>
      <c r="UQ34" s="22"/>
      <c r="UR34" s="22"/>
      <c r="US34" s="22"/>
      <c r="UT34" s="22"/>
      <c r="UU34" s="22"/>
      <c r="UV34" s="22"/>
      <c r="UW34" s="22"/>
      <c r="UX34" s="22"/>
      <c r="UY34" s="22"/>
      <c r="UZ34" s="22"/>
      <c r="VA34" s="22"/>
      <c r="VB34" s="22"/>
      <c r="VC34" s="22"/>
      <c r="VD34" s="22"/>
      <c r="VE34" s="22"/>
      <c r="VF34" s="22"/>
      <c r="VG34" s="22"/>
      <c r="VH34" s="22"/>
      <c r="VI34" s="22"/>
      <c r="VJ34" s="22"/>
      <c r="VK34" s="22"/>
      <c r="VL34" s="22"/>
      <c r="VM34" s="22"/>
      <c r="VN34" s="22"/>
      <c r="VO34" s="22"/>
      <c r="VP34" s="22"/>
      <c r="VQ34" s="22"/>
      <c r="VR34" s="22"/>
      <c r="VS34" s="22"/>
      <c r="VT34" s="22"/>
      <c r="VU34" s="22"/>
      <c r="VV34" s="22"/>
      <c r="VW34" s="22"/>
      <c r="VX34" s="22"/>
      <c r="VY34" s="22"/>
      <c r="VZ34" s="22"/>
      <c r="WA34" s="22"/>
      <c r="WB34" s="22"/>
      <c r="WC34" s="22"/>
      <c r="WD34" s="22"/>
      <c r="WE34" s="22"/>
      <c r="WF34" s="22"/>
      <c r="WG34" s="22"/>
      <c r="WH34" s="22"/>
      <c r="WI34" s="22"/>
      <c r="WJ34" s="22"/>
      <c r="WK34" s="22"/>
      <c r="WL34" s="22"/>
      <c r="WM34" s="22"/>
      <c r="WN34" s="22"/>
      <c r="WO34" s="22"/>
      <c r="WP34" s="22"/>
      <c r="WQ34" s="22"/>
      <c r="WR34" s="22"/>
      <c r="WS34" s="22"/>
      <c r="WT34" s="22"/>
      <c r="WU34" s="22"/>
      <c r="WV34" s="22"/>
      <c r="WW34" s="22"/>
      <c r="WX34" s="22"/>
      <c r="WY34" s="22"/>
      <c r="WZ34" s="22"/>
      <c r="XA34" s="22"/>
      <c r="XB34" s="22"/>
      <c r="XC34" s="22"/>
      <c r="XD34" s="22"/>
      <c r="XE34" s="22"/>
      <c r="XF34" s="22"/>
      <c r="XG34" s="22"/>
      <c r="XH34" s="22"/>
      <c r="XI34" s="22"/>
      <c r="XJ34" s="22"/>
      <c r="XK34" s="22"/>
      <c r="XL34" s="22"/>
      <c r="XM34" s="22"/>
      <c r="XN34" s="22"/>
      <c r="XO34" s="22"/>
      <c r="XP34" s="22"/>
      <c r="XQ34" s="22"/>
      <c r="XR34" s="22"/>
      <c r="XS34" s="22"/>
      <c r="XT34" s="22"/>
      <c r="XU34" s="22"/>
      <c r="XV34" s="22"/>
      <c r="XW34" s="22"/>
      <c r="XX34" s="22"/>
      <c r="XY34" s="22"/>
      <c r="XZ34" s="22"/>
      <c r="YA34" s="22"/>
      <c r="YB34" s="22"/>
      <c r="YC34" s="22"/>
      <c r="YD34" s="22"/>
      <c r="YE34" s="22"/>
      <c r="YF34" s="22"/>
      <c r="YG34" s="22"/>
      <c r="YH34" s="22"/>
      <c r="YI34" s="22"/>
      <c r="YJ34" s="22"/>
      <c r="YK34" s="22"/>
      <c r="YL34" s="22"/>
      <c r="YM34" s="22"/>
      <c r="YN34" s="22"/>
      <c r="YO34" s="22"/>
      <c r="YP34" s="22"/>
      <c r="YQ34" s="22"/>
      <c r="YR34" s="22"/>
      <c r="YS34" s="22"/>
      <c r="YT34" s="22"/>
      <c r="YU34" s="22"/>
      <c r="YV34" s="22"/>
      <c r="YW34" s="22"/>
      <c r="YX34" s="22"/>
      <c r="YY34" s="22"/>
      <c r="YZ34" s="22"/>
      <c r="ZA34" s="22"/>
      <c r="ZB34" s="22"/>
      <c r="ZC34" s="22"/>
      <c r="ZD34" s="22"/>
      <c r="ZE34" s="22"/>
      <c r="ZF34" s="22"/>
      <c r="ZG34" s="22"/>
      <c r="ZH34" s="22"/>
      <c r="ZI34" s="22"/>
      <c r="ZJ34" s="22"/>
      <c r="ZK34" s="22"/>
      <c r="ZL34" s="22"/>
      <c r="ZM34" s="22"/>
      <c r="ZN34" s="22"/>
      <c r="ZO34" s="22"/>
      <c r="ZP34" s="22"/>
      <c r="ZQ34" s="22"/>
      <c r="ZR34" s="22"/>
      <c r="ZS34" s="22"/>
      <c r="ZT34" s="22"/>
      <c r="ZU34" s="22"/>
      <c r="ZV34" s="22"/>
      <c r="ZW34" s="22"/>
      <c r="ZX34" s="22"/>
      <c r="ZY34" s="22"/>
      <c r="ZZ34" s="22"/>
      <c r="AAA34" s="22"/>
      <c r="AAB34" s="22"/>
      <c r="AAC34" s="22"/>
      <c r="AAD34" s="22"/>
      <c r="AAE34" s="22"/>
      <c r="AAF34" s="22"/>
      <c r="AAG34" s="22"/>
      <c r="AAH34" s="22"/>
      <c r="AAI34" s="22"/>
      <c r="AAJ34" s="22"/>
      <c r="AAK34" s="22"/>
      <c r="AAL34" s="22"/>
      <c r="AAM34" s="22"/>
      <c r="AAN34" s="22"/>
      <c r="AAO34" s="22"/>
      <c r="AAP34" s="22"/>
      <c r="AAQ34" s="22"/>
      <c r="AAR34" s="22"/>
      <c r="AAS34" s="22"/>
      <c r="AAT34" s="22"/>
      <c r="AAU34" s="22"/>
      <c r="AAV34" s="22"/>
      <c r="AAW34" s="22"/>
      <c r="AAX34" s="22"/>
      <c r="AAY34" s="22"/>
      <c r="AAZ34" s="22"/>
      <c r="ABA34" s="22"/>
      <c r="ABB34" s="22"/>
      <c r="ABC34" s="22"/>
      <c r="ABD34" s="22"/>
      <c r="ABE34" s="22"/>
      <c r="ABF34" s="22"/>
      <c r="ABG34" s="22"/>
      <c r="ABH34" s="22"/>
      <c r="ABI34" s="22"/>
      <c r="ABJ34" s="22"/>
      <c r="ABK34" s="22"/>
      <c r="ABL34" s="22"/>
      <c r="ABM34" s="22"/>
      <c r="ABN34" s="22"/>
      <c r="ABO34" s="22"/>
      <c r="ABP34" s="22"/>
      <c r="ABQ34" s="22"/>
      <c r="ABR34" s="22"/>
      <c r="ABS34" s="22"/>
      <c r="ABT34" s="22"/>
      <c r="ABU34" s="22"/>
      <c r="ABV34" s="22"/>
      <c r="ABW34" s="22"/>
      <c r="ABX34" s="22"/>
      <c r="ABY34" s="22"/>
      <c r="ABZ34" s="22"/>
      <c r="ACA34" s="22"/>
      <c r="ACB34" s="22"/>
      <c r="ACC34" s="22"/>
      <c r="ACD34" s="22"/>
      <c r="ACE34" s="22"/>
      <c r="ACF34" s="22"/>
      <c r="ACG34" s="22"/>
      <c r="ACH34" s="22"/>
      <c r="ACI34" s="22"/>
      <c r="ACJ34" s="22"/>
      <c r="ACK34" s="22"/>
      <c r="ACL34" s="22"/>
      <c r="ACM34" s="22"/>
      <c r="ACN34" s="22"/>
      <c r="ACO34" s="22"/>
      <c r="ACP34" s="22"/>
      <c r="ACQ34" s="22"/>
      <c r="ACR34" s="22"/>
      <c r="ACS34" s="22"/>
      <c r="ACT34" s="22"/>
      <c r="ACU34" s="22"/>
      <c r="ACV34" s="22"/>
      <c r="ACW34" s="22"/>
      <c r="ACX34" s="22"/>
      <c r="ACY34" s="22"/>
      <c r="ACZ34" s="22"/>
      <c r="ADA34" s="22"/>
      <c r="ADB34" s="22"/>
      <c r="ADC34" s="22"/>
      <c r="ADD34" s="22"/>
      <c r="ADE34" s="22"/>
      <c r="ADF34" s="22"/>
      <c r="ADG34" s="22"/>
      <c r="ADH34" s="22"/>
      <c r="ADI34" s="22"/>
      <c r="ADJ34" s="22"/>
      <c r="ADK34" s="22"/>
      <c r="ADL34" s="22"/>
      <c r="ADM34" s="22"/>
      <c r="ADN34" s="22"/>
      <c r="ADO34" s="22"/>
      <c r="ADP34" s="22"/>
      <c r="ADQ34" s="22"/>
      <c r="ADR34" s="22"/>
      <c r="ADS34" s="22"/>
      <c r="ADT34" s="22"/>
      <c r="ADU34" s="22"/>
      <c r="ADV34" s="22"/>
      <c r="ADW34" s="22"/>
      <c r="ADX34" s="22"/>
      <c r="ADY34" s="22"/>
      <c r="ADZ34" s="22"/>
      <c r="AEA34" s="22"/>
      <c r="AEB34" s="22"/>
      <c r="AEC34" s="22"/>
      <c r="AED34" s="22"/>
      <c r="AEE34" s="22"/>
      <c r="AEF34" s="22"/>
      <c r="AEG34" s="22"/>
      <c r="AEH34" s="22"/>
      <c r="AEI34" s="22"/>
      <c r="AEJ34" s="22"/>
      <c r="AEK34" s="22"/>
      <c r="AEL34" s="22"/>
      <c r="AEM34" s="22"/>
      <c r="AEN34" s="22"/>
      <c r="AEO34" s="22"/>
      <c r="AEP34" s="22"/>
      <c r="AEQ34" s="22"/>
      <c r="AER34" s="22"/>
      <c r="AES34" s="22"/>
      <c r="AET34" s="22"/>
      <c r="AEU34" s="22"/>
      <c r="AEV34" s="22"/>
      <c r="AEW34" s="22"/>
      <c r="AEX34" s="22"/>
      <c r="AEY34" s="22"/>
      <c r="AEZ34" s="22"/>
      <c r="AFA34" s="22"/>
      <c r="AFB34" s="22"/>
      <c r="AFC34" s="22"/>
      <c r="AFD34" s="22"/>
      <c r="AFE34" s="22"/>
      <c r="AFF34" s="22"/>
      <c r="AFG34" s="22"/>
      <c r="AFH34" s="22"/>
      <c r="AFI34" s="22"/>
      <c r="AFJ34" s="22"/>
      <c r="AFK34" s="22"/>
      <c r="AFL34" s="22"/>
      <c r="AFM34" s="22"/>
      <c r="AFN34" s="22"/>
      <c r="AFO34" s="22"/>
      <c r="AFP34" s="22"/>
      <c r="AFQ34" s="22"/>
      <c r="AFR34" s="22"/>
      <c r="AFS34" s="22"/>
      <c r="AFT34" s="22"/>
      <c r="AFU34" s="22"/>
      <c r="AFV34" s="22"/>
      <c r="AFW34" s="22"/>
      <c r="AFX34" s="22"/>
      <c r="AFY34" s="22"/>
      <c r="AFZ34" s="22"/>
      <c r="AGA34" s="22"/>
      <c r="AGB34" s="22"/>
      <c r="AGC34" s="22"/>
      <c r="AGD34" s="22"/>
      <c r="AGE34" s="22"/>
      <c r="AGF34" s="22"/>
      <c r="AGG34" s="22"/>
      <c r="AGH34" s="22"/>
      <c r="AGI34" s="22"/>
      <c r="AGJ34" s="22"/>
      <c r="AGK34" s="22"/>
      <c r="AGL34" s="22"/>
      <c r="AGM34" s="22"/>
      <c r="AGN34" s="22"/>
      <c r="AGO34" s="22"/>
      <c r="AGP34" s="22"/>
      <c r="AGQ34" s="22"/>
      <c r="AGR34" s="22"/>
      <c r="AGS34" s="22"/>
      <c r="AGT34" s="22"/>
      <c r="AGU34" s="22"/>
      <c r="AGV34" s="22"/>
      <c r="AGW34" s="22"/>
      <c r="AGX34" s="22"/>
      <c r="AGY34" s="22"/>
      <c r="AGZ34" s="22"/>
      <c r="AHA34" s="22"/>
      <c r="AHB34" s="22"/>
      <c r="AHC34" s="22"/>
      <c r="AHD34" s="22"/>
      <c r="AHE34" s="22"/>
      <c r="AHF34" s="22"/>
      <c r="AHG34" s="22"/>
      <c r="AHH34" s="22"/>
      <c r="AHI34" s="22"/>
      <c r="AHJ34" s="22"/>
      <c r="AHK34" s="22"/>
      <c r="AHL34" s="22"/>
      <c r="AHM34" s="22"/>
      <c r="AHN34" s="22"/>
      <c r="AHO34" s="22"/>
      <c r="AHP34" s="22"/>
      <c r="AHQ34" s="22"/>
      <c r="AHR34" s="22"/>
      <c r="AHS34" s="22"/>
      <c r="AHT34" s="22"/>
      <c r="AHU34" s="22"/>
      <c r="AHV34" s="22"/>
      <c r="AHW34" s="22"/>
      <c r="AHX34" s="22"/>
      <c r="AHY34" s="22"/>
      <c r="AHZ34" s="22"/>
      <c r="AIA34" s="22"/>
      <c r="AIB34" s="22"/>
      <c r="AIC34" s="22"/>
      <c r="AID34" s="22"/>
      <c r="AIE34" s="22"/>
      <c r="AIF34" s="22"/>
      <c r="AIG34" s="22"/>
      <c r="AIH34" s="22"/>
      <c r="AII34" s="22"/>
      <c r="AIJ34" s="22"/>
      <c r="AIK34" s="22"/>
      <c r="AIL34" s="22"/>
      <c r="AIM34" s="22"/>
      <c r="AIN34" s="22"/>
      <c r="AIO34" s="22"/>
      <c r="AIP34" s="22"/>
      <c r="AIQ34" s="22"/>
      <c r="AIR34" s="22"/>
      <c r="AIS34" s="22"/>
      <c r="AIT34" s="22"/>
      <c r="AIU34" s="22"/>
      <c r="AIV34" s="22"/>
      <c r="AIW34" s="22"/>
      <c r="AIX34" s="22"/>
      <c r="AIY34" s="22"/>
      <c r="AIZ34" s="22"/>
      <c r="AJA34" s="22"/>
      <c r="AJB34" s="22"/>
      <c r="AJC34" s="22"/>
      <c r="AJD34" s="22"/>
      <c r="AJE34" s="22"/>
      <c r="AJF34" s="22"/>
      <c r="AJG34" s="22"/>
      <c r="AJH34" s="22"/>
      <c r="AJI34" s="22"/>
      <c r="AJJ34" s="22"/>
      <c r="AJK34" s="22"/>
      <c r="AJL34" s="22"/>
      <c r="AJM34" s="22"/>
      <c r="AJN34" s="22"/>
      <c r="AJO34" s="22"/>
      <c r="AJP34" s="22"/>
      <c r="AJQ34" s="22"/>
      <c r="AJR34" s="22"/>
      <c r="AJS34" s="22"/>
      <c r="AJT34" s="22"/>
      <c r="AJU34" s="22"/>
      <c r="AJV34" s="22"/>
      <c r="AJW34" s="22"/>
      <c r="AJX34" s="22"/>
      <c r="AJY34" s="22"/>
      <c r="AJZ34" s="22"/>
      <c r="AKA34" s="22"/>
      <c r="AKB34" s="22"/>
      <c r="AKC34" s="22"/>
      <c r="AKD34" s="22"/>
      <c r="AKE34" s="22"/>
      <c r="AKF34" s="22"/>
      <c r="AKG34" s="22"/>
      <c r="AKH34" s="22"/>
      <c r="AKI34" s="22"/>
      <c r="AKJ34" s="22"/>
      <c r="AKK34" s="22"/>
      <c r="AKL34" s="22"/>
      <c r="AKM34" s="22"/>
      <c r="AKN34" s="22"/>
      <c r="AKO34" s="22"/>
      <c r="AKP34" s="22"/>
      <c r="AKQ34" s="22"/>
      <c r="AKR34" s="22"/>
      <c r="AKS34" s="22"/>
      <c r="AKT34" s="22"/>
      <c r="AKU34" s="22"/>
      <c r="AKV34" s="22"/>
      <c r="AKW34" s="22"/>
      <c r="AKX34" s="22"/>
      <c r="AKY34" s="22"/>
      <c r="AKZ34" s="22"/>
      <c r="ALA34" s="22"/>
      <c r="ALB34" s="22"/>
      <c r="ALC34" s="22"/>
      <c r="ALD34" s="22"/>
      <c r="ALE34" s="22"/>
      <c r="ALF34" s="22"/>
      <c r="ALG34" s="22"/>
      <c r="ALH34" s="22"/>
      <c r="ALI34" s="22"/>
      <c r="ALJ34" s="22"/>
      <c r="ALK34" s="22"/>
      <c r="ALL34" s="22"/>
      <c r="ALM34" s="22"/>
      <c r="ALN34" s="22"/>
      <c r="ALO34" s="22"/>
      <c r="ALP34" s="22"/>
      <c r="ALQ34" s="22"/>
      <c r="ALR34" s="22"/>
      <c r="ALS34" s="22"/>
      <c r="ALT34" s="22"/>
      <c r="ALU34" s="22"/>
      <c r="ALV34" s="22"/>
      <c r="ALW34" s="22"/>
      <c r="ALX34" s="22"/>
      <c r="ALY34" s="22"/>
      <c r="ALZ34" s="22"/>
      <c r="AMA34" s="22"/>
      <c r="AMB34" s="22"/>
      <c r="AMC34" s="22"/>
      <c r="AMD34" s="22"/>
      <c r="AME34" s="22"/>
      <c r="AMF34" s="22"/>
      <c r="AMG34" s="22"/>
      <c r="AMH34" s="22"/>
      <c r="AMI34" s="22"/>
      <c r="AMJ34" s="22"/>
      <c r="AMK34" s="22"/>
      <c r="AML34" s="22"/>
      <c r="AMM34" s="22"/>
      <c r="AMN34" s="22"/>
      <c r="AMO34" s="22"/>
      <c r="AMP34" s="22"/>
      <c r="AMQ34" s="22"/>
      <c r="AMR34" s="22"/>
      <c r="AMS34" s="22"/>
      <c r="AMT34" s="22"/>
      <c r="AMU34" s="22"/>
      <c r="AMV34" s="22"/>
      <c r="AMW34" s="22"/>
      <c r="AMX34" s="22"/>
      <c r="AMY34" s="22"/>
      <c r="AMZ34" s="22"/>
      <c r="ANA34" s="22"/>
      <c r="ANB34" s="22"/>
      <c r="ANC34" s="22"/>
      <c r="AND34" s="22"/>
      <c r="ANE34" s="22"/>
      <c r="ANF34" s="22"/>
      <c r="ANG34" s="22"/>
      <c r="ANH34" s="22"/>
      <c r="ANI34" s="22"/>
      <c r="ANJ34" s="22"/>
      <c r="ANK34" s="22"/>
      <c r="ANL34" s="22"/>
      <c r="ANM34" s="22"/>
      <c r="ANN34" s="22"/>
      <c r="ANO34" s="22"/>
      <c r="ANP34" s="22"/>
      <c r="ANQ34" s="22"/>
      <c r="ANR34" s="22"/>
      <c r="ANS34" s="22"/>
      <c r="ANT34" s="22"/>
      <c r="ANU34" s="22"/>
      <c r="ANV34" s="22"/>
      <c r="ANW34" s="22"/>
      <c r="ANX34" s="22"/>
      <c r="ANY34" s="22"/>
      <c r="ANZ34" s="22"/>
      <c r="AOA34" s="22"/>
      <c r="AOB34" s="22"/>
      <c r="AOC34" s="22"/>
      <c r="AOD34" s="22"/>
      <c r="AOE34" s="22"/>
      <c r="AOF34" s="22"/>
      <c r="AOG34" s="22"/>
      <c r="AOH34" s="22"/>
      <c r="AOI34" s="22"/>
      <c r="AOJ34" s="22"/>
      <c r="AOK34" s="22"/>
      <c r="AOL34" s="22"/>
      <c r="AOM34" s="22"/>
      <c r="AON34" s="22"/>
      <c r="AOO34" s="22"/>
      <c r="AOP34" s="22"/>
      <c r="AOQ34" s="22"/>
      <c r="AOR34" s="22"/>
      <c r="AOS34" s="22"/>
      <c r="AOT34" s="22"/>
      <c r="AOU34" s="22"/>
      <c r="AOV34" s="22"/>
      <c r="AOW34" s="22"/>
      <c r="AOX34" s="22"/>
      <c r="AOY34" s="22"/>
      <c r="AOZ34" s="22"/>
      <c r="APA34" s="22"/>
      <c r="APB34" s="22"/>
      <c r="APC34" s="22"/>
      <c r="APD34" s="22"/>
      <c r="APE34" s="22"/>
      <c r="APF34" s="22"/>
      <c r="APG34" s="22"/>
      <c r="APH34" s="22"/>
      <c r="API34" s="22"/>
      <c r="APJ34" s="22"/>
      <c r="APK34" s="22"/>
      <c r="APL34" s="22"/>
      <c r="APM34" s="22"/>
      <c r="APN34" s="22"/>
      <c r="APO34" s="22"/>
      <c r="APP34" s="22"/>
      <c r="APQ34" s="22"/>
      <c r="APR34" s="22"/>
      <c r="APS34" s="22"/>
      <c r="APT34" s="22"/>
      <c r="APU34" s="22"/>
      <c r="APV34" s="22"/>
      <c r="APW34" s="22"/>
      <c r="APX34" s="22"/>
      <c r="APY34" s="22"/>
      <c r="APZ34" s="22"/>
      <c r="AQA34" s="22"/>
      <c r="AQB34" s="22"/>
      <c r="AQC34" s="22"/>
      <c r="AQD34" s="22"/>
      <c r="AQE34" s="22"/>
      <c r="AQF34" s="22"/>
      <c r="AQG34" s="22"/>
      <c r="AQH34" s="22"/>
      <c r="AQI34" s="22"/>
      <c r="AQJ34" s="22"/>
      <c r="AQK34" s="22"/>
      <c r="AQL34" s="22"/>
      <c r="AQM34" s="22"/>
      <c r="AQN34" s="22"/>
      <c r="AQO34" s="22"/>
      <c r="AQP34" s="22"/>
      <c r="AQQ34" s="22"/>
      <c r="AQR34" s="22"/>
      <c r="AQS34" s="22"/>
      <c r="AQT34" s="22"/>
      <c r="AQU34" s="22"/>
      <c r="AQV34" s="22"/>
      <c r="AQW34" s="22"/>
      <c r="AQX34" s="22"/>
      <c r="AQY34" s="22"/>
      <c r="AQZ34" s="22"/>
      <c r="ARA34" s="22"/>
      <c r="ARB34" s="22"/>
      <c r="ARC34" s="22"/>
      <c r="ARD34" s="22"/>
      <c r="ARE34" s="22"/>
      <c r="ARF34" s="22"/>
      <c r="ARG34" s="22"/>
      <c r="ARH34" s="22"/>
      <c r="ARI34" s="22"/>
      <c r="ARJ34" s="22"/>
      <c r="ARK34" s="22"/>
      <c r="ARL34" s="22"/>
      <c r="ARM34" s="22"/>
      <c r="ARN34" s="22"/>
      <c r="ARO34" s="22"/>
      <c r="ARP34" s="22"/>
      <c r="ARQ34" s="22"/>
      <c r="ARR34" s="22"/>
      <c r="ARS34" s="22"/>
      <c r="ART34" s="22"/>
      <c r="ARU34" s="22"/>
      <c r="ARV34" s="22"/>
      <c r="ARW34" s="22"/>
      <c r="ARX34" s="22"/>
      <c r="ARY34" s="22"/>
      <c r="ARZ34" s="22"/>
      <c r="ASA34" s="22"/>
      <c r="ASB34" s="22"/>
      <c r="ASC34" s="22"/>
      <c r="ASD34" s="22"/>
      <c r="ASE34" s="22"/>
      <c r="ASF34" s="22"/>
      <c r="ASG34" s="22"/>
      <c r="ASH34" s="22"/>
      <c r="ASI34" s="22"/>
      <c r="ASJ34" s="22"/>
      <c r="ASK34" s="22"/>
      <c r="ASL34" s="22"/>
      <c r="ASM34" s="22"/>
      <c r="ASN34" s="22"/>
      <c r="ASO34" s="22"/>
      <c r="ASP34" s="22"/>
      <c r="ASQ34" s="22"/>
      <c r="ASR34" s="22"/>
      <c r="ASS34" s="22"/>
      <c r="AST34" s="22"/>
      <c r="ASU34" s="22"/>
      <c r="ASV34" s="22"/>
      <c r="ASW34" s="22"/>
      <c r="ASX34" s="22"/>
      <c r="ASY34" s="22"/>
      <c r="ASZ34" s="22"/>
      <c r="ATA34" s="22"/>
      <c r="ATB34" s="22"/>
      <c r="ATC34" s="22"/>
      <c r="ATD34" s="22"/>
      <c r="ATE34" s="22"/>
      <c r="ATF34" s="22"/>
      <c r="ATG34" s="22"/>
      <c r="ATH34" s="22"/>
      <c r="ATI34" s="22"/>
      <c r="ATJ34" s="22"/>
      <c r="ATK34" s="22"/>
      <c r="ATL34" s="22"/>
      <c r="ATM34" s="22"/>
      <c r="ATN34" s="22"/>
      <c r="ATO34" s="22"/>
      <c r="ATP34" s="22"/>
      <c r="ATQ34" s="22"/>
      <c r="ATR34" s="22"/>
      <c r="ATS34" s="22"/>
      <c r="ATT34" s="22"/>
      <c r="ATU34" s="22"/>
      <c r="ATV34" s="22"/>
      <c r="ATW34" s="22"/>
      <c r="ATX34" s="22"/>
      <c r="ATY34" s="22"/>
      <c r="ATZ34" s="22"/>
      <c r="AUA34" s="22"/>
      <c r="AUB34" s="22"/>
      <c r="AUC34" s="22"/>
      <c r="AUD34" s="22"/>
      <c r="AUE34" s="22"/>
      <c r="AUF34" s="22"/>
      <c r="AUG34" s="22"/>
      <c r="AUH34" s="22"/>
      <c r="AUI34" s="22"/>
      <c r="AUJ34" s="22"/>
      <c r="AUK34" s="22"/>
      <c r="AUL34" s="22"/>
      <c r="AUM34" s="22"/>
      <c r="AUN34" s="22"/>
      <c r="AUO34" s="22"/>
      <c r="AUP34" s="22"/>
      <c r="AUQ34" s="22"/>
      <c r="AUR34" s="22"/>
      <c r="AUS34" s="22"/>
      <c r="AUT34" s="22"/>
    </row>
    <row r="35" spans="1:1242" s="88" customFormat="1" ht="120.75" hidden="1" customHeight="1" x14ac:dyDescent="0.25">
      <c r="A35" s="19"/>
      <c r="B35" s="29" t="s">
        <v>55</v>
      </c>
      <c r="C35" s="113">
        <v>0</v>
      </c>
      <c r="D35" s="23">
        <v>0</v>
      </c>
      <c r="E35" s="279">
        <v>0</v>
      </c>
      <c r="F35" s="18" t="s">
        <v>31</v>
      </c>
      <c r="G35" s="281">
        <f t="shared" si="1"/>
        <v>0</v>
      </c>
      <c r="H35" s="23">
        <v>0</v>
      </c>
      <c r="I35" s="279">
        <v>0</v>
      </c>
      <c r="J35" s="18" t="s">
        <v>31</v>
      </c>
      <c r="K35" s="18">
        <f t="shared" si="2"/>
        <v>0</v>
      </c>
      <c r="L35" s="18"/>
      <c r="M35" s="279">
        <v>0</v>
      </c>
      <c r="N35" s="18" t="s">
        <v>31</v>
      </c>
      <c r="O35" s="18">
        <f t="shared" si="3"/>
        <v>0</v>
      </c>
      <c r="P35" s="23">
        <v>0</v>
      </c>
      <c r="Q35" s="18">
        <f t="shared" si="4"/>
        <v>0</v>
      </c>
      <c r="R35" s="18" t="s">
        <v>31</v>
      </c>
      <c r="S35" s="18">
        <f t="shared" si="5"/>
        <v>0</v>
      </c>
      <c r="T35" s="18"/>
      <c r="U35" s="18"/>
      <c r="V35" s="18"/>
      <c r="W35" s="18"/>
      <c r="X35" s="18"/>
      <c r="Y35" s="18"/>
      <c r="Z35" s="18"/>
      <c r="AA35" s="18"/>
      <c r="AB35" s="23">
        <v>0</v>
      </c>
      <c r="AC35" s="18">
        <f t="shared" si="6"/>
        <v>0</v>
      </c>
      <c r="AD35" s="18" t="s">
        <v>31</v>
      </c>
      <c r="AE35" s="18">
        <f t="shared" si="7"/>
        <v>0</v>
      </c>
      <c r="AF35" s="23">
        <v>0</v>
      </c>
      <c r="AG35" s="279">
        <v>150</v>
      </c>
      <c r="AH35" s="18" t="s">
        <v>31</v>
      </c>
      <c r="AI35" s="19">
        <f t="shared" si="8"/>
        <v>0</v>
      </c>
      <c r="AJ35" s="23">
        <v>0</v>
      </c>
      <c r="AK35" s="279">
        <v>150</v>
      </c>
      <c r="AL35" s="18" t="s">
        <v>31</v>
      </c>
      <c r="AM35" s="19">
        <f t="shared" si="9"/>
        <v>0</v>
      </c>
      <c r="AN35" s="23">
        <v>0</v>
      </c>
      <c r="AO35" s="279">
        <v>150</v>
      </c>
      <c r="AP35" s="18" t="s">
        <v>31</v>
      </c>
      <c r="AQ35" s="19">
        <f t="shared" si="10"/>
        <v>0</v>
      </c>
      <c r="AR35" s="23">
        <v>0</v>
      </c>
      <c r="AS35" s="279">
        <v>150</v>
      </c>
      <c r="AT35" s="18" t="s">
        <v>31</v>
      </c>
      <c r="AU35" s="19">
        <f t="shared" si="11"/>
        <v>0</v>
      </c>
      <c r="AV35" s="19"/>
      <c r="AW35" s="19"/>
      <c r="AX35" s="19"/>
      <c r="AY35" s="19">
        <f t="shared" si="12"/>
        <v>0</v>
      </c>
      <c r="AZ35" s="23">
        <v>0</v>
      </c>
      <c r="BA35" s="279">
        <v>150</v>
      </c>
      <c r="BB35" s="18" t="s">
        <v>31</v>
      </c>
      <c r="BC35" s="19">
        <f t="shared" si="13"/>
        <v>0</v>
      </c>
      <c r="BD35" s="23">
        <v>0</v>
      </c>
      <c r="BE35" s="279">
        <v>150</v>
      </c>
      <c r="BF35" s="18" t="s">
        <v>31</v>
      </c>
      <c r="BG35" s="19">
        <f t="shared" si="14"/>
        <v>0</v>
      </c>
      <c r="BH35" s="23">
        <v>0</v>
      </c>
      <c r="BI35" s="279">
        <v>150</v>
      </c>
      <c r="BJ35" s="18" t="s">
        <v>31</v>
      </c>
      <c r="BK35" s="19">
        <f t="shared" si="15"/>
        <v>0</v>
      </c>
      <c r="BL35" s="23">
        <v>0</v>
      </c>
      <c r="BM35" s="279">
        <v>150</v>
      </c>
      <c r="BN35" s="18" t="s">
        <v>31</v>
      </c>
      <c r="BO35" s="19">
        <f t="shared" si="16"/>
        <v>0</v>
      </c>
      <c r="BP35" s="23">
        <v>0</v>
      </c>
      <c r="BQ35" s="279">
        <v>150</v>
      </c>
      <c r="BR35" s="18" t="s">
        <v>31</v>
      </c>
      <c r="BS35" s="19">
        <f t="shared" si="17"/>
        <v>0</v>
      </c>
      <c r="BT35" s="23">
        <v>0</v>
      </c>
      <c r="BU35" s="279">
        <v>150</v>
      </c>
      <c r="BV35" s="18" t="s">
        <v>31</v>
      </c>
      <c r="BW35" s="19">
        <f t="shared" si="18"/>
        <v>0</v>
      </c>
      <c r="BX35" s="19"/>
      <c r="BY35" s="19"/>
      <c r="BZ35" s="19"/>
      <c r="CA35" s="19">
        <f t="shared" si="19"/>
        <v>0</v>
      </c>
      <c r="CB35" s="23">
        <v>0</v>
      </c>
      <c r="CC35" s="279">
        <v>150</v>
      </c>
      <c r="CD35" s="18" t="s">
        <v>31</v>
      </c>
      <c r="CE35" s="19">
        <f t="shared" si="20"/>
        <v>0</v>
      </c>
      <c r="CF35" s="19">
        <v>0</v>
      </c>
      <c r="CG35" s="19">
        <v>150</v>
      </c>
      <c r="CH35" s="18" t="s">
        <v>31</v>
      </c>
      <c r="CI35" s="19">
        <f t="shared" si="0"/>
        <v>0</v>
      </c>
      <c r="CJ35" s="23">
        <v>0</v>
      </c>
      <c r="CK35" s="279">
        <v>150</v>
      </c>
      <c r="CL35" s="18" t="s">
        <v>31</v>
      </c>
      <c r="CM35" s="23">
        <f t="shared" si="21"/>
        <v>0</v>
      </c>
      <c r="CN35" s="86">
        <f t="shared" si="22"/>
        <v>0</v>
      </c>
      <c r="CO35" s="28">
        <f t="shared" si="23"/>
        <v>0</v>
      </c>
      <c r="CP35" s="23">
        <f t="shared" si="24"/>
        <v>0</v>
      </c>
      <c r="CQ35" s="34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2"/>
      <c r="NC35" s="22"/>
      <c r="ND35" s="22"/>
      <c r="NE35" s="22"/>
      <c r="NF35" s="22"/>
      <c r="NG35" s="22"/>
      <c r="NH35" s="22"/>
      <c r="NI35" s="22"/>
      <c r="NJ35" s="22"/>
      <c r="NK35" s="22"/>
      <c r="NL35" s="22"/>
      <c r="NM35" s="22"/>
      <c r="NN35" s="22"/>
      <c r="NO35" s="22"/>
      <c r="NP35" s="22"/>
      <c r="NQ35" s="22"/>
      <c r="NR35" s="22"/>
      <c r="NS35" s="22"/>
      <c r="NT35" s="22"/>
      <c r="NU35" s="22"/>
      <c r="NV35" s="22"/>
      <c r="NW35" s="22"/>
      <c r="NX35" s="22"/>
      <c r="NY35" s="22"/>
      <c r="NZ35" s="22"/>
      <c r="OA35" s="22"/>
      <c r="OB35" s="22"/>
      <c r="OC35" s="22"/>
      <c r="OD35" s="22"/>
      <c r="OE35" s="22"/>
      <c r="OF35" s="22"/>
      <c r="OG35" s="22"/>
      <c r="OH35" s="22"/>
      <c r="OI35" s="22"/>
      <c r="OJ35" s="22"/>
      <c r="OK35" s="22"/>
      <c r="OL35" s="22"/>
      <c r="OM35" s="22"/>
      <c r="ON35" s="22"/>
      <c r="OO35" s="22"/>
      <c r="OP35" s="22"/>
      <c r="OQ35" s="22"/>
      <c r="OR35" s="22"/>
      <c r="OS35" s="22"/>
      <c r="OT35" s="22"/>
      <c r="OU35" s="22"/>
      <c r="OV35" s="22"/>
      <c r="OW35" s="22"/>
      <c r="OX35" s="22"/>
      <c r="OY35" s="22"/>
      <c r="OZ35" s="22"/>
      <c r="PA35" s="22"/>
      <c r="PB35" s="22"/>
      <c r="PC35" s="22"/>
      <c r="PD35" s="22"/>
      <c r="PE35" s="22"/>
      <c r="PF35" s="22"/>
      <c r="PG35" s="22"/>
      <c r="PH35" s="22"/>
      <c r="PI35" s="22"/>
      <c r="PJ35" s="22"/>
      <c r="PK35" s="22"/>
      <c r="PL35" s="22"/>
      <c r="PM35" s="22"/>
      <c r="PN35" s="22"/>
      <c r="PO35" s="22"/>
      <c r="PP35" s="22"/>
      <c r="PQ35" s="22"/>
      <c r="PR35" s="22"/>
      <c r="PS35" s="22"/>
      <c r="PT35" s="22"/>
      <c r="PU35" s="22"/>
      <c r="PV35" s="22"/>
      <c r="PW35" s="22"/>
      <c r="PX35" s="22"/>
      <c r="PY35" s="22"/>
      <c r="PZ35" s="22"/>
      <c r="QA35" s="22"/>
      <c r="QB35" s="22"/>
      <c r="QC35" s="22"/>
      <c r="QD35" s="22"/>
      <c r="QE35" s="22"/>
      <c r="QF35" s="22"/>
      <c r="QG35" s="22"/>
      <c r="QH35" s="22"/>
      <c r="QI35" s="22"/>
      <c r="QJ35" s="22"/>
      <c r="QK35" s="22"/>
      <c r="QL35" s="22"/>
      <c r="QM35" s="22"/>
      <c r="QN35" s="22"/>
      <c r="QO35" s="22"/>
      <c r="QP35" s="22"/>
      <c r="QQ35" s="22"/>
      <c r="QR35" s="22"/>
      <c r="QS35" s="22"/>
      <c r="QT35" s="22"/>
      <c r="QU35" s="22"/>
      <c r="QV35" s="22"/>
      <c r="QW35" s="22"/>
      <c r="QX35" s="22"/>
      <c r="QY35" s="22"/>
      <c r="QZ35" s="22"/>
      <c r="RA35" s="22"/>
      <c r="RB35" s="22"/>
      <c r="RC35" s="22"/>
      <c r="RD35" s="22"/>
      <c r="RE35" s="22"/>
      <c r="RF35" s="22"/>
      <c r="RG35" s="22"/>
      <c r="RH35" s="22"/>
      <c r="RI35" s="22"/>
      <c r="RJ35" s="22"/>
      <c r="RK35" s="22"/>
      <c r="RL35" s="22"/>
      <c r="RM35" s="22"/>
      <c r="RN35" s="22"/>
      <c r="RO35" s="22"/>
      <c r="RP35" s="22"/>
      <c r="RQ35" s="22"/>
      <c r="RR35" s="22"/>
      <c r="RS35" s="22"/>
      <c r="RT35" s="22"/>
      <c r="RU35" s="22"/>
      <c r="RV35" s="22"/>
      <c r="RW35" s="22"/>
      <c r="RX35" s="22"/>
      <c r="RY35" s="22"/>
      <c r="RZ35" s="22"/>
      <c r="SA35" s="22"/>
      <c r="SB35" s="22"/>
      <c r="SC35" s="22"/>
      <c r="SD35" s="22"/>
      <c r="SE35" s="22"/>
      <c r="SF35" s="22"/>
      <c r="SG35" s="22"/>
      <c r="SH35" s="22"/>
      <c r="SI35" s="22"/>
      <c r="SJ35" s="22"/>
      <c r="SK35" s="22"/>
      <c r="SL35" s="22"/>
      <c r="SM35" s="22"/>
      <c r="SN35" s="22"/>
      <c r="SO35" s="22"/>
      <c r="SP35" s="22"/>
      <c r="SQ35" s="22"/>
      <c r="SR35" s="22"/>
      <c r="SS35" s="22"/>
      <c r="ST35" s="22"/>
      <c r="SU35" s="22"/>
      <c r="SV35" s="22"/>
      <c r="SW35" s="22"/>
      <c r="SX35" s="22"/>
      <c r="SY35" s="22"/>
      <c r="SZ35" s="22"/>
      <c r="TA35" s="22"/>
      <c r="TB35" s="22"/>
      <c r="TC35" s="22"/>
      <c r="TD35" s="22"/>
      <c r="TE35" s="22"/>
      <c r="TF35" s="22"/>
      <c r="TG35" s="22"/>
      <c r="TH35" s="22"/>
      <c r="TI35" s="22"/>
      <c r="TJ35" s="22"/>
      <c r="TK35" s="22"/>
      <c r="TL35" s="22"/>
      <c r="TM35" s="22"/>
      <c r="TN35" s="22"/>
      <c r="TO35" s="22"/>
      <c r="TP35" s="22"/>
      <c r="TQ35" s="22"/>
      <c r="TR35" s="22"/>
      <c r="TS35" s="22"/>
      <c r="TT35" s="22"/>
      <c r="TU35" s="22"/>
      <c r="TV35" s="22"/>
      <c r="TW35" s="22"/>
      <c r="TX35" s="22"/>
      <c r="TY35" s="22"/>
      <c r="TZ35" s="22"/>
      <c r="UA35" s="22"/>
      <c r="UB35" s="22"/>
      <c r="UC35" s="22"/>
      <c r="UD35" s="22"/>
      <c r="UE35" s="22"/>
      <c r="UF35" s="22"/>
      <c r="UG35" s="22"/>
      <c r="UH35" s="22"/>
      <c r="UI35" s="22"/>
      <c r="UJ35" s="22"/>
      <c r="UK35" s="22"/>
      <c r="UL35" s="22"/>
      <c r="UM35" s="22"/>
      <c r="UN35" s="22"/>
      <c r="UO35" s="22"/>
      <c r="UP35" s="22"/>
      <c r="UQ35" s="22"/>
      <c r="UR35" s="22"/>
      <c r="US35" s="22"/>
      <c r="UT35" s="22"/>
      <c r="UU35" s="22"/>
      <c r="UV35" s="22"/>
      <c r="UW35" s="22"/>
      <c r="UX35" s="22"/>
      <c r="UY35" s="22"/>
      <c r="UZ35" s="22"/>
      <c r="VA35" s="22"/>
      <c r="VB35" s="22"/>
      <c r="VC35" s="22"/>
      <c r="VD35" s="22"/>
      <c r="VE35" s="22"/>
      <c r="VF35" s="22"/>
      <c r="VG35" s="22"/>
      <c r="VH35" s="22"/>
      <c r="VI35" s="22"/>
      <c r="VJ35" s="22"/>
      <c r="VK35" s="22"/>
      <c r="VL35" s="22"/>
      <c r="VM35" s="22"/>
      <c r="VN35" s="22"/>
      <c r="VO35" s="22"/>
      <c r="VP35" s="22"/>
      <c r="VQ35" s="22"/>
      <c r="VR35" s="22"/>
      <c r="VS35" s="22"/>
      <c r="VT35" s="22"/>
      <c r="VU35" s="22"/>
      <c r="VV35" s="22"/>
      <c r="VW35" s="22"/>
      <c r="VX35" s="22"/>
      <c r="VY35" s="22"/>
      <c r="VZ35" s="22"/>
      <c r="WA35" s="22"/>
      <c r="WB35" s="22"/>
      <c r="WC35" s="22"/>
      <c r="WD35" s="22"/>
      <c r="WE35" s="22"/>
      <c r="WF35" s="22"/>
      <c r="WG35" s="22"/>
      <c r="WH35" s="22"/>
      <c r="WI35" s="22"/>
      <c r="WJ35" s="22"/>
      <c r="WK35" s="22"/>
      <c r="WL35" s="22"/>
      <c r="WM35" s="22"/>
      <c r="WN35" s="22"/>
      <c r="WO35" s="22"/>
      <c r="WP35" s="22"/>
      <c r="WQ35" s="22"/>
      <c r="WR35" s="22"/>
      <c r="WS35" s="22"/>
      <c r="WT35" s="22"/>
      <c r="WU35" s="22"/>
      <c r="WV35" s="22"/>
      <c r="WW35" s="22"/>
      <c r="WX35" s="22"/>
      <c r="WY35" s="22"/>
      <c r="WZ35" s="22"/>
      <c r="XA35" s="22"/>
      <c r="XB35" s="22"/>
      <c r="XC35" s="22"/>
      <c r="XD35" s="22"/>
      <c r="XE35" s="22"/>
      <c r="XF35" s="22"/>
      <c r="XG35" s="22"/>
      <c r="XH35" s="22"/>
      <c r="XI35" s="22"/>
      <c r="XJ35" s="22"/>
      <c r="XK35" s="22"/>
      <c r="XL35" s="22"/>
      <c r="XM35" s="22"/>
      <c r="XN35" s="22"/>
      <c r="XO35" s="22"/>
      <c r="XP35" s="22"/>
      <c r="XQ35" s="22"/>
      <c r="XR35" s="22"/>
      <c r="XS35" s="22"/>
      <c r="XT35" s="22"/>
      <c r="XU35" s="22"/>
      <c r="XV35" s="22"/>
      <c r="XW35" s="22"/>
      <c r="XX35" s="22"/>
      <c r="XY35" s="22"/>
      <c r="XZ35" s="22"/>
      <c r="YA35" s="22"/>
      <c r="YB35" s="22"/>
      <c r="YC35" s="22"/>
      <c r="YD35" s="22"/>
      <c r="YE35" s="22"/>
      <c r="YF35" s="22"/>
      <c r="YG35" s="22"/>
      <c r="YH35" s="22"/>
      <c r="YI35" s="22"/>
      <c r="YJ35" s="22"/>
      <c r="YK35" s="22"/>
      <c r="YL35" s="22"/>
      <c r="YM35" s="22"/>
      <c r="YN35" s="22"/>
      <c r="YO35" s="22"/>
      <c r="YP35" s="22"/>
      <c r="YQ35" s="22"/>
      <c r="YR35" s="22"/>
      <c r="YS35" s="22"/>
      <c r="YT35" s="22"/>
      <c r="YU35" s="22"/>
      <c r="YV35" s="22"/>
      <c r="YW35" s="22"/>
      <c r="YX35" s="22"/>
      <c r="YY35" s="22"/>
      <c r="YZ35" s="22"/>
      <c r="ZA35" s="22"/>
      <c r="ZB35" s="22"/>
      <c r="ZC35" s="22"/>
      <c r="ZD35" s="22"/>
      <c r="ZE35" s="22"/>
      <c r="ZF35" s="22"/>
      <c r="ZG35" s="22"/>
      <c r="ZH35" s="22"/>
      <c r="ZI35" s="22"/>
      <c r="ZJ35" s="22"/>
      <c r="ZK35" s="22"/>
      <c r="ZL35" s="22"/>
      <c r="ZM35" s="22"/>
      <c r="ZN35" s="22"/>
      <c r="ZO35" s="22"/>
      <c r="ZP35" s="22"/>
      <c r="ZQ35" s="22"/>
      <c r="ZR35" s="22"/>
      <c r="ZS35" s="22"/>
      <c r="ZT35" s="22"/>
      <c r="ZU35" s="22"/>
      <c r="ZV35" s="22"/>
      <c r="ZW35" s="22"/>
      <c r="ZX35" s="22"/>
      <c r="ZY35" s="22"/>
      <c r="ZZ35" s="22"/>
      <c r="AAA35" s="22"/>
      <c r="AAB35" s="22"/>
      <c r="AAC35" s="22"/>
      <c r="AAD35" s="22"/>
      <c r="AAE35" s="22"/>
      <c r="AAF35" s="22"/>
      <c r="AAG35" s="22"/>
      <c r="AAH35" s="22"/>
      <c r="AAI35" s="22"/>
      <c r="AAJ35" s="22"/>
      <c r="AAK35" s="22"/>
      <c r="AAL35" s="22"/>
      <c r="AAM35" s="22"/>
      <c r="AAN35" s="22"/>
      <c r="AAO35" s="22"/>
      <c r="AAP35" s="22"/>
      <c r="AAQ35" s="22"/>
      <c r="AAR35" s="22"/>
      <c r="AAS35" s="22"/>
      <c r="AAT35" s="22"/>
      <c r="AAU35" s="22"/>
      <c r="AAV35" s="22"/>
      <c r="AAW35" s="22"/>
      <c r="AAX35" s="22"/>
      <c r="AAY35" s="22"/>
      <c r="AAZ35" s="22"/>
      <c r="ABA35" s="22"/>
      <c r="ABB35" s="22"/>
      <c r="ABC35" s="22"/>
      <c r="ABD35" s="22"/>
      <c r="ABE35" s="22"/>
      <c r="ABF35" s="22"/>
      <c r="ABG35" s="22"/>
      <c r="ABH35" s="22"/>
      <c r="ABI35" s="22"/>
      <c r="ABJ35" s="22"/>
      <c r="ABK35" s="22"/>
      <c r="ABL35" s="22"/>
      <c r="ABM35" s="22"/>
      <c r="ABN35" s="22"/>
      <c r="ABO35" s="22"/>
      <c r="ABP35" s="22"/>
      <c r="ABQ35" s="22"/>
      <c r="ABR35" s="22"/>
      <c r="ABS35" s="22"/>
      <c r="ABT35" s="22"/>
      <c r="ABU35" s="22"/>
      <c r="ABV35" s="22"/>
      <c r="ABW35" s="22"/>
      <c r="ABX35" s="22"/>
      <c r="ABY35" s="22"/>
      <c r="ABZ35" s="22"/>
      <c r="ACA35" s="22"/>
      <c r="ACB35" s="22"/>
      <c r="ACC35" s="22"/>
      <c r="ACD35" s="22"/>
      <c r="ACE35" s="22"/>
      <c r="ACF35" s="22"/>
      <c r="ACG35" s="22"/>
      <c r="ACH35" s="22"/>
      <c r="ACI35" s="22"/>
      <c r="ACJ35" s="22"/>
      <c r="ACK35" s="22"/>
      <c r="ACL35" s="22"/>
      <c r="ACM35" s="22"/>
      <c r="ACN35" s="22"/>
      <c r="ACO35" s="22"/>
      <c r="ACP35" s="22"/>
      <c r="ACQ35" s="22"/>
      <c r="ACR35" s="22"/>
      <c r="ACS35" s="22"/>
      <c r="ACT35" s="22"/>
      <c r="ACU35" s="22"/>
      <c r="ACV35" s="22"/>
      <c r="ACW35" s="22"/>
      <c r="ACX35" s="22"/>
      <c r="ACY35" s="22"/>
      <c r="ACZ35" s="22"/>
      <c r="ADA35" s="22"/>
      <c r="ADB35" s="22"/>
      <c r="ADC35" s="22"/>
      <c r="ADD35" s="22"/>
      <c r="ADE35" s="22"/>
      <c r="ADF35" s="22"/>
      <c r="ADG35" s="22"/>
      <c r="ADH35" s="22"/>
      <c r="ADI35" s="22"/>
      <c r="ADJ35" s="22"/>
      <c r="ADK35" s="22"/>
      <c r="ADL35" s="22"/>
      <c r="ADM35" s="22"/>
      <c r="ADN35" s="22"/>
      <c r="ADO35" s="22"/>
      <c r="ADP35" s="22"/>
      <c r="ADQ35" s="22"/>
      <c r="ADR35" s="22"/>
      <c r="ADS35" s="22"/>
      <c r="ADT35" s="22"/>
      <c r="ADU35" s="22"/>
      <c r="ADV35" s="22"/>
      <c r="ADW35" s="22"/>
      <c r="ADX35" s="22"/>
      <c r="ADY35" s="22"/>
      <c r="ADZ35" s="22"/>
      <c r="AEA35" s="22"/>
      <c r="AEB35" s="22"/>
      <c r="AEC35" s="22"/>
      <c r="AED35" s="22"/>
      <c r="AEE35" s="22"/>
      <c r="AEF35" s="22"/>
      <c r="AEG35" s="22"/>
      <c r="AEH35" s="22"/>
      <c r="AEI35" s="22"/>
      <c r="AEJ35" s="22"/>
      <c r="AEK35" s="22"/>
      <c r="AEL35" s="22"/>
      <c r="AEM35" s="22"/>
      <c r="AEN35" s="22"/>
      <c r="AEO35" s="22"/>
      <c r="AEP35" s="22"/>
      <c r="AEQ35" s="22"/>
      <c r="AER35" s="22"/>
      <c r="AES35" s="22"/>
      <c r="AET35" s="22"/>
      <c r="AEU35" s="22"/>
      <c r="AEV35" s="22"/>
      <c r="AEW35" s="22"/>
      <c r="AEX35" s="22"/>
      <c r="AEY35" s="22"/>
      <c r="AEZ35" s="22"/>
      <c r="AFA35" s="22"/>
      <c r="AFB35" s="22"/>
      <c r="AFC35" s="22"/>
      <c r="AFD35" s="22"/>
      <c r="AFE35" s="22"/>
      <c r="AFF35" s="22"/>
      <c r="AFG35" s="22"/>
      <c r="AFH35" s="22"/>
      <c r="AFI35" s="22"/>
      <c r="AFJ35" s="22"/>
      <c r="AFK35" s="22"/>
      <c r="AFL35" s="22"/>
      <c r="AFM35" s="22"/>
      <c r="AFN35" s="22"/>
      <c r="AFO35" s="22"/>
      <c r="AFP35" s="22"/>
      <c r="AFQ35" s="22"/>
      <c r="AFR35" s="22"/>
      <c r="AFS35" s="22"/>
      <c r="AFT35" s="22"/>
      <c r="AFU35" s="22"/>
      <c r="AFV35" s="22"/>
      <c r="AFW35" s="22"/>
      <c r="AFX35" s="22"/>
      <c r="AFY35" s="22"/>
      <c r="AFZ35" s="22"/>
      <c r="AGA35" s="22"/>
      <c r="AGB35" s="22"/>
      <c r="AGC35" s="22"/>
      <c r="AGD35" s="22"/>
      <c r="AGE35" s="22"/>
      <c r="AGF35" s="22"/>
      <c r="AGG35" s="22"/>
      <c r="AGH35" s="22"/>
      <c r="AGI35" s="22"/>
      <c r="AGJ35" s="22"/>
      <c r="AGK35" s="22"/>
      <c r="AGL35" s="22"/>
      <c r="AGM35" s="22"/>
      <c r="AGN35" s="22"/>
      <c r="AGO35" s="22"/>
      <c r="AGP35" s="22"/>
      <c r="AGQ35" s="22"/>
      <c r="AGR35" s="22"/>
      <c r="AGS35" s="22"/>
      <c r="AGT35" s="22"/>
      <c r="AGU35" s="22"/>
      <c r="AGV35" s="22"/>
      <c r="AGW35" s="22"/>
      <c r="AGX35" s="22"/>
      <c r="AGY35" s="22"/>
      <c r="AGZ35" s="22"/>
      <c r="AHA35" s="22"/>
      <c r="AHB35" s="22"/>
      <c r="AHC35" s="22"/>
      <c r="AHD35" s="22"/>
      <c r="AHE35" s="22"/>
      <c r="AHF35" s="22"/>
      <c r="AHG35" s="22"/>
      <c r="AHH35" s="22"/>
      <c r="AHI35" s="22"/>
      <c r="AHJ35" s="22"/>
      <c r="AHK35" s="22"/>
      <c r="AHL35" s="22"/>
      <c r="AHM35" s="22"/>
      <c r="AHN35" s="22"/>
      <c r="AHO35" s="22"/>
      <c r="AHP35" s="22"/>
      <c r="AHQ35" s="22"/>
      <c r="AHR35" s="22"/>
      <c r="AHS35" s="22"/>
      <c r="AHT35" s="22"/>
      <c r="AHU35" s="22"/>
      <c r="AHV35" s="22"/>
      <c r="AHW35" s="22"/>
      <c r="AHX35" s="22"/>
      <c r="AHY35" s="22"/>
      <c r="AHZ35" s="22"/>
      <c r="AIA35" s="22"/>
      <c r="AIB35" s="22"/>
      <c r="AIC35" s="22"/>
      <c r="AID35" s="22"/>
      <c r="AIE35" s="22"/>
      <c r="AIF35" s="22"/>
      <c r="AIG35" s="22"/>
      <c r="AIH35" s="22"/>
      <c r="AII35" s="22"/>
      <c r="AIJ35" s="22"/>
      <c r="AIK35" s="22"/>
      <c r="AIL35" s="22"/>
      <c r="AIM35" s="22"/>
      <c r="AIN35" s="22"/>
      <c r="AIO35" s="22"/>
      <c r="AIP35" s="22"/>
      <c r="AIQ35" s="22"/>
      <c r="AIR35" s="22"/>
      <c r="AIS35" s="22"/>
      <c r="AIT35" s="22"/>
      <c r="AIU35" s="22"/>
      <c r="AIV35" s="22"/>
      <c r="AIW35" s="22"/>
      <c r="AIX35" s="22"/>
      <c r="AIY35" s="22"/>
      <c r="AIZ35" s="22"/>
      <c r="AJA35" s="22"/>
      <c r="AJB35" s="22"/>
      <c r="AJC35" s="22"/>
      <c r="AJD35" s="22"/>
      <c r="AJE35" s="22"/>
      <c r="AJF35" s="22"/>
      <c r="AJG35" s="22"/>
      <c r="AJH35" s="22"/>
      <c r="AJI35" s="22"/>
      <c r="AJJ35" s="22"/>
      <c r="AJK35" s="22"/>
      <c r="AJL35" s="22"/>
      <c r="AJM35" s="22"/>
      <c r="AJN35" s="22"/>
      <c r="AJO35" s="22"/>
      <c r="AJP35" s="22"/>
      <c r="AJQ35" s="22"/>
      <c r="AJR35" s="22"/>
      <c r="AJS35" s="22"/>
      <c r="AJT35" s="22"/>
      <c r="AJU35" s="22"/>
      <c r="AJV35" s="22"/>
      <c r="AJW35" s="22"/>
      <c r="AJX35" s="22"/>
      <c r="AJY35" s="22"/>
      <c r="AJZ35" s="22"/>
      <c r="AKA35" s="22"/>
      <c r="AKB35" s="22"/>
      <c r="AKC35" s="22"/>
      <c r="AKD35" s="22"/>
      <c r="AKE35" s="22"/>
      <c r="AKF35" s="22"/>
      <c r="AKG35" s="22"/>
      <c r="AKH35" s="22"/>
      <c r="AKI35" s="22"/>
      <c r="AKJ35" s="22"/>
      <c r="AKK35" s="22"/>
      <c r="AKL35" s="22"/>
      <c r="AKM35" s="22"/>
      <c r="AKN35" s="22"/>
      <c r="AKO35" s="22"/>
      <c r="AKP35" s="22"/>
      <c r="AKQ35" s="22"/>
      <c r="AKR35" s="22"/>
      <c r="AKS35" s="22"/>
      <c r="AKT35" s="22"/>
      <c r="AKU35" s="22"/>
      <c r="AKV35" s="22"/>
      <c r="AKW35" s="22"/>
      <c r="AKX35" s="22"/>
      <c r="AKY35" s="22"/>
      <c r="AKZ35" s="22"/>
      <c r="ALA35" s="22"/>
      <c r="ALB35" s="22"/>
      <c r="ALC35" s="22"/>
      <c r="ALD35" s="22"/>
      <c r="ALE35" s="22"/>
      <c r="ALF35" s="22"/>
      <c r="ALG35" s="22"/>
      <c r="ALH35" s="22"/>
      <c r="ALI35" s="22"/>
      <c r="ALJ35" s="22"/>
      <c r="ALK35" s="22"/>
      <c r="ALL35" s="22"/>
      <c r="ALM35" s="22"/>
      <c r="ALN35" s="22"/>
      <c r="ALO35" s="22"/>
      <c r="ALP35" s="22"/>
      <c r="ALQ35" s="22"/>
      <c r="ALR35" s="22"/>
      <c r="ALS35" s="22"/>
      <c r="ALT35" s="22"/>
      <c r="ALU35" s="22"/>
      <c r="ALV35" s="22"/>
      <c r="ALW35" s="22"/>
      <c r="ALX35" s="22"/>
      <c r="ALY35" s="22"/>
      <c r="ALZ35" s="22"/>
      <c r="AMA35" s="22"/>
      <c r="AMB35" s="22"/>
      <c r="AMC35" s="22"/>
      <c r="AMD35" s="22"/>
      <c r="AME35" s="22"/>
      <c r="AMF35" s="22"/>
      <c r="AMG35" s="22"/>
      <c r="AMH35" s="22"/>
      <c r="AMI35" s="22"/>
      <c r="AMJ35" s="22"/>
      <c r="AMK35" s="22"/>
      <c r="AML35" s="22"/>
      <c r="AMM35" s="22"/>
      <c r="AMN35" s="22"/>
      <c r="AMO35" s="22"/>
      <c r="AMP35" s="22"/>
      <c r="AMQ35" s="22"/>
      <c r="AMR35" s="22"/>
      <c r="AMS35" s="22"/>
      <c r="AMT35" s="22"/>
      <c r="AMU35" s="22"/>
      <c r="AMV35" s="22"/>
      <c r="AMW35" s="22"/>
      <c r="AMX35" s="22"/>
      <c r="AMY35" s="22"/>
      <c r="AMZ35" s="22"/>
      <c r="ANA35" s="22"/>
      <c r="ANB35" s="22"/>
      <c r="ANC35" s="22"/>
      <c r="AND35" s="22"/>
      <c r="ANE35" s="22"/>
      <c r="ANF35" s="22"/>
      <c r="ANG35" s="22"/>
      <c r="ANH35" s="22"/>
      <c r="ANI35" s="22"/>
      <c r="ANJ35" s="22"/>
      <c r="ANK35" s="22"/>
      <c r="ANL35" s="22"/>
      <c r="ANM35" s="22"/>
      <c r="ANN35" s="22"/>
      <c r="ANO35" s="22"/>
      <c r="ANP35" s="22"/>
      <c r="ANQ35" s="22"/>
      <c r="ANR35" s="22"/>
      <c r="ANS35" s="22"/>
      <c r="ANT35" s="22"/>
      <c r="ANU35" s="22"/>
      <c r="ANV35" s="22"/>
      <c r="ANW35" s="22"/>
      <c r="ANX35" s="22"/>
      <c r="ANY35" s="22"/>
      <c r="ANZ35" s="22"/>
      <c r="AOA35" s="22"/>
      <c r="AOB35" s="22"/>
      <c r="AOC35" s="22"/>
      <c r="AOD35" s="22"/>
      <c r="AOE35" s="22"/>
      <c r="AOF35" s="22"/>
      <c r="AOG35" s="22"/>
      <c r="AOH35" s="22"/>
      <c r="AOI35" s="22"/>
      <c r="AOJ35" s="22"/>
      <c r="AOK35" s="22"/>
      <c r="AOL35" s="22"/>
      <c r="AOM35" s="22"/>
      <c r="AON35" s="22"/>
      <c r="AOO35" s="22"/>
      <c r="AOP35" s="22"/>
      <c r="AOQ35" s="22"/>
      <c r="AOR35" s="22"/>
      <c r="AOS35" s="22"/>
      <c r="AOT35" s="22"/>
      <c r="AOU35" s="22"/>
      <c r="AOV35" s="22"/>
      <c r="AOW35" s="22"/>
      <c r="AOX35" s="22"/>
      <c r="AOY35" s="22"/>
      <c r="AOZ35" s="22"/>
      <c r="APA35" s="22"/>
      <c r="APB35" s="22"/>
      <c r="APC35" s="22"/>
      <c r="APD35" s="22"/>
      <c r="APE35" s="22"/>
      <c r="APF35" s="22"/>
      <c r="APG35" s="22"/>
      <c r="APH35" s="22"/>
      <c r="API35" s="22"/>
      <c r="APJ35" s="22"/>
      <c r="APK35" s="22"/>
      <c r="APL35" s="22"/>
      <c r="APM35" s="22"/>
      <c r="APN35" s="22"/>
      <c r="APO35" s="22"/>
      <c r="APP35" s="22"/>
      <c r="APQ35" s="22"/>
      <c r="APR35" s="22"/>
      <c r="APS35" s="22"/>
      <c r="APT35" s="22"/>
      <c r="APU35" s="22"/>
      <c r="APV35" s="22"/>
      <c r="APW35" s="22"/>
      <c r="APX35" s="22"/>
      <c r="APY35" s="22"/>
      <c r="APZ35" s="22"/>
      <c r="AQA35" s="22"/>
      <c r="AQB35" s="22"/>
      <c r="AQC35" s="22"/>
      <c r="AQD35" s="22"/>
      <c r="AQE35" s="22"/>
      <c r="AQF35" s="22"/>
      <c r="AQG35" s="22"/>
      <c r="AQH35" s="22"/>
      <c r="AQI35" s="22"/>
      <c r="AQJ35" s="22"/>
      <c r="AQK35" s="22"/>
      <c r="AQL35" s="22"/>
      <c r="AQM35" s="22"/>
      <c r="AQN35" s="22"/>
      <c r="AQO35" s="22"/>
      <c r="AQP35" s="22"/>
      <c r="AQQ35" s="22"/>
      <c r="AQR35" s="22"/>
      <c r="AQS35" s="22"/>
      <c r="AQT35" s="22"/>
      <c r="AQU35" s="22"/>
      <c r="AQV35" s="22"/>
      <c r="AQW35" s="22"/>
      <c r="AQX35" s="22"/>
      <c r="AQY35" s="22"/>
      <c r="AQZ35" s="22"/>
      <c r="ARA35" s="22"/>
      <c r="ARB35" s="22"/>
      <c r="ARC35" s="22"/>
      <c r="ARD35" s="22"/>
      <c r="ARE35" s="22"/>
      <c r="ARF35" s="22"/>
      <c r="ARG35" s="22"/>
      <c r="ARH35" s="22"/>
      <c r="ARI35" s="22"/>
      <c r="ARJ35" s="22"/>
      <c r="ARK35" s="22"/>
      <c r="ARL35" s="22"/>
      <c r="ARM35" s="22"/>
      <c r="ARN35" s="22"/>
      <c r="ARO35" s="22"/>
      <c r="ARP35" s="22"/>
      <c r="ARQ35" s="22"/>
      <c r="ARR35" s="22"/>
      <c r="ARS35" s="22"/>
      <c r="ART35" s="22"/>
      <c r="ARU35" s="22"/>
      <c r="ARV35" s="22"/>
      <c r="ARW35" s="22"/>
      <c r="ARX35" s="22"/>
      <c r="ARY35" s="22"/>
      <c r="ARZ35" s="22"/>
      <c r="ASA35" s="22"/>
      <c r="ASB35" s="22"/>
      <c r="ASC35" s="22"/>
      <c r="ASD35" s="22"/>
      <c r="ASE35" s="22"/>
      <c r="ASF35" s="22"/>
      <c r="ASG35" s="22"/>
      <c r="ASH35" s="22"/>
      <c r="ASI35" s="22"/>
      <c r="ASJ35" s="22"/>
      <c r="ASK35" s="22"/>
      <c r="ASL35" s="22"/>
      <c r="ASM35" s="22"/>
      <c r="ASN35" s="22"/>
      <c r="ASO35" s="22"/>
      <c r="ASP35" s="22"/>
      <c r="ASQ35" s="22"/>
      <c r="ASR35" s="22"/>
      <c r="ASS35" s="22"/>
      <c r="AST35" s="22"/>
      <c r="ASU35" s="22"/>
      <c r="ASV35" s="22"/>
      <c r="ASW35" s="22"/>
      <c r="ASX35" s="22"/>
      <c r="ASY35" s="22"/>
      <c r="ASZ35" s="22"/>
      <c r="ATA35" s="22"/>
      <c r="ATB35" s="22"/>
      <c r="ATC35" s="22"/>
      <c r="ATD35" s="22"/>
      <c r="ATE35" s="22"/>
      <c r="ATF35" s="22"/>
      <c r="ATG35" s="22"/>
      <c r="ATH35" s="22"/>
      <c r="ATI35" s="22"/>
      <c r="ATJ35" s="22"/>
      <c r="ATK35" s="22"/>
      <c r="ATL35" s="22"/>
      <c r="ATM35" s="22"/>
      <c r="ATN35" s="22"/>
      <c r="ATO35" s="22"/>
      <c r="ATP35" s="22"/>
      <c r="ATQ35" s="22"/>
      <c r="ATR35" s="22"/>
      <c r="ATS35" s="22"/>
      <c r="ATT35" s="22"/>
      <c r="ATU35" s="22"/>
      <c r="ATV35" s="22"/>
      <c r="ATW35" s="22"/>
      <c r="ATX35" s="22"/>
      <c r="ATY35" s="22"/>
      <c r="ATZ35" s="22"/>
      <c r="AUA35" s="22"/>
      <c r="AUB35" s="22"/>
      <c r="AUC35" s="22"/>
      <c r="AUD35" s="22"/>
      <c r="AUE35" s="22"/>
      <c r="AUF35" s="22"/>
      <c r="AUG35" s="22"/>
      <c r="AUH35" s="22"/>
      <c r="AUI35" s="22"/>
      <c r="AUJ35" s="22"/>
      <c r="AUK35" s="22"/>
      <c r="AUL35" s="22"/>
      <c r="AUM35" s="22"/>
      <c r="AUN35" s="22"/>
      <c r="AUO35" s="22"/>
      <c r="AUP35" s="22"/>
      <c r="AUQ35" s="22"/>
      <c r="AUR35" s="22"/>
      <c r="AUS35" s="22"/>
      <c r="AUT35" s="22"/>
    </row>
    <row r="36" spans="1:1242" s="88" customFormat="1" ht="93.75" hidden="1" customHeight="1" x14ac:dyDescent="0.25">
      <c r="A36" s="19"/>
      <c r="B36" s="29" t="s">
        <v>56</v>
      </c>
      <c r="C36" s="113">
        <v>0</v>
      </c>
      <c r="D36" s="23">
        <v>0</v>
      </c>
      <c r="E36" s="279">
        <v>0</v>
      </c>
      <c r="F36" s="18" t="s">
        <v>31</v>
      </c>
      <c r="G36" s="281">
        <f t="shared" si="1"/>
        <v>0</v>
      </c>
      <c r="H36" s="23">
        <v>0</v>
      </c>
      <c r="I36" s="279">
        <v>0</v>
      </c>
      <c r="J36" s="18" t="s">
        <v>31</v>
      </c>
      <c r="K36" s="18">
        <f t="shared" si="2"/>
        <v>0</v>
      </c>
      <c r="L36" s="18"/>
      <c r="M36" s="279">
        <v>0</v>
      </c>
      <c r="N36" s="18" t="s">
        <v>31</v>
      </c>
      <c r="O36" s="18">
        <f t="shared" si="3"/>
        <v>0</v>
      </c>
      <c r="P36" s="23">
        <v>0</v>
      </c>
      <c r="Q36" s="18">
        <f t="shared" si="4"/>
        <v>0</v>
      </c>
      <c r="R36" s="18" t="s">
        <v>31</v>
      </c>
      <c r="S36" s="18">
        <f t="shared" si="5"/>
        <v>0</v>
      </c>
      <c r="T36" s="18"/>
      <c r="U36" s="18"/>
      <c r="V36" s="18"/>
      <c r="W36" s="18"/>
      <c r="X36" s="18"/>
      <c r="Y36" s="18"/>
      <c r="Z36" s="18"/>
      <c r="AA36" s="18"/>
      <c r="AB36" s="23">
        <v>0</v>
      </c>
      <c r="AC36" s="18">
        <f t="shared" si="6"/>
        <v>0</v>
      </c>
      <c r="AD36" s="18" t="s">
        <v>31</v>
      </c>
      <c r="AE36" s="18">
        <f t="shared" si="7"/>
        <v>0</v>
      </c>
      <c r="AF36" s="23">
        <v>0</v>
      </c>
      <c r="AG36" s="279">
        <v>40</v>
      </c>
      <c r="AH36" s="18" t="s">
        <v>31</v>
      </c>
      <c r="AI36" s="19">
        <f t="shared" si="8"/>
        <v>0</v>
      </c>
      <c r="AJ36" s="23">
        <v>0</v>
      </c>
      <c r="AK36" s="279">
        <v>40</v>
      </c>
      <c r="AL36" s="18" t="s">
        <v>31</v>
      </c>
      <c r="AM36" s="19">
        <f t="shared" si="9"/>
        <v>0</v>
      </c>
      <c r="AN36" s="23">
        <v>0</v>
      </c>
      <c r="AO36" s="279">
        <v>40</v>
      </c>
      <c r="AP36" s="18" t="s">
        <v>31</v>
      </c>
      <c r="AQ36" s="19">
        <f t="shared" si="10"/>
        <v>0</v>
      </c>
      <c r="AR36" s="23">
        <v>0</v>
      </c>
      <c r="AS36" s="279">
        <v>40</v>
      </c>
      <c r="AT36" s="18" t="s">
        <v>31</v>
      </c>
      <c r="AU36" s="19">
        <f t="shared" si="11"/>
        <v>0</v>
      </c>
      <c r="AV36" s="19"/>
      <c r="AW36" s="19"/>
      <c r="AX36" s="19"/>
      <c r="AY36" s="19">
        <f t="shared" si="12"/>
        <v>0</v>
      </c>
      <c r="AZ36" s="23">
        <v>0</v>
      </c>
      <c r="BA36" s="279">
        <v>40</v>
      </c>
      <c r="BB36" s="18" t="s">
        <v>31</v>
      </c>
      <c r="BC36" s="19">
        <f t="shared" si="13"/>
        <v>0</v>
      </c>
      <c r="BD36" s="23">
        <v>0</v>
      </c>
      <c r="BE36" s="279">
        <v>40</v>
      </c>
      <c r="BF36" s="18" t="s">
        <v>31</v>
      </c>
      <c r="BG36" s="19">
        <f t="shared" si="14"/>
        <v>0</v>
      </c>
      <c r="BH36" s="23">
        <v>0</v>
      </c>
      <c r="BI36" s="279">
        <v>40</v>
      </c>
      <c r="BJ36" s="18" t="s">
        <v>31</v>
      </c>
      <c r="BK36" s="19">
        <f t="shared" si="15"/>
        <v>0</v>
      </c>
      <c r="BL36" s="23">
        <v>0</v>
      </c>
      <c r="BM36" s="279">
        <v>40</v>
      </c>
      <c r="BN36" s="18" t="s">
        <v>31</v>
      </c>
      <c r="BO36" s="19">
        <f t="shared" si="16"/>
        <v>0</v>
      </c>
      <c r="BP36" s="23">
        <v>0</v>
      </c>
      <c r="BQ36" s="279">
        <v>40</v>
      </c>
      <c r="BR36" s="18" t="s">
        <v>31</v>
      </c>
      <c r="BS36" s="19">
        <f t="shared" si="17"/>
        <v>0</v>
      </c>
      <c r="BT36" s="23">
        <v>0</v>
      </c>
      <c r="BU36" s="279">
        <v>40</v>
      </c>
      <c r="BV36" s="18" t="s">
        <v>31</v>
      </c>
      <c r="BW36" s="19">
        <f t="shared" si="18"/>
        <v>0</v>
      </c>
      <c r="BX36" s="19"/>
      <c r="BY36" s="19"/>
      <c r="BZ36" s="19"/>
      <c r="CA36" s="19">
        <f t="shared" si="19"/>
        <v>0</v>
      </c>
      <c r="CB36" s="23">
        <v>0</v>
      </c>
      <c r="CC36" s="279">
        <v>40</v>
      </c>
      <c r="CD36" s="18" t="s">
        <v>31</v>
      </c>
      <c r="CE36" s="19">
        <f t="shared" si="20"/>
        <v>0</v>
      </c>
      <c r="CF36" s="19">
        <v>0</v>
      </c>
      <c r="CG36" s="19">
        <v>40</v>
      </c>
      <c r="CH36" s="18" t="s">
        <v>31</v>
      </c>
      <c r="CI36" s="19">
        <f t="shared" si="0"/>
        <v>0</v>
      </c>
      <c r="CJ36" s="23">
        <v>0</v>
      </c>
      <c r="CK36" s="279">
        <v>40</v>
      </c>
      <c r="CL36" s="18" t="s">
        <v>31</v>
      </c>
      <c r="CM36" s="23">
        <f t="shared" si="21"/>
        <v>0</v>
      </c>
      <c r="CN36" s="86">
        <f t="shared" si="22"/>
        <v>0</v>
      </c>
      <c r="CO36" s="28">
        <f t="shared" si="23"/>
        <v>0</v>
      </c>
      <c r="CP36" s="23">
        <f t="shared" si="24"/>
        <v>0</v>
      </c>
      <c r="CQ36" s="34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  <c r="JI36" s="22"/>
      <c r="JJ36" s="22"/>
      <c r="JK36" s="22"/>
      <c r="JL36" s="22"/>
      <c r="JM36" s="22"/>
      <c r="JN36" s="22"/>
      <c r="JO36" s="22"/>
      <c r="JP36" s="22"/>
      <c r="JQ36" s="22"/>
      <c r="JR36" s="22"/>
      <c r="JS36" s="22"/>
      <c r="JT36" s="22"/>
      <c r="JU36" s="22"/>
      <c r="JV36" s="22"/>
      <c r="JW36" s="22"/>
      <c r="JX36" s="22"/>
      <c r="JY36" s="22"/>
      <c r="JZ36" s="22"/>
      <c r="KA36" s="22"/>
      <c r="KB36" s="22"/>
      <c r="KC36" s="22"/>
      <c r="KD36" s="22"/>
      <c r="KE36" s="22"/>
      <c r="KF36" s="22"/>
      <c r="KG36" s="22"/>
      <c r="KH36" s="22"/>
      <c r="KI36" s="22"/>
      <c r="KJ36" s="22"/>
      <c r="KK36" s="22"/>
      <c r="KL36" s="22"/>
      <c r="KM36" s="22"/>
      <c r="KN36" s="22"/>
      <c r="KO36" s="22"/>
      <c r="KP36" s="22"/>
      <c r="KQ36" s="22"/>
      <c r="KR36" s="22"/>
      <c r="KS36" s="22"/>
      <c r="KT36" s="22"/>
      <c r="KU36" s="22"/>
      <c r="KV36" s="22"/>
      <c r="KW36" s="22"/>
      <c r="KX36" s="22"/>
      <c r="KY36" s="22"/>
      <c r="KZ36" s="22"/>
      <c r="LA36" s="22"/>
      <c r="LB36" s="22"/>
      <c r="LC36" s="22"/>
      <c r="LD36" s="22"/>
      <c r="LE36" s="22"/>
      <c r="LF36" s="22"/>
      <c r="LG36" s="22"/>
      <c r="LH36" s="22"/>
      <c r="LI36" s="22"/>
      <c r="LJ36" s="22"/>
      <c r="LK36" s="22"/>
      <c r="LL36" s="22"/>
      <c r="LM36" s="22"/>
      <c r="LN36" s="22"/>
      <c r="LO36" s="22"/>
      <c r="LP36" s="22"/>
      <c r="LQ36" s="22"/>
      <c r="LR36" s="22"/>
      <c r="LS36" s="22"/>
      <c r="LT36" s="22"/>
      <c r="LU36" s="22"/>
      <c r="LV36" s="22"/>
      <c r="LW36" s="22"/>
      <c r="LX36" s="22"/>
      <c r="LY36" s="22"/>
      <c r="LZ36" s="22"/>
      <c r="MA36" s="22"/>
      <c r="MB36" s="22"/>
      <c r="MC36" s="22"/>
      <c r="MD36" s="22"/>
      <c r="ME36" s="22"/>
      <c r="MF36" s="22"/>
      <c r="MG36" s="22"/>
      <c r="MH36" s="22"/>
      <c r="MI36" s="22"/>
      <c r="MJ36" s="22"/>
      <c r="MK36" s="22"/>
      <c r="ML36" s="22"/>
      <c r="MM36" s="22"/>
      <c r="MN36" s="22"/>
      <c r="MO36" s="22"/>
      <c r="MP36" s="22"/>
      <c r="MQ36" s="22"/>
      <c r="MR36" s="22"/>
      <c r="MS36" s="22"/>
      <c r="MT36" s="22"/>
      <c r="MU36" s="22"/>
      <c r="MV36" s="22"/>
      <c r="MW36" s="22"/>
      <c r="MX36" s="22"/>
      <c r="MY36" s="22"/>
      <c r="MZ36" s="22"/>
      <c r="NA36" s="22"/>
      <c r="NB36" s="22"/>
      <c r="NC36" s="22"/>
      <c r="ND36" s="22"/>
      <c r="NE36" s="22"/>
      <c r="NF36" s="22"/>
      <c r="NG36" s="22"/>
      <c r="NH36" s="22"/>
      <c r="NI36" s="22"/>
      <c r="NJ36" s="22"/>
      <c r="NK36" s="22"/>
      <c r="NL36" s="22"/>
      <c r="NM36" s="22"/>
      <c r="NN36" s="22"/>
      <c r="NO36" s="22"/>
      <c r="NP36" s="22"/>
      <c r="NQ36" s="22"/>
      <c r="NR36" s="22"/>
      <c r="NS36" s="22"/>
      <c r="NT36" s="22"/>
      <c r="NU36" s="22"/>
      <c r="NV36" s="22"/>
      <c r="NW36" s="22"/>
      <c r="NX36" s="22"/>
      <c r="NY36" s="22"/>
      <c r="NZ36" s="22"/>
      <c r="OA36" s="22"/>
      <c r="OB36" s="22"/>
      <c r="OC36" s="22"/>
      <c r="OD36" s="22"/>
      <c r="OE36" s="22"/>
      <c r="OF36" s="22"/>
      <c r="OG36" s="22"/>
      <c r="OH36" s="22"/>
      <c r="OI36" s="22"/>
      <c r="OJ36" s="22"/>
      <c r="OK36" s="22"/>
      <c r="OL36" s="22"/>
      <c r="OM36" s="22"/>
      <c r="ON36" s="22"/>
      <c r="OO36" s="22"/>
      <c r="OP36" s="22"/>
      <c r="OQ36" s="22"/>
      <c r="OR36" s="22"/>
      <c r="OS36" s="22"/>
      <c r="OT36" s="22"/>
      <c r="OU36" s="22"/>
      <c r="OV36" s="22"/>
      <c r="OW36" s="22"/>
      <c r="OX36" s="22"/>
      <c r="OY36" s="22"/>
      <c r="OZ36" s="22"/>
      <c r="PA36" s="22"/>
      <c r="PB36" s="22"/>
      <c r="PC36" s="22"/>
      <c r="PD36" s="22"/>
      <c r="PE36" s="22"/>
      <c r="PF36" s="22"/>
      <c r="PG36" s="22"/>
      <c r="PH36" s="22"/>
      <c r="PI36" s="22"/>
      <c r="PJ36" s="22"/>
      <c r="PK36" s="22"/>
      <c r="PL36" s="22"/>
      <c r="PM36" s="22"/>
      <c r="PN36" s="22"/>
      <c r="PO36" s="22"/>
      <c r="PP36" s="22"/>
      <c r="PQ36" s="22"/>
      <c r="PR36" s="22"/>
      <c r="PS36" s="22"/>
      <c r="PT36" s="22"/>
      <c r="PU36" s="22"/>
      <c r="PV36" s="22"/>
      <c r="PW36" s="22"/>
      <c r="PX36" s="22"/>
      <c r="PY36" s="22"/>
      <c r="PZ36" s="22"/>
      <c r="QA36" s="22"/>
      <c r="QB36" s="22"/>
      <c r="QC36" s="22"/>
      <c r="QD36" s="22"/>
      <c r="QE36" s="22"/>
      <c r="QF36" s="22"/>
      <c r="QG36" s="22"/>
      <c r="QH36" s="22"/>
      <c r="QI36" s="22"/>
      <c r="QJ36" s="22"/>
      <c r="QK36" s="22"/>
      <c r="QL36" s="22"/>
      <c r="QM36" s="22"/>
      <c r="QN36" s="22"/>
      <c r="QO36" s="22"/>
      <c r="QP36" s="22"/>
      <c r="QQ36" s="22"/>
      <c r="QR36" s="22"/>
      <c r="QS36" s="22"/>
      <c r="QT36" s="22"/>
      <c r="QU36" s="22"/>
      <c r="QV36" s="22"/>
      <c r="QW36" s="22"/>
      <c r="QX36" s="22"/>
      <c r="QY36" s="22"/>
      <c r="QZ36" s="22"/>
      <c r="RA36" s="22"/>
      <c r="RB36" s="22"/>
      <c r="RC36" s="22"/>
      <c r="RD36" s="22"/>
      <c r="RE36" s="22"/>
      <c r="RF36" s="22"/>
      <c r="RG36" s="22"/>
      <c r="RH36" s="22"/>
      <c r="RI36" s="22"/>
      <c r="RJ36" s="22"/>
      <c r="RK36" s="22"/>
      <c r="RL36" s="22"/>
      <c r="RM36" s="22"/>
      <c r="RN36" s="22"/>
      <c r="RO36" s="22"/>
      <c r="RP36" s="22"/>
      <c r="RQ36" s="22"/>
      <c r="RR36" s="22"/>
      <c r="RS36" s="22"/>
      <c r="RT36" s="22"/>
      <c r="RU36" s="22"/>
      <c r="RV36" s="22"/>
      <c r="RW36" s="22"/>
      <c r="RX36" s="22"/>
      <c r="RY36" s="22"/>
      <c r="RZ36" s="22"/>
      <c r="SA36" s="22"/>
      <c r="SB36" s="22"/>
      <c r="SC36" s="22"/>
      <c r="SD36" s="22"/>
      <c r="SE36" s="22"/>
      <c r="SF36" s="22"/>
      <c r="SG36" s="22"/>
      <c r="SH36" s="22"/>
      <c r="SI36" s="22"/>
      <c r="SJ36" s="22"/>
      <c r="SK36" s="22"/>
      <c r="SL36" s="22"/>
      <c r="SM36" s="22"/>
      <c r="SN36" s="22"/>
      <c r="SO36" s="22"/>
      <c r="SP36" s="22"/>
      <c r="SQ36" s="22"/>
      <c r="SR36" s="22"/>
      <c r="SS36" s="22"/>
      <c r="ST36" s="22"/>
      <c r="SU36" s="22"/>
      <c r="SV36" s="22"/>
      <c r="SW36" s="22"/>
      <c r="SX36" s="22"/>
      <c r="SY36" s="22"/>
      <c r="SZ36" s="22"/>
      <c r="TA36" s="22"/>
      <c r="TB36" s="22"/>
      <c r="TC36" s="22"/>
      <c r="TD36" s="22"/>
      <c r="TE36" s="22"/>
      <c r="TF36" s="22"/>
      <c r="TG36" s="22"/>
      <c r="TH36" s="22"/>
      <c r="TI36" s="22"/>
      <c r="TJ36" s="22"/>
      <c r="TK36" s="22"/>
      <c r="TL36" s="22"/>
      <c r="TM36" s="22"/>
      <c r="TN36" s="22"/>
      <c r="TO36" s="22"/>
      <c r="TP36" s="22"/>
      <c r="TQ36" s="22"/>
      <c r="TR36" s="22"/>
      <c r="TS36" s="22"/>
      <c r="TT36" s="22"/>
      <c r="TU36" s="22"/>
      <c r="TV36" s="22"/>
      <c r="TW36" s="22"/>
      <c r="TX36" s="22"/>
      <c r="TY36" s="22"/>
      <c r="TZ36" s="22"/>
      <c r="UA36" s="22"/>
      <c r="UB36" s="22"/>
      <c r="UC36" s="22"/>
      <c r="UD36" s="22"/>
      <c r="UE36" s="22"/>
      <c r="UF36" s="22"/>
      <c r="UG36" s="22"/>
      <c r="UH36" s="22"/>
      <c r="UI36" s="22"/>
      <c r="UJ36" s="22"/>
      <c r="UK36" s="22"/>
      <c r="UL36" s="22"/>
      <c r="UM36" s="22"/>
      <c r="UN36" s="22"/>
      <c r="UO36" s="22"/>
      <c r="UP36" s="22"/>
      <c r="UQ36" s="22"/>
      <c r="UR36" s="22"/>
      <c r="US36" s="22"/>
      <c r="UT36" s="22"/>
      <c r="UU36" s="22"/>
      <c r="UV36" s="22"/>
      <c r="UW36" s="22"/>
      <c r="UX36" s="22"/>
      <c r="UY36" s="22"/>
      <c r="UZ36" s="22"/>
      <c r="VA36" s="22"/>
      <c r="VB36" s="22"/>
      <c r="VC36" s="22"/>
      <c r="VD36" s="22"/>
      <c r="VE36" s="22"/>
      <c r="VF36" s="22"/>
      <c r="VG36" s="22"/>
      <c r="VH36" s="22"/>
      <c r="VI36" s="22"/>
      <c r="VJ36" s="22"/>
      <c r="VK36" s="22"/>
      <c r="VL36" s="22"/>
      <c r="VM36" s="22"/>
      <c r="VN36" s="22"/>
      <c r="VO36" s="22"/>
      <c r="VP36" s="22"/>
      <c r="VQ36" s="22"/>
      <c r="VR36" s="22"/>
      <c r="VS36" s="22"/>
      <c r="VT36" s="22"/>
      <c r="VU36" s="22"/>
      <c r="VV36" s="22"/>
      <c r="VW36" s="22"/>
      <c r="VX36" s="22"/>
      <c r="VY36" s="22"/>
      <c r="VZ36" s="22"/>
      <c r="WA36" s="22"/>
      <c r="WB36" s="22"/>
      <c r="WC36" s="22"/>
      <c r="WD36" s="22"/>
      <c r="WE36" s="22"/>
      <c r="WF36" s="22"/>
      <c r="WG36" s="22"/>
      <c r="WH36" s="22"/>
      <c r="WI36" s="22"/>
      <c r="WJ36" s="22"/>
      <c r="WK36" s="22"/>
      <c r="WL36" s="22"/>
      <c r="WM36" s="22"/>
      <c r="WN36" s="22"/>
      <c r="WO36" s="22"/>
      <c r="WP36" s="22"/>
      <c r="WQ36" s="22"/>
      <c r="WR36" s="22"/>
      <c r="WS36" s="22"/>
      <c r="WT36" s="22"/>
      <c r="WU36" s="22"/>
      <c r="WV36" s="22"/>
      <c r="WW36" s="22"/>
      <c r="WX36" s="22"/>
      <c r="WY36" s="22"/>
      <c r="WZ36" s="22"/>
      <c r="XA36" s="22"/>
      <c r="XB36" s="22"/>
      <c r="XC36" s="22"/>
      <c r="XD36" s="22"/>
      <c r="XE36" s="22"/>
      <c r="XF36" s="22"/>
      <c r="XG36" s="22"/>
      <c r="XH36" s="22"/>
      <c r="XI36" s="22"/>
      <c r="XJ36" s="22"/>
      <c r="XK36" s="22"/>
      <c r="XL36" s="22"/>
      <c r="XM36" s="22"/>
      <c r="XN36" s="22"/>
      <c r="XO36" s="22"/>
      <c r="XP36" s="22"/>
      <c r="XQ36" s="22"/>
      <c r="XR36" s="22"/>
      <c r="XS36" s="22"/>
      <c r="XT36" s="22"/>
      <c r="XU36" s="22"/>
      <c r="XV36" s="22"/>
      <c r="XW36" s="22"/>
      <c r="XX36" s="22"/>
      <c r="XY36" s="22"/>
      <c r="XZ36" s="22"/>
      <c r="YA36" s="22"/>
      <c r="YB36" s="22"/>
      <c r="YC36" s="22"/>
      <c r="YD36" s="22"/>
      <c r="YE36" s="22"/>
      <c r="YF36" s="22"/>
      <c r="YG36" s="22"/>
      <c r="YH36" s="22"/>
      <c r="YI36" s="22"/>
      <c r="YJ36" s="22"/>
      <c r="YK36" s="22"/>
      <c r="YL36" s="22"/>
      <c r="YM36" s="22"/>
      <c r="YN36" s="22"/>
      <c r="YO36" s="22"/>
      <c r="YP36" s="22"/>
      <c r="YQ36" s="22"/>
      <c r="YR36" s="22"/>
      <c r="YS36" s="22"/>
      <c r="YT36" s="22"/>
      <c r="YU36" s="22"/>
      <c r="YV36" s="22"/>
      <c r="YW36" s="22"/>
      <c r="YX36" s="22"/>
      <c r="YY36" s="22"/>
      <c r="YZ36" s="22"/>
      <c r="ZA36" s="22"/>
      <c r="ZB36" s="22"/>
      <c r="ZC36" s="22"/>
      <c r="ZD36" s="22"/>
      <c r="ZE36" s="22"/>
      <c r="ZF36" s="22"/>
      <c r="ZG36" s="22"/>
      <c r="ZH36" s="22"/>
      <c r="ZI36" s="22"/>
      <c r="ZJ36" s="22"/>
      <c r="ZK36" s="22"/>
      <c r="ZL36" s="22"/>
      <c r="ZM36" s="22"/>
      <c r="ZN36" s="22"/>
      <c r="ZO36" s="22"/>
      <c r="ZP36" s="22"/>
      <c r="ZQ36" s="22"/>
      <c r="ZR36" s="22"/>
      <c r="ZS36" s="22"/>
      <c r="ZT36" s="22"/>
      <c r="ZU36" s="22"/>
      <c r="ZV36" s="22"/>
      <c r="ZW36" s="22"/>
      <c r="ZX36" s="22"/>
      <c r="ZY36" s="22"/>
      <c r="ZZ36" s="22"/>
      <c r="AAA36" s="22"/>
      <c r="AAB36" s="22"/>
      <c r="AAC36" s="22"/>
      <c r="AAD36" s="22"/>
      <c r="AAE36" s="22"/>
      <c r="AAF36" s="22"/>
      <c r="AAG36" s="22"/>
      <c r="AAH36" s="22"/>
      <c r="AAI36" s="22"/>
      <c r="AAJ36" s="22"/>
      <c r="AAK36" s="22"/>
      <c r="AAL36" s="22"/>
      <c r="AAM36" s="22"/>
      <c r="AAN36" s="22"/>
      <c r="AAO36" s="22"/>
      <c r="AAP36" s="22"/>
      <c r="AAQ36" s="22"/>
      <c r="AAR36" s="22"/>
      <c r="AAS36" s="22"/>
      <c r="AAT36" s="22"/>
      <c r="AAU36" s="22"/>
      <c r="AAV36" s="22"/>
      <c r="AAW36" s="22"/>
      <c r="AAX36" s="22"/>
      <c r="AAY36" s="22"/>
      <c r="AAZ36" s="22"/>
      <c r="ABA36" s="22"/>
      <c r="ABB36" s="22"/>
      <c r="ABC36" s="22"/>
      <c r="ABD36" s="22"/>
      <c r="ABE36" s="22"/>
      <c r="ABF36" s="22"/>
      <c r="ABG36" s="22"/>
      <c r="ABH36" s="22"/>
      <c r="ABI36" s="22"/>
      <c r="ABJ36" s="22"/>
      <c r="ABK36" s="22"/>
      <c r="ABL36" s="22"/>
      <c r="ABM36" s="22"/>
      <c r="ABN36" s="22"/>
      <c r="ABO36" s="22"/>
      <c r="ABP36" s="22"/>
      <c r="ABQ36" s="22"/>
      <c r="ABR36" s="22"/>
      <c r="ABS36" s="22"/>
      <c r="ABT36" s="22"/>
      <c r="ABU36" s="22"/>
      <c r="ABV36" s="22"/>
      <c r="ABW36" s="22"/>
      <c r="ABX36" s="22"/>
      <c r="ABY36" s="22"/>
      <c r="ABZ36" s="22"/>
      <c r="ACA36" s="22"/>
      <c r="ACB36" s="22"/>
      <c r="ACC36" s="22"/>
      <c r="ACD36" s="22"/>
      <c r="ACE36" s="22"/>
      <c r="ACF36" s="22"/>
      <c r="ACG36" s="22"/>
      <c r="ACH36" s="22"/>
      <c r="ACI36" s="22"/>
      <c r="ACJ36" s="22"/>
      <c r="ACK36" s="22"/>
      <c r="ACL36" s="22"/>
      <c r="ACM36" s="22"/>
      <c r="ACN36" s="22"/>
      <c r="ACO36" s="22"/>
      <c r="ACP36" s="22"/>
      <c r="ACQ36" s="22"/>
      <c r="ACR36" s="22"/>
      <c r="ACS36" s="22"/>
      <c r="ACT36" s="22"/>
      <c r="ACU36" s="22"/>
      <c r="ACV36" s="22"/>
      <c r="ACW36" s="22"/>
      <c r="ACX36" s="22"/>
      <c r="ACY36" s="22"/>
      <c r="ACZ36" s="22"/>
      <c r="ADA36" s="22"/>
      <c r="ADB36" s="22"/>
      <c r="ADC36" s="22"/>
      <c r="ADD36" s="22"/>
      <c r="ADE36" s="22"/>
      <c r="ADF36" s="22"/>
      <c r="ADG36" s="22"/>
      <c r="ADH36" s="22"/>
      <c r="ADI36" s="22"/>
      <c r="ADJ36" s="22"/>
      <c r="ADK36" s="22"/>
      <c r="ADL36" s="22"/>
      <c r="ADM36" s="22"/>
      <c r="ADN36" s="22"/>
      <c r="ADO36" s="22"/>
      <c r="ADP36" s="22"/>
      <c r="ADQ36" s="22"/>
      <c r="ADR36" s="22"/>
      <c r="ADS36" s="22"/>
      <c r="ADT36" s="22"/>
      <c r="ADU36" s="22"/>
      <c r="ADV36" s="22"/>
      <c r="ADW36" s="22"/>
      <c r="ADX36" s="22"/>
      <c r="ADY36" s="22"/>
      <c r="ADZ36" s="22"/>
      <c r="AEA36" s="22"/>
      <c r="AEB36" s="22"/>
      <c r="AEC36" s="22"/>
      <c r="AED36" s="22"/>
      <c r="AEE36" s="22"/>
      <c r="AEF36" s="22"/>
      <c r="AEG36" s="22"/>
      <c r="AEH36" s="22"/>
      <c r="AEI36" s="22"/>
      <c r="AEJ36" s="22"/>
      <c r="AEK36" s="22"/>
      <c r="AEL36" s="22"/>
      <c r="AEM36" s="22"/>
      <c r="AEN36" s="22"/>
      <c r="AEO36" s="22"/>
      <c r="AEP36" s="22"/>
      <c r="AEQ36" s="22"/>
      <c r="AER36" s="22"/>
      <c r="AES36" s="22"/>
      <c r="AET36" s="22"/>
      <c r="AEU36" s="22"/>
      <c r="AEV36" s="22"/>
      <c r="AEW36" s="22"/>
      <c r="AEX36" s="22"/>
      <c r="AEY36" s="22"/>
      <c r="AEZ36" s="22"/>
      <c r="AFA36" s="22"/>
      <c r="AFB36" s="22"/>
      <c r="AFC36" s="22"/>
      <c r="AFD36" s="22"/>
      <c r="AFE36" s="22"/>
      <c r="AFF36" s="22"/>
      <c r="AFG36" s="22"/>
      <c r="AFH36" s="22"/>
      <c r="AFI36" s="22"/>
      <c r="AFJ36" s="22"/>
      <c r="AFK36" s="22"/>
      <c r="AFL36" s="22"/>
      <c r="AFM36" s="22"/>
      <c r="AFN36" s="22"/>
      <c r="AFO36" s="22"/>
      <c r="AFP36" s="22"/>
      <c r="AFQ36" s="22"/>
      <c r="AFR36" s="22"/>
      <c r="AFS36" s="22"/>
      <c r="AFT36" s="22"/>
      <c r="AFU36" s="22"/>
      <c r="AFV36" s="22"/>
      <c r="AFW36" s="22"/>
      <c r="AFX36" s="22"/>
      <c r="AFY36" s="22"/>
      <c r="AFZ36" s="22"/>
      <c r="AGA36" s="22"/>
      <c r="AGB36" s="22"/>
      <c r="AGC36" s="22"/>
      <c r="AGD36" s="22"/>
      <c r="AGE36" s="22"/>
      <c r="AGF36" s="22"/>
      <c r="AGG36" s="22"/>
      <c r="AGH36" s="22"/>
      <c r="AGI36" s="22"/>
      <c r="AGJ36" s="22"/>
      <c r="AGK36" s="22"/>
      <c r="AGL36" s="22"/>
      <c r="AGM36" s="22"/>
      <c r="AGN36" s="22"/>
      <c r="AGO36" s="22"/>
      <c r="AGP36" s="22"/>
      <c r="AGQ36" s="22"/>
      <c r="AGR36" s="22"/>
      <c r="AGS36" s="22"/>
      <c r="AGT36" s="22"/>
      <c r="AGU36" s="22"/>
      <c r="AGV36" s="22"/>
      <c r="AGW36" s="22"/>
      <c r="AGX36" s="22"/>
      <c r="AGY36" s="22"/>
      <c r="AGZ36" s="22"/>
      <c r="AHA36" s="22"/>
      <c r="AHB36" s="22"/>
      <c r="AHC36" s="22"/>
      <c r="AHD36" s="22"/>
      <c r="AHE36" s="22"/>
      <c r="AHF36" s="22"/>
      <c r="AHG36" s="22"/>
      <c r="AHH36" s="22"/>
      <c r="AHI36" s="22"/>
      <c r="AHJ36" s="22"/>
      <c r="AHK36" s="22"/>
      <c r="AHL36" s="22"/>
      <c r="AHM36" s="22"/>
      <c r="AHN36" s="22"/>
      <c r="AHO36" s="22"/>
      <c r="AHP36" s="22"/>
      <c r="AHQ36" s="22"/>
      <c r="AHR36" s="22"/>
      <c r="AHS36" s="22"/>
      <c r="AHT36" s="22"/>
      <c r="AHU36" s="22"/>
      <c r="AHV36" s="22"/>
      <c r="AHW36" s="22"/>
      <c r="AHX36" s="22"/>
      <c r="AHY36" s="22"/>
      <c r="AHZ36" s="22"/>
      <c r="AIA36" s="22"/>
      <c r="AIB36" s="22"/>
      <c r="AIC36" s="22"/>
      <c r="AID36" s="22"/>
      <c r="AIE36" s="22"/>
      <c r="AIF36" s="22"/>
      <c r="AIG36" s="22"/>
      <c r="AIH36" s="22"/>
      <c r="AII36" s="22"/>
      <c r="AIJ36" s="22"/>
      <c r="AIK36" s="22"/>
      <c r="AIL36" s="22"/>
      <c r="AIM36" s="22"/>
      <c r="AIN36" s="22"/>
      <c r="AIO36" s="22"/>
      <c r="AIP36" s="22"/>
      <c r="AIQ36" s="22"/>
      <c r="AIR36" s="22"/>
      <c r="AIS36" s="22"/>
      <c r="AIT36" s="22"/>
      <c r="AIU36" s="22"/>
      <c r="AIV36" s="22"/>
      <c r="AIW36" s="22"/>
      <c r="AIX36" s="22"/>
      <c r="AIY36" s="22"/>
      <c r="AIZ36" s="22"/>
      <c r="AJA36" s="22"/>
      <c r="AJB36" s="22"/>
      <c r="AJC36" s="22"/>
      <c r="AJD36" s="22"/>
      <c r="AJE36" s="22"/>
      <c r="AJF36" s="22"/>
      <c r="AJG36" s="22"/>
      <c r="AJH36" s="22"/>
      <c r="AJI36" s="22"/>
      <c r="AJJ36" s="22"/>
      <c r="AJK36" s="22"/>
      <c r="AJL36" s="22"/>
      <c r="AJM36" s="22"/>
      <c r="AJN36" s="22"/>
      <c r="AJO36" s="22"/>
      <c r="AJP36" s="22"/>
      <c r="AJQ36" s="22"/>
      <c r="AJR36" s="22"/>
      <c r="AJS36" s="22"/>
      <c r="AJT36" s="22"/>
      <c r="AJU36" s="22"/>
      <c r="AJV36" s="22"/>
      <c r="AJW36" s="22"/>
      <c r="AJX36" s="22"/>
      <c r="AJY36" s="22"/>
      <c r="AJZ36" s="22"/>
      <c r="AKA36" s="22"/>
      <c r="AKB36" s="22"/>
      <c r="AKC36" s="22"/>
      <c r="AKD36" s="22"/>
      <c r="AKE36" s="22"/>
      <c r="AKF36" s="22"/>
      <c r="AKG36" s="22"/>
      <c r="AKH36" s="22"/>
      <c r="AKI36" s="22"/>
      <c r="AKJ36" s="22"/>
      <c r="AKK36" s="22"/>
      <c r="AKL36" s="22"/>
      <c r="AKM36" s="22"/>
      <c r="AKN36" s="22"/>
      <c r="AKO36" s="22"/>
      <c r="AKP36" s="22"/>
      <c r="AKQ36" s="22"/>
      <c r="AKR36" s="22"/>
      <c r="AKS36" s="22"/>
      <c r="AKT36" s="22"/>
      <c r="AKU36" s="22"/>
      <c r="AKV36" s="22"/>
      <c r="AKW36" s="22"/>
      <c r="AKX36" s="22"/>
      <c r="AKY36" s="22"/>
      <c r="AKZ36" s="22"/>
      <c r="ALA36" s="22"/>
      <c r="ALB36" s="22"/>
      <c r="ALC36" s="22"/>
      <c r="ALD36" s="22"/>
      <c r="ALE36" s="22"/>
      <c r="ALF36" s="22"/>
      <c r="ALG36" s="22"/>
      <c r="ALH36" s="22"/>
      <c r="ALI36" s="22"/>
      <c r="ALJ36" s="22"/>
      <c r="ALK36" s="22"/>
      <c r="ALL36" s="22"/>
      <c r="ALM36" s="22"/>
      <c r="ALN36" s="22"/>
      <c r="ALO36" s="22"/>
      <c r="ALP36" s="22"/>
      <c r="ALQ36" s="22"/>
      <c r="ALR36" s="22"/>
      <c r="ALS36" s="22"/>
      <c r="ALT36" s="22"/>
      <c r="ALU36" s="22"/>
      <c r="ALV36" s="22"/>
      <c r="ALW36" s="22"/>
      <c r="ALX36" s="22"/>
      <c r="ALY36" s="22"/>
      <c r="ALZ36" s="22"/>
      <c r="AMA36" s="22"/>
      <c r="AMB36" s="22"/>
      <c r="AMC36" s="22"/>
      <c r="AMD36" s="22"/>
      <c r="AME36" s="22"/>
      <c r="AMF36" s="22"/>
      <c r="AMG36" s="22"/>
      <c r="AMH36" s="22"/>
      <c r="AMI36" s="22"/>
      <c r="AMJ36" s="22"/>
      <c r="AMK36" s="22"/>
      <c r="AML36" s="22"/>
      <c r="AMM36" s="22"/>
      <c r="AMN36" s="22"/>
      <c r="AMO36" s="22"/>
      <c r="AMP36" s="22"/>
      <c r="AMQ36" s="22"/>
      <c r="AMR36" s="22"/>
      <c r="AMS36" s="22"/>
      <c r="AMT36" s="22"/>
      <c r="AMU36" s="22"/>
      <c r="AMV36" s="22"/>
      <c r="AMW36" s="22"/>
      <c r="AMX36" s="22"/>
      <c r="AMY36" s="22"/>
      <c r="AMZ36" s="22"/>
      <c r="ANA36" s="22"/>
      <c r="ANB36" s="22"/>
      <c r="ANC36" s="22"/>
      <c r="AND36" s="22"/>
      <c r="ANE36" s="22"/>
      <c r="ANF36" s="22"/>
      <c r="ANG36" s="22"/>
      <c r="ANH36" s="22"/>
      <c r="ANI36" s="22"/>
      <c r="ANJ36" s="22"/>
      <c r="ANK36" s="22"/>
      <c r="ANL36" s="22"/>
      <c r="ANM36" s="22"/>
      <c r="ANN36" s="22"/>
      <c r="ANO36" s="22"/>
      <c r="ANP36" s="22"/>
      <c r="ANQ36" s="22"/>
      <c r="ANR36" s="22"/>
      <c r="ANS36" s="22"/>
      <c r="ANT36" s="22"/>
      <c r="ANU36" s="22"/>
      <c r="ANV36" s="22"/>
      <c r="ANW36" s="22"/>
      <c r="ANX36" s="22"/>
      <c r="ANY36" s="22"/>
      <c r="ANZ36" s="22"/>
      <c r="AOA36" s="22"/>
      <c r="AOB36" s="22"/>
      <c r="AOC36" s="22"/>
      <c r="AOD36" s="22"/>
      <c r="AOE36" s="22"/>
      <c r="AOF36" s="22"/>
      <c r="AOG36" s="22"/>
      <c r="AOH36" s="22"/>
      <c r="AOI36" s="22"/>
      <c r="AOJ36" s="22"/>
      <c r="AOK36" s="22"/>
      <c r="AOL36" s="22"/>
      <c r="AOM36" s="22"/>
      <c r="AON36" s="22"/>
      <c r="AOO36" s="22"/>
      <c r="AOP36" s="22"/>
      <c r="AOQ36" s="22"/>
      <c r="AOR36" s="22"/>
      <c r="AOS36" s="22"/>
      <c r="AOT36" s="22"/>
      <c r="AOU36" s="22"/>
      <c r="AOV36" s="22"/>
      <c r="AOW36" s="22"/>
      <c r="AOX36" s="22"/>
      <c r="AOY36" s="22"/>
      <c r="AOZ36" s="22"/>
      <c r="APA36" s="22"/>
      <c r="APB36" s="22"/>
      <c r="APC36" s="22"/>
      <c r="APD36" s="22"/>
      <c r="APE36" s="22"/>
      <c r="APF36" s="22"/>
      <c r="APG36" s="22"/>
      <c r="APH36" s="22"/>
      <c r="API36" s="22"/>
      <c r="APJ36" s="22"/>
      <c r="APK36" s="22"/>
      <c r="APL36" s="22"/>
      <c r="APM36" s="22"/>
      <c r="APN36" s="22"/>
      <c r="APO36" s="22"/>
      <c r="APP36" s="22"/>
      <c r="APQ36" s="22"/>
      <c r="APR36" s="22"/>
      <c r="APS36" s="22"/>
      <c r="APT36" s="22"/>
      <c r="APU36" s="22"/>
      <c r="APV36" s="22"/>
      <c r="APW36" s="22"/>
      <c r="APX36" s="22"/>
      <c r="APY36" s="22"/>
      <c r="APZ36" s="22"/>
      <c r="AQA36" s="22"/>
      <c r="AQB36" s="22"/>
      <c r="AQC36" s="22"/>
      <c r="AQD36" s="22"/>
      <c r="AQE36" s="22"/>
      <c r="AQF36" s="22"/>
      <c r="AQG36" s="22"/>
      <c r="AQH36" s="22"/>
      <c r="AQI36" s="22"/>
      <c r="AQJ36" s="22"/>
      <c r="AQK36" s="22"/>
      <c r="AQL36" s="22"/>
      <c r="AQM36" s="22"/>
      <c r="AQN36" s="22"/>
      <c r="AQO36" s="22"/>
      <c r="AQP36" s="22"/>
      <c r="AQQ36" s="22"/>
      <c r="AQR36" s="22"/>
      <c r="AQS36" s="22"/>
      <c r="AQT36" s="22"/>
      <c r="AQU36" s="22"/>
      <c r="AQV36" s="22"/>
      <c r="AQW36" s="22"/>
      <c r="AQX36" s="22"/>
      <c r="AQY36" s="22"/>
      <c r="AQZ36" s="22"/>
      <c r="ARA36" s="22"/>
      <c r="ARB36" s="22"/>
      <c r="ARC36" s="22"/>
      <c r="ARD36" s="22"/>
      <c r="ARE36" s="22"/>
      <c r="ARF36" s="22"/>
      <c r="ARG36" s="22"/>
      <c r="ARH36" s="22"/>
      <c r="ARI36" s="22"/>
      <c r="ARJ36" s="22"/>
      <c r="ARK36" s="22"/>
      <c r="ARL36" s="22"/>
      <c r="ARM36" s="22"/>
      <c r="ARN36" s="22"/>
      <c r="ARO36" s="22"/>
      <c r="ARP36" s="22"/>
      <c r="ARQ36" s="22"/>
      <c r="ARR36" s="22"/>
      <c r="ARS36" s="22"/>
      <c r="ART36" s="22"/>
      <c r="ARU36" s="22"/>
      <c r="ARV36" s="22"/>
      <c r="ARW36" s="22"/>
      <c r="ARX36" s="22"/>
      <c r="ARY36" s="22"/>
      <c r="ARZ36" s="22"/>
      <c r="ASA36" s="22"/>
      <c r="ASB36" s="22"/>
      <c r="ASC36" s="22"/>
      <c r="ASD36" s="22"/>
      <c r="ASE36" s="22"/>
      <c r="ASF36" s="22"/>
      <c r="ASG36" s="22"/>
      <c r="ASH36" s="22"/>
      <c r="ASI36" s="22"/>
      <c r="ASJ36" s="22"/>
      <c r="ASK36" s="22"/>
      <c r="ASL36" s="22"/>
      <c r="ASM36" s="22"/>
      <c r="ASN36" s="22"/>
      <c r="ASO36" s="22"/>
      <c r="ASP36" s="22"/>
      <c r="ASQ36" s="22"/>
      <c r="ASR36" s="22"/>
      <c r="ASS36" s="22"/>
      <c r="AST36" s="22"/>
      <c r="ASU36" s="22"/>
      <c r="ASV36" s="22"/>
      <c r="ASW36" s="22"/>
      <c r="ASX36" s="22"/>
      <c r="ASY36" s="22"/>
      <c r="ASZ36" s="22"/>
      <c r="ATA36" s="22"/>
      <c r="ATB36" s="22"/>
      <c r="ATC36" s="22"/>
      <c r="ATD36" s="22"/>
      <c r="ATE36" s="22"/>
      <c r="ATF36" s="22"/>
      <c r="ATG36" s="22"/>
      <c r="ATH36" s="22"/>
      <c r="ATI36" s="22"/>
      <c r="ATJ36" s="22"/>
      <c r="ATK36" s="22"/>
      <c r="ATL36" s="22"/>
      <c r="ATM36" s="22"/>
      <c r="ATN36" s="22"/>
      <c r="ATO36" s="22"/>
      <c r="ATP36" s="22"/>
      <c r="ATQ36" s="22"/>
      <c r="ATR36" s="22"/>
      <c r="ATS36" s="22"/>
      <c r="ATT36" s="22"/>
      <c r="ATU36" s="22"/>
      <c r="ATV36" s="22"/>
      <c r="ATW36" s="22"/>
      <c r="ATX36" s="22"/>
      <c r="ATY36" s="22"/>
      <c r="ATZ36" s="22"/>
      <c r="AUA36" s="22"/>
      <c r="AUB36" s="22"/>
      <c r="AUC36" s="22"/>
      <c r="AUD36" s="22"/>
      <c r="AUE36" s="22"/>
      <c r="AUF36" s="22"/>
      <c r="AUG36" s="22"/>
      <c r="AUH36" s="22"/>
      <c r="AUI36" s="22"/>
      <c r="AUJ36" s="22"/>
      <c r="AUK36" s="22"/>
      <c r="AUL36" s="22"/>
      <c r="AUM36" s="22"/>
      <c r="AUN36" s="22"/>
      <c r="AUO36" s="22"/>
      <c r="AUP36" s="22"/>
      <c r="AUQ36" s="22"/>
      <c r="AUR36" s="22"/>
      <c r="AUS36" s="22"/>
      <c r="AUT36" s="22"/>
    </row>
    <row r="37" spans="1:1242" s="88" customFormat="1" ht="39.75" hidden="1" customHeight="1" x14ac:dyDescent="0.25">
      <c r="A37" s="19"/>
      <c r="B37" s="29" t="s">
        <v>57</v>
      </c>
      <c r="C37" s="113">
        <v>0</v>
      </c>
      <c r="D37" s="23">
        <v>0</v>
      </c>
      <c r="E37" s="279">
        <v>0</v>
      </c>
      <c r="F37" s="18" t="s">
        <v>31</v>
      </c>
      <c r="G37" s="281">
        <f t="shared" si="1"/>
        <v>0</v>
      </c>
      <c r="H37" s="23">
        <v>0</v>
      </c>
      <c r="I37" s="279">
        <v>0</v>
      </c>
      <c r="J37" s="18" t="s">
        <v>31</v>
      </c>
      <c r="K37" s="18">
        <f t="shared" si="2"/>
        <v>0</v>
      </c>
      <c r="L37" s="18"/>
      <c r="M37" s="279">
        <v>0</v>
      </c>
      <c r="N37" s="18" t="s">
        <v>31</v>
      </c>
      <c r="O37" s="18">
        <f t="shared" si="3"/>
        <v>0</v>
      </c>
      <c r="P37" s="23">
        <v>0</v>
      </c>
      <c r="Q37" s="18">
        <f t="shared" si="4"/>
        <v>0</v>
      </c>
      <c r="R37" s="18" t="s">
        <v>31</v>
      </c>
      <c r="S37" s="18">
        <f t="shared" si="5"/>
        <v>0</v>
      </c>
      <c r="T37" s="18"/>
      <c r="U37" s="18"/>
      <c r="V37" s="18"/>
      <c r="W37" s="18"/>
      <c r="X37" s="18"/>
      <c r="Y37" s="18"/>
      <c r="Z37" s="18"/>
      <c r="AA37" s="18"/>
      <c r="AB37" s="23">
        <v>0</v>
      </c>
      <c r="AC37" s="18">
        <f t="shared" si="6"/>
        <v>0</v>
      </c>
      <c r="AD37" s="18" t="s">
        <v>31</v>
      </c>
      <c r="AE37" s="18">
        <f t="shared" si="7"/>
        <v>0</v>
      </c>
      <c r="AF37" s="23">
        <v>0</v>
      </c>
      <c r="AG37" s="279">
        <v>5</v>
      </c>
      <c r="AH37" s="18" t="s">
        <v>31</v>
      </c>
      <c r="AI37" s="19">
        <f t="shared" si="8"/>
        <v>0</v>
      </c>
      <c r="AJ37" s="23">
        <v>0</v>
      </c>
      <c r="AK37" s="279">
        <v>5</v>
      </c>
      <c r="AL37" s="18" t="s">
        <v>31</v>
      </c>
      <c r="AM37" s="19">
        <f t="shared" si="9"/>
        <v>0</v>
      </c>
      <c r="AN37" s="23">
        <v>0</v>
      </c>
      <c r="AO37" s="279">
        <v>5</v>
      </c>
      <c r="AP37" s="18" t="s">
        <v>31</v>
      </c>
      <c r="AQ37" s="19">
        <f t="shared" si="10"/>
        <v>0</v>
      </c>
      <c r="AR37" s="23">
        <v>0</v>
      </c>
      <c r="AS37" s="279">
        <v>5</v>
      </c>
      <c r="AT37" s="18" t="s">
        <v>31</v>
      </c>
      <c r="AU37" s="19">
        <f t="shared" si="11"/>
        <v>0</v>
      </c>
      <c r="AV37" s="19"/>
      <c r="AW37" s="19"/>
      <c r="AX37" s="19"/>
      <c r="AY37" s="19">
        <f t="shared" si="12"/>
        <v>0</v>
      </c>
      <c r="AZ37" s="23">
        <v>0</v>
      </c>
      <c r="BA37" s="279">
        <v>5</v>
      </c>
      <c r="BB37" s="18" t="s">
        <v>31</v>
      </c>
      <c r="BC37" s="19">
        <f t="shared" si="13"/>
        <v>0</v>
      </c>
      <c r="BD37" s="23">
        <v>0</v>
      </c>
      <c r="BE37" s="279">
        <v>5</v>
      </c>
      <c r="BF37" s="18" t="s">
        <v>31</v>
      </c>
      <c r="BG37" s="19">
        <f t="shared" si="14"/>
        <v>0</v>
      </c>
      <c r="BH37" s="23">
        <v>0</v>
      </c>
      <c r="BI37" s="279">
        <v>5</v>
      </c>
      <c r="BJ37" s="18" t="s">
        <v>31</v>
      </c>
      <c r="BK37" s="19">
        <f t="shared" si="15"/>
        <v>0</v>
      </c>
      <c r="BL37" s="23">
        <v>0</v>
      </c>
      <c r="BM37" s="279">
        <v>5</v>
      </c>
      <c r="BN37" s="18" t="s">
        <v>31</v>
      </c>
      <c r="BO37" s="19">
        <f t="shared" si="16"/>
        <v>0</v>
      </c>
      <c r="BP37" s="23">
        <v>0</v>
      </c>
      <c r="BQ37" s="279">
        <v>5</v>
      </c>
      <c r="BR37" s="18" t="s">
        <v>31</v>
      </c>
      <c r="BS37" s="19">
        <f t="shared" si="17"/>
        <v>0</v>
      </c>
      <c r="BT37" s="23">
        <v>0</v>
      </c>
      <c r="BU37" s="279">
        <v>5</v>
      </c>
      <c r="BV37" s="18" t="s">
        <v>31</v>
      </c>
      <c r="BW37" s="19">
        <f t="shared" si="18"/>
        <v>0</v>
      </c>
      <c r="BX37" s="19"/>
      <c r="BY37" s="19"/>
      <c r="BZ37" s="19"/>
      <c r="CA37" s="19">
        <f t="shared" si="19"/>
        <v>0</v>
      </c>
      <c r="CB37" s="23">
        <v>0</v>
      </c>
      <c r="CC37" s="279">
        <v>5</v>
      </c>
      <c r="CD37" s="18" t="s">
        <v>31</v>
      </c>
      <c r="CE37" s="19">
        <f t="shared" si="20"/>
        <v>0</v>
      </c>
      <c r="CF37" s="19">
        <v>0</v>
      </c>
      <c r="CG37" s="19">
        <v>5</v>
      </c>
      <c r="CH37" s="18" t="s">
        <v>31</v>
      </c>
      <c r="CI37" s="19">
        <f t="shared" si="0"/>
        <v>0</v>
      </c>
      <c r="CJ37" s="23">
        <v>0</v>
      </c>
      <c r="CK37" s="279">
        <v>5</v>
      </c>
      <c r="CL37" s="18" t="s">
        <v>31</v>
      </c>
      <c r="CM37" s="23">
        <f t="shared" si="21"/>
        <v>0</v>
      </c>
      <c r="CN37" s="86">
        <f t="shared" si="22"/>
        <v>0</v>
      </c>
      <c r="CO37" s="28">
        <f t="shared" si="23"/>
        <v>0</v>
      </c>
      <c r="CP37" s="23">
        <f t="shared" si="24"/>
        <v>0</v>
      </c>
      <c r="CQ37" s="34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  <c r="JI37" s="22"/>
      <c r="JJ37" s="22"/>
      <c r="JK37" s="22"/>
      <c r="JL37" s="22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2"/>
      <c r="KC37" s="22"/>
      <c r="KD37" s="22"/>
      <c r="KE37" s="22"/>
      <c r="KF37" s="22"/>
      <c r="KG37" s="22"/>
      <c r="KH37" s="22"/>
      <c r="KI37" s="22"/>
      <c r="KJ37" s="22"/>
      <c r="KK37" s="22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2"/>
      <c r="KZ37" s="22"/>
      <c r="LA37" s="22"/>
      <c r="LB37" s="22"/>
      <c r="LC37" s="22"/>
      <c r="LD37" s="22"/>
      <c r="LE37" s="22"/>
      <c r="LF37" s="22"/>
      <c r="LG37" s="22"/>
      <c r="LH37" s="22"/>
      <c r="LI37" s="22"/>
      <c r="LJ37" s="22"/>
      <c r="LK37" s="22"/>
      <c r="LL37" s="22"/>
      <c r="LM37" s="22"/>
      <c r="LN37" s="22"/>
      <c r="LO37" s="22"/>
      <c r="LP37" s="22"/>
      <c r="LQ37" s="22"/>
      <c r="LR37" s="22"/>
      <c r="LS37" s="22"/>
      <c r="LT37" s="22"/>
      <c r="LU37" s="22"/>
      <c r="LV37" s="22"/>
      <c r="LW37" s="22"/>
      <c r="LX37" s="22"/>
      <c r="LY37" s="22"/>
      <c r="LZ37" s="22"/>
      <c r="MA37" s="22"/>
      <c r="MB37" s="22"/>
      <c r="MC37" s="22"/>
      <c r="MD37" s="22"/>
      <c r="ME37" s="22"/>
      <c r="MF37" s="22"/>
      <c r="MG37" s="22"/>
      <c r="MH37" s="22"/>
      <c r="MI37" s="22"/>
      <c r="MJ37" s="22"/>
      <c r="MK37" s="22"/>
      <c r="ML37" s="22"/>
      <c r="MM37" s="22"/>
      <c r="MN37" s="22"/>
      <c r="MO37" s="22"/>
      <c r="MP37" s="22"/>
      <c r="MQ37" s="22"/>
      <c r="MR37" s="22"/>
      <c r="MS37" s="22"/>
      <c r="MT37" s="22"/>
      <c r="MU37" s="22"/>
      <c r="MV37" s="22"/>
      <c r="MW37" s="22"/>
      <c r="MX37" s="22"/>
      <c r="MY37" s="22"/>
      <c r="MZ37" s="22"/>
      <c r="NA37" s="22"/>
      <c r="NB37" s="22"/>
      <c r="NC37" s="22"/>
      <c r="ND37" s="22"/>
      <c r="NE37" s="22"/>
      <c r="NF37" s="22"/>
      <c r="NG37" s="22"/>
      <c r="NH37" s="22"/>
      <c r="NI37" s="22"/>
      <c r="NJ37" s="22"/>
      <c r="NK37" s="22"/>
      <c r="NL37" s="22"/>
      <c r="NM37" s="22"/>
      <c r="NN37" s="22"/>
      <c r="NO37" s="22"/>
      <c r="NP37" s="22"/>
      <c r="NQ37" s="22"/>
      <c r="NR37" s="22"/>
      <c r="NS37" s="22"/>
      <c r="NT37" s="22"/>
      <c r="NU37" s="22"/>
      <c r="NV37" s="22"/>
      <c r="NW37" s="22"/>
      <c r="NX37" s="22"/>
      <c r="NY37" s="22"/>
      <c r="NZ37" s="22"/>
      <c r="OA37" s="22"/>
      <c r="OB37" s="22"/>
      <c r="OC37" s="22"/>
      <c r="OD37" s="22"/>
      <c r="OE37" s="22"/>
      <c r="OF37" s="22"/>
      <c r="OG37" s="22"/>
      <c r="OH37" s="22"/>
      <c r="OI37" s="22"/>
      <c r="OJ37" s="22"/>
      <c r="OK37" s="22"/>
      <c r="OL37" s="22"/>
      <c r="OM37" s="22"/>
      <c r="ON37" s="22"/>
      <c r="OO37" s="22"/>
      <c r="OP37" s="22"/>
      <c r="OQ37" s="22"/>
      <c r="OR37" s="22"/>
      <c r="OS37" s="22"/>
      <c r="OT37" s="22"/>
      <c r="OU37" s="22"/>
      <c r="OV37" s="22"/>
      <c r="OW37" s="22"/>
      <c r="OX37" s="22"/>
      <c r="OY37" s="22"/>
      <c r="OZ37" s="22"/>
      <c r="PA37" s="22"/>
      <c r="PB37" s="22"/>
      <c r="PC37" s="22"/>
      <c r="PD37" s="22"/>
      <c r="PE37" s="22"/>
      <c r="PF37" s="22"/>
      <c r="PG37" s="22"/>
      <c r="PH37" s="22"/>
      <c r="PI37" s="22"/>
      <c r="PJ37" s="22"/>
      <c r="PK37" s="22"/>
      <c r="PL37" s="22"/>
      <c r="PM37" s="22"/>
      <c r="PN37" s="22"/>
      <c r="PO37" s="22"/>
      <c r="PP37" s="22"/>
      <c r="PQ37" s="22"/>
      <c r="PR37" s="22"/>
      <c r="PS37" s="22"/>
      <c r="PT37" s="22"/>
      <c r="PU37" s="22"/>
      <c r="PV37" s="22"/>
      <c r="PW37" s="22"/>
      <c r="PX37" s="22"/>
      <c r="PY37" s="22"/>
      <c r="PZ37" s="22"/>
      <c r="QA37" s="22"/>
      <c r="QB37" s="22"/>
      <c r="QC37" s="22"/>
      <c r="QD37" s="22"/>
      <c r="QE37" s="22"/>
      <c r="QF37" s="22"/>
      <c r="QG37" s="22"/>
      <c r="QH37" s="22"/>
      <c r="QI37" s="22"/>
      <c r="QJ37" s="22"/>
      <c r="QK37" s="22"/>
      <c r="QL37" s="22"/>
      <c r="QM37" s="22"/>
      <c r="QN37" s="22"/>
      <c r="QO37" s="22"/>
      <c r="QP37" s="22"/>
      <c r="QQ37" s="22"/>
      <c r="QR37" s="22"/>
      <c r="QS37" s="22"/>
      <c r="QT37" s="22"/>
      <c r="QU37" s="22"/>
      <c r="QV37" s="22"/>
      <c r="QW37" s="22"/>
      <c r="QX37" s="22"/>
      <c r="QY37" s="22"/>
      <c r="QZ37" s="22"/>
      <c r="RA37" s="22"/>
      <c r="RB37" s="22"/>
      <c r="RC37" s="22"/>
      <c r="RD37" s="22"/>
      <c r="RE37" s="22"/>
      <c r="RF37" s="22"/>
      <c r="RG37" s="22"/>
      <c r="RH37" s="22"/>
      <c r="RI37" s="22"/>
      <c r="RJ37" s="22"/>
      <c r="RK37" s="22"/>
      <c r="RL37" s="22"/>
      <c r="RM37" s="22"/>
      <c r="RN37" s="22"/>
      <c r="RO37" s="22"/>
      <c r="RP37" s="22"/>
      <c r="RQ37" s="22"/>
      <c r="RR37" s="22"/>
      <c r="RS37" s="22"/>
      <c r="RT37" s="22"/>
      <c r="RU37" s="22"/>
      <c r="RV37" s="22"/>
      <c r="RW37" s="22"/>
      <c r="RX37" s="22"/>
      <c r="RY37" s="22"/>
      <c r="RZ37" s="22"/>
      <c r="SA37" s="22"/>
      <c r="SB37" s="22"/>
      <c r="SC37" s="22"/>
      <c r="SD37" s="22"/>
      <c r="SE37" s="22"/>
      <c r="SF37" s="22"/>
      <c r="SG37" s="22"/>
      <c r="SH37" s="22"/>
      <c r="SI37" s="22"/>
      <c r="SJ37" s="22"/>
      <c r="SK37" s="22"/>
      <c r="SL37" s="22"/>
      <c r="SM37" s="22"/>
      <c r="SN37" s="22"/>
      <c r="SO37" s="22"/>
      <c r="SP37" s="22"/>
      <c r="SQ37" s="22"/>
      <c r="SR37" s="22"/>
      <c r="SS37" s="22"/>
      <c r="ST37" s="22"/>
      <c r="SU37" s="22"/>
      <c r="SV37" s="22"/>
      <c r="SW37" s="22"/>
      <c r="SX37" s="22"/>
      <c r="SY37" s="22"/>
      <c r="SZ37" s="22"/>
      <c r="TA37" s="22"/>
      <c r="TB37" s="22"/>
      <c r="TC37" s="22"/>
      <c r="TD37" s="22"/>
      <c r="TE37" s="22"/>
      <c r="TF37" s="22"/>
      <c r="TG37" s="22"/>
      <c r="TH37" s="22"/>
      <c r="TI37" s="22"/>
      <c r="TJ37" s="22"/>
      <c r="TK37" s="22"/>
      <c r="TL37" s="22"/>
      <c r="TM37" s="22"/>
      <c r="TN37" s="22"/>
      <c r="TO37" s="22"/>
      <c r="TP37" s="22"/>
      <c r="TQ37" s="22"/>
      <c r="TR37" s="22"/>
      <c r="TS37" s="22"/>
      <c r="TT37" s="22"/>
      <c r="TU37" s="22"/>
      <c r="TV37" s="22"/>
      <c r="TW37" s="22"/>
      <c r="TX37" s="22"/>
      <c r="TY37" s="22"/>
      <c r="TZ37" s="22"/>
      <c r="UA37" s="22"/>
      <c r="UB37" s="22"/>
      <c r="UC37" s="22"/>
      <c r="UD37" s="22"/>
      <c r="UE37" s="22"/>
      <c r="UF37" s="22"/>
      <c r="UG37" s="22"/>
      <c r="UH37" s="22"/>
      <c r="UI37" s="22"/>
      <c r="UJ37" s="22"/>
      <c r="UK37" s="22"/>
      <c r="UL37" s="22"/>
      <c r="UM37" s="22"/>
      <c r="UN37" s="22"/>
      <c r="UO37" s="22"/>
      <c r="UP37" s="22"/>
      <c r="UQ37" s="22"/>
      <c r="UR37" s="22"/>
      <c r="US37" s="22"/>
      <c r="UT37" s="22"/>
      <c r="UU37" s="22"/>
      <c r="UV37" s="22"/>
      <c r="UW37" s="22"/>
      <c r="UX37" s="22"/>
      <c r="UY37" s="22"/>
      <c r="UZ37" s="22"/>
      <c r="VA37" s="22"/>
      <c r="VB37" s="22"/>
      <c r="VC37" s="22"/>
      <c r="VD37" s="22"/>
      <c r="VE37" s="22"/>
      <c r="VF37" s="22"/>
      <c r="VG37" s="22"/>
      <c r="VH37" s="22"/>
      <c r="VI37" s="22"/>
      <c r="VJ37" s="22"/>
      <c r="VK37" s="22"/>
      <c r="VL37" s="22"/>
      <c r="VM37" s="22"/>
      <c r="VN37" s="22"/>
      <c r="VO37" s="22"/>
      <c r="VP37" s="22"/>
      <c r="VQ37" s="22"/>
      <c r="VR37" s="22"/>
      <c r="VS37" s="22"/>
      <c r="VT37" s="22"/>
      <c r="VU37" s="22"/>
      <c r="VV37" s="22"/>
      <c r="VW37" s="22"/>
      <c r="VX37" s="22"/>
      <c r="VY37" s="22"/>
      <c r="VZ37" s="22"/>
      <c r="WA37" s="22"/>
      <c r="WB37" s="22"/>
      <c r="WC37" s="22"/>
      <c r="WD37" s="22"/>
      <c r="WE37" s="22"/>
      <c r="WF37" s="22"/>
      <c r="WG37" s="22"/>
      <c r="WH37" s="22"/>
      <c r="WI37" s="22"/>
      <c r="WJ37" s="22"/>
      <c r="WK37" s="22"/>
      <c r="WL37" s="22"/>
      <c r="WM37" s="22"/>
      <c r="WN37" s="22"/>
      <c r="WO37" s="22"/>
      <c r="WP37" s="22"/>
      <c r="WQ37" s="22"/>
      <c r="WR37" s="22"/>
      <c r="WS37" s="22"/>
      <c r="WT37" s="22"/>
      <c r="WU37" s="22"/>
      <c r="WV37" s="22"/>
      <c r="WW37" s="22"/>
      <c r="WX37" s="22"/>
      <c r="WY37" s="22"/>
      <c r="WZ37" s="22"/>
      <c r="XA37" s="22"/>
      <c r="XB37" s="22"/>
      <c r="XC37" s="22"/>
      <c r="XD37" s="22"/>
      <c r="XE37" s="22"/>
      <c r="XF37" s="22"/>
      <c r="XG37" s="22"/>
      <c r="XH37" s="22"/>
      <c r="XI37" s="22"/>
      <c r="XJ37" s="22"/>
      <c r="XK37" s="22"/>
      <c r="XL37" s="22"/>
      <c r="XM37" s="22"/>
      <c r="XN37" s="22"/>
      <c r="XO37" s="22"/>
      <c r="XP37" s="22"/>
      <c r="XQ37" s="22"/>
      <c r="XR37" s="22"/>
      <c r="XS37" s="22"/>
      <c r="XT37" s="22"/>
      <c r="XU37" s="22"/>
      <c r="XV37" s="22"/>
      <c r="XW37" s="22"/>
      <c r="XX37" s="22"/>
      <c r="XY37" s="22"/>
      <c r="XZ37" s="22"/>
      <c r="YA37" s="22"/>
      <c r="YB37" s="22"/>
      <c r="YC37" s="22"/>
      <c r="YD37" s="22"/>
      <c r="YE37" s="22"/>
      <c r="YF37" s="22"/>
      <c r="YG37" s="22"/>
      <c r="YH37" s="22"/>
      <c r="YI37" s="22"/>
      <c r="YJ37" s="22"/>
      <c r="YK37" s="22"/>
      <c r="YL37" s="22"/>
      <c r="YM37" s="22"/>
      <c r="YN37" s="22"/>
      <c r="YO37" s="22"/>
      <c r="YP37" s="22"/>
      <c r="YQ37" s="22"/>
      <c r="YR37" s="22"/>
      <c r="YS37" s="22"/>
      <c r="YT37" s="22"/>
      <c r="YU37" s="22"/>
      <c r="YV37" s="22"/>
      <c r="YW37" s="22"/>
      <c r="YX37" s="22"/>
      <c r="YY37" s="22"/>
      <c r="YZ37" s="22"/>
      <c r="ZA37" s="22"/>
      <c r="ZB37" s="22"/>
      <c r="ZC37" s="22"/>
      <c r="ZD37" s="22"/>
      <c r="ZE37" s="22"/>
      <c r="ZF37" s="22"/>
      <c r="ZG37" s="22"/>
      <c r="ZH37" s="22"/>
      <c r="ZI37" s="22"/>
      <c r="ZJ37" s="22"/>
      <c r="ZK37" s="22"/>
      <c r="ZL37" s="22"/>
      <c r="ZM37" s="22"/>
      <c r="ZN37" s="22"/>
      <c r="ZO37" s="22"/>
      <c r="ZP37" s="22"/>
      <c r="ZQ37" s="22"/>
      <c r="ZR37" s="22"/>
      <c r="ZS37" s="22"/>
      <c r="ZT37" s="22"/>
      <c r="ZU37" s="22"/>
      <c r="ZV37" s="22"/>
      <c r="ZW37" s="22"/>
      <c r="ZX37" s="22"/>
      <c r="ZY37" s="22"/>
      <c r="ZZ37" s="22"/>
      <c r="AAA37" s="22"/>
      <c r="AAB37" s="22"/>
      <c r="AAC37" s="22"/>
      <c r="AAD37" s="22"/>
      <c r="AAE37" s="22"/>
      <c r="AAF37" s="22"/>
      <c r="AAG37" s="22"/>
      <c r="AAH37" s="22"/>
      <c r="AAI37" s="22"/>
      <c r="AAJ37" s="22"/>
      <c r="AAK37" s="22"/>
      <c r="AAL37" s="22"/>
      <c r="AAM37" s="22"/>
      <c r="AAN37" s="22"/>
      <c r="AAO37" s="22"/>
      <c r="AAP37" s="22"/>
      <c r="AAQ37" s="22"/>
      <c r="AAR37" s="22"/>
      <c r="AAS37" s="22"/>
      <c r="AAT37" s="22"/>
      <c r="AAU37" s="22"/>
      <c r="AAV37" s="22"/>
      <c r="AAW37" s="22"/>
      <c r="AAX37" s="22"/>
      <c r="AAY37" s="22"/>
      <c r="AAZ37" s="22"/>
      <c r="ABA37" s="22"/>
      <c r="ABB37" s="22"/>
      <c r="ABC37" s="22"/>
      <c r="ABD37" s="22"/>
      <c r="ABE37" s="22"/>
      <c r="ABF37" s="22"/>
      <c r="ABG37" s="22"/>
      <c r="ABH37" s="22"/>
      <c r="ABI37" s="22"/>
      <c r="ABJ37" s="22"/>
      <c r="ABK37" s="22"/>
      <c r="ABL37" s="22"/>
      <c r="ABM37" s="22"/>
      <c r="ABN37" s="22"/>
      <c r="ABO37" s="22"/>
      <c r="ABP37" s="22"/>
      <c r="ABQ37" s="22"/>
      <c r="ABR37" s="22"/>
      <c r="ABS37" s="22"/>
      <c r="ABT37" s="22"/>
      <c r="ABU37" s="22"/>
      <c r="ABV37" s="22"/>
      <c r="ABW37" s="22"/>
      <c r="ABX37" s="22"/>
      <c r="ABY37" s="22"/>
      <c r="ABZ37" s="22"/>
      <c r="ACA37" s="22"/>
      <c r="ACB37" s="22"/>
      <c r="ACC37" s="22"/>
      <c r="ACD37" s="22"/>
      <c r="ACE37" s="22"/>
      <c r="ACF37" s="22"/>
      <c r="ACG37" s="22"/>
      <c r="ACH37" s="22"/>
      <c r="ACI37" s="22"/>
      <c r="ACJ37" s="22"/>
      <c r="ACK37" s="22"/>
      <c r="ACL37" s="22"/>
      <c r="ACM37" s="22"/>
      <c r="ACN37" s="22"/>
      <c r="ACO37" s="22"/>
      <c r="ACP37" s="22"/>
      <c r="ACQ37" s="22"/>
      <c r="ACR37" s="22"/>
      <c r="ACS37" s="22"/>
      <c r="ACT37" s="22"/>
      <c r="ACU37" s="22"/>
      <c r="ACV37" s="22"/>
      <c r="ACW37" s="22"/>
      <c r="ACX37" s="22"/>
      <c r="ACY37" s="22"/>
      <c r="ACZ37" s="22"/>
      <c r="ADA37" s="22"/>
      <c r="ADB37" s="22"/>
      <c r="ADC37" s="22"/>
      <c r="ADD37" s="22"/>
      <c r="ADE37" s="22"/>
      <c r="ADF37" s="22"/>
      <c r="ADG37" s="22"/>
      <c r="ADH37" s="22"/>
      <c r="ADI37" s="22"/>
      <c r="ADJ37" s="22"/>
      <c r="ADK37" s="22"/>
      <c r="ADL37" s="22"/>
      <c r="ADM37" s="22"/>
      <c r="ADN37" s="22"/>
      <c r="ADO37" s="22"/>
      <c r="ADP37" s="22"/>
      <c r="ADQ37" s="22"/>
      <c r="ADR37" s="22"/>
      <c r="ADS37" s="22"/>
      <c r="ADT37" s="22"/>
      <c r="ADU37" s="22"/>
      <c r="ADV37" s="22"/>
      <c r="ADW37" s="22"/>
      <c r="ADX37" s="22"/>
      <c r="ADY37" s="22"/>
      <c r="ADZ37" s="22"/>
      <c r="AEA37" s="22"/>
      <c r="AEB37" s="22"/>
      <c r="AEC37" s="22"/>
      <c r="AED37" s="22"/>
      <c r="AEE37" s="22"/>
      <c r="AEF37" s="22"/>
      <c r="AEG37" s="22"/>
      <c r="AEH37" s="22"/>
      <c r="AEI37" s="22"/>
      <c r="AEJ37" s="22"/>
      <c r="AEK37" s="22"/>
      <c r="AEL37" s="22"/>
      <c r="AEM37" s="22"/>
      <c r="AEN37" s="22"/>
      <c r="AEO37" s="22"/>
      <c r="AEP37" s="22"/>
      <c r="AEQ37" s="22"/>
      <c r="AER37" s="22"/>
      <c r="AES37" s="22"/>
      <c r="AET37" s="22"/>
      <c r="AEU37" s="22"/>
      <c r="AEV37" s="22"/>
      <c r="AEW37" s="22"/>
      <c r="AEX37" s="22"/>
      <c r="AEY37" s="22"/>
      <c r="AEZ37" s="22"/>
      <c r="AFA37" s="22"/>
      <c r="AFB37" s="22"/>
      <c r="AFC37" s="22"/>
      <c r="AFD37" s="22"/>
      <c r="AFE37" s="22"/>
      <c r="AFF37" s="22"/>
      <c r="AFG37" s="22"/>
      <c r="AFH37" s="22"/>
      <c r="AFI37" s="22"/>
      <c r="AFJ37" s="22"/>
      <c r="AFK37" s="22"/>
      <c r="AFL37" s="22"/>
      <c r="AFM37" s="22"/>
      <c r="AFN37" s="22"/>
      <c r="AFO37" s="22"/>
      <c r="AFP37" s="22"/>
      <c r="AFQ37" s="22"/>
      <c r="AFR37" s="22"/>
      <c r="AFS37" s="22"/>
      <c r="AFT37" s="22"/>
      <c r="AFU37" s="22"/>
      <c r="AFV37" s="22"/>
      <c r="AFW37" s="22"/>
      <c r="AFX37" s="22"/>
      <c r="AFY37" s="22"/>
      <c r="AFZ37" s="22"/>
      <c r="AGA37" s="22"/>
      <c r="AGB37" s="22"/>
      <c r="AGC37" s="22"/>
      <c r="AGD37" s="22"/>
      <c r="AGE37" s="22"/>
      <c r="AGF37" s="22"/>
      <c r="AGG37" s="22"/>
      <c r="AGH37" s="22"/>
      <c r="AGI37" s="22"/>
      <c r="AGJ37" s="22"/>
      <c r="AGK37" s="22"/>
      <c r="AGL37" s="22"/>
      <c r="AGM37" s="22"/>
      <c r="AGN37" s="22"/>
      <c r="AGO37" s="22"/>
      <c r="AGP37" s="22"/>
      <c r="AGQ37" s="22"/>
      <c r="AGR37" s="22"/>
      <c r="AGS37" s="22"/>
      <c r="AGT37" s="22"/>
      <c r="AGU37" s="22"/>
      <c r="AGV37" s="22"/>
      <c r="AGW37" s="22"/>
      <c r="AGX37" s="22"/>
      <c r="AGY37" s="22"/>
      <c r="AGZ37" s="22"/>
      <c r="AHA37" s="22"/>
      <c r="AHB37" s="22"/>
      <c r="AHC37" s="22"/>
      <c r="AHD37" s="22"/>
      <c r="AHE37" s="22"/>
      <c r="AHF37" s="22"/>
      <c r="AHG37" s="22"/>
      <c r="AHH37" s="22"/>
      <c r="AHI37" s="22"/>
      <c r="AHJ37" s="22"/>
      <c r="AHK37" s="22"/>
      <c r="AHL37" s="22"/>
      <c r="AHM37" s="22"/>
      <c r="AHN37" s="22"/>
      <c r="AHO37" s="22"/>
      <c r="AHP37" s="22"/>
      <c r="AHQ37" s="22"/>
      <c r="AHR37" s="22"/>
      <c r="AHS37" s="22"/>
      <c r="AHT37" s="22"/>
      <c r="AHU37" s="22"/>
      <c r="AHV37" s="22"/>
      <c r="AHW37" s="22"/>
      <c r="AHX37" s="22"/>
      <c r="AHY37" s="22"/>
      <c r="AHZ37" s="22"/>
      <c r="AIA37" s="22"/>
      <c r="AIB37" s="22"/>
      <c r="AIC37" s="22"/>
      <c r="AID37" s="22"/>
      <c r="AIE37" s="22"/>
      <c r="AIF37" s="22"/>
      <c r="AIG37" s="22"/>
      <c r="AIH37" s="22"/>
      <c r="AII37" s="22"/>
      <c r="AIJ37" s="22"/>
      <c r="AIK37" s="22"/>
      <c r="AIL37" s="22"/>
      <c r="AIM37" s="22"/>
      <c r="AIN37" s="22"/>
      <c r="AIO37" s="22"/>
      <c r="AIP37" s="22"/>
      <c r="AIQ37" s="22"/>
      <c r="AIR37" s="22"/>
      <c r="AIS37" s="22"/>
      <c r="AIT37" s="22"/>
      <c r="AIU37" s="22"/>
      <c r="AIV37" s="22"/>
      <c r="AIW37" s="22"/>
      <c r="AIX37" s="22"/>
      <c r="AIY37" s="22"/>
      <c r="AIZ37" s="22"/>
      <c r="AJA37" s="22"/>
      <c r="AJB37" s="22"/>
      <c r="AJC37" s="22"/>
      <c r="AJD37" s="22"/>
      <c r="AJE37" s="22"/>
      <c r="AJF37" s="22"/>
      <c r="AJG37" s="22"/>
      <c r="AJH37" s="22"/>
      <c r="AJI37" s="22"/>
      <c r="AJJ37" s="22"/>
      <c r="AJK37" s="22"/>
      <c r="AJL37" s="22"/>
      <c r="AJM37" s="22"/>
      <c r="AJN37" s="22"/>
      <c r="AJO37" s="22"/>
      <c r="AJP37" s="22"/>
      <c r="AJQ37" s="22"/>
      <c r="AJR37" s="22"/>
      <c r="AJS37" s="22"/>
      <c r="AJT37" s="22"/>
      <c r="AJU37" s="22"/>
      <c r="AJV37" s="22"/>
      <c r="AJW37" s="22"/>
      <c r="AJX37" s="22"/>
      <c r="AJY37" s="22"/>
      <c r="AJZ37" s="22"/>
      <c r="AKA37" s="22"/>
      <c r="AKB37" s="22"/>
      <c r="AKC37" s="22"/>
      <c r="AKD37" s="22"/>
      <c r="AKE37" s="22"/>
      <c r="AKF37" s="22"/>
      <c r="AKG37" s="22"/>
      <c r="AKH37" s="22"/>
      <c r="AKI37" s="22"/>
      <c r="AKJ37" s="22"/>
      <c r="AKK37" s="22"/>
      <c r="AKL37" s="22"/>
      <c r="AKM37" s="22"/>
      <c r="AKN37" s="22"/>
      <c r="AKO37" s="22"/>
      <c r="AKP37" s="22"/>
      <c r="AKQ37" s="22"/>
      <c r="AKR37" s="22"/>
      <c r="AKS37" s="22"/>
      <c r="AKT37" s="22"/>
      <c r="AKU37" s="22"/>
      <c r="AKV37" s="22"/>
      <c r="AKW37" s="22"/>
      <c r="AKX37" s="22"/>
      <c r="AKY37" s="22"/>
      <c r="AKZ37" s="22"/>
      <c r="ALA37" s="22"/>
      <c r="ALB37" s="22"/>
      <c r="ALC37" s="22"/>
      <c r="ALD37" s="22"/>
      <c r="ALE37" s="22"/>
      <c r="ALF37" s="22"/>
      <c r="ALG37" s="22"/>
      <c r="ALH37" s="22"/>
      <c r="ALI37" s="22"/>
      <c r="ALJ37" s="22"/>
      <c r="ALK37" s="22"/>
      <c r="ALL37" s="22"/>
      <c r="ALM37" s="22"/>
      <c r="ALN37" s="22"/>
      <c r="ALO37" s="22"/>
      <c r="ALP37" s="22"/>
      <c r="ALQ37" s="22"/>
      <c r="ALR37" s="22"/>
      <c r="ALS37" s="22"/>
      <c r="ALT37" s="22"/>
      <c r="ALU37" s="22"/>
      <c r="ALV37" s="22"/>
      <c r="ALW37" s="22"/>
      <c r="ALX37" s="22"/>
      <c r="ALY37" s="22"/>
      <c r="ALZ37" s="22"/>
      <c r="AMA37" s="22"/>
      <c r="AMB37" s="22"/>
      <c r="AMC37" s="22"/>
      <c r="AMD37" s="22"/>
      <c r="AME37" s="22"/>
      <c r="AMF37" s="22"/>
      <c r="AMG37" s="22"/>
      <c r="AMH37" s="22"/>
      <c r="AMI37" s="22"/>
      <c r="AMJ37" s="22"/>
      <c r="AMK37" s="22"/>
      <c r="AML37" s="22"/>
      <c r="AMM37" s="22"/>
      <c r="AMN37" s="22"/>
      <c r="AMO37" s="22"/>
      <c r="AMP37" s="22"/>
      <c r="AMQ37" s="22"/>
      <c r="AMR37" s="22"/>
      <c r="AMS37" s="22"/>
      <c r="AMT37" s="22"/>
      <c r="AMU37" s="22"/>
      <c r="AMV37" s="22"/>
      <c r="AMW37" s="22"/>
      <c r="AMX37" s="22"/>
      <c r="AMY37" s="22"/>
      <c r="AMZ37" s="22"/>
      <c r="ANA37" s="22"/>
      <c r="ANB37" s="22"/>
      <c r="ANC37" s="22"/>
      <c r="AND37" s="22"/>
      <c r="ANE37" s="22"/>
      <c r="ANF37" s="22"/>
      <c r="ANG37" s="22"/>
      <c r="ANH37" s="22"/>
      <c r="ANI37" s="22"/>
      <c r="ANJ37" s="22"/>
      <c r="ANK37" s="22"/>
      <c r="ANL37" s="22"/>
      <c r="ANM37" s="22"/>
      <c r="ANN37" s="22"/>
      <c r="ANO37" s="22"/>
      <c r="ANP37" s="22"/>
      <c r="ANQ37" s="22"/>
      <c r="ANR37" s="22"/>
      <c r="ANS37" s="22"/>
      <c r="ANT37" s="22"/>
      <c r="ANU37" s="22"/>
      <c r="ANV37" s="22"/>
      <c r="ANW37" s="22"/>
      <c r="ANX37" s="22"/>
      <c r="ANY37" s="22"/>
      <c r="ANZ37" s="22"/>
      <c r="AOA37" s="22"/>
      <c r="AOB37" s="22"/>
      <c r="AOC37" s="22"/>
      <c r="AOD37" s="22"/>
      <c r="AOE37" s="22"/>
      <c r="AOF37" s="22"/>
      <c r="AOG37" s="22"/>
      <c r="AOH37" s="22"/>
      <c r="AOI37" s="22"/>
      <c r="AOJ37" s="22"/>
      <c r="AOK37" s="22"/>
      <c r="AOL37" s="22"/>
      <c r="AOM37" s="22"/>
      <c r="AON37" s="22"/>
      <c r="AOO37" s="22"/>
      <c r="AOP37" s="22"/>
      <c r="AOQ37" s="22"/>
      <c r="AOR37" s="22"/>
      <c r="AOS37" s="22"/>
      <c r="AOT37" s="22"/>
      <c r="AOU37" s="22"/>
      <c r="AOV37" s="22"/>
      <c r="AOW37" s="22"/>
      <c r="AOX37" s="22"/>
      <c r="AOY37" s="22"/>
      <c r="AOZ37" s="22"/>
      <c r="APA37" s="22"/>
      <c r="APB37" s="22"/>
      <c r="APC37" s="22"/>
      <c r="APD37" s="22"/>
      <c r="APE37" s="22"/>
      <c r="APF37" s="22"/>
      <c r="APG37" s="22"/>
      <c r="APH37" s="22"/>
      <c r="API37" s="22"/>
      <c r="APJ37" s="22"/>
      <c r="APK37" s="22"/>
      <c r="APL37" s="22"/>
      <c r="APM37" s="22"/>
      <c r="APN37" s="22"/>
      <c r="APO37" s="22"/>
      <c r="APP37" s="22"/>
      <c r="APQ37" s="22"/>
      <c r="APR37" s="22"/>
      <c r="APS37" s="22"/>
      <c r="APT37" s="22"/>
      <c r="APU37" s="22"/>
      <c r="APV37" s="22"/>
      <c r="APW37" s="22"/>
      <c r="APX37" s="22"/>
      <c r="APY37" s="22"/>
      <c r="APZ37" s="22"/>
      <c r="AQA37" s="22"/>
      <c r="AQB37" s="22"/>
      <c r="AQC37" s="22"/>
      <c r="AQD37" s="22"/>
      <c r="AQE37" s="22"/>
      <c r="AQF37" s="22"/>
      <c r="AQG37" s="22"/>
      <c r="AQH37" s="22"/>
      <c r="AQI37" s="22"/>
      <c r="AQJ37" s="22"/>
      <c r="AQK37" s="22"/>
      <c r="AQL37" s="22"/>
      <c r="AQM37" s="22"/>
      <c r="AQN37" s="22"/>
      <c r="AQO37" s="22"/>
      <c r="AQP37" s="22"/>
      <c r="AQQ37" s="22"/>
      <c r="AQR37" s="22"/>
      <c r="AQS37" s="22"/>
      <c r="AQT37" s="22"/>
      <c r="AQU37" s="22"/>
      <c r="AQV37" s="22"/>
      <c r="AQW37" s="22"/>
      <c r="AQX37" s="22"/>
      <c r="AQY37" s="22"/>
      <c r="AQZ37" s="22"/>
      <c r="ARA37" s="22"/>
      <c r="ARB37" s="22"/>
      <c r="ARC37" s="22"/>
      <c r="ARD37" s="22"/>
      <c r="ARE37" s="22"/>
      <c r="ARF37" s="22"/>
      <c r="ARG37" s="22"/>
      <c r="ARH37" s="22"/>
      <c r="ARI37" s="22"/>
      <c r="ARJ37" s="22"/>
      <c r="ARK37" s="22"/>
      <c r="ARL37" s="22"/>
      <c r="ARM37" s="22"/>
      <c r="ARN37" s="22"/>
      <c r="ARO37" s="22"/>
      <c r="ARP37" s="22"/>
      <c r="ARQ37" s="22"/>
      <c r="ARR37" s="22"/>
      <c r="ARS37" s="22"/>
      <c r="ART37" s="22"/>
      <c r="ARU37" s="22"/>
      <c r="ARV37" s="22"/>
      <c r="ARW37" s="22"/>
      <c r="ARX37" s="22"/>
      <c r="ARY37" s="22"/>
      <c r="ARZ37" s="22"/>
      <c r="ASA37" s="22"/>
      <c r="ASB37" s="22"/>
      <c r="ASC37" s="22"/>
      <c r="ASD37" s="22"/>
      <c r="ASE37" s="22"/>
      <c r="ASF37" s="22"/>
      <c r="ASG37" s="22"/>
      <c r="ASH37" s="22"/>
      <c r="ASI37" s="22"/>
      <c r="ASJ37" s="22"/>
      <c r="ASK37" s="22"/>
      <c r="ASL37" s="22"/>
      <c r="ASM37" s="22"/>
      <c r="ASN37" s="22"/>
      <c r="ASO37" s="22"/>
      <c r="ASP37" s="22"/>
      <c r="ASQ37" s="22"/>
      <c r="ASR37" s="22"/>
      <c r="ASS37" s="22"/>
      <c r="AST37" s="22"/>
      <c r="ASU37" s="22"/>
      <c r="ASV37" s="22"/>
      <c r="ASW37" s="22"/>
      <c r="ASX37" s="22"/>
      <c r="ASY37" s="22"/>
      <c r="ASZ37" s="22"/>
      <c r="ATA37" s="22"/>
      <c r="ATB37" s="22"/>
      <c r="ATC37" s="22"/>
      <c r="ATD37" s="22"/>
      <c r="ATE37" s="22"/>
      <c r="ATF37" s="22"/>
      <c r="ATG37" s="22"/>
      <c r="ATH37" s="22"/>
      <c r="ATI37" s="22"/>
      <c r="ATJ37" s="22"/>
      <c r="ATK37" s="22"/>
      <c r="ATL37" s="22"/>
      <c r="ATM37" s="22"/>
      <c r="ATN37" s="22"/>
      <c r="ATO37" s="22"/>
      <c r="ATP37" s="22"/>
      <c r="ATQ37" s="22"/>
      <c r="ATR37" s="22"/>
      <c r="ATS37" s="22"/>
      <c r="ATT37" s="22"/>
      <c r="ATU37" s="22"/>
      <c r="ATV37" s="22"/>
      <c r="ATW37" s="22"/>
      <c r="ATX37" s="22"/>
      <c r="ATY37" s="22"/>
      <c r="ATZ37" s="22"/>
      <c r="AUA37" s="22"/>
      <c r="AUB37" s="22"/>
      <c r="AUC37" s="22"/>
      <c r="AUD37" s="22"/>
      <c r="AUE37" s="22"/>
      <c r="AUF37" s="22"/>
      <c r="AUG37" s="22"/>
      <c r="AUH37" s="22"/>
      <c r="AUI37" s="22"/>
      <c r="AUJ37" s="22"/>
      <c r="AUK37" s="22"/>
      <c r="AUL37" s="22"/>
      <c r="AUM37" s="22"/>
      <c r="AUN37" s="22"/>
      <c r="AUO37" s="22"/>
      <c r="AUP37" s="22"/>
      <c r="AUQ37" s="22"/>
      <c r="AUR37" s="22"/>
      <c r="AUS37" s="22"/>
      <c r="AUT37" s="22"/>
    </row>
    <row r="38" spans="1:1242" s="88" customFormat="1" ht="114.75" hidden="1" customHeight="1" x14ac:dyDescent="0.25">
      <c r="A38" s="19"/>
      <c r="B38" s="60" t="s">
        <v>58</v>
      </c>
      <c r="C38" s="113">
        <v>0</v>
      </c>
      <c r="D38" s="23">
        <v>0</v>
      </c>
      <c r="E38" s="279">
        <v>310</v>
      </c>
      <c r="F38" s="18" t="s">
        <v>33</v>
      </c>
      <c r="G38" s="281">
        <f t="shared" si="1"/>
        <v>0</v>
      </c>
      <c r="H38" s="23">
        <v>0</v>
      </c>
      <c r="I38" s="279">
        <v>310</v>
      </c>
      <c r="J38" s="18" t="s">
        <v>33</v>
      </c>
      <c r="K38" s="18">
        <f t="shared" si="2"/>
        <v>0</v>
      </c>
      <c r="L38" s="18"/>
      <c r="M38" s="279">
        <v>310</v>
      </c>
      <c r="N38" s="18" t="s">
        <v>33</v>
      </c>
      <c r="O38" s="18">
        <f t="shared" si="3"/>
        <v>0</v>
      </c>
      <c r="P38" s="23">
        <v>0</v>
      </c>
      <c r="Q38" s="18">
        <f t="shared" si="4"/>
        <v>310</v>
      </c>
      <c r="R38" s="18" t="s">
        <v>33</v>
      </c>
      <c r="S38" s="18">
        <f t="shared" si="5"/>
        <v>0</v>
      </c>
      <c r="T38" s="18"/>
      <c r="U38" s="18"/>
      <c r="V38" s="18"/>
      <c r="W38" s="18"/>
      <c r="X38" s="18"/>
      <c r="Y38" s="18"/>
      <c r="Z38" s="18"/>
      <c r="AA38" s="18"/>
      <c r="AB38" s="23">
        <v>0</v>
      </c>
      <c r="AC38" s="18">
        <f t="shared" si="6"/>
        <v>310</v>
      </c>
      <c r="AD38" s="18" t="s">
        <v>33</v>
      </c>
      <c r="AE38" s="18">
        <f t="shared" si="7"/>
        <v>0</v>
      </c>
      <c r="AF38" s="23">
        <v>0</v>
      </c>
      <c r="AG38" s="279">
        <v>310</v>
      </c>
      <c r="AH38" s="18" t="s">
        <v>33</v>
      </c>
      <c r="AI38" s="19">
        <f t="shared" si="8"/>
        <v>0</v>
      </c>
      <c r="AJ38" s="23">
        <v>0</v>
      </c>
      <c r="AK38" s="279">
        <v>310</v>
      </c>
      <c r="AL38" s="18" t="s">
        <v>33</v>
      </c>
      <c r="AM38" s="19">
        <f t="shared" si="9"/>
        <v>0</v>
      </c>
      <c r="AN38" s="23">
        <v>0</v>
      </c>
      <c r="AO38" s="279">
        <v>310</v>
      </c>
      <c r="AP38" s="18" t="s">
        <v>33</v>
      </c>
      <c r="AQ38" s="19">
        <f t="shared" si="10"/>
        <v>0</v>
      </c>
      <c r="AR38" s="23">
        <v>0</v>
      </c>
      <c r="AS38" s="279">
        <v>310</v>
      </c>
      <c r="AT38" s="18" t="s">
        <v>33</v>
      </c>
      <c r="AU38" s="19">
        <f t="shared" si="11"/>
        <v>0</v>
      </c>
      <c r="AV38" s="19"/>
      <c r="AW38" s="19"/>
      <c r="AX38" s="19"/>
      <c r="AY38" s="19">
        <f t="shared" si="12"/>
        <v>0</v>
      </c>
      <c r="AZ38" s="23">
        <v>0</v>
      </c>
      <c r="BA38" s="279">
        <v>310</v>
      </c>
      <c r="BB38" s="18" t="s">
        <v>33</v>
      </c>
      <c r="BC38" s="19">
        <f t="shared" si="13"/>
        <v>0</v>
      </c>
      <c r="BD38" s="23">
        <v>0</v>
      </c>
      <c r="BE38" s="279">
        <v>310</v>
      </c>
      <c r="BF38" s="18" t="s">
        <v>33</v>
      </c>
      <c r="BG38" s="19">
        <f t="shared" si="14"/>
        <v>0</v>
      </c>
      <c r="BH38" s="23">
        <v>0</v>
      </c>
      <c r="BI38" s="279">
        <v>310</v>
      </c>
      <c r="BJ38" s="18" t="s">
        <v>33</v>
      </c>
      <c r="BK38" s="19">
        <f t="shared" si="15"/>
        <v>0</v>
      </c>
      <c r="BL38" s="23">
        <v>0</v>
      </c>
      <c r="BM38" s="279">
        <v>310</v>
      </c>
      <c r="BN38" s="18" t="s">
        <v>33</v>
      </c>
      <c r="BO38" s="19">
        <f t="shared" si="16"/>
        <v>0</v>
      </c>
      <c r="BP38" s="23">
        <v>0</v>
      </c>
      <c r="BQ38" s="279">
        <v>310</v>
      </c>
      <c r="BR38" s="18" t="s">
        <v>33</v>
      </c>
      <c r="BS38" s="19">
        <f t="shared" si="17"/>
        <v>0</v>
      </c>
      <c r="BT38" s="23">
        <v>0</v>
      </c>
      <c r="BU38" s="279">
        <v>310</v>
      </c>
      <c r="BV38" s="18" t="s">
        <v>33</v>
      </c>
      <c r="BW38" s="19">
        <f t="shared" si="18"/>
        <v>0</v>
      </c>
      <c r="BX38" s="19"/>
      <c r="BY38" s="19"/>
      <c r="BZ38" s="19"/>
      <c r="CA38" s="19">
        <f t="shared" si="19"/>
        <v>0</v>
      </c>
      <c r="CB38" s="23">
        <v>0</v>
      </c>
      <c r="CC38" s="279">
        <v>310</v>
      </c>
      <c r="CD38" s="18" t="s">
        <v>33</v>
      </c>
      <c r="CE38" s="19">
        <f t="shared" si="20"/>
        <v>0</v>
      </c>
      <c r="CF38" s="19">
        <v>0</v>
      </c>
      <c r="CG38" s="19">
        <v>310</v>
      </c>
      <c r="CH38" s="18" t="s">
        <v>33</v>
      </c>
      <c r="CI38" s="19">
        <f t="shared" si="0"/>
        <v>0</v>
      </c>
      <c r="CJ38" s="23">
        <v>0</v>
      </c>
      <c r="CK38" s="279">
        <v>310</v>
      </c>
      <c r="CL38" s="18" t="s">
        <v>33</v>
      </c>
      <c r="CM38" s="23">
        <f t="shared" si="21"/>
        <v>0</v>
      </c>
      <c r="CN38" s="86">
        <f t="shared" si="22"/>
        <v>0</v>
      </c>
      <c r="CO38" s="28">
        <f t="shared" si="23"/>
        <v>0</v>
      </c>
      <c r="CP38" s="23">
        <f t="shared" si="24"/>
        <v>0</v>
      </c>
      <c r="CQ38" s="34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2"/>
      <c r="IY38" s="22"/>
      <c r="IZ38" s="22"/>
      <c r="JA38" s="22"/>
      <c r="JB38" s="22"/>
      <c r="JC38" s="22"/>
      <c r="JD38" s="22"/>
      <c r="JE38" s="22"/>
      <c r="JF38" s="22"/>
      <c r="JG38" s="22"/>
      <c r="JH38" s="22"/>
      <c r="JI38" s="22"/>
      <c r="JJ38" s="22"/>
      <c r="JK38" s="22"/>
      <c r="JL38" s="22"/>
      <c r="JM38" s="22"/>
      <c r="JN38" s="22"/>
      <c r="JO38" s="22"/>
      <c r="JP38" s="22"/>
      <c r="JQ38" s="22"/>
      <c r="JR38" s="22"/>
      <c r="JS38" s="22"/>
      <c r="JT38" s="22"/>
      <c r="JU38" s="22"/>
      <c r="JV38" s="22"/>
      <c r="JW38" s="22"/>
      <c r="JX38" s="22"/>
      <c r="JY38" s="22"/>
      <c r="JZ38" s="22"/>
      <c r="KA38" s="22"/>
      <c r="KB38" s="22"/>
      <c r="KC38" s="22"/>
      <c r="KD38" s="22"/>
      <c r="KE38" s="22"/>
      <c r="KF38" s="22"/>
      <c r="KG38" s="22"/>
      <c r="KH38" s="22"/>
      <c r="KI38" s="22"/>
      <c r="KJ38" s="22"/>
      <c r="KK38" s="22"/>
      <c r="KL38" s="22"/>
      <c r="KM38" s="22"/>
      <c r="KN38" s="22"/>
      <c r="KO38" s="22"/>
      <c r="KP38" s="22"/>
      <c r="KQ38" s="22"/>
      <c r="KR38" s="22"/>
      <c r="KS38" s="22"/>
      <c r="KT38" s="22"/>
      <c r="KU38" s="22"/>
      <c r="KV38" s="22"/>
      <c r="KW38" s="22"/>
      <c r="KX38" s="22"/>
      <c r="KY38" s="22"/>
      <c r="KZ38" s="22"/>
      <c r="LA38" s="22"/>
      <c r="LB38" s="22"/>
      <c r="LC38" s="22"/>
      <c r="LD38" s="22"/>
      <c r="LE38" s="22"/>
      <c r="LF38" s="22"/>
      <c r="LG38" s="22"/>
      <c r="LH38" s="22"/>
      <c r="LI38" s="22"/>
      <c r="LJ38" s="22"/>
      <c r="LK38" s="22"/>
      <c r="LL38" s="22"/>
      <c r="LM38" s="22"/>
      <c r="LN38" s="22"/>
      <c r="LO38" s="22"/>
      <c r="LP38" s="22"/>
      <c r="LQ38" s="22"/>
      <c r="LR38" s="22"/>
      <c r="LS38" s="22"/>
      <c r="LT38" s="22"/>
      <c r="LU38" s="22"/>
      <c r="LV38" s="22"/>
      <c r="LW38" s="22"/>
      <c r="LX38" s="22"/>
      <c r="LY38" s="22"/>
      <c r="LZ38" s="22"/>
      <c r="MA38" s="22"/>
      <c r="MB38" s="22"/>
      <c r="MC38" s="22"/>
      <c r="MD38" s="22"/>
      <c r="ME38" s="22"/>
      <c r="MF38" s="22"/>
      <c r="MG38" s="22"/>
      <c r="MH38" s="22"/>
      <c r="MI38" s="22"/>
      <c r="MJ38" s="22"/>
      <c r="MK38" s="22"/>
      <c r="ML38" s="22"/>
      <c r="MM38" s="22"/>
      <c r="MN38" s="22"/>
      <c r="MO38" s="22"/>
      <c r="MP38" s="22"/>
      <c r="MQ38" s="22"/>
      <c r="MR38" s="22"/>
      <c r="MS38" s="22"/>
      <c r="MT38" s="22"/>
      <c r="MU38" s="22"/>
      <c r="MV38" s="22"/>
      <c r="MW38" s="22"/>
      <c r="MX38" s="22"/>
      <c r="MY38" s="22"/>
      <c r="MZ38" s="22"/>
      <c r="NA38" s="22"/>
      <c r="NB38" s="22"/>
      <c r="NC38" s="22"/>
      <c r="ND38" s="22"/>
      <c r="NE38" s="22"/>
      <c r="NF38" s="22"/>
      <c r="NG38" s="22"/>
      <c r="NH38" s="22"/>
      <c r="NI38" s="22"/>
      <c r="NJ38" s="22"/>
      <c r="NK38" s="22"/>
      <c r="NL38" s="22"/>
      <c r="NM38" s="22"/>
      <c r="NN38" s="22"/>
      <c r="NO38" s="22"/>
      <c r="NP38" s="22"/>
      <c r="NQ38" s="22"/>
      <c r="NR38" s="22"/>
      <c r="NS38" s="22"/>
      <c r="NT38" s="22"/>
      <c r="NU38" s="22"/>
      <c r="NV38" s="22"/>
      <c r="NW38" s="22"/>
      <c r="NX38" s="22"/>
      <c r="NY38" s="22"/>
      <c r="NZ38" s="22"/>
      <c r="OA38" s="22"/>
      <c r="OB38" s="22"/>
      <c r="OC38" s="22"/>
      <c r="OD38" s="22"/>
      <c r="OE38" s="22"/>
      <c r="OF38" s="22"/>
      <c r="OG38" s="22"/>
      <c r="OH38" s="22"/>
      <c r="OI38" s="22"/>
      <c r="OJ38" s="22"/>
      <c r="OK38" s="22"/>
      <c r="OL38" s="22"/>
      <c r="OM38" s="22"/>
      <c r="ON38" s="22"/>
      <c r="OO38" s="22"/>
      <c r="OP38" s="22"/>
      <c r="OQ38" s="22"/>
      <c r="OR38" s="22"/>
      <c r="OS38" s="22"/>
      <c r="OT38" s="22"/>
      <c r="OU38" s="22"/>
      <c r="OV38" s="22"/>
      <c r="OW38" s="22"/>
      <c r="OX38" s="22"/>
      <c r="OY38" s="22"/>
      <c r="OZ38" s="22"/>
      <c r="PA38" s="22"/>
      <c r="PB38" s="22"/>
      <c r="PC38" s="22"/>
      <c r="PD38" s="22"/>
      <c r="PE38" s="22"/>
      <c r="PF38" s="22"/>
      <c r="PG38" s="22"/>
      <c r="PH38" s="22"/>
      <c r="PI38" s="22"/>
      <c r="PJ38" s="22"/>
      <c r="PK38" s="22"/>
      <c r="PL38" s="22"/>
      <c r="PM38" s="22"/>
      <c r="PN38" s="22"/>
      <c r="PO38" s="22"/>
      <c r="PP38" s="22"/>
      <c r="PQ38" s="22"/>
      <c r="PR38" s="22"/>
      <c r="PS38" s="22"/>
      <c r="PT38" s="22"/>
      <c r="PU38" s="22"/>
      <c r="PV38" s="22"/>
      <c r="PW38" s="22"/>
      <c r="PX38" s="22"/>
      <c r="PY38" s="22"/>
      <c r="PZ38" s="22"/>
      <c r="QA38" s="22"/>
      <c r="QB38" s="22"/>
      <c r="QC38" s="22"/>
      <c r="QD38" s="22"/>
      <c r="QE38" s="22"/>
      <c r="QF38" s="22"/>
      <c r="QG38" s="22"/>
      <c r="QH38" s="22"/>
      <c r="QI38" s="22"/>
      <c r="QJ38" s="22"/>
      <c r="QK38" s="22"/>
      <c r="QL38" s="22"/>
      <c r="QM38" s="22"/>
      <c r="QN38" s="22"/>
      <c r="QO38" s="22"/>
      <c r="QP38" s="22"/>
      <c r="QQ38" s="22"/>
      <c r="QR38" s="22"/>
      <c r="QS38" s="22"/>
      <c r="QT38" s="22"/>
      <c r="QU38" s="22"/>
      <c r="QV38" s="22"/>
      <c r="QW38" s="22"/>
      <c r="QX38" s="22"/>
      <c r="QY38" s="22"/>
      <c r="QZ38" s="22"/>
      <c r="RA38" s="22"/>
      <c r="RB38" s="22"/>
      <c r="RC38" s="22"/>
      <c r="RD38" s="22"/>
      <c r="RE38" s="22"/>
      <c r="RF38" s="22"/>
      <c r="RG38" s="22"/>
      <c r="RH38" s="22"/>
      <c r="RI38" s="22"/>
      <c r="RJ38" s="22"/>
      <c r="RK38" s="22"/>
      <c r="RL38" s="22"/>
      <c r="RM38" s="22"/>
      <c r="RN38" s="22"/>
      <c r="RO38" s="22"/>
      <c r="RP38" s="22"/>
      <c r="RQ38" s="22"/>
      <c r="RR38" s="22"/>
      <c r="RS38" s="22"/>
      <c r="RT38" s="22"/>
      <c r="RU38" s="22"/>
      <c r="RV38" s="22"/>
      <c r="RW38" s="22"/>
      <c r="RX38" s="22"/>
      <c r="RY38" s="22"/>
      <c r="RZ38" s="22"/>
      <c r="SA38" s="22"/>
      <c r="SB38" s="22"/>
      <c r="SC38" s="22"/>
      <c r="SD38" s="22"/>
      <c r="SE38" s="22"/>
      <c r="SF38" s="22"/>
      <c r="SG38" s="22"/>
      <c r="SH38" s="22"/>
      <c r="SI38" s="22"/>
      <c r="SJ38" s="22"/>
      <c r="SK38" s="22"/>
      <c r="SL38" s="22"/>
      <c r="SM38" s="22"/>
      <c r="SN38" s="22"/>
      <c r="SO38" s="22"/>
      <c r="SP38" s="22"/>
      <c r="SQ38" s="22"/>
      <c r="SR38" s="22"/>
      <c r="SS38" s="22"/>
      <c r="ST38" s="22"/>
      <c r="SU38" s="22"/>
      <c r="SV38" s="22"/>
      <c r="SW38" s="22"/>
      <c r="SX38" s="22"/>
      <c r="SY38" s="22"/>
      <c r="SZ38" s="22"/>
      <c r="TA38" s="22"/>
      <c r="TB38" s="22"/>
      <c r="TC38" s="22"/>
      <c r="TD38" s="22"/>
      <c r="TE38" s="22"/>
      <c r="TF38" s="22"/>
      <c r="TG38" s="22"/>
      <c r="TH38" s="22"/>
      <c r="TI38" s="22"/>
      <c r="TJ38" s="22"/>
      <c r="TK38" s="22"/>
      <c r="TL38" s="22"/>
      <c r="TM38" s="22"/>
      <c r="TN38" s="22"/>
      <c r="TO38" s="22"/>
      <c r="TP38" s="22"/>
      <c r="TQ38" s="22"/>
      <c r="TR38" s="22"/>
      <c r="TS38" s="22"/>
      <c r="TT38" s="22"/>
      <c r="TU38" s="22"/>
      <c r="TV38" s="22"/>
      <c r="TW38" s="22"/>
      <c r="TX38" s="22"/>
      <c r="TY38" s="22"/>
      <c r="TZ38" s="22"/>
      <c r="UA38" s="22"/>
      <c r="UB38" s="22"/>
      <c r="UC38" s="22"/>
      <c r="UD38" s="22"/>
      <c r="UE38" s="22"/>
      <c r="UF38" s="22"/>
      <c r="UG38" s="22"/>
      <c r="UH38" s="22"/>
      <c r="UI38" s="22"/>
      <c r="UJ38" s="22"/>
      <c r="UK38" s="22"/>
      <c r="UL38" s="22"/>
      <c r="UM38" s="22"/>
      <c r="UN38" s="22"/>
      <c r="UO38" s="22"/>
      <c r="UP38" s="22"/>
      <c r="UQ38" s="22"/>
      <c r="UR38" s="22"/>
      <c r="US38" s="22"/>
      <c r="UT38" s="22"/>
      <c r="UU38" s="22"/>
      <c r="UV38" s="22"/>
      <c r="UW38" s="22"/>
      <c r="UX38" s="22"/>
      <c r="UY38" s="22"/>
      <c r="UZ38" s="22"/>
      <c r="VA38" s="22"/>
      <c r="VB38" s="22"/>
      <c r="VC38" s="22"/>
      <c r="VD38" s="22"/>
      <c r="VE38" s="22"/>
      <c r="VF38" s="22"/>
      <c r="VG38" s="22"/>
      <c r="VH38" s="22"/>
      <c r="VI38" s="22"/>
      <c r="VJ38" s="22"/>
      <c r="VK38" s="22"/>
      <c r="VL38" s="22"/>
      <c r="VM38" s="22"/>
      <c r="VN38" s="22"/>
      <c r="VO38" s="22"/>
      <c r="VP38" s="22"/>
      <c r="VQ38" s="22"/>
      <c r="VR38" s="22"/>
      <c r="VS38" s="22"/>
      <c r="VT38" s="22"/>
      <c r="VU38" s="22"/>
      <c r="VV38" s="22"/>
      <c r="VW38" s="22"/>
      <c r="VX38" s="22"/>
      <c r="VY38" s="22"/>
      <c r="VZ38" s="22"/>
      <c r="WA38" s="22"/>
      <c r="WB38" s="22"/>
      <c r="WC38" s="22"/>
      <c r="WD38" s="22"/>
      <c r="WE38" s="22"/>
      <c r="WF38" s="22"/>
      <c r="WG38" s="22"/>
      <c r="WH38" s="22"/>
      <c r="WI38" s="22"/>
      <c r="WJ38" s="22"/>
      <c r="WK38" s="22"/>
      <c r="WL38" s="22"/>
      <c r="WM38" s="22"/>
      <c r="WN38" s="22"/>
      <c r="WO38" s="22"/>
      <c r="WP38" s="22"/>
      <c r="WQ38" s="22"/>
      <c r="WR38" s="22"/>
      <c r="WS38" s="22"/>
      <c r="WT38" s="22"/>
      <c r="WU38" s="22"/>
      <c r="WV38" s="22"/>
      <c r="WW38" s="22"/>
      <c r="WX38" s="22"/>
      <c r="WY38" s="22"/>
      <c r="WZ38" s="22"/>
      <c r="XA38" s="22"/>
      <c r="XB38" s="22"/>
      <c r="XC38" s="22"/>
      <c r="XD38" s="22"/>
      <c r="XE38" s="22"/>
      <c r="XF38" s="22"/>
      <c r="XG38" s="22"/>
      <c r="XH38" s="22"/>
      <c r="XI38" s="22"/>
      <c r="XJ38" s="22"/>
      <c r="XK38" s="22"/>
      <c r="XL38" s="22"/>
      <c r="XM38" s="22"/>
      <c r="XN38" s="22"/>
      <c r="XO38" s="22"/>
      <c r="XP38" s="22"/>
      <c r="XQ38" s="22"/>
      <c r="XR38" s="22"/>
      <c r="XS38" s="22"/>
      <c r="XT38" s="22"/>
      <c r="XU38" s="22"/>
      <c r="XV38" s="22"/>
      <c r="XW38" s="22"/>
      <c r="XX38" s="22"/>
      <c r="XY38" s="22"/>
      <c r="XZ38" s="22"/>
      <c r="YA38" s="22"/>
      <c r="YB38" s="22"/>
      <c r="YC38" s="22"/>
      <c r="YD38" s="22"/>
      <c r="YE38" s="22"/>
      <c r="YF38" s="22"/>
      <c r="YG38" s="22"/>
      <c r="YH38" s="22"/>
      <c r="YI38" s="22"/>
      <c r="YJ38" s="22"/>
      <c r="YK38" s="22"/>
      <c r="YL38" s="22"/>
      <c r="YM38" s="22"/>
      <c r="YN38" s="22"/>
      <c r="YO38" s="22"/>
      <c r="YP38" s="22"/>
      <c r="YQ38" s="22"/>
      <c r="YR38" s="22"/>
      <c r="YS38" s="22"/>
      <c r="YT38" s="22"/>
      <c r="YU38" s="22"/>
      <c r="YV38" s="22"/>
      <c r="YW38" s="22"/>
      <c r="YX38" s="22"/>
      <c r="YY38" s="22"/>
      <c r="YZ38" s="22"/>
      <c r="ZA38" s="22"/>
      <c r="ZB38" s="22"/>
      <c r="ZC38" s="22"/>
      <c r="ZD38" s="22"/>
      <c r="ZE38" s="22"/>
      <c r="ZF38" s="22"/>
      <c r="ZG38" s="22"/>
      <c r="ZH38" s="22"/>
      <c r="ZI38" s="22"/>
      <c r="ZJ38" s="22"/>
      <c r="ZK38" s="22"/>
      <c r="ZL38" s="22"/>
      <c r="ZM38" s="22"/>
      <c r="ZN38" s="22"/>
      <c r="ZO38" s="22"/>
      <c r="ZP38" s="22"/>
      <c r="ZQ38" s="22"/>
      <c r="ZR38" s="22"/>
      <c r="ZS38" s="22"/>
      <c r="ZT38" s="22"/>
      <c r="ZU38" s="22"/>
      <c r="ZV38" s="22"/>
      <c r="ZW38" s="22"/>
      <c r="ZX38" s="22"/>
      <c r="ZY38" s="22"/>
      <c r="ZZ38" s="22"/>
      <c r="AAA38" s="22"/>
      <c r="AAB38" s="22"/>
      <c r="AAC38" s="22"/>
      <c r="AAD38" s="22"/>
      <c r="AAE38" s="22"/>
      <c r="AAF38" s="22"/>
      <c r="AAG38" s="22"/>
      <c r="AAH38" s="22"/>
      <c r="AAI38" s="22"/>
      <c r="AAJ38" s="22"/>
      <c r="AAK38" s="22"/>
      <c r="AAL38" s="22"/>
      <c r="AAM38" s="22"/>
      <c r="AAN38" s="22"/>
      <c r="AAO38" s="22"/>
      <c r="AAP38" s="22"/>
      <c r="AAQ38" s="22"/>
      <c r="AAR38" s="22"/>
      <c r="AAS38" s="22"/>
      <c r="AAT38" s="22"/>
      <c r="AAU38" s="22"/>
      <c r="AAV38" s="22"/>
      <c r="AAW38" s="22"/>
      <c r="AAX38" s="22"/>
      <c r="AAY38" s="22"/>
      <c r="AAZ38" s="22"/>
      <c r="ABA38" s="22"/>
      <c r="ABB38" s="22"/>
      <c r="ABC38" s="22"/>
      <c r="ABD38" s="22"/>
      <c r="ABE38" s="22"/>
      <c r="ABF38" s="22"/>
      <c r="ABG38" s="22"/>
      <c r="ABH38" s="22"/>
      <c r="ABI38" s="22"/>
      <c r="ABJ38" s="22"/>
      <c r="ABK38" s="22"/>
      <c r="ABL38" s="22"/>
      <c r="ABM38" s="22"/>
      <c r="ABN38" s="22"/>
      <c r="ABO38" s="22"/>
      <c r="ABP38" s="22"/>
      <c r="ABQ38" s="22"/>
      <c r="ABR38" s="22"/>
      <c r="ABS38" s="22"/>
      <c r="ABT38" s="22"/>
      <c r="ABU38" s="22"/>
      <c r="ABV38" s="22"/>
      <c r="ABW38" s="22"/>
      <c r="ABX38" s="22"/>
      <c r="ABY38" s="22"/>
      <c r="ABZ38" s="22"/>
      <c r="ACA38" s="22"/>
      <c r="ACB38" s="22"/>
      <c r="ACC38" s="22"/>
      <c r="ACD38" s="22"/>
      <c r="ACE38" s="22"/>
      <c r="ACF38" s="22"/>
      <c r="ACG38" s="22"/>
      <c r="ACH38" s="22"/>
      <c r="ACI38" s="22"/>
      <c r="ACJ38" s="22"/>
      <c r="ACK38" s="22"/>
      <c r="ACL38" s="22"/>
      <c r="ACM38" s="22"/>
      <c r="ACN38" s="22"/>
      <c r="ACO38" s="22"/>
      <c r="ACP38" s="22"/>
      <c r="ACQ38" s="22"/>
      <c r="ACR38" s="22"/>
      <c r="ACS38" s="22"/>
      <c r="ACT38" s="22"/>
      <c r="ACU38" s="22"/>
      <c r="ACV38" s="22"/>
      <c r="ACW38" s="22"/>
      <c r="ACX38" s="22"/>
      <c r="ACY38" s="22"/>
      <c r="ACZ38" s="22"/>
      <c r="ADA38" s="22"/>
      <c r="ADB38" s="22"/>
      <c r="ADC38" s="22"/>
      <c r="ADD38" s="22"/>
      <c r="ADE38" s="22"/>
      <c r="ADF38" s="22"/>
      <c r="ADG38" s="22"/>
      <c r="ADH38" s="22"/>
      <c r="ADI38" s="22"/>
      <c r="ADJ38" s="22"/>
      <c r="ADK38" s="22"/>
      <c r="ADL38" s="22"/>
      <c r="ADM38" s="22"/>
      <c r="ADN38" s="22"/>
      <c r="ADO38" s="22"/>
      <c r="ADP38" s="22"/>
      <c r="ADQ38" s="22"/>
      <c r="ADR38" s="22"/>
      <c r="ADS38" s="22"/>
      <c r="ADT38" s="22"/>
      <c r="ADU38" s="22"/>
      <c r="ADV38" s="22"/>
      <c r="ADW38" s="22"/>
      <c r="ADX38" s="22"/>
      <c r="ADY38" s="22"/>
      <c r="ADZ38" s="22"/>
      <c r="AEA38" s="22"/>
      <c r="AEB38" s="22"/>
      <c r="AEC38" s="22"/>
      <c r="AED38" s="22"/>
      <c r="AEE38" s="22"/>
      <c r="AEF38" s="22"/>
      <c r="AEG38" s="22"/>
      <c r="AEH38" s="22"/>
      <c r="AEI38" s="22"/>
      <c r="AEJ38" s="22"/>
      <c r="AEK38" s="22"/>
      <c r="AEL38" s="22"/>
      <c r="AEM38" s="22"/>
      <c r="AEN38" s="22"/>
      <c r="AEO38" s="22"/>
      <c r="AEP38" s="22"/>
      <c r="AEQ38" s="22"/>
      <c r="AER38" s="22"/>
      <c r="AES38" s="22"/>
      <c r="AET38" s="22"/>
      <c r="AEU38" s="22"/>
      <c r="AEV38" s="22"/>
      <c r="AEW38" s="22"/>
      <c r="AEX38" s="22"/>
      <c r="AEY38" s="22"/>
      <c r="AEZ38" s="22"/>
      <c r="AFA38" s="22"/>
      <c r="AFB38" s="22"/>
      <c r="AFC38" s="22"/>
      <c r="AFD38" s="22"/>
      <c r="AFE38" s="22"/>
      <c r="AFF38" s="22"/>
      <c r="AFG38" s="22"/>
      <c r="AFH38" s="22"/>
      <c r="AFI38" s="22"/>
      <c r="AFJ38" s="22"/>
      <c r="AFK38" s="22"/>
      <c r="AFL38" s="22"/>
      <c r="AFM38" s="22"/>
      <c r="AFN38" s="22"/>
      <c r="AFO38" s="22"/>
      <c r="AFP38" s="22"/>
      <c r="AFQ38" s="22"/>
      <c r="AFR38" s="22"/>
      <c r="AFS38" s="22"/>
      <c r="AFT38" s="22"/>
      <c r="AFU38" s="22"/>
      <c r="AFV38" s="22"/>
      <c r="AFW38" s="22"/>
      <c r="AFX38" s="22"/>
      <c r="AFY38" s="22"/>
      <c r="AFZ38" s="22"/>
      <c r="AGA38" s="22"/>
      <c r="AGB38" s="22"/>
      <c r="AGC38" s="22"/>
      <c r="AGD38" s="22"/>
      <c r="AGE38" s="22"/>
      <c r="AGF38" s="22"/>
      <c r="AGG38" s="22"/>
      <c r="AGH38" s="22"/>
      <c r="AGI38" s="22"/>
      <c r="AGJ38" s="22"/>
      <c r="AGK38" s="22"/>
      <c r="AGL38" s="22"/>
      <c r="AGM38" s="22"/>
      <c r="AGN38" s="22"/>
      <c r="AGO38" s="22"/>
      <c r="AGP38" s="22"/>
      <c r="AGQ38" s="22"/>
      <c r="AGR38" s="22"/>
      <c r="AGS38" s="22"/>
      <c r="AGT38" s="22"/>
      <c r="AGU38" s="22"/>
      <c r="AGV38" s="22"/>
      <c r="AGW38" s="22"/>
      <c r="AGX38" s="22"/>
      <c r="AGY38" s="22"/>
      <c r="AGZ38" s="22"/>
      <c r="AHA38" s="22"/>
      <c r="AHB38" s="22"/>
      <c r="AHC38" s="22"/>
      <c r="AHD38" s="22"/>
      <c r="AHE38" s="22"/>
      <c r="AHF38" s="22"/>
      <c r="AHG38" s="22"/>
      <c r="AHH38" s="22"/>
      <c r="AHI38" s="22"/>
      <c r="AHJ38" s="22"/>
      <c r="AHK38" s="22"/>
      <c r="AHL38" s="22"/>
      <c r="AHM38" s="22"/>
      <c r="AHN38" s="22"/>
      <c r="AHO38" s="22"/>
      <c r="AHP38" s="22"/>
      <c r="AHQ38" s="22"/>
      <c r="AHR38" s="22"/>
      <c r="AHS38" s="22"/>
      <c r="AHT38" s="22"/>
      <c r="AHU38" s="22"/>
      <c r="AHV38" s="22"/>
      <c r="AHW38" s="22"/>
      <c r="AHX38" s="22"/>
      <c r="AHY38" s="22"/>
      <c r="AHZ38" s="22"/>
      <c r="AIA38" s="22"/>
      <c r="AIB38" s="22"/>
      <c r="AIC38" s="22"/>
      <c r="AID38" s="22"/>
      <c r="AIE38" s="22"/>
      <c r="AIF38" s="22"/>
      <c r="AIG38" s="22"/>
      <c r="AIH38" s="22"/>
      <c r="AII38" s="22"/>
      <c r="AIJ38" s="22"/>
      <c r="AIK38" s="22"/>
      <c r="AIL38" s="22"/>
      <c r="AIM38" s="22"/>
      <c r="AIN38" s="22"/>
      <c r="AIO38" s="22"/>
      <c r="AIP38" s="22"/>
      <c r="AIQ38" s="22"/>
      <c r="AIR38" s="22"/>
      <c r="AIS38" s="22"/>
      <c r="AIT38" s="22"/>
      <c r="AIU38" s="22"/>
      <c r="AIV38" s="22"/>
      <c r="AIW38" s="22"/>
      <c r="AIX38" s="22"/>
      <c r="AIY38" s="22"/>
      <c r="AIZ38" s="22"/>
      <c r="AJA38" s="22"/>
      <c r="AJB38" s="22"/>
      <c r="AJC38" s="22"/>
      <c r="AJD38" s="22"/>
      <c r="AJE38" s="22"/>
      <c r="AJF38" s="22"/>
      <c r="AJG38" s="22"/>
      <c r="AJH38" s="22"/>
      <c r="AJI38" s="22"/>
      <c r="AJJ38" s="22"/>
      <c r="AJK38" s="22"/>
      <c r="AJL38" s="22"/>
      <c r="AJM38" s="22"/>
      <c r="AJN38" s="22"/>
      <c r="AJO38" s="22"/>
      <c r="AJP38" s="22"/>
      <c r="AJQ38" s="22"/>
      <c r="AJR38" s="22"/>
      <c r="AJS38" s="22"/>
      <c r="AJT38" s="22"/>
      <c r="AJU38" s="22"/>
      <c r="AJV38" s="22"/>
      <c r="AJW38" s="22"/>
      <c r="AJX38" s="22"/>
      <c r="AJY38" s="22"/>
      <c r="AJZ38" s="22"/>
      <c r="AKA38" s="22"/>
      <c r="AKB38" s="22"/>
      <c r="AKC38" s="22"/>
      <c r="AKD38" s="22"/>
      <c r="AKE38" s="22"/>
      <c r="AKF38" s="22"/>
      <c r="AKG38" s="22"/>
      <c r="AKH38" s="22"/>
      <c r="AKI38" s="22"/>
      <c r="AKJ38" s="22"/>
      <c r="AKK38" s="22"/>
      <c r="AKL38" s="22"/>
      <c r="AKM38" s="22"/>
      <c r="AKN38" s="22"/>
      <c r="AKO38" s="22"/>
      <c r="AKP38" s="22"/>
      <c r="AKQ38" s="22"/>
      <c r="AKR38" s="22"/>
      <c r="AKS38" s="22"/>
      <c r="AKT38" s="22"/>
      <c r="AKU38" s="22"/>
      <c r="AKV38" s="22"/>
      <c r="AKW38" s="22"/>
      <c r="AKX38" s="22"/>
      <c r="AKY38" s="22"/>
      <c r="AKZ38" s="22"/>
      <c r="ALA38" s="22"/>
      <c r="ALB38" s="22"/>
      <c r="ALC38" s="22"/>
      <c r="ALD38" s="22"/>
      <c r="ALE38" s="22"/>
      <c r="ALF38" s="22"/>
      <c r="ALG38" s="22"/>
      <c r="ALH38" s="22"/>
      <c r="ALI38" s="22"/>
      <c r="ALJ38" s="22"/>
      <c r="ALK38" s="22"/>
      <c r="ALL38" s="22"/>
      <c r="ALM38" s="22"/>
      <c r="ALN38" s="22"/>
      <c r="ALO38" s="22"/>
      <c r="ALP38" s="22"/>
      <c r="ALQ38" s="22"/>
      <c r="ALR38" s="22"/>
      <c r="ALS38" s="22"/>
      <c r="ALT38" s="22"/>
      <c r="ALU38" s="22"/>
      <c r="ALV38" s="22"/>
      <c r="ALW38" s="22"/>
      <c r="ALX38" s="22"/>
      <c r="ALY38" s="22"/>
      <c r="ALZ38" s="22"/>
      <c r="AMA38" s="22"/>
      <c r="AMB38" s="22"/>
      <c r="AMC38" s="22"/>
      <c r="AMD38" s="22"/>
      <c r="AME38" s="22"/>
      <c r="AMF38" s="22"/>
      <c r="AMG38" s="22"/>
      <c r="AMH38" s="22"/>
      <c r="AMI38" s="22"/>
      <c r="AMJ38" s="22"/>
      <c r="AMK38" s="22"/>
      <c r="AML38" s="22"/>
      <c r="AMM38" s="22"/>
      <c r="AMN38" s="22"/>
      <c r="AMO38" s="22"/>
      <c r="AMP38" s="22"/>
      <c r="AMQ38" s="22"/>
      <c r="AMR38" s="22"/>
      <c r="AMS38" s="22"/>
      <c r="AMT38" s="22"/>
      <c r="AMU38" s="22"/>
      <c r="AMV38" s="22"/>
      <c r="AMW38" s="22"/>
      <c r="AMX38" s="22"/>
      <c r="AMY38" s="22"/>
      <c r="AMZ38" s="22"/>
      <c r="ANA38" s="22"/>
      <c r="ANB38" s="22"/>
      <c r="ANC38" s="22"/>
      <c r="AND38" s="22"/>
      <c r="ANE38" s="22"/>
      <c r="ANF38" s="22"/>
      <c r="ANG38" s="22"/>
      <c r="ANH38" s="22"/>
      <c r="ANI38" s="22"/>
      <c r="ANJ38" s="22"/>
      <c r="ANK38" s="22"/>
      <c r="ANL38" s="22"/>
      <c r="ANM38" s="22"/>
      <c r="ANN38" s="22"/>
      <c r="ANO38" s="22"/>
      <c r="ANP38" s="22"/>
      <c r="ANQ38" s="22"/>
      <c r="ANR38" s="22"/>
      <c r="ANS38" s="22"/>
      <c r="ANT38" s="22"/>
      <c r="ANU38" s="22"/>
      <c r="ANV38" s="22"/>
      <c r="ANW38" s="22"/>
      <c r="ANX38" s="22"/>
      <c r="ANY38" s="22"/>
      <c r="ANZ38" s="22"/>
      <c r="AOA38" s="22"/>
      <c r="AOB38" s="22"/>
      <c r="AOC38" s="22"/>
      <c r="AOD38" s="22"/>
      <c r="AOE38" s="22"/>
      <c r="AOF38" s="22"/>
      <c r="AOG38" s="22"/>
      <c r="AOH38" s="22"/>
      <c r="AOI38" s="22"/>
      <c r="AOJ38" s="22"/>
      <c r="AOK38" s="22"/>
      <c r="AOL38" s="22"/>
      <c r="AOM38" s="22"/>
      <c r="AON38" s="22"/>
      <c r="AOO38" s="22"/>
      <c r="AOP38" s="22"/>
      <c r="AOQ38" s="22"/>
      <c r="AOR38" s="22"/>
      <c r="AOS38" s="22"/>
      <c r="AOT38" s="22"/>
      <c r="AOU38" s="22"/>
      <c r="AOV38" s="22"/>
      <c r="AOW38" s="22"/>
      <c r="AOX38" s="22"/>
      <c r="AOY38" s="22"/>
      <c r="AOZ38" s="22"/>
      <c r="APA38" s="22"/>
      <c r="APB38" s="22"/>
      <c r="APC38" s="22"/>
      <c r="APD38" s="22"/>
      <c r="APE38" s="22"/>
      <c r="APF38" s="22"/>
      <c r="APG38" s="22"/>
      <c r="APH38" s="22"/>
      <c r="API38" s="22"/>
      <c r="APJ38" s="22"/>
      <c r="APK38" s="22"/>
      <c r="APL38" s="22"/>
      <c r="APM38" s="22"/>
      <c r="APN38" s="22"/>
      <c r="APO38" s="22"/>
      <c r="APP38" s="22"/>
      <c r="APQ38" s="22"/>
      <c r="APR38" s="22"/>
      <c r="APS38" s="22"/>
      <c r="APT38" s="22"/>
      <c r="APU38" s="22"/>
      <c r="APV38" s="22"/>
      <c r="APW38" s="22"/>
      <c r="APX38" s="22"/>
      <c r="APY38" s="22"/>
      <c r="APZ38" s="22"/>
      <c r="AQA38" s="22"/>
      <c r="AQB38" s="22"/>
      <c r="AQC38" s="22"/>
      <c r="AQD38" s="22"/>
      <c r="AQE38" s="22"/>
      <c r="AQF38" s="22"/>
      <c r="AQG38" s="22"/>
      <c r="AQH38" s="22"/>
      <c r="AQI38" s="22"/>
      <c r="AQJ38" s="22"/>
      <c r="AQK38" s="22"/>
      <c r="AQL38" s="22"/>
      <c r="AQM38" s="22"/>
      <c r="AQN38" s="22"/>
      <c r="AQO38" s="22"/>
      <c r="AQP38" s="22"/>
      <c r="AQQ38" s="22"/>
      <c r="AQR38" s="22"/>
      <c r="AQS38" s="22"/>
      <c r="AQT38" s="22"/>
      <c r="AQU38" s="22"/>
      <c r="AQV38" s="22"/>
      <c r="AQW38" s="22"/>
      <c r="AQX38" s="22"/>
      <c r="AQY38" s="22"/>
      <c r="AQZ38" s="22"/>
      <c r="ARA38" s="22"/>
      <c r="ARB38" s="22"/>
      <c r="ARC38" s="22"/>
      <c r="ARD38" s="22"/>
      <c r="ARE38" s="22"/>
      <c r="ARF38" s="22"/>
      <c r="ARG38" s="22"/>
      <c r="ARH38" s="22"/>
      <c r="ARI38" s="22"/>
      <c r="ARJ38" s="22"/>
      <c r="ARK38" s="22"/>
      <c r="ARL38" s="22"/>
      <c r="ARM38" s="22"/>
      <c r="ARN38" s="22"/>
      <c r="ARO38" s="22"/>
      <c r="ARP38" s="22"/>
      <c r="ARQ38" s="22"/>
      <c r="ARR38" s="22"/>
      <c r="ARS38" s="22"/>
      <c r="ART38" s="22"/>
      <c r="ARU38" s="22"/>
      <c r="ARV38" s="22"/>
      <c r="ARW38" s="22"/>
      <c r="ARX38" s="22"/>
      <c r="ARY38" s="22"/>
      <c r="ARZ38" s="22"/>
      <c r="ASA38" s="22"/>
      <c r="ASB38" s="22"/>
      <c r="ASC38" s="22"/>
      <c r="ASD38" s="22"/>
      <c r="ASE38" s="22"/>
      <c r="ASF38" s="22"/>
      <c r="ASG38" s="22"/>
      <c r="ASH38" s="22"/>
      <c r="ASI38" s="22"/>
      <c r="ASJ38" s="22"/>
      <c r="ASK38" s="22"/>
      <c r="ASL38" s="22"/>
      <c r="ASM38" s="22"/>
      <c r="ASN38" s="22"/>
      <c r="ASO38" s="22"/>
      <c r="ASP38" s="22"/>
      <c r="ASQ38" s="22"/>
      <c r="ASR38" s="22"/>
      <c r="ASS38" s="22"/>
      <c r="AST38" s="22"/>
      <c r="ASU38" s="22"/>
      <c r="ASV38" s="22"/>
      <c r="ASW38" s="22"/>
      <c r="ASX38" s="22"/>
      <c r="ASY38" s="22"/>
      <c r="ASZ38" s="22"/>
      <c r="ATA38" s="22"/>
      <c r="ATB38" s="22"/>
      <c r="ATC38" s="22"/>
      <c r="ATD38" s="22"/>
      <c r="ATE38" s="22"/>
      <c r="ATF38" s="22"/>
      <c r="ATG38" s="22"/>
      <c r="ATH38" s="22"/>
      <c r="ATI38" s="22"/>
      <c r="ATJ38" s="22"/>
      <c r="ATK38" s="22"/>
      <c r="ATL38" s="22"/>
      <c r="ATM38" s="22"/>
      <c r="ATN38" s="22"/>
      <c r="ATO38" s="22"/>
      <c r="ATP38" s="22"/>
      <c r="ATQ38" s="22"/>
      <c r="ATR38" s="22"/>
      <c r="ATS38" s="22"/>
      <c r="ATT38" s="22"/>
      <c r="ATU38" s="22"/>
      <c r="ATV38" s="22"/>
      <c r="ATW38" s="22"/>
      <c r="ATX38" s="22"/>
      <c r="ATY38" s="22"/>
      <c r="ATZ38" s="22"/>
      <c r="AUA38" s="22"/>
      <c r="AUB38" s="22"/>
      <c r="AUC38" s="22"/>
      <c r="AUD38" s="22"/>
      <c r="AUE38" s="22"/>
      <c r="AUF38" s="22"/>
      <c r="AUG38" s="22"/>
      <c r="AUH38" s="22"/>
      <c r="AUI38" s="22"/>
      <c r="AUJ38" s="22"/>
      <c r="AUK38" s="22"/>
      <c r="AUL38" s="22"/>
      <c r="AUM38" s="22"/>
      <c r="AUN38" s="22"/>
      <c r="AUO38" s="22"/>
      <c r="AUP38" s="22"/>
      <c r="AUQ38" s="22"/>
      <c r="AUR38" s="22"/>
      <c r="AUS38" s="22"/>
      <c r="AUT38" s="22"/>
    </row>
    <row r="39" spans="1:1242" s="88" customFormat="1" ht="48.75" customHeight="1" x14ac:dyDescent="0.25">
      <c r="A39" s="19" t="s">
        <v>93</v>
      </c>
      <c r="B39" s="12" t="s">
        <v>119</v>
      </c>
      <c r="C39" s="86">
        <v>121.5</v>
      </c>
      <c r="D39" s="23"/>
      <c r="E39" s="279">
        <v>225</v>
      </c>
      <c r="F39" s="18" t="s">
        <v>52</v>
      </c>
      <c r="G39" s="281">
        <f t="shared" si="1"/>
        <v>0</v>
      </c>
      <c r="H39" s="23">
        <v>0.12</v>
      </c>
      <c r="I39" s="279">
        <f>SUM(E39)</f>
        <v>225</v>
      </c>
      <c r="J39" s="18" t="s">
        <v>52</v>
      </c>
      <c r="K39" s="18">
        <f t="shared" si="2"/>
        <v>27</v>
      </c>
      <c r="L39" s="18"/>
      <c r="M39" s="279">
        <v>0</v>
      </c>
      <c r="N39" s="18" t="s">
        <v>52</v>
      </c>
      <c r="O39" s="18">
        <f t="shared" si="3"/>
        <v>0</v>
      </c>
      <c r="P39" s="23">
        <v>0.03</v>
      </c>
      <c r="Q39" s="18">
        <f t="shared" si="4"/>
        <v>225</v>
      </c>
      <c r="R39" s="18" t="s">
        <v>52</v>
      </c>
      <c r="S39" s="18">
        <f t="shared" si="5"/>
        <v>6.75</v>
      </c>
      <c r="T39" s="18"/>
      <c r="U39" s="18"/>
      <c r="V39" s="18"/>
      <c r="W39" s="18"/>
      <c r="X39" s="18"/>
      <c r="Y39" s="18"/>
      <c r="Z39" s="18"/>
      <c r="AA39" s="18"/>
      <c r="AB39" s="23"/>
      <c r="AC39" s="18">
        <f t="shared" si="6"/>
        <v>225</v>
      </c>
      <c r="AD39" s="18" t="s">
        <v>52</v>
      </c>
      <c r="AE39" s="18">
        <f t="shared" si="7"/>
        <v>0</v>
      </c>
      <c r="AF39" s="23"/>
      <c r="AG39" s="279">
        <v>0</v>
      </c>
      <c r="AH39" s="18" t="s">
        <v>52</v>
      </c>
      <c r="AI39" s="19">
        <f t="shared" si="8"/>
        <v>0</v>
      </c>
      <c r="AJ39" s="23"/>
      <c r="AK39" s="279">
        <v>0</v>
      </c>
      <c r="AL39" s="18" t="s">
        <v>52</v>
      </c>
      <c r="AM39" s="19">
        <f t="shared" si="9"/>
        <v>0</v>
      </c>
      <c r="AN39" s="23">
        <v>0.14000000000000001</v>
      </c>
      <c r="AO39" s="279">
        <f>SUM(Q39)</f>
        <v>225</v>
      </c>
      <c r="AP39" s="18" t="s">
        <v>52</v>
      </c>
      <c r="AQ39" s="19">
        <f t="shared" si="10"/>
        <v>31.500000000000004</v>
      </c>
      <c r="AR39" s="23"/>
      <c r="AS39" s="279">
        <v>0</v>
      </c>
      <c r="AT39" s="18" t="s">
        <v>52</v>
      </c>
      <c r="AU39" s="19">
        <f t="shared" si="11"/>
        <v>0</v>
      </c>
      <c r="AV39" s="19"/>
      <c r="AW39" s="19"/>
      <c r="AX39" s="19"/>
      <c r="AY39" s="19">
        <f t="shared" si="12"/>
        <v>0</v>
      </c>
      <c r="AZ39" s="23">
        <v>0.13</v>
      </c>
      <c r="BA39" s="279">
        <f>SUM(AO39)</f>
        <v>225</v>
      </c>
      <c r="BB39" s="18" t="s">
        <v>52</v>
      </c>
      <c r="BC39" s="19">
        <f t="shared" si="13"/>
        <v>29.25</v>
      </c>
      <c r="BD39" s="23"/>
      <c r="BE39" s="279">
        <v>0</v>
      </c>
      <c r="BF39" s="18" t="s">
        <v>52</v>
      </c>
      <c r="BG39" s="19">
        <f t="shared" si="14"/>
        <v>0</v>
      </c>
      <c r="BH39" s="23"/>
      <c r="BI39" s="279">
        <v>0</v>
      </c>
      <c r="BJ39" s="18" t="s">
        <v>52</v>
      </c>
      <c r="BK39" s="19">
        <f t="shared" si="15"/>
        <v>0</v>
      </c>
      <c r="BL39" s="23"/>
      <c r="BM39" s="279">
        <v>0</v>
      </c>
      <c r="BN39" s="18" t="s">
        <v>52</v>
      </c>
      <c r="BO39" s="19">
        <f t="shared" si="16"/>
        <v>0</v>
      </c>
      <c r="BP39" s="23">
        <v>0.01</v>
      </c>
      <c r="BQ39" s="279">
        <f>SUM(BA39)</f>
        <v>225</v>
      </c>
      <c r="BR39" s="18" t="s">
        <v>52</v>
      </c>
      <c r="BS39" s="19">
        <f t="shared" si="17"/>
        <v>2.25</v>
      </c>
      <c r="BT39" s="23"/>
      <c r="BU39" s="279">
        <v>0</v>
      </c>
      <c r="BV39" s="18" t="s">
        <v>52</v>
      </c>
      <c r="BW39" s="19">
        <f t="shared" si="18"/>
        <v>0</v>
      </c>
      <c r="BX39" s="19"/>
      <c r="BY39" s="19"/>
      <c r="BZ39" s="19"/>
      <c r="CA39" s="19">
        <f t="shared" si="19"/>
        <v>0</v>
      </c>
      <c r="CB39" s="23"/>
      <c r="CC39" s="279">
        <v>0</v>
      </c>
      <c r="CD39" s="18" t="s">
        <v>52</v>
      </c>
      <c r="CE39" s="19">
        <f t="shared" si="20"/>
        <v>0</v>
      </c>
      <c r="CF39" s="19">
        <v>0.09</v>
      </c>
      <c r="CG39" s="19">
        <f>SUM(BQ39)</f>
        <v>225</v>
      </c>
      <c r="CH39" s="18" t="s">
        <v>52</v>
      </c>
      <c r="CI39" s="19">
        <f t="shared" si="0"/>
        <v>20.25</v>
      </c>
      <c r="CJ39" s="23">
        <v>0.02</v>
      </c>
      <c r="CK39" s="279">
        <f>SUM(CG39)</f>
        <v>225</v>
      </c>
      <c r="CL39" s="18" t="s">
        <v>52</v>
      </c>
      <c r="CM39" s="23">
        <f t="shared" si="21"/>
        <v>4.5</v>
      </c>
      <c r="CN39" s="86">
        <f t="shared" si="22"/>
        <v>121.5</v>
      </c>
      <c r="CO39" s="28">
        <f t="shared" si="23"/>
        <v>121.5</v>
      </c>
      <c r="CP39" s="23">
        <f t="shared" si="24"/>
        <v>0.54</v>
      </c>
      <c r="CQ39" s="34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  <c r="IW39" s="22"/>
      <c r="IX39" s="22"/>
      <c r="IY39" s="22"/>
      <c r="IZ39" s="22"/>
      <c r="JA39" s="22"/>
      <c r="JB39" s="22"/>
      <c r="JC39" s="22"/>
      <c r="JD39" s="22"/>
      <c r="JE39" s="22"/>
      <c r="JF39" s="22"/>
      <c r="JG39" s="22"/>
      <c r="JH39" s="22"/>
      <c r="JI39" s="22"/>
      <c r="JJ39" s="22"/>
      <c r="JK39" s="22"/>
      <c r="JL39" s="22"/>
      <c r="JM39" s="22"/>
      <c r="JN39" s="22"/>
      <c r="JO39" s="22"/>
      <c r="JP39" s="22"/>
      <c r="JQ39" s="22"/>
      <c r="JR39" s="22"/>
      <c r="JS39" s="22"/>
      <c r="JT39" s="22"/>
      <c r="JU39" s="22"/>
      <c r="JV39" s="22"/>
      <c r="JW39" s="22"/>
      <c r="JX39" s="22"/>
      <c r="JY39" s="22"/>
      <c r="JZ39" s="22"/>
      <c r="KA39" s="22"/>
      <c r="KB39" s="22"/>
      <c r="KC39" s="22"/>
      <c r="KD39" s="22"/>
      <c r="KE39" s="22"/>
      <c r="KF39" s="22"/>
      <c r="KG39" s="22"/>
      <c r="KH39" s="22"/>
      <c r="KI39" s="22"/>
      <c r="KJ39" s="22"/>
      <c r="KK39" s="22"/>
      <c r="KL39" s="22"/>
      <c r="KM39" s="22"/>
      <c r="KN39" s="22"/>
      <c r="KO39" s="22"/>
      <c r="KP39" s="22"/>
      <c r="KQ39" s="22"/>
      <c r="KR39" s="22"/>
      <c r="KS39" s="22"/>
      <c r="KT39" s="22"/>
      <c r="KU39" s="22"/>
      <c r="KV39" s="22"/>
      <c r="KW39" s="22"/>
      <c r="KX39" s="22"/>
      <c r="KY39" s="22"/>
      <c r="KZ39" s="22"/>
      <c r="LA39" s="22"/>
      <c r="LB39" s="22"/>
      <c r="LC39" s="22"/>
      <c r="LD39" s="22"/>
      <c r="LE39" s="22"/>
      <c r="LF39" s="22"/>
      <c r="LG39" s="22"/>
      <c r="LH39" s="22"/>
      <c r="LI39" s="22"/>
      <c r="LJ39" s="22"/>
      <c r="LK39" s="22"/>
      <c r="LL39" s="22"/>
      <c r="LM39" s="22"/>
      <c r="LN39" s="22"/>
      <c r="LO39" s="22"/>
      <c r="LP39" s="22"/>
      <c r="LQ39" s="22"/>
      <c r="LR39" s="22"/>
      <c r="LS39" s="22"/>
      <c r="LT39" s="22"/>
      <c r="LU39" s="22"/>
      <c r="LV39" s="22"/>
      <c r="LW39" s="22"/>
      <c r="LX39" s="22"/>
      <c r="LY39" s="22"/>
      <c r="LZ39" s="22"/>
      <c r="MA39" s="22"/>
      <c r="MB39" s="22"/>
      <c r="MC39" s="22"/>
      <c r="MD39" s="22"/>
      <c r="ME39" s="22"/>
      <c r="MF39" s="22"/>
      <c r="MG39" s="22"/>
      <c r="MH39" s="22"/>
      <c r="MI39" s="22"/>
      <c r="MJ39" s="22"/>
      <c r="MK39" s="22"/>
      <c r="ML39" s="22"/>
      <c r="MM39" s="22"/>
      <c r="MN39" s="22"/>
      <c r="MO39" s="22"/>
      <c r="MP39" s="22"/>
      <c r="MQ39" s="22"/>
      <c r="MR39" s="22"/>
      <c r="MS39" s="22"/>
      <c r="MT39" s="22"/>
      <c r="MU39" s="22"/>
      <c r="MV39" s="22"/>
      <c r="MW39" s="22"/>
      <c r="MX39" s="22"/>
      <c r="MY39" s="22"/>
      <c r="MZ39" s="22"/>
      <c r="NA39" s="22"/>
      <c r="NB39" s="22"/>
      <c r="NC39" s="22"/>
      <c r="ND39" s="22"/>
      <c r="NE39" s="22"/>
      <c r="NF39" s="22"/>
      <c r="NG39" s="22"/>
      <c r="NH39" s="22"/>
      <c r="NI39" s="22"/>
      <c r="NJ39" s="22"/>
      <c r="NK39" s="22"/>
      <c r="NL39" s="22"/>
      <c r="NM39" s="22"/>
      <c r="NN39" s="22"/>
      <c r="NO39" s="22"/>
      <c r="NP39" s="22"/>
      <c r="NQ39" s="22"/>
      <c r="NR39" s="22"/>
      <c r="NS39" s="22"/>
      <c r="NT39" s="22"/>
      <c r="NU39" s="22"/>
      <c r="NV39" s="22"/>
      <c r="NW39" s="22"/>
      <c r="NX39" s="22"/>
      <c r="NY39" s="22"/>
      <c r="NZ39" s="22"/>
      <c r="OA39" s="22"/>
      <c r="OB39" s="22"/>
      <c r="OC39" s="22"/>
      <c r="OD39" s="22"/>
      <c r="OE39" s="22"/>
      <c r="OF39" s="22"/>
      <c r="OG39" s="22"/>
      <c r="OH39" s="22"/>
      <c r="OI39" s="22"/>
      <c r="OJ39" s="22"/>
      <c r="OK39" s="22"/>
      <c r="OL39" s="22"/>
      <c r="OM39" s="22"/>
      <c r="ON39" s="22"/>
      <c r="OO39" s="22"/>
      <c r="OP39" s="22"/>
      <c r="OQ39" s="22"/>
      <c r="OR39" s="22"/>
      <c r="OS39" s="22"/>
      <c r="OT39" s="22"/>
      <c r="OU39" s="22"/>
      <c r="OV39" s="22"/>
      <c r="OW39" s="22"/>
      <c r="OX39" s="22"/>
      <c r="OY39" s="22"/>
      <c r="OZ39" s="22"/>
      <c r="PA39" s="22"/>
      <c r="PB39" s="22"/>
      <c r="PC39" s="22"/>
      <c r="PD39" s="22"/>
      <c r="PE39" s="22"/>
      <c r="PF39" s="22"/>
      <c r="PG39" s="22"/>
      <c r="PH39" s="22"/>
      <c r="PI39" s="22"/>
      <c r="PJ39" s="22"/>
      <c r="PK39" s="22"/>
      <c r="PL39" s="22"/>
      <c r="PM39" s="22"/>
      <c r="PN39" s="22"/>
      <c r="PO39" s="22"/>
      <c r="PP39" s="22"/>
      <c r="PQ39" s="22"/>
      <c r="PR39" s="22"/>
      <c r="PS39" s="22"/>
      <c r="PT39" s="22"/>
      <c r="PU39" s="22"/>
      <c r="PV39" s="22"/>
      <c r="PW39" s="22"/>
      <c r="PX39" s="22"/>
      <c r="PY39" s="22"/>
      <c r="PZ39" s="22"/>
      <c r="QA39" s="22"/>
      <c r="QB39" s="22"/>
      <c r="QC39" s="22"/>
      <c r="QD39" s="22"/>
      <c r="QE39" s="22"/>
      <c r="QF39" s="22"/>
      <c r="QG39" s="22"/>
      <c r="QH39" s="22"/>
      <c r="QI39" s="22"/>
      <c r="QJ39" s="22"/>
      <c r="QK39" s="22"/>
      <c r="QL39" s="22"/>
      <c r="QM39" s="22"/>
      <c r="QN39" s="22"/>
      <c r="QO39" s="22"/>
      <c r="QP39" s="22"/>
      <c r="QQ39" s="22"/>
      <c r="QR39" s="22"/>
      <c r="QS39" s="22"/>
      <c r="QT39" s="22"/>
      <c r="QU39" s="22"/>
      <c r="QV39" s="22"/>
      <c r="QW39" s="22"/>
      <c r="QX39" s="22"/>
      <c r="QY39" s="22"/>
      <c r="QZ39" s="22"/>
      <c r="RA39" s="22"/>
      <c r="RB39" s="22"/>
      <c r="RC39" s="22"/>
      <c r="RD39" s="22"/>
      <c r="RE39" s="22"/>
      <c r="RF39" s="22"/>
      <c r="RG39" s="22"/>
      <c r="RH39" s="22"/>
      <c r="RI39" s="22"/>
      <c r="RJ39" s="22"/>
      <c r="RK39" s="22"/>
      <c r="RL39" s="22"/>
      <c r="RM39" s="22"/>
      <c r="RN39" s="22"/>
      <c r="RO39" s="22"/>
      <c r="RP39" s="22"/>
      <c r="RQ39" s="22"/>
      <c r="RR39" s="22"/>
      <c r="RS39" s="22"/>
      <c r="RT39" s="22"/>
      <c r="RU39" s="22"/>
      <c r="RV39" s="22"/>
      <c r="RW39" s="22"/>
      <c r="RX39" s="22"/>
      <c r="RY39" s="22"/>
      <c r="RZ39" s="22"/>
      <c r="SA39" s="22"/>
      <c r="SB39" s="22"/>
      <c r="SC39" s="22"/>
      <c r="SD39" s="22"/>
      <c r="SE39" s="22"/>
      <c r="SF39" s="22"/>
      <c r="SG39" s="22"/>
      <c r="SH39" s="22"/>
      <c r="SI39" s="22"/>
      <c r="SJ39" s="22"/>
      <c r="SK39" s="22"/>
      <c r="SL39" s="22"/>
      <c r="SM39" s="22"/>
      <c r="SN39" s="22"/>
      <c r="SO39" s="22"/>
      <c r="SP39" s="22"/>
      <c r="SQ39" s="22"/>
      <c r="SR39" s="22"/>
      <c r="SS39" s="22"/>
      <c r="ST39" s="22"/>
      <c r="SU39" s="22"/>
      <c r="SV39" s="22"/>
      <c r="SW39" s="22"/>
      <c r="SX39" s="22"/>
      <c r="SY39" s="22"/>
      <c r="SZ39" s="22"/>
      <c r="TA39" s="22"/>
      <c r="TB39" s="22"/>
      <c r="TC39" s="22"/>
      <c r="TD39" s="22"/>
      <c r="TE39" s="22"/>
      <c r="TF39" s="22"/>
      <c r="TG39" s="22"/>
      <c r="TH39" s="22"/>
      <c r="TI39" s="22"/>
      <c r="TJ39" s="22"/>
      <c r="TK39" s="22"/>
      <c r="TL39" s="22"/>
      <c r="TM39" s="22"/>
      <c r="TN39" s="22"/>
      <c r="TO39" s="22"/>
      <c r="TP39" s="22"/>
      <c r="TQ39" s="22"/>
      <c r="TR39" s="22"/>
      <c r="TS39" s="22"/>
      <c r="TT39" s="22"/>
      <c r="TU39" s="22"/>
      <c r="TV39" s="22"/>
      <c r="TW39" s="22"/>
      <c r="TX39" s="22"/>
      <c r="TY39" s="22"/>
      <c r="TZ39" s="22"/>
      <c r="UA39" s="22"/>
      <c r="UB39" s="22"/>
      <c r="UC39" s="22"/>
      <c r="UD39" s="22"/>
      <c r="UE39" s="22"/>
      <c r="UF39" s="22"/>
      <c r="UG39" s="22"/>
      <c r="UH39" s="22"/>
      <c r="UI39" s="22"/>
      <c r="UJ39" s="22"/>
      <c r="UK39" s="22"/>
      <c r="UL39" s="22"/>
      <c r="UM39" s="22"/>
      <c r="UN39" s="22"/>
      <c r="UO39" s="22"/>
      <c r="UP39" s="22"/>
      <c r="UQ39" s="22"/>
      <c r="UR39" s="22"/>
      <c r="US39" s="22"/>
      <c r="UT39" s="22"/>
      <c r="UU39" s="22"/>
      <c r="UV39" s="22"/>
      <c r="UW39" s="22"/>
      <c r="UX39" s="22"/>
      <c r="UY39" s="22"/>
      <c r="UZ39" s="22"/>
      <c r="VA39" s="22"/>
      <c r="VB39" s="22"/>
      <c r="VC39" s="22"/>
      <c r="VD39" s="22"/>
      <c r="VE39" s="22"/>
      <c r="VF39" s="22"/>
      <c r="VG39" s="22"/>
      <c r="VH39" s="22"/>
      <c r="VI39" s="22"/>
      <c r="VJ39" s="22"/>
      <c r="VK39" s="22"/>
      <c r="VL39" s="22"/>
      <c r="VM39" s="22"/>
      <c r="VN39" s="22"/>
      <c r="VO39" s="22"/>
      <c r="VP39" s="22"/>
      <c r="VQ39" s="22"/>
      <c r="VR39" s="22"/>
      <c r="VS39" s="22"/>
      <c r="VT39" s="22"/>
      <c r="VU39" s="22"/>
      <c r="VV39" s="22"/>
      <c r="VW39" s="22"/>
      <c r="VX39" s="22"/>
      <c r="VY39" s="22"/>
      <c r="VZ39" s="22"/>
      <c r="WA39" s="22"/>
      <c r="WB39" s="22"/>
      <c r="WC39" s="22"/>
      <c r="WD39" s="22"/>
      <c r="WE39" s="22"/>
      <c r="WF39" s="22"/>
      <c r="WG39" s="22"/>
      <c r="WH39" s="22"/>
      <c r="WI39" s="22"/>
      <c r="WJ39" s="22"/>
      <c r="WK39" s="22"/>
      <c r="WL39" s="22"/>
      <c r="WM39" s="22"/>
      <c r="WN39" s="22"/>
      <c r="WO39" s="22"/>
      <c r="WP39" s="22"/>
      <c r="WQ39" s="22"/>
      <c r="WR39" s="22"/>
      <c r="WS39" s="22"/>
      <c r="WT39" s="22"/>
      <c r="WU39" s="22"/>
      <c r="WV39" s="22"/>
      <c r="WW39" s="22"/>
      <c r="WX39" s="22"/>
      <c r="WY39" s="22"/>
      <c r="WZ39" s="22"/>
      <c r="XA39" s="22"/>
      <c r="XB39" s="22"/>
      <c r="XC39" s="22"/>
      <c r="XD39" s="22"/>
      <c r="XE39" s="22"/>
      <c r="XF39" s="22"/>
      <c r="XG39" s="22"/>
      <c r="XH39" s="22"/>
      <c r="XI39" s="22"/>
      <c r="XJ39" s="22"/>
      <c r="XK39" s="22"/>
      <c r="XL39" s="22"/>
      <c r="XM39" s="22"/>
      <c r="XN39" s="22"/>
      <c r="XO39" s="22"/>
      <c r="XP39" s="22"/>
      <c r="XQ39" s="22"/>
      <c r="XR39" s="22"/>
      <c r="XS39" s="22"/>
      <c r="XT39" s="22"/>
      <c r="XU39" s="22"/>
      <c r="XV39" s="22"/>
      <c r="XW39" s="22"/>
      <c r="XX39" s="22"/>
      <c r="XY39" s="22"/>
      <c r="XZ39" s="22"/>
      <c r="YA39" s="22"/>
      <c r="YB39" s="22"/>
      <c r="YC39" s="22"/>
      <c r="YD39" s="22"/>
      <c r="YE39" s="22"/>
      <c r="YF39" s="22"/>
      <c r="YG39" s="22"/>
      <c r="YH39" s="22"/>
      <c r="YI39" s="22"/>
      <c r="YJ39" s="22"/>
      <c r="YK39" s="22"/>
      <c r="YL39" s="22"/>
      <c r="YM39" s="22"/>
      <c r="YN39" s="22"/>
      <c r="YO39" s="22"/>
      <c r="YP39" s="22"/>
      <c r="YQ39" s="22"/>
      <c r="YR39" s="22"/>
      <c r="YS39" s="22"/>
      <c r="YT39" s="22"/>
      <c r="YU39" s="22"/>
      <c r="YV39" s="22"/>
      <c r="YW39" s="22"/>
      <c r="YX39" s="22"/>
      <c r="YY39" s="22"/>
      <c r="YZ39" s="22"/>
      <c r="ZA39" s="22"/>
      <c r="ZB39" s="22"/>
      <c r="ZC39" s="22"/>
      <c r="ZD39" s="22"/>
      <c r="ZE39" s="22"/>
      <c r="ZF39" s="22"/>
      <c r="ZG39" s="22"/>
      <c r="ZH39" s="22"/>
      <c r="ZI39" s="22"/>
      <c r="ZJ39" s="22"/>
      <c r="ZK39" s="22"/>
      <c r="ZL39" s="22"/>
      <c r="ZM39" s="22"/>
      <c r="ZN39" s="22"/>
      <c r="ZO39" s="22"/>
      <c r="ZP39" s="22"/>
      <c r="ZQ39" s="22"/>
      <c r="ZR39" s="22"/>
      <c r="ZS39" s="22"/>
      <c r="ZT39" s="22"/>
      <c r="ZU39" s="22"/>
      <c r="ZV39" s="22"/>
      <c r="ZW39" s="22"/>
      <c r="ZX39" s="22"/>
      <c r="ZY39" s="22"/>
      <c r="ZZ39" s="22"/>
      <c r="AAA39" s="22"/>
      <c r="AAB39" s="22"/>
      <c r="AAC39" s="22"/>
      <c r="AAD39" s="22"/>
      <c r="AAE39" s="22"/>
      <c r="AAF39" s="22"/>
      <c r="AAG39" s="22"/>
      <c r="AAH39" s="22"/>
      <c r="AAI39" s="22"/>
      <c r="AAJ39" s="22"/>
      <c r="AAK39" s="22"/>
      <c r="AAL39" s="22"/>
      <c r="AAM39" s="22"/>
      <c r="AAN39" s="22"/>
      <c r="AAO39" s="22"/>
      <c r="AAP39" s="22"/>
      <c r="AAQ39" s="22"/>
      <c r="AAR39" s="22"/>
      <c r="AAS39" s="22"/>
      <c r="AAT39" s="22"/>
      <c r="AAU39" s="22"/>
      <c r="AAV39" s="22"/>
      <c r="AAW39" s="22"/>
      <c r="AAX39" s="22"/>
      <c r="AAY39" s="22"/>
      <c r="AAZ39" s="22"/>
      <c r="ABA39" s="22"/>
      <c r="ABB39" s="22"/>
      <c r="ABC39" s="22"/>
      <c r="ABD39" s="22"/>
      <c r="ABE39" s="22"/>
      <c r="ABF39" s="22"/>
      <c r="ABG39" s="22"/>
      <c r="ABH39" s="22"/>
      <c r="ABI39" s="22"/>
      <c r="ABJ39" s="22"/>
      <c r="ABK39" s="22"/>
      <c r="ABL39" s="22"/>
      <c r="ABM39" s="22"/>
      <c r="ABN39" s="22"/>
      <c r="ABO39" s="22"/>
      <c r="ABP39" s="22"/>
      <c r="ABQ39" s="22"/>
      <c r="ABR39" s="22"/>
      <c r="ABS39" s="22"/>
      <c r="ABT39" s="22"/>
      <c r="ABU39" s="22"/>
      <c r="ABV39" s="22"/>
      <c r="ABW39" s="22"/>
      <c r="ABX39" s="22"/>
      <c r="ABY39" s="22"/>
      <c r="ABZ39" s="22"/>
      <c r="ACA39" s="22"/>
      <c r="ACB39" s="22"/>
      <c r="ACC39" s="22"/>
      <c r="ACD39" s="22"/>
      <c r="ACE39" s="22"/>
      <c r="ACF39" s="22"/>
      <c r="ACG39" s="22"/>
      <c r="ACH39" s="22"/>
      <c r="ACI39" s="22"/>
      <c r="ACJ39" s="22"/>
      <c r="ACK39" s="22"/>
      <c r="ACL39" s="22"/>
      <c r="ACM39" s="22"/>
      <c r="ACN39" s="22"/>
      <c r="ACO39" s="22"/>
      <c r="ACP39" s="22"/>
      <c r="ACQ39" s="22"/>
      <c r="ACR39" s="22"/>
      <c r="ACS39" s="22"/>
      <c r="ACT39" s="22"/>
      <c r="ACU39" s="22"/>
      <c r="ACV39" s="22"/>
      <c r="ACW39" s="22"/>
      <c r="ACX39" s="22"/>
      <c r="ACY39" s="22"/>
      <c r="ACZ39" s="22"/>
      <c r="ADA39" s="22"/>
      <c r="ADB39" s="22"/>
      <c r="ADC39" s="22"/>
      <c r="ADD39" s="22"/>
      <c r="ADE39" s="22"/>
      <c r="ADF39" s="22"/>
      <c r="ADG39" s="22"/>
      <c r="ADH39" s="22"/>
      <c r="ADI39" s="22"/>
      <c r="ADJ39" s="22"/>
      <c r="ADK39" s="22"/>
      <c r="ADL39" s="22"/>
      <c r="ADM39" s="22"/>
      <c r="ADN39" s="22"/>
      <c r="ADO39" s="22"/>
      <c r="ADP39" s="22"/>
      <c r="ADQ39" s="22"/>
      <c r="ADR39" s="22"/>
      <c r="ADS39" s="22"/>
      <c r="ADT39" s="22"/>
      <c r="ADU39" s="22"/>
      <c r="ADV39" s="22"/>
      <c r="ADW39" s="22"/>
      <c r="ADX39" s="22"/>
      <c r="ADY39" s="22"/>
      <c r="ADZ39" s="22"/>
      <c r="AEA39" s="22"/>
      <c r="AEB39" s="22"/>
      <c r="AEC39" s="22"/>
      <c r="AED39" s="22"/>
      <c r="AEE39" s="22"/>
      <c r="AEF39" s="22"/>
      <c r="AEG39" s="22"/>
      <c r="AEH39" s="22"/>
      <c r="AEI39" s="22"/>
      <c r="AEJ39" s="22"/>
      <c r="AEK39" s="22"/>
      <c r="AEL39" s="22"/>
      <c r="AEM39" s="22"/>
      <c r="AEN39" s="22"/>
      <c r="AEO39" s="22"/>
      <c r="AEP39" s="22"/>
      <c r="AEQ39" s="22"/>
      <c r="AER39" s="22"/>
      <c r="AES39" s="22"/>
      <c r="AET39" s="22"/>
      <c r="AEU39" s="22"/>
      <c r="AEV39" s="22"/>
      <c r="AEW39" s="22"/>
      <c r="AEX39" s="22"/>
      <c r="AEY39" s="22"/>
      <c r="AEZ39" s="22"/>
      <c r="AFA39" s="22"/>
      <c r="AFB39" s="22"/>
      <c r="AFC39" s="22"/>
      <c r="AFD39" s="22"/>
      <c r="AFE39" s="22"/>
      <c r="AFF39" s="22"/>
      <c r="AFG39" s="22"/>
      <c r="AFH39" s="22"/>
      <c r="AFI39" s="22"/>
      <c r="AFJ39" s="22"/>
      <c r="AFK39" s="22"/>
      <c r="AFL39" s="22"/>
      <c r="AFM39" s="22"/>
      <c r="AFN39" s="22"/>
      <c r="AFO39" s="22"/>
      <c r="AFP39" s="22"/>
      <c r="AFQ39" s="22"/>
      <c r="AFR39" s="22"/>
      <c r="AFS39" s="22"/>
      <c r="AFT39" s="22"/>
      <c r="AFU39" s="22"/>
      <c r="AFV39" s="22"/>
      <c r="AFW39" s="22"/>
      <c r="AFX39" s="22"/>
      <c r="AFY39" s="22"/>
      <c r="AFZ39" s="22"/>
      <c r="AGA39" s="22"/>
      <c r="AGB39" s="22"/>
      <c r="AGC39" s="22"/>
      <c r="AGD39" s="22"/>
      <c r="AGE39" s="22"/>
      <c r="AGF39" s="22"/>
      <c r="AGG39" s="22"/>
      <c r="AGH39" s="22"/>
      <c r="AGI39" s="22"/>
      <c r="AGJ39" s="22"/>
      <c r="AGK39" s="22"/>
      <c r="AGL39" s="22"/>
      <c r="AGM39" s="22"/>
      <c r="AGN39" s="22"/>
      <c r="AGO39" s="22"/>
      <c r="AGP39" s="22"/>
      <c r="AGQ39" s="22"/>
      <c r="AGR39" s="22"/>
      <c r="AGS39" s="22"/>
      <c r="AGT39" s="22"/>
      <c r="AGU39" s="22"/>
      <c r="AGV39" s="22"/>
      <c r="AGW39" s="22"/>
      <c r="AGX39" s="22"/>
      <c r="AGY39" s="22"/>
      <c r="AGZ39" s="22"/>
      <c r="AHA39" s="22"/>
      <c r="AHB39" s="22"/>
      <c r="AHC39" s="22"/>
      <c r="AHD39" s="22"/>
      <c r="AHE39" s="22"/>
      <c r="AHF39" s="22"/>
      <c r="AHG39" s="22"/>
      <c r="AHH39" s="22"/>
      <c r="AHI39" s="22"/>
      <c r="AHJ39" s="22"/>
      <c r="AHK39" s="22"/>
      <c r="AHL39" s="22"/>
      <c r="AHM39" s="22"/>
      <c r="AHN39" s="22"/>
      <c r="AHO39" s="22"/>
      <c r="AHP39" s="22"/>
      <c r="AHQ39" s="22"/>
      <c r="AHR39" s="22"/>
      <c r="AHS39" s="22"/>
      <c r="AHT39" s="22"/>
      <c r="AHU39" s="22"/>
      <c r="AHV39" s="22"/>
      <c r="AHW39" s="22"/>
      <c r="AHX39" s="22"/>
      <c r="AHY39" s="22"/>
      <c r="AHZ39" s="22"/>
      <c r="AIA39" s="22"/>
      <c r="AIB39" s="22"/>
      <c r="AIC39" s="22"/>
      <c r="AID39" s="22"/>
      <c r="AIE39" s="22"/>
      <c r="AIF39" s="22"/>
      <c r="AIG39" s="22"/>
      <c r="AIH39" s="22"/>
      <c r="AII39" s="22"/>
      <c r="AIJ39" s="22"/>
      <c r="AIK39" s="22"/>
      <c r="AIL39" s="22"/>
      <c r="AIM39" s="22"/>
      <c r="AIN39" s="22"/>
      <c r="AIO39" s="22"/>
      <c r="AIP39" s="22"/>
      <c r="AIQ39" s="22"/>
      <c r="AIR39" s="22"/>
      <c r="AIS39" s="22"/>
      <c r="AIT39" s="22"/>
      <c r="AIU39" s="22"/>
      <c r="AIV39" s="22"/>
      <c r="AIW39" s="22"/>
      <c r="AIX39" s="22"/>
      <c r="AIY39" s="22"/>
      <c r="AIZ39" s="22"/>
      <c r="AJA39" s="22"/>
      <c r="AJB39" s="22"/>
      <c r="AJC39" s="22"/>
      <c r="AJD39" s="22"/>
      <c r="AJE39" s="22"/>
      <c r="AJF39" s="22"/>
      <c r="AJG39" s="22"/>
      <c r="AJH39" s="22"/>
      <c r="AJI39" s="22"/>
      <c r="AJJ39" s="22"/>
      <c r="AJK39" s="22"/>
      <c r="AJL39" s="22"/>
      <c r="AJM39" s="22"/>
      <c r="AJN39" s="22"/>
      <c r="AJO39" s="22"/>
      <c r="AJP39" s="22"/>
      <c r="AJQ39" s="22"/>
      <c r="AJR39" s="22"/>
      <c r="AJS39" s="22"/>
      <c r="AJT39" s="22"/>
      <c r="AJU39" s="22"/>
      <c r="AJV39" s="22"/>
      <c r="AJW39" s="22"/>
      <c r="AJX39" s="22"/>
      <c r="AJY39" s="22"/>
      <c r="AJZ39" s="22"/>
      <c r="AKA39" s="22"/>
      <c r="AKB39" s="22"/>
      <c r="AKC39" s="22"/>
      <c r="AKD39" s="22"/>
      <c r="AKE39" s="22"/>
      <c r="AKF39" s="22"/>
      <c r="AKG39" s="22"/>
      <c r="AKH39" s="22"/>
      <c r="AKI39" s="22"/>
      <c r="AKJ39" s="22"/>
      <c r="AKK39" s="22"/>
      <c r="AKL39" s="22"/>
      <c r="AKM39" s="22"/>
      <c r="AKN39" s="22"/>
      <c r="AKO39" s="22"/>
      <c r="AKP39" s="22"/>
      <c r="AKQ39" s="22"/>
      <c r="AKR39" s="22"/>
      <c r="AKS39" s="22"/>
      <c r="AKT39" s="22"/>
      <c r="AKU39" s="22"/>
      <c r="AKV39" s="22"/>
      <c r="AKW39" s="22"/>
      <c r="AKX39" s="22"/>
      <c r="AKY39" s="22"/>
      <c r="AKZ39" s="22"/>
      <c r="ALA39" s="22"/>
      <c r="ALB39" s="22"/>
      <c r="ALC39" s="22"/>
      <c r="ALD39" s="22"/>
      <c r="ALE39" s="22"/>
      <c r="ALF39" s="22"/>
      <c r="ALG39" s="22"/>
      <c r="ALH39" s="22"/>
      <c r="ALI39" s="22"/>
      <c r="ALJ39" s="22"/>
      <c r="ALK39" s="22"/>
      <c r="ALL39" s="22"/>
      <c r="ALM39" s="22"/>
      <c r="ALN39" s="22"/>
      <c r="ALO39" s="22"/>
      <c r="ALP39" s="22"/>
      <c r="ALQ39" s="22"/>
      <c r="ALR39" s="22"/>
      <c r="ALS39" s="22"/>
      <c r="ALT39" s="22"/>
      <c r="ALU39" s="22"/>
      <c r="ALV39" s="22"/>
      <c r="ALW39" s="22"/>
      <c r="ALX39" s="22"/>
      <c r="ALY39" s="22"/>
      <c r="ALZ39" s="22"/>
      <c r="AMA39" s="22"/>
      <c r="AMB39" s="22"/>
      <c r="AMC39" s="22"/>
      <c r="AMD39" s="22"/>
      <c r="AME39" s="22"/>
      <c r="AMF39" s="22"/>
      <c r="AMG39" s="22"/>
      <c r="AMH39" s="22"/>
      <c r="AMI39" s="22"/>
      <c r="AMJ39" s="22"/>
      <c r="AMK39" s="22"/>
      <c r="AML39" s="22"/>
      <c r="AMM39" s="22"/>
      <c r="AMN39" s="22"/>
      <c r="AMO39" s="22"/>
      <c r="AMP39" s="22"/>
      <c r="AMQ39" s="22"/>
      <c r="AMR39" s="22"/>
      <c r="AMS39" s="22"/>
      <c r="AMT39" s="22"/>
      <c r="AMU39" s="22"/>
      <c r="AMV39" s="22"/>
      <c r="AMW39" s="22"/>
      <c r="AMX39" s="22"/>
      <c r="AMY39" s="22"/>
      <c r="AMZ39" s="22"/>
      <c r="ANA39" s="22"/>
      <c r="ANB39" s="22"/>
      <c r="ANC39" s="22"/>
      <c r="AND39" s="22"/>
      <c r="ANE39" s="22"/>
      <c r="ANF39" s="22"/>
      <c r="ANG39" s="22"/>
      <c r="ANH39" s="22"/>
      <c r="ANI39" s="22"/>
      <c r="ANJ39" s="22"/>
      <c r="ANK39" s="22"/>
      <c r="ANL39" s="22"/>
      <c r="ANM39" s="22"/>
      <c r="ANN39" s="22"/>
      <c r="ANO39" s="22"/>
      <c r="ANP39" s="22"/>
      <c r="ANQ39" s="22"/>
      <c r="ANR39" s="22"/>
      <c r="ANS39" s="22"/>
      <c r="ANT39" s="22"/>
      <c r="ANU39" s="22"/>
      <c r="ANV39" s="22"/>
      <c r="ANW39" s="22"/>
      <c r="ANX39" s="22"/>
      <c r="ANY39" s="22"/>
      <c r="ANZ39" s="22"/>
      <c r="AOA39" s="22"/>
      <c r="AOB39" s="22"/>
      <c r="AOC39" s="22"/>
      <c r="AOD39" s="22"/>
      <c r="AOE39" s="22"/>
      <c r="AOF39" s="22"/>
      <c r="AOG39" s="22"/>
      <c r="AOH39" s="22"/>
      <c r="AOI39" s="22"/>
      <c r="AOJ39" s="22"/>
      <c r="AOK39" s="22"/>
      <c r="AOL39" s="22"/>
      <c r="AOM39" s="22"/>
      <c r="AON39" s="22"/>
      <c r="AOO39" s="22"/>
      <c r="AOP39" s="22"/>
      <c r="AOQ39" s="22"/>
      <c r="AOR39" s="22"/>
      <c r="AOS39" s="22"/>
      <c r="AOT39" s="22"/>
      <c r="AOU39" s="22"/>
      <c r="AOV39" s="22"/>
      <c r="AOW39" s="22"/>
      <c r="AOX39" s="22"/>
      <c r="AOY39" s="22"/>
      <c r="AOZ39" s="22"/>
      <c r="APA39" s="22"/>
      <c r="APB39" s="22"/>
      <c r="APC39" s="22"/>
      <c r="APD39" s="22"/>
      <c r="APE39" s="22"/>
      <c r="APF39" s="22"/>
      <c r="APG39" s="22"/>
      <c r="APH39" s="22"/>
      <c r="API39" s="22"/>
      <c r="APJ39" s="22"/>
      <c r="APK39" s="22"/>
      <c r="APL39" s="22"/>
      <c r="APM39" s="22"/>
      <c r="APN39" s="22"/>
      <c r="APO39" s="22"/>
      <c r="APP39" s="22"/>
      <c r="APQ39" s="22"/>
      <c r="APR39" s="22"/>
      <c r="APS39" s="22"/>
      <c r="APT39" s="22"/>
      <c r="APU39" s="22"/>
      <c r="APV39" s="22"/>
      <c r="APW39" s="22"/>
      <c r="APX39" s="22"/>
      <c r="APY39" s="22"/>
      <c r="APZ39" s="22"/>
      <c r="AQA39" s="22"/>
      <c r="AQB39" s="22"/>
      <c r="AQC39" s="22"/>
      <c r="AQD39" s="22"/>
      <c r="AQE39" s="22"/>
      <c r="AQF39" s="22"/>
      <c r="AQG39" s="22"/>
      <c r="AQH39" s="22"/>
      <c r="AQI39" s="22"/>
      <c r="AQJ39" s="22"/>
      <c r="AQK39" s="22"/>
      <c r="AQL39" s="22"/>
      <c r="AQM39" s="22"/>
      <c r="AQN39" s="22"/>
      <c r="AQO39" s="22"/>
      <c r="AQP39" s="22"/>
      <c r="AQQ39" s="22"/>
      <c r="AQR39" s="22"/>
      <c r="AQS39" s="22"/>
      <c r="AQT39" s="22"/>
      <c r="AQU39" s="22"/>
      <c r="AQV39" s="22"/>
      <c r="AQW39" s="22"/>
      <c r="AQX39" s="22"/>
      <c r="AQY39" s="22"/>
      <c r="AQZ39" s="22"/>
      <c r="ARA39" s="22"/>
      <c r="ARB39" s="22"/>
      <c r="ARC39" s="22"/>
      <c r="ARD39" s="22"/>
      <c r="ARE39" s="22"/>
      <c r="ARF39" s="22"/>
      <c r="ARG39" s="22"/>
      <c r="ARH39" s="22"/>
      <c r="ARI39" s="22"/>
      <c r="ARJ39" s="22"/>
      <c r="ARK39" s="22"/>
      <c r="ARL39" s="22"/>
      <c r="ARM39" s="22"/>
      <c r="ARN39" s="22"/>
      <c r="ARO39" s="22"/>
      <c r="ARP39" s="22"/>
      <c r="ARQ39" s="22"/>
      <c r="ARR39" s="22"/>
      <c r="ARS39" s="22"/>
      <c r="ART39" s="22"/>
      <c r="ARU39" s="22"/>
      <c r="ARV39" s="22"/>
      <c r="ARW39" s="22"/>
      <c r="ARX39" s="22"/>
      <c r="ARY39" s="22"/>
      <c r="ARZ39" s="22"/>
      <c r="ASA39" s="22"/>
      <c r="ASB39" s="22"/>
      <c r="ASC39" s="22"/>
      <c r="ASD39" s="22"/>
      <c r="ASE39" s="22"/>
      <c r="ASF39" s="22"/>
      <c r="ASG39" s="22"/>
      <c r="ASH39" s="22"/>
      <c r="ASI39" s="22"/>
      <c r="ASJ39" s="22"/>
      <c r="ASK39" s="22"/>
      <c r="ASL39" s="22"/>
      <c r="ASM39" s="22"/>
      <c r="ASN39" s="22"/>
      <c r="ASO39" s="22"/>
      <c r="ASP39" s="22"/>
      <c r="ASQ39" s="22"/>
      <c r="ASR39" s="22"/>
      <c r="ASS39" s="22"/>
      <c r="AST39" s="22"/>
      <c r="ASU39" s="22"/>
      <c r="ASV39" s="22"/>
      <c r="ASW39" s="22"/>
      <c r="ASX39" s="22"/>
      <c r="ASY39" s="22"/>
      <c r="ASZ39" s="22"/>
      <c r="ATA39" s="22"/>
      <c r="ATB39" s="22"/>
      <c r="ATC39" s="22"/>
      <c r="ATD39" s="22"/>
      <c r="ATE39" s="22"/>
      <c r="ATF39" s="22"/>
      <c r="ATG39" s="22"/>
      <c r="ATH39" s="22"/>
      <c r="ATI39" s="22"/>
      <c r="ATJ39" s="22"/>
      <c r="ATK39" s="22"/>
      <c r="ATL39" s="22"/>
      <c r="ATM39" s="22"/>
      <c r="ATN39" s="22"/>
      <c r="ATO39" s="22"/>
      <c r="ATP39" s="22"/>
      <c r="ATQ39" s="22"/>
      <c r="ATR39" s="22"/>
      <c r="ATS39" s="22"/>
      <c r="ATT39" s="22"/>
      <c r="ATU39" s="22"/>
      <c r="ATV39" s="22"/>
      <c r="ATW39" s="22"/>
      <c r="ATX39" s="22"/>
      <c r="ATY39" s="22"/>
      <c r="ATZ39" s="22"/>
      <c r="AUA39" s="22"/>
      <c r="AUB39" s="22"/>
      <c r="AUC39" s="22"/>
      <c r="AUD39" s="22"/>
      <c r="AUE39" s="22"/>
      <c r="AUF39" s="22"/>
      <c r="AUG39" s="22"/>
      <c r="AUH39" s="22"/>
      <c r="AUI39" s="22"/>
      <c r="AUJ39" s="22"/>
      <c r="AUK39" s="22"/>
      <c r="AUL39" s="22"/>
      <c r="AUM39" s="22"/>
      <c r="AUN39" s="22"/>
      <c r="AUO39" s="22"/>
      <c r="AUP39" s="22"/>
      <c r="AUQ39" s="22"/>
      <c r="AUR39" s="22"/>
      <c r="AUS39" s="22"/>
      <c r="AUT39" s="22"/>
    </row>
    <row r="40" spans="1:1242" s="88" customFormat="1" ht="81" customHeight="1" x14ac:dyDescent="0.25">
      <c r="A40" s="19" t="s">
        <v>94</v>
      </c>
      <c r="B40" s="12" t="s">
        <v>120</v>
      </c>
      <c r="C40" s="86">
        <v>1009.56</v>
      </c>
      <c r="D40" s="61"/>
      <c r="E40" s="279">
        <v>188</v>
      </c>
      <c r="F40" s="18" t="s">
        <v>59</v>
      </c>
      <c r="G40" s="281">
        <f t="shared" si="1"/>
        <v>0</v>
      </c>
      <c r="H40" s="23">
        <v>3.07</v>
      </c>
      <c r="I40" s="279">
        <f>E40</f>
        <v>188</v>
      </c>
      <c r="J40" s="18" t="s">
        <v>59</v>
      </c>
      <c r="K40" s="18">
        <f t="shared" si="2"/>
        <v>577.16</v>
      </c>
      <c r="L40" s="18"/>
      <c r="M40" s="279">
        <v>0</v>
      </c>
      <c r="N40" s="18" t="s">
        <v>59</v>
      </c>
      <c r="O40" s="18">
        <f t="shared" si="3"/>
        <v>0</v>
      </c>
      <c r="P40" s="23">
        <v>0.72</v>
      </c>
      <c r="Q40" s="18">
        <f t="shared" si="4"/>
        <v>188</v>
      </c>
      <c r="R40" s="18" t="s">
        <v>59</v>
      </c>
      <c r="S40" s="18">
        <f t="shared" si="5"/>
        <v>135.35999999999999</v>
      </c>
      <c r="T40" s="18"/>
      <c r="U40" s="18"/>
      <c r="V40" s="18"/>
      <c r="W40" s="18"/>
      <c r="X40" s="18"/>
      <c r="Y40" s="18"/>
      <c r="Z40" s="18"/>
      <c r="AA40" s="18"/>
      <c r="AB40" s="23">
        <v>0.13</v>
      </c>
      <c r="AC40" s="18">
        <f t="shared" si="6"/>
        <v>188</v>
      </c>
      <c r="AD40" s="18" t="s">
        <v>59</v>
      </c>
      <c r="AE40" s="18">
        <f t="shared" si="7"/>
        <v>24.44</v>
      </c>
      <c r="AF40" s="23">
        <v>0.18</v>
      </c>
      <c r="AG40" s="279">
        <f>E40</f>
        <v>188</v>
      </c>
      <c r="AH40" s="18" t="s">
        <v>59</v>
      </c>
      <c r="AI40" s="19">
        <f t="shared" si="8"/>
        <v>33.839999999999996</v>
      </c>
      <c r="AJ40" s="23">
        <v>0.01</v>
      </c>
      <c r="AK40" s="279">
        <f>E40</f>
        <v>188</v>
      </c>
      <c r="AL40" s="18" t="s">
        <v>59</v>
      </c>
      <c r="AM40" s="19">
        <f t="shared" si="9"/>
        <v>1.8800000000000001</v>
      </c>
      <c r="AN40" s="23">
        <v>0.14000000000000001</v>
      </c>
      <c r="AO40" s="279">
        <f>E40</f>
        <v>188</v>
      </c>
      <c r="AP40" s="18" t="s">
        <v>59</v>
      </c>
      <c r="AQ40" s="19">
        <f t="shared" si="10"/>
        <v>26.320000000000004</v>
      </c>
      <c r="AR40" s="23">
        <v>0.02</v>
      </c>
      <c r="AS40" s="279">
        <f>E40</f>
        <v>188</v>
      </c>
      <c r="AT40" s="18" t="s">
        <v>59</v>
      </c>
      <c r="AU40" s="19">
        <f t="shared" si="11"/>
        <v>3.7600000000000002</v>
      </c>
      <c r="AV40" s="19">
        <v>0</v>
      </c>
      <c r="AW40" s="279">
        <v>0</v>
      </c>
      <c r="AX40" s="18" t="s">
        <v>59</v>
      </c>
      <c r="AY40" s="19">
        <f>SUM(AV40*AW40)</f>
        <v>0</v>
      </c>
      <c r="AZ40" s="23"/>
      <c r="BA40" s="279">
        <v>0</v>
      </c>
      <c r="BB40" s="18" t="s">
        <v>59</v>
      </c>
      <c r="BC40" s="19">
        <f t="shared" si="13"/>
        <v>0</v>
      </c>
      <c r="BD40" s="23">
        <v>0.14000000000000001</v>
      </c>
      <c r="BE40" s="279">
        <f>E40</f>
        <v>188</v>
      </c>
      <c r="BF40" s="18" t="s">
        <v>59</v>
      </c>
      <c r="BG40" s="19">
        <f t="shared" si="14"/>
        <v>26.320000000000004</v>
      </c>
      <c r="BH40" s="23"/>
      <c r="BI40" s="279">
        <v>0</v>
      </c>
      <c r="BJ40" s="18" t="s">
        <v>59</v>
      </c>
      <c r="BK40" s="19">
        <f t="shared" si="15"/>
        <v>0</v>
      </c>
      <c r="BL40" s="23"/>
      <c r="BM40" s="279">
        <v>0</v>
      </c>
      <c r="BN40" s="18" t="s">
        <v>59</v>
      </c>
      <c r="BO40" s="19">
        <f t="shared" si="16"/>
        <v>0</v>
      </c>
      <c r="BP40" s="23"/>
      <c r="BQ40" s="279">
        <v>0</v>
      </c>
      <c r="BR40" s="18" t="s">
        <v>59</v>
      </c>
      <c r="BS40" s="19">
        <f t="shared" si="17"/>
        <v>0</v>
      </c>
      <c r="BT40" s="23"/>
      <c r="BU40" s="279">
        <v>0</v>
      </c>
      <c r="BV40" s="18" t="s">
        <v>59</v>
      </c>
      <c r="BW40" s="19">
        <f t="shared" si="18"/>
        <v>0</v>
      </c>
      <c r="BX40" s="19">
        <v>0.03</v>
      </c>
      <c r="BY40" s="279">
        <f>E40</f>
        <v>188</v>
      </c>
      <c r="BZ40" s="18" t="s">
        <v>59</v>
      </c>
      <c r="CA40" s="19">
        <f t="shared" si="19"/>
        <v>5.64</v>
      </c>
      <c r="CB40" s="23"/>
      <c r="CC40" s="279">
        <v>0</v>
      </c>
      <c r="CD40" s="18" t="s">
        <v>59</v>
      </c>
      <c r="CE40" s="19">
        <f t="shared" si="20"/>
        <v>0</v>
      </c>
      <c r="CF40" s="19">
        <v>0.93</v>
      </c>
      <c r="CG40" s="19">
        <f>E40</f>
        <v>188</v>
      </c>
      <c r="CH40" s="18" t="s">
        <v>59</v>
      </c>
      <c r="CI40" s="19">
        <f t="shared" si="0"/>
        <v>174.84</v>
      </c>
      <c r="CJ40" s="23"/>
      <c r="CK40" s="279">
        <f>E40</f>
        <v>188</v>
      </c>
      <c r="CL40" s="18" t="s">
        <v>59</v>
      </c>
      <c r="CM40" s="23">
        <f t="shared" si="21"/>
        <v>0</v>
      </c>
      <c r="CN40" s="86">
        <f t="shared" si="22"/>
        <v>1009.5600000000002</v>
      </c>
      <c r="CO40" s="28">
        <f t="shared" si="23"/>
        <v>1009.5600000000002</v>
      </c>
      <c r="CP40" s="23">
        <f>SUM(D40+H40+L40+P40+AB40+AF40+AJ40+AN40+AR40+AZ40+BD40+BH40+BL40+BP40+BT40+BX40+CB40+CJ40+CF40+AV40)</f>
        <v>5.3699999999999983</v>
      </c>
      <c r="CQ40" s="34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  <c r="IW40" s="22"/>
      <c r="IX40" s="22"/>
      <c r="IY40" s="22"/>
      <c r="IZ40" s="22"/>
      <c r="JA40" s="22"/>
      <c r="JB40" s="22"/>
      <c r="JC40" s="22"/>
      <c r="JD40" s="22"/>
      <c r="JE40" s="22"/>
      <c r="JF40" s="22"/>
      <c r="JG40" s="22"/>
      <c r="JH40" s="22"/>
      <c r="JI40" s="22"/>
      <c r="JJ40" s="22"/>
      <c r="JK40" s="22"/>
      <c r="JL40" s="22"/>
      <c r="JM40" s="22"/>
      <c r="JN40" s="22"/>
      <c r="JO40" s="22"/>
      <c r="JP40" s="22"/>
      <c r="JQ40" s="22"/>
      <c r="JR40" s="22"/>
      <c r="JS40" s="22"/>
      <c r="JT40" s="22"/>
      <c r="JU40" s="22"/>
      <c r="JV40" s="22"/>
      <c r="JW40" s="22"/>
      <c r="JX40" s="22"/>
      <c r="JY40" s="22"/>
      <c r="JZ40" s="22"/>
      <c r="KA40" s="22"/>
      <c r="KB40" s="22"/>
      <c r="KC40" s="22"/>
      <c r="KD40" s="22"/>
      <c r="KE40" s="22"/>
      <c r="KF40" s="22"/>
      <c r="KG40" s="22"/>
      <c r="KH40" s="22"/>
      <c r="KI40" s="22"/>
      <c r="KJ40" s="22"/>
      <c r="KK40" s="22"/>
      <c r="KL40" s="22"/>
      <c r="KM40" s="22"/>
      <c r="KN40" s="22"/>
      <c r="KO40" s="22"/>
      <c r="KP40" s="22"/>
      <c r="KQ40" s="22"/>
      <c r="KR40" s="22"/>
      <c r="KS40" s="22"/>
      <c r="KT40" s="22"/>
      <c r="KU40" s="22"/>
      <c r="KV40" s="22"/>
      <c r="KW40" s="22"/>
      <c r="KX40" s="22"/>
      <c r="KY40" s="22"/>
      <c r="KZ40" s="22"/>
      <c r="LA40" s="22"/>
      <c r="LB40" s="22"/>
      <c r="LC40" s="22"/>
      <c r="LD40" s="22"/>
      <c r="LE40" s="22"/>
      <c r="LF40" s="22"/>
      <c r="LG40" s="22"/>
      <c r="LH40" s="22"/>
      <c r="LI40" s="22"/>
      <c r="LJ40" s="22"/>
      <c r="LK40" s="22"/>
      <c r="LL40" s="22"/>
      <c r="LM40" s="22"/>
      <c r="LN40" s="22"/>
      <c r="LO40" s="22"/>
      <c r="LP40" s="22"/>
      <c r="LQ40" s="22"/>
      <c r="LR40" s="22"/>
      <c r="LS40" s="22"/>
      <c r="LT40" s="22"/>
      <c r="LU40" s="22"/>
      <c r="LV40" s="22"/>
      <c r="LW40" s="22"/>
      <c r="LX40" s="22"/>
      <c r="LY40" s="22"/>
      <c r="LZ40" s="22"/>
      <c r="MA40" s="22"/>
      <c r="MB40" s="22"/>
      <c r="MC40" s="22"/>
      <c r="MD40" s="22"/>
      <c r="ME40" s="22"/>
      <c r="MF40" s="22"/>
      <c r="MG40" s="22"/>
      <c r="MH40" s="22"/>
      <c r="MI40" s="22"/>
      <c r="MJ40" s="22"/>
      <c r="MK40" s="22"/>
      <c r="ML40" s="22"/>
      <c r="MM40" s="22"/>
      <c r="MN40" s="22"/>
      <c r="MO40" s="22"/>
      <c r="MP40" s="22"/>
      <c r="MQ40" s="22"/>
      <c r="MR40" s="22"/>
      <c r="MS40" s="22"/>
      <c r="MT40" s="22"/>
      <c r="MU40" s="22"/>
      <c r="MV40" s="22"/>
      <c r="MW40" s="22"/>
      <c r="MX40" s="22"/>
      <c r="MY40" s="22"/>
      <c r="MZ40" s="22"/>
      <c r="NA40" s="22"/>
      <c r="NB40" s="22"/>
      <c r="NC40" s="22"/>
      <c r="ND40" s="22"/>
      <c r="NE40" s="22"/>
      <c r="NF40" s="22"/>
      <c r="NG40" s="22"/>
      <c r="NH40" s="22"/>
      <c r="NI40" s="22"/>
      <c r="NJ40" s="22"/>
      <c r="NK40" s="22"/>
      <c r="NL40" s="22"/>
      <c r="NM40" s="22"/>
      <c r="NN40" s="22"/>
      <c r="NO40" s="22"/>
      <c r="NP40" s="22"/>
      <c r="NQ40" s="22"/>
      <c r="NR40" s="22"/>
      <c r="NS40" s="22"/>
      <c r="NT40" s="22"/>
      <c r="NU40" s="22"/>
      <c r="NV40" s="22"/>
      <c r="NW40" s="22"/>
      <c r="NX40" s="22"/>
      <c r="NY40" s="22"/>
      <c r="NZ40" s="22"/>
      <c r="OA40" s="22"/>
      <c r="OB40" s="22"/>
      <c r="OC40" s="22"/>
      <c r="OD40" s="22"/>
      <c r="OE40" s="22"/>
      <c r="OF40" s="22"/>
      <c r="OG40" s="22"/>
      <c r="OH40" s="22"/>
      <c r="OI40" s="22"/>
      <c r="OJ40" s="22"/>
      <c r="OK40" s="22"/>
      <c r="OL40" s="22"/>
      <c r="OM40" s="22"/>
      <c r="ON40" s="22"/>
      <c r="OO40" s="22"/>
      <c r="OP40" s="22"/>
      <c r="OQ40" s="22"/>
      <c r="OR40" s="22"/>
      <c r="OS40" s="22"/>
      <c r="OT40" s="22"/>
      <c r="OU40" s="22"/>
      <c r="OV40" s="22"/>
      <c r="OW40" s="22"/>
      <c r="OX40" s="22"/>
      <c r="OY40" s="22"/>
      <c r="OZ40" s="22"/>
      <c r="PA40" s="22"/>
      <c r="PB40" s="22"/>
      <c r="PC40" s="22"/>
      <c r="PD40" s="22"/>
      <c r="PE40" s="22"/>
      <c r="PF40" s="22"/>
      <c r="PG40" s="22"/>
      <c r="PH40" s="22"/>
      <c r="PI40" s="22"/>
      <c r="PJ40" s="22"/>
      <c r="PK40" s="22"/>
      <c r="PL40" s="22"/>
      <c r="PM40" s="22"/>
      <c r="PN40" s="22"/>
      <c r="PO40" s="22"/>
      <c r="PP40" s="22"/>
      <c r="PQ40" s="22"/>
      <c r="PR40" s="22"/>
      <c r="PS40" s="22"/>
      <c r="PT40" s="22"/>
      <c r="PU40" s="22"/>
      <c r="PV40" s="22"/>
      <c r="PW40" s="22"/>
      <c r="PX40" s="22"/>
      <c r="PY40" s="22"/>
      <c r="PZ40" s="22"/>
      <c r="QA40" s="22"/>
      <c r="QB40" s="22"/>
      <c r="QC40" s="22"/>
      <c r="QD40" s="22"/>
      <c r="QE40" s="22"/>
      <c r="QF40" s="22"/>
      <c r="QG40" s="22"/>
      <c r="QH40" s="22"/>
      <c r="QI40" s="22"/>
      <c r="QJ40" s="22"/>
      <c r="QK40" s="22"/>
      <c r="QL40" s="22"/>
      <c r="QM40" s="22"/>
      <c r="QN40" s="22"/>
      <c r="QO40" s="22"/>
      <c r="QP40" s="22"/>
      <c r="QQ40" s="22"/>
      <c r="QR40" s="22"/>
      <c r="QS40" s="22"/>
      <c r="QT40" s="22"/>
      <c r="QU40" s="22"/>
      <c r="QV40" s="22"/>
      <c r="QW40" s="22"/>
      <c r="QX40" s="22"/>
      <c r="QY40" s="22"/>
      <c r="QZ40" s="22"/>
      <c r="RA40" s="22"/>
      <c r="RB40" s="22"/>
      <c r="RC40" s="22"/>
      <c r="RD40" s="22"/>
      <c r="RE40" s="22"/>
      <c r="RF40" s="22"/>
      <c r="RG40" s="22"/>
      <c r="RH40" s="22"/>
      <c r="RI40" s="22"/>
      <c r="RJ40" s="22"/>
      <c r="RK40" s="22"/>
      <c r="RL40" s="22"/>
      <c r="RM40" s="22"/>
      <c r="RN40" s="22"/>
      <c r="RO40" s="22"/>
      <c r="RP40" s="22"/>
      <c r="RQ40" s="22"/>
      <c r="RR40" s="22"/>
      <c r="RS40" s="22"/>
      <c r="RT40" s="22"/>
      <c r="RU40" s="22"/>
      <c r="RV40" s="22"/>
      <c r="RW40" s="22"/>
      <c r="RX40" s="22"/>
      <c r="RY40" s="22"/>
      <c r="RZ40" s="22"/>
      <c r="SA40" s="22"/>
      <c r="SB40" s="22"/>
      <c r="SC40" s="22"/>
      <c r="SD40" s="22"/>
      <c r="SE40" s="22"/>
      <c r="SF40" s="22"/>
      <c r="SG40" s="22"/>
      <c r="SH40" s="22"/>
      <c r="SI40" s="22"/>
      <c r="SJ40" s="22"/>
      <c r="SK40" s="22"/>
      <c r="SL40" s="22"/>
      <c r="SM40" s="22"/>
      <c r="SN40" s="22"/>
      <c r="SO40" s="22"/>
      <c r="SP40" s="22"/>
      <c r="SQ40" s="22"/>
      <c r="SR40" s="22"/>
      <c r="SS40" s="22"/>
      <c r="ST40" s="22"/>
      <c r="SU40" s="22"/>
      <c r="SV40" s="22"/>
      <c r="SW40" s="22"/>
      <c r="SX40" s="22"/>
      <c r="SY40" s="22"/>
      <c r="SZ40" s="22"/>
      <c r="TA40" s="22"/>
      <c r="TB40" s="22"/>
      <c r="TC40" s="22"/>
      <c r="TD40" s="22"/>
      <c r="TE40" s="22"/>
      <c r="TF40" s="22"/>
      <c r="TG40" s="22"/>
      <c r="TH40" s="22"/>
      <c r="TI40" s="22"/>
      <c r="TJ40" s="22"/>
      <c r="TK40" s="22"/>
      <c r="TL40" s="22"/>
      <c r="TM40" s="22"/>
      <c r="TN40" s="22"/>
      <c r="TO40" s="22"/>
      <c r="TP40" s="22"/>
      <c r="TQ40" s="22"/>
      <c r="TR40" s="22"/>
      <c r="TS40" s="22"/>
      <c r="TT40" s="22"/>
      <c r="TU40" s="22"/>
      <c r="TV40" s="22"/>
      <c r="TW40" s="22"/>
      <c r="TX40" s="22"/>
      <c r="TY40" s="22"/>
      <c r="TZ40" s="22"/>
      <c r="UA40" s="22"/>
      <c r="UB40" s="22"/>
      <c r="UC40" s="22"/>
      <c r="UD40" s="22"/>
      <c r="UE40" s="22"/>
      <c r="UF40" s="22"/>
      <c r="UG40" s="22"/>
      <c r="UH40" s="22"/>
      <c r="UI40" s="22"/>
      <c r="UJ40" s="22"/>
      <c r="UK40" s="22"/>
      <c r="UL40" s="22"/>
      <c r="UM40" s="22"/>
      <c r="UN40" s="22"/>
      <c r="UO40" s="22"/>
      <c r="UP40" s="22"/>
      <c r="UQ40" s="22"/>
      <c r="UR40" s="22"/>
      <c r="US40" s="22"/>
      <c r="UT40" s="22"/>
      <c r="UU40" s="22"/>
      <c r="UV40" s="22"/>
      <c r="UW40" s="22"/>
      <c r="UX40" s="22"/>
      <c r="UY40" s="22"/>
      <c r="UZ40" s="22"/>
      <c r="VA40" s="22"/>
      <c r="VB40" s="22"/>
      <c r="VC40" s="22"/>
      <c r="VD40" s="22"/>
      <c r="VE40" s="22"/>
      <c r="VF40" s="22"/>
      <c r="VG40" s="22"/>
      <c r="VH40" s="22"/>
      <c r="VI40" s="22"/>
      <c r="VJ40" s="22"/>
      <c r="VK40" s="22"/>
      <c r="VL40" s="22"/>
      <c r="VM40" s="22"/>
      <c r="VN40" s="22"/>
      <c r="VO40" s="22"/>
      <c r="VP40" s="22"/>
      <c r="VQ40" s="22"/>
      <c r="VR40" s="22"/>
      <c r="VS40" s="22"/>
      <c r="VT40" s="22"/>
      <c r="VU40" s="22"/>
      <c r="VV40" s="22"/>
      <c r="VW40" s="22"/>
      <c r="VX40" s="22"/>
      <c r="VY40" s="22"/>
      <c r="VZ40" s="22"/>
      <c r="WA40" s="22"/>
      <c r="WB40" s="22"/>
      <c r="WC40" s="22"/>
      <c r="WD40" s="22"/>
      <c r="WE40" s="22"/>
      <c r="WF40" s="22"/>
      <c r="WG40" s="22"/>
      <c r="WH40" s="22"/>
      <c r="WI40" s="22"/>
      <c r="WJ40" s="22"/>
      <c r="WK40" s="22"/>
      <c r="WL40" s="22"/>
      <c r="WM40" s="22"/>
      <c r="WN40" s="22"/>
      <c r="WO40" s="22"/>
      <c r="WP40" s="22"/>
      <c r="WQ40" s="22"/>
      <c r="WR40" s="22"/>
      <c r="WS40" s="22"/>
      <c r="WT40" s="22"/>
      <c r="WU40" s="22"/>
      <c r="WV40" s="22"/>
      <c r="WW40" s="22"/>
      <c r="WX40" s="22"/>
      <c r="WY40" s="22"/>
      <c r="WZ40" s="22"/>
      <c r="XA40" s="22"/>
      <c r="XB40" s="22"/>
      <c r="XC40" s="22"/>
      <c r="XD40" s="22"/>
      <c r="XE40" s="22"/>
      <c r="XF40" s="22"/>
      <c r="XG40" s="22"/>
      <c r="XH40" s="22"/>
      <c r="XI40" s="22"/>
      <c r="XJ40" s="22"/>
      <c r="XK40" s="22"/>
      <c r="XL40" s="22"/>
      <c r="XM40" s="22"/>
      <c r="XN40" s="22"/>
      <c r="XO40" s="22"/>
      <c r="XP40" s="22"/>
      <c r="XQ40" s="22"/>
      <c r="XR40" s="22"/>
      <c r="XS40" s="22"/>
      <c r="XT40" s="22"/>
      <c r="XU40" s="22"/>
      <c r="XV40" s="22"/>
      <c r="XW40" s="22"/>
      <c r="XX40" s="22"/>
      <c r="XY40" s="22"/>
      <c r="XZ40" s="22"/>
      <c r="YA40" s="22"/>
      <c r="YB40" s="22"/>
      <c r="YC40" s="22"/>
      <c r="YD40" s="22"/>
      <c r="YE40" s="22"/>
      <c r="YF40" s="22"/>
      <c r="YG40" s="22"/>
      <c r="YH40" s="22"/>
      <c r="YI40" s="22"/>
      <c r="YJ40" s="22"/>
      <c r="YK40" s="22"/>
      <c r="YL40" s="22"/>
      <c r="YM40" s="22"/>
      <c r="YN40" s="22"/>
      <c r="YO40" s="22"/>
      <c r="YP40" s="22"/>
      <c r="YQ40" s="22"/>
      <c r="YR40" s="22"/>
      <c r="YS40" s="22"/>
      <c r="YT40" s="22"/>
      <c r="YU40" s="22"/>
      <c r="YV40" s="22"/>
      <c r="YW40" s="22"/>
      <c r="YX40" s="22"/>
      <c r="YY40" s="22"/>
      <c r="YZ40" s="22"/>
      <c r="ZA40" s="22"/>
      <c r="ZB40" s="22"/>
      <c r="ZC40" s="22"/>
      <c r="ZD40" s="22"/>
      <c r="ZE40" s="22"/>
      <c r="ZF40" s="22"/>
      <c r="ZG40" s="22"/>
      <c r="ZH40" s="22"/>
      <c r="ZI40" s="22"/>
      <c r="ZJ40" s="22"/>
      <c r="ZK40" s="22"/>
      <c r="ZL40" s="22"/>
      <c r="ZM40" s="22"/>
      <c r="ZN40" s="22"/>
      <c r="ZO40" s="22"/>
      <c r="ZP40" s="22"/>
      <c r="ZQ40" s="22"/>
      <c r="ZR40" s="22"/>
      <c r="ZS40" s="22"/>
      <c r="ZT40" s="22"/>
      <c r="ZU40" s="22"/>
      <c r="ZV40" s="22"/>
      <c r="ZW40" s="22"/>
      <c r="ZX40" s="22"/>
      <c r="ZY40" s="22"/>
      <c r="ZZ40" s="22"/>
      <c r="AAA40" s="22"/>
      <c r="AAB40" s="22"/>
      <c r="AAC40" s="22"/>
      <c r="AAD40" s="22"/>
      <c r="AAE40" s="22"/>
      <c r="AAF40" s="22"/>
      <c r="AAG40" s="22"/>
      <c r="AAH40" s="22"/>
      <c r="AAI40" s="22"/>
      <c r="AAJ40" s="22"/>
      <c r="AAK40" s="22"/>
      <c r="AAL40" s="22"/>
      <c r="AAM40" s="22"/>
      <c r="AAN40" s="22"/>
      <c r="AAO40" s="22"/>
      <c r="AAP40" s="22"/>
      <c r="AAQ40" s="22"/>
      <c r="AAR40" s="22"/>
      <c r="AAS40" s="22"/>
      <c r="AAT40" s="22"/>
      <c r="AAU40" s="22"/>
      <c r="AAV40" s="22"/>
      <c r="AAW40" s="22"/>
      <c r="AAX40" s="22"/>
      <c r="AAY40" s="22"/>
      <c r="AAZ40" s="22"/>
      <c r="ABA40" s="22"/>
      <c r="ABB40" s="22"/>
      <c r="ABC40" s="22"/>
      <c r="ABD40" s="22"/>
      <c r="ABE40" s="22"/>
      <c r="ABF40" s="22"/>
      <c r="ABG40" s="22"/>
      <c r="ABH40" s="22"/>
      <c r="ABI40" s="22"/>
      <c r="ABJ40" s="22"/>
      <c r="ABK40" s="22"/>
      <c r="ABL40" s="22"/>
      <c r="ABM40" s="22"/>
      <c r="ABN40" s="22"/>
      <c r="ABO40" s="22"/>
      <c r="ABP40" s="22"/>
      <c r="ABQ40" s="22"/>
      <c r="ABR40" s="22"/>
      <c r="ABS40" s="22"/>
      <c r="ABT40" s="22"/>
      <c r="ABU40" s="22"/>
      <c r="ABV40" s="22"/>
      <c r="ABW40" s="22"/>
      <c r="ABX40" s="22"/>
      <c r="ABY40" s="22"/>
      <c r="ABZ40" s="22"/>
      <c r="ACA40" s="22"/>
      <c r="ACB40" s="22"/>
      <c r="ACC40" s="22"/>
      <c r="ACD40" s="22"/>
      <c r="ACE40" s="22"/>
      <c r="ACF40" s="22"/>
      <c r="ACG40" s="22"/>
      <c r="ACH40" s="22"/>
      <c r="ACI40" s="22"/>
      <c r="ACJ40" s="22"/>
      <c r="ACK40" s="22"/>
      <c r="ACL40" s="22"/>
      <c r="ACM40" s="22"/>
      <c r="ACN40" s="22"/>
      <c r="ACO40" s="22"/>
      <c r="ACP40" s="22"/>
      <c r="ACQ40" s="22"/>
      <c r="ACR40" s="22"/>
      <c r="ACS40" s="22"/>
      <c r="ACT40" s="22"/>
      <c r="ACU40" s="22"/>
      <c r="ACV40" s="22"/>
      <c r="ACW40" s="22"/>
      <c r="ACX40" s="22"/>
      <c r="ACY40" s="22"/>
      <c r="ACZ40" s="22"/>
      <c r="ADA40" s="22"/>
      <c r="ADB40" s="22"/>
      <c r="ADC40" s="22"/>
      <c r="ADD40" s="22"/>
      <c r="ADE40" s="22"/>
      <c r="ADF40" s="22"/>
      <c r="ADG40" s="22"/>
      <c r="ADH40" s="22"/>
      <c r="ADI40" s="22"/>
      <c r="ADJ40" s="22"/>
      <c r="ADK40" s="22"/>
      <c r="ADL40" s="22"/>
      <c r="ADM40" s="22"/>
      <c r="ADN40" s="22"/>
      <c r="ADO40" s="22"/>
      <c r="ADP40" s="22"/>
      <c r="ADQ40" s="22"/>
      <c r="ADR40" s="22"/>
      <c r="ADS40" s="22"/>
      <c r="ADT40" s="22"/>
      <c r="ADU40" s="22"/>
      <c r="ADV40" s="22"/>
      <c r="ADW40" s="22"/>
      <c r="ADX40" s="22"/>
      <c r="ADY40" s="22"/>
      <c r="ADZ40" s="22"/>
      <c r="AEA40" s="22"/>
      <c r="AEB40" s="22"/>
      <c r="AEC40" s="22"/>
      <c r="AED40" s="22"/>
      <c r="AEE40" s="22"/>
      <c r="AEF40" s="22"/>
      <c r="AEG40" s="22"/>
      <c r="AEH40" s="22"/>
      <c r="AEI40" s="22"/>
      <c r="AEJ40" s="22"/>
      <c r="AEK40" s="22"/>
      <c r="AEL40" s="22"/>
      <c r="AEM40" s="22"/>
      <c r="AEN40" s="22"/>
      <c r="AEO40" s="22"/>
      <c r="AEP40" s="22"/>
      <c r="AEQ40" s="22"/>
      <c r="AER40" s="22"/>
      <c r="AES40" s="22"/>
      <c r="AET40" s="22"/>
      <c r="AEU40" s="22"/>
      <c r="AEV40" s="22"/>
      <c r="AEW40" s="22"/>
      <c r="AEX40" s="22"/>
      <c r="AEY40" s="22"/>
      <c r="AEZ40" s="22"/>
      <c r="AFA40" s="22"/>
      <c r="AFB40" s="22"/>
      <c r="AFC40" s="22"/>
      <c r="AFD40" s="22"/>
      <c r="AFE40" s="22"/>
      <c r="AFF40" s="22"/>
      <c r="AFG40" s="22"/>
      <c r="AFH40" s="22"/>
      <c r="AFI40" s="22"/>
      <c r="AFJ40" s="22"/>
      <c r="AFK40" s="22"/>
      <c r="AFL40" s="22"/>
      <c r="AFM40" s="22"/>
      <c r="AFN40" s="22"/>
      <c r="AFO40" s="22"/>
      <c r="AFP40" s="22"/>
      <c r="AFQ40" s="22"/>
      <c r="AFR40" s="22"/>
      <c r="AFS40" s="22"/>
      <c r="AFT40" s="22"/>
      <c r="AFU40" s="22"/>
      <c r="AFV40" s="22"/>
      <c r="AFW40" s="22"/>
      <c r="AFX40" s="22"/>
      <c r="AFY40" s="22"/>
      <c r="AFZ40" s="22"/>
      <c r="AGA40" s="22"/>
      <c r="AGB40" s="22"/>
      <c r="AGC40" s="22"/>
      <c r="AGD40" s="22"/>
      <c r="AGE40" s="22"/>
      <c r="AGF40" s="22"/>
      <c r="AGG40" s="22"/>
      <c r="AGH40" s="22"/>
      <c r="AGI40" s="22"/>
      <c r="AGJ40" s="22"/>
      <c r="AGK40" s="22"/>
      <c r="AGL40" s="22"/>
      <c r="AGM40" s="22"/>
      <c r="AGN40" s="22"/>
      <c r="AGO40" s="22"/>
      <c r="AGP40" s="22"/>
      <c r="AGQ40" s="22"/>
      <c r="AGR40" s="22"/>
      <c r="AGS40" s="22"/>
      <c r="AGT40" s="22"/>
      <c r="AGU40" s="22"/>
      <c r="AGV40" s="22"/>
      <c r="AGW40" s="22"/>
      <c r="AGX40" s="22"/>
      <c r="AGY40" s="22"/>
      <c r="AGZ40" s="22"/>
      <c r="AHA40" s="22"/>
      <c r="AHB40" s="22"/>
      <c r="AHC40" s="22"/>
      <c r="AHD40" s="22"/>
      <c r="AHE40" s="22"/>
      <c r="AHF40" s="22"/>
      <c r="AHG40" s="22"/>
      <c r="AHH40" s="22"/>
      <c r="AHI40" s="22"/>
      <c r="AHJ40" s="22"/>
      <c r="AHK40" s="22"/>
      <c r="AHL40" s="22"/>
      <c r="AHM40" s="22"/>
      <c r="AHN40" s="22"/>
      <c r="AHO40" s="22"/>
      <c r="AHP40" s="22"/>
      <c r="AHQ40" s="22"/>
      <c r="AHR40" s="22"/>
      <c r="AHS40" s="22"/>
      <c r="AHT40" s="22"/>
      <c r="AHU40" s="22"/>
      <c r="AHV40" s="22"/>
      <c r="AHW40" s="22"/>
      <c r="AHX40" s="22"/>
      <c r="AHY40" s="22"/>
      <c r="AHZ40" s="22"/>
      <c r="AIA40" s="22"/>
      <c r="AIB40" s="22"/>
      <c r="AIC40" s="22"/>
      <c r="AID40" s="22"/>
      <c r="AIE40" s="22"/>
      <c r="AIF40" s="22"/>
      <c r="AIG40" s="22"/>
      <c r="AIH40" s="22"/>
      <c r="AII40" s="22"/>
      <c r="AIJ40" s="22"/>
      <c r="AIK40" s="22"/>
      <c r="AIL40" s="22"/>
      <c r="AIM40" s="22"/>
      <c r="AIN40" s="22"/>
      <c r="AIO40" s="22"/>
      <c r="AIP40" s="22"/>
      <c r="AIQ40" s="22"/>
      <c r="AIR40" s="22"/>
      <c r="AIS40" s="22"/>
      <c r="AIT40" s="22"/>
      <c r="AIU40" s="22"/>
      <c r="AIV40" s="22"/>
      <c r="AIW40" s="22"/>
      <c r="AIX40" s="22"/>
      <c r="AIY40" s="22"/>
      <c r="AIZ40" s="22"/>
      <c r="AJA40" s="22"/>
      <c r="AJB40" s="22"/>
      <c r="AJC40" s="22"/>
      <c r="AJD40" s="22"/>
      <c r="AJE40" s="22"/>
      <c r="AJF40" s="22"/>
      <c r="AJG40" s="22"/>
      <c r="AJH40" s="22"/>
      <c r="AJI40" s="22"/>
      <c r="AJJ40" s="22"/>
      <c r="AJK40" s="22"/>
      <c r="AJL40" s="22"/>
      <c r="AJM40" s="22"/>
      <c r="AJN40" s="22"/>
      <c r="AJO40" s="22"/>
      <c r="AJP40" s="22"/>
      <c r="AJQ40" s="22"/>
      <c r="AJR40" s="22"/>
      <c r="AJS40" s="22"/>
      <c r="AJT40" s="22"/>
      <c r="AJU40" s="22"/>
      <c r="AJV40" s="22"/>
      <c r="AJW40" s="22"/>
      <c r="AJX40" s="22"/>
      <c r="AJY40" s="22"/>
      <c r="AJZ40" s="22"/>
      <c r="AKA40" s="22"/>
      <c r="AKB40" s="22"/>
      <c r="AKC40" s="22"/>
      <c r="AKD40" s="22"/>
      <c r="AKE40" s="22"/>
      <c r="AKF40" s="22"/>
      <c r="AKG40" s="22"/>
      <c r="AKH40" s="22"/>
      <c r="AKI40" s="22"/>
      <c r="AKJ40" s="22"/>
      <c r="AKK40" s="22"/>
      <c r="AKL40" s="22"/>
      <c r="AKM40" s="22"/>
      <c r="AKN40" s="22"/>
      <c r="AKO40" s="22"/>
      <c r="AKP40" s="22"/>
      <c r="AKQ40" s="22"/>
      <c r="AKR40" s="22"/>
      <c r="AKS40" s="22"/>
      <c r="AKT40" s="22"/>
      <c r="AKU40" s="22"/>
      <c r="AKV40" s="22"/>
      <c r="AKW40" s="22"/>
      <c r="AKX40" s="22"/>
      <c r="AKY40" s="22"/>
      <c r="AKZ40" s="22"/>
      <c r="ALA40" s="22"/>
      <c r="ALB40" s="22"/>
      <c r="ALC40" s="22"/>
      <c r="ALD40" s="22"/>
      <c r="ALE40" s="22"/>
      <c r="ALF40" s="22"/>
      <c r="ALG40" s="22"/>
      <c r="ALH40" s="22"/>
      <c r="ALI40" s="22"/>
      <c r="ALJ40" s="22"/>
      <c r="ALK40" s="22"/>
      <c r="ALL40" s="22"/>
      <c r="ALM40" s="22"/>
      <c r="ALN40" s="22"/>
      <c r="ALO40" s="22"/>
      <c r="ALP40" s="22"/>
      <c r="ALQ40" s="22"/>
      <c r="ALR40" s="22"/>
      <c r="ALS40" s="22"/>
      <c r="ALT40" s="22"/>
      <c r="ALU40" s="22"/>
      <c r="ALV40" s="22"/>
      <c r="ALW40" s="22"/>
      <c r="ALX40" s="22"/>
      <c r="ALY40" s="22"/>
      <c r="ALZ40" s="22"/>
      <c r="AMA40" s="22"/>
      <c r="AMB40" s="22"/>
      <c r="AMC40" s="22"/>
      <c r="AMD40" s="22"/>
      <c r="AME40" s="22"/>
      <c r="AMF40" s="22"/>
      <c r="AMG40" s="22"/>
      <c r="AMH40" s="22"/>
      <c r="AMI40" s="22"/>
      <c r="AMJ40" s="22"/>
      <c r="AMK40" s="22"/>
      <c r="AML40" s="22"/>
      <c r="AMM40" s="22"/>
      <c r="AMN40" s="22"/>
      <c r="AMO40" s="22"/>
      <c r="AMP40" s="22"/>
      <c r="AMQ40" s="22"/>
      <c r="AMR40" s="22"/>
      <c r="AMS40" s="22"/>
      <c r="AMT40" s="22"/>
      <c r="AMU40" s="22"/>
      <c r="AMV40" s="22"/>
      <c r="AMW40" s="22"/>
      <c r="AMX40" s="22"/>
      <c r="AMY40" s="22"/>
      <c r="AMZ40" s="22"/>
      <c r="ANA40" s="22"/>
      <c r="ANB40" s="22"/>
      <c r="ANC40" s="22"/>
      <c r="AND40" s="22"/>
      <c r="ANE40" s="22"/>
      <c r="ANF40" s="22"/>
      <c r="ANG40" s="22"/>
      <c r="ANH40" s="22"/>
      <c r="ANI40" s="22"/>
      <c r="ANJ40" s="22"/>
      <c r="ANK40" s="22"/>
      <c r="ANL40" s="22"/>
      <c r="ANM40" s="22"/>
      <c r="ANN40" s="22"/>
      <c r="ANO40" s="22"/>
      <c r="ANP40" s="22"/>
      <c r="ANQ40" s="22"/>
      <c r="ANR40" s="22"/>
      <c r="ANS40" s="22"/>
      <c r="ANT40" s="22"/>
      <c r="ANU40" s="22"/>
      <c r="ANV40" s="22"/>
      <c r="ANW40" s="22"/>
      <c r="ANX40" s="22"/>
      <c r="ANY40" s="22"/>
      <c r="ANZ40" s="22"/>
      <c r="AOA40" s="22"/>
      <c r="AOB40" s="22"/>
      <c r="AOC40" s="22"/>
      <c r="AOD40" s="22"/>
      <c r="AOE40" s="22"/>
      <c r="AOF40" s="22"/>
      <c r="AOG40" s="22"/>
      <c r="AOH40" s="22"/>
      <c r="AOI40" s="22"/>
      <c r="AOJ40" s="22"/>
      <c r="AOK40" s="22"/>
      <c r="AOL40" s="22"/>
      <c r="AOM40" s="22"/>
      <c r="AON40" s="22"/>
      <c r="AOO40" s="22"/>
      <c r="AOP40" s="22"/>
      <c r="AOQ40" s="22"/>
      <c r="AOR40" s="22"/>
      <c r="AOS40" s="22"/>
      <c r="AOT40" s="22"/>
      <c r="AOU40" s="22"/>
      <c r="AOV40" s="22"/>
      <c r="AOW40" s="22"/>
      <c r="AOX40" s="22"/>
      <c r="AOY40" s="22"/>
      <c r="AOZ40" s="22"/>
      <c r="APA40" s="22"/>
      <c r="APB40" s="22"/>
      <c r="APC40" s="22"/>
      <c r="APD40" s="22"/>
      <c r="APE40" s="22"/>
      <c r="APF40" s="22"/>
      <c r="APG40" s="22"/>
      <c r="APH40" s="22"/>
      <c r="API40" s="22"/>
      <c r="APJ40" s="22"/>
      <c r="APK40" s="22"/>
      <c r="APL40" s="22"/>
      <c r="APM40" s="22"/>
      <c r="APN40" s="22"/>
      <c r="APO40" s="22"/>
      <c r="APP40" s="22"/>
      <c r="APQ40" s="22"/>
      <c r="APR40" s="22"/>
      <c r="APS40" s="22"/>
      <c r="APT40" s="22"/>
      <c r="APU40" s="22"/>
      <c r="APV40" s="22"/>
      <c r="APW40" s="22"/>
      <c r="APX40" s="22"/>
      <c r="APY40" s="22"/>
      <c r="APZ40" s="22"/>
      <c r="AQA40" s="22"/>
      <c r="AQB40" s="22"/>
      <c r="AQC40" s="22"/>
      <c r="AQD40" s="22"/>
      <c r="AQE40" s="22"/>
      <c r="AQF40" s="22"/>
      <c r="AQG40" s="22"/>
      <c r="AQH40" s="22"/>
      <c r="AQI40" s="22"/>
      <c r="AQJ40" s="22"/>
      <c r="AQK40" s="22"/>
      <c r="AQL40" s="22"/>
      <c r="AQM40" s="22"/>
      <c r="AQN40" s="22"/>
      <c r="AQO40" s="22"/>
      <c r="AQP40" s="22"/>
      <c r="AQQ40" s="22"/>
      <c r="AQR40" s="22"/>
      <c r="AQS40" s="22"/>
      <c r="AQT40" s="22"/>
      <c r="AQU40" s="22"/>
      <c r="AQV40" s="22"/>
      <c r="AQW40" s="22"/>
      <c r="AQX40" s="22"/>
      <c r="AQY40" s="22"/>
      <c r="AQZ40" s="22"/>
      <c r="ARA40" s="22"/>
      <c r="ARB40" s="22"/>
      <c r="ARC40" s="22"/>
      <c r="ARD40" s="22"/>
      <c r="ARE40" s="22"/>
      <c r="ARF40" s="22"/>
      <c r="ARG40" s="22"/>
      <c r="ARH40" s="22"/>
      <c r="ARI40" s="22"/>
      <c r="ARJ40" s="22"/>
      <c r="ARK40" s="22"/>
      <c r="ARL40" s="22"/>
      <c r="ARM40" s="22"/>
      <c r="ARN40" s="22"/>
      <c r="ARO40" s="22"/>
      <c r="ARP40" s="22"/>
      <c r="ARQ40" s="22"/>
      <c r="ARR40" s="22"/>
      <c r="ARS40" s="22"/>
      <c r="ART40" s="22"/>
      <c r="ARU40" s="22"/>
      <c r="ARV40" s="22"/>
      <c r="ARW40" s="22"/>
      <c r="ARX40" s="22"/>
      <c r="ARY40" s="22"/>
      <c r="ARZ40" s="22"/>
      <c r="ASA40" s="22"/>
      <c r="ASB40" s="22"/>
      <c r="ASC40" s="22"/>
      <c r="ASD40" s="22"/>
      <c r="ASE40" s="22"/>
      <c r="ASF40" s="22"/>
      <c r="ASG40" s="22"/>
      <c r="ASH40" s="22"/>
      <c r="ASI40" s="22"/>
      <c r="ASJ40" s="22"/>
      <c r="ASK40" s="22"/>
      <c r="ASL40" s="22"/>
      <c r="ASM40" s="22"/>
      <c r="ASN40" s="22"/>
      <c r="ASO40" s="22"/>
      <c r="ASP40" s="22"/>
      <c r="ASQ40" s="22"/>
      <c r="ASR40" s="22"/>
      <c r="ASS40" s="22"/>
      <c r="AST40" s="22"/>
      <c r="ASU40" s="22"/>
      <c r="ASV40" s="22"/>
      <c r="ASW40" s="22"/>
      <c r="ASX40" s="22"/>
      <c r="ASY40" s="22"/>
      <c r="ASZ40" s="22"/>
      <c r="ATA40" s="22"/>
      <c r="ATB40" s="22"/>
      <c r="ATC40" s="22"/>
      <c r="ATD40" s="22"/>
      <c r="ATE40" s="22"/>
      <c r="ATF40" s="22"/>
      <c r="ATG40" s="22"/>
      <c r="ATH40" s="22"/>
      <c r="ATI40" s="22"/>
      <c r="ATJ40" s="22"/>
      <c r="ATK40" s="22"/>
      <c r="ATL40" s="22"/>
      <c r="ATM40" s="22"/>
      <c r="ATN40" s="22"/>
      <c r="ATO40" s="22"/>
      <c r="ATP40" s="22"/>
      <c r="ATQ40" s="22"/>
      <c r="ATR40" s="22"/>
      <c r="ATS40" s="22"/>
      <c r="ATT40" s="22"/>
      <c r="ATU40" s="22"/>
      <c r="ATV40" s="22"/>
      <c r="ATW40" s="22"/>
      <c r="ATX40" s="22"/>
      <c r="ATY40" s="22"/>
      <c r="ATZ40" s="22"/>
      <c r="AUA40" s="22"/>
      <c r="AUB40" s="22"/>
      <c r="AUC40" s="22"/>
      <c r="AUD40" s="22"/>
      <c r="AUE40" s="22"/>
      <c r="AUF40" s="22"/>
      <c r="AUG40" s="22"/>
      <c r="AUH40" s="22"/>
      <c r="AUI40" s="22"/>
      <c r="AUJ40" s="22"/>
      <c r="AUK40" s="22"/>
      <c r="AUL40" s="22"/>
      <c r="AUM40" s="22"/>
      <c r="AUN40" s="22"/>
      <c r="AUO40" s="22"/>
      <c r="AUP40" s="22"/>
      <c r="AUQ40" s="22"/>
      <c r="AUR40" s="22"/>
      <c r="AUS40" s="22"/>
      <c r="AUT40" s="22"/>
    </row>
    <row r="41" spans="1:1242" s="88" customFormat="1" ht="81" customHeight="1" x14ac:dyDescent="0.25">
      <c r="A41" s="19" t="s">
        <v>95</v>
      </c>
      <c r="B41" s="137" t="s">
        <v>121</v>
      </c>
      <c r="C41" s="86">
        <v>92.25</v>
      </c>
      <c r="D41" s="61">
        <v>0.32</v>
      </c>
      <c r="E41" s="279">
        <v>15</v>
      </c>
      <c r="F41" s="18" t="s">
        <v>52</v>
      </c>
      <c r="G41" s="281">
        <f>SUM(E41*D41)</f>
        <v>4.8</v>
      </c>
      <c r="H41" s="23">
        <v>1.58</v>
      </c>
      <c r="I41" s="279">
        <f>SUM(E41)</f>
        <v>15</v>
      </c>
      <c r="J41" s="18" t="s">
        <v>52</v>
      </c>
      <c r="K41" s="18">
        <f>SUM(H41*I41)</f>
        <v>23.700000000000003</v>
      </c>
      <c r="L41" s="18"/>
      <c r="M41" s="279">
        <v>0</v>
      </c>
      <c r="N41" s="18" t="s">
        <v>52</v>
      </c>
      <c r="O41" s="18">
        <f>SUM(L41*M41)</f>
        <v>0</v>
      </c>
      <c r="P41" s="23">
        <v>0.44</v>
      </c>
      <c r="Q41" s="18">
        <f t="shared" si="4"/>
        <v>15</v>
      </c>
      <c r="R41" s="18" t="s">
        <v>52</v>
      </c>
      <c r="S41" s="18">
        <f>SUM(Q41*P41)</f>
        <v>6.6</v>
      </c>
      <c r="T41" s="18"/>
      <c r="U41" s="18"/>
      <c r="V41" s="18"/>
      <c r="W41" s="18"/>
      <c r="X41" s="18"/>
      <c r="Y41" s="18"/>
      <c r="Z41" s="18"/>
      <c r="AA41" s="18"/>
      <c r="AB41" s="23">
        <v>0.13</v>
      </c>
      <c r="AC41" s="18">
        <f t="shared" si="6"/>
        <v>15</v>
      </c>
      <c r="AD41" s="18" t="s">
        <v>52</v>
      </c>
      <c r="AE41" s="18">
        <f>SUM(AB41*AC41)</f>
        <v>1.9500000000000002</v>
      </c>
      <c r="AF41" s="23">
        <v>0.18</v>
      </c>
      <c r="AG41" s="279">
        <f>SUM(AC41)</f>
        <v>15</v>
      </c>
      <c r="AH41" s="18" t="s">
        <v>52</v>
      </c>
      <c r="AI41" s="19">
        <f>SUM(AF41*AG41)</f>
        <v>2.6999999999999997</v>
      </c>
      <c r="AJ41" s="23">
        <v>0.01</v>
      </c>
      <c r="AK41" s="279">
        <f>SUM(AG41)</f>
        <v>15</v>
      </c>
      <c r="AL41" s="18" t="s">
        <v>52</v>
      </c>
      <c r="AM41" s="19">
        <f>SUM(AJ41*AK41)</f>
        <v>0.15</v>
      </c>
      <c r="AN41" s="23">
        <v>0.14000000000000001</v>
      </c>
      <c r="AO41" s="279">
        <f>SUM(AK41)</f>
        <v>15</v>
      </c>
      <c r="AP41" s="18" t="s">
        <v>52</v>
      </c>
      <c r="AQ41" s="19">
        <f>SUM(AN41*AO41)</f>
        <v>2.1</v>
      </c>
      <c r="AR41" s="23">
        <v>0.02</v>
      </c>
      <c r="AS41" s="279">
        <f>SUM(AO41)</f>
        <v>15</v>
      </c>
      <c r="AT41" s="18" t="s">
        <v>52</v>
      </c>
      <c r="AU41" s="19">
        <f>SUM(AR41*AS41)</f>
        <v>0.3</v>
      </c>
      <c r="AV41" s="19"/>
      <c r="AW41" s="19"/>
      <c r="AX41" s="19"/>
      <c r="AY41" s="19">
        <f>SUM(AV41*AW41)</f>
        <v>0</v>
      </c>
      <c r="AZ41" s="23">
        <v>0.14000000000000001</v>
      </c>
      <c r="BA41" s="279">
        <f>SUM(AS41)</f>
        <v>15</v>
      </c>
      <c r="BB41" s="18" t="s">
        <v>52</v>
      </c>
      <c r="BC41" s="19">
        <f>SUM(AZ41*BA41)</f>
        <v>2.1</v>
      </c>
      <c r="BD41" s="23">
        <v>0.14000000000000001</v>
      </c>
      <c r="BE41" s="279">
        <f>SUM(BA41)</f>
        <v>15</v>
      </c>
      <c r="BF41" s="18" t="s">
        <v>52</v>
      </c>
      <c r="BG41" s="19">
        <f>SUM(BD41*BE41)</f>
        <v>2.1</v>
      </c>
      <c r="BH41" s="23">
        <v>1.24</v>
      </c>
      <c r="BI41" s="279">
        <f>SUM(BE41)</f>
        <v>15</v>
      </c>
      <c r="BJ41" s="18" t="s">
        <v>52</v>
      </c>
      <c r="BK41" s="19">
        <f>SUM(BH41*BI41)</f>
        <v>18.600000000000001</v>
      </c>
      <c r="BL41" s="23">
        <v>0.28000000000000003</v>
      </c>
      <c r="BM41" s="279">
        <f>SUM(BI41)</f>
        <v>15</v>
      </c>
      <c r="BN41" s="18" t="s">
        <v>52</v>
      </c>
      <c r="BO41" s="19">
        <f>SUM(BL41*BM41)</f>
        <v>4.2</v>
      </c>
      <c r="BP41" s="23">
        <v>0.32</v>
      </c>
      <c r="BQ41" s="279">
        <f>SUM(BM41)</f>
        <v>15</v>
      </c>
      <c r="BR41" s="18" t="s">
        <v>52</v>
      </c>
      <c r="BS41" s="19">
        <f>SUM(BP41*BQ41)</f>
        <v>4.8</v>
      </c>
      <c r="BT41" s="23">
        <v>0.09</v>
      </c>
      <c r="BU41" s="279">
        <f>SUM(BQ41)</f>
        <v>15</v>
      </c>
      <c r="BV41" s="18" t="s">
        <v>52</v>
      </c>
      <c r="BW41" s="19">
        <f>SUM(BT41*BU41)</f>
        <v>1.3499999999999999</v>
      </c>
      <c r="BX41" s="19"/>
      <c r="BY41" s="19"/>
      <c r="BZ41" s="19"/>
      <c r="CA41" s="19">
        <f>SUM(BX41*BY41)</f>
        <v>0</v>
      </c>
      <c r="CB41" s="23">
        <v>0.05</v>
      </c>
      <c r="CC41" s="279">
        <f>SUM(BU41)</f>
        <v>15</v>
      </c>
      <c r="CD41" s="18" t="s">
        <v>52</v>
      </c>
      <c r="CE41" s="19">
        <f>SUM(CB41*CC41)</f>
        <v>0.75</v>
      </c>
      <c r="CF41" s="19">
        <v>1.07</v>
      </c>
      <c r="CG41" s="19">
        <f>SUM(CC41)</f>
        <v>15</v>
      </c>
      <c r="CH41" s="18" t="s">
        <v>52</v>
      </c>
      <c r="CI41" s="19">
        <f t="shared" si="0"/>
        <v>16.05</v>
      </c>
      <c r="CJ41" s="23">
        <v>0</v>
      </c>
      <c r="CK41" s="279">
        <f>SUM(CG41)</f>
        <v>15</v>
      </c>
      <c r="CL41" s="18" t="s">
        <v>52</v>
      </c>
      <c r="CM41" s="23">
        <f t="shared" si="21"/>
        <v>0</v>
      </c>
      <c r="CN41" s="86">
        <f t="shared" si="22"/>
        <v>92.25</v>
      </c>
      <c r="CO41" s="28">
        <f t="shared" si="23"/>
        <v>92.25</v>
      </c>
      <c r="CP41" s="23">
        <f t="shared" si="24"/>
        <v>6.1500000000000012</v>
      </c>
      <c r="CQ41" s="34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  <c r="IW41" s="22"/>
      <c r="IX41" s="22"/>
      <c r="IY41" s="22"/>
      <c r="IZ41" s="22"/>
      <c r="JA41" s="22"/>
      <c r="JB41" s="22"/>
      <c r="JC41" s="22"/>
      <c r="JD41" s="22"/>
      <c r="JE41" s="22"/>
      <c r="JF41" s="22"/>
      <c r="JG41" s="22"/>
      <c r="JH41" s="22"/>
      <c r="JI41" s="22"/>
      <c r="JJ41" s="22"/>
      <c r="JK41" s="22"/>
      <c r="JL41" s="22"/>
      <c r="JM41" s="22"/>
      <c r="JN41" s="22"/>
      <c r="JO41" s="22"/>
      <c r="JP41" s="22"/>
      <c r="JQ41" s="22"/>
      <c r="JR41" s="22"/>
      <c r="JS41" s="22"/>
      <c r="JT41" s="22"/>
      <c r="JU41" s="22"/>
      <c r="JV41" s="22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  <c r="LO41" s="22"/>
      <c r="LP41" s="22"/>
      <c r="LQ41" s="22"/>
      <c r="LR41" s="22"/>
      <c r="LS41" s="22"/>
      <c r="LT41" s="22"/>
      <c r="LU41" s="22"/>
      <c r="LV41" s="22"/>
      <c r="LW41" s="22"/>
      <c r="LX41" s="22"/>
      <c r="LY41" s="22"/>
      <c r="LZ41" s="22"/>
      <c r="MA41" s="22"/>
      <c r="MB41" s="22"/>
      <c r="MC41" s="22"/>
      <c r="MD41" s="22"/>
      <c r="ME41" s="22"/>
      <c r="MF41" s="22"/>
      <c r="MG41" s="22"/>
      <c r="MH41" s="22"/>
      <c r="MI41" s="22"/>
      <c r="MJ41" s="22"/>
      <c r="MK41" s="22"/>
      <c r="ML41" s="22"/>
      <c r="MM41" s="22"/>
      <c r="MN41" s="22"/>
      <c r="MO41" s="22"/>
      <c r="MP41" s="22"/>
      <c r="MQ41" s="22"/>
      <c r="MR41" s="22"/>
      <c r="MS41" s="22"/>
      <c r="MT41" s="22"/>
      <c r="MU41" s="22"/>
      <c r="MV41" s="22"/>
      <c r="MW41" s="22"/>
      <c r="MX41" s="22"/>
      <c r="MY41" s="22"/>
      <c r="MZ41" s="22"/>
      <c r="NA41" s="22"/>
      <c r="NB41" s="22"/>
      <c r="NC41" s="22"/>
      <c r="ND41" s="22"/>
      <c r="NE41" s="22"/>
      <c r="NF41" s="22"/>
      <c r="NG41" s="22"/>
      <c r="NH41" s="22"/>
      <c r="NI41" s="22"/>
      <c r="NJ41" s="22"/>
      <c r="NK41" s="22"/>
      <c r="NL41" s="22"/>
      <c r="NM41" s="22"/>
      <c r="NN41" s="22"/>
      <c r="NO41" s="22"/>
      <c r="NP41" s="22"/>
      <c r="NQ41" s="22"/>
      <c r="NR41" s="22"/>
      <c r="NS41" s="22"/>
      <c r="NT41" s="22"/>
      <c r="NU41" s="22"/>
      <c r="NV41" s="22"/>
      <c r="NW41" s="22"/>
      <c r="NX41" s="22"/>
      <c r="NY41" s="22"/>
      <c r="NZ41" s="22"/>
      <c r="OA41" s="22"/>
      <c r="OB41" s="22"/>
      <c r="OC41" s="22"/>
      <c r="OD41" s="22"/>
      <c r="OE41" s="22"/>
      <c r="OF41" s="22"/>
      <c r="OG41" s="22"/>
      <c r="OH41" s="22"/>
      <c r="OI41" s="22"/>
      <c r="OJ41" s="22"/>
      <c r="OK41" s="22"/>
      <c r="OL41" s="22"/>
      <c r="OM41" s="22"/>
      <c r="ON41" s="22"/>
      <c r="OO41" s="22"/>
      <c r="OP41" s="22"/>
      <c r="OQ41" s="22"/>
      <c r="OR41" s="22"/>
      <c r="OS41" s="22"/>
      <c r="OT41" s="22"/>
      <c r="OU41" s="22"/>
      <c r="OV41" s="22"/>
      <c r="OW41" s="22"/>
      <c r="OX41" s="22"/>
      <c r="OY41" s="22"/>
      <c r="OZ41" s="22"/>
      <c r="PA41" s="22"/>
      <c r="PB41" s="22"/>
      <c r="PC41" s="22"/>
      <c r="PD41" s="22"/>
      <c r="PE41" s="22"/>
      <c r="PF41" s="22"/>
      <c r="PG41" s="22"/>
      <c r="PH41" s="22"/>
      <c r="PI41" s="22"/>
      <c r="PJ41" s="22"/>
      <c r="PK41" s="22"/>
      <c r="PL41" s="22"/>
      <c r="PM41" s="22"/>
      <c r="PN41" s="22"/>
      <c r="PO41" s="22"/>
      <c r="PP41" s="22"/>
      <c r="PQ41" s="22"/>
      <c r="PR41" s="22"/>
      <c r="PS41" s="22"/>
      <c r="PT41" s="22"/>
      <c r="PU41" s="22"/>
      <c r="PV41" s="22"/>
      <c r="PW41" s="22"/>
      <c r="PX41" s="22"/>
      <c r="PY41" s="22"/>
      <c r="PZ41" s="22"/>
      <c r="QA41" s="22"/>
      <c r="QB41" s="22"/>
      <c r="QC41" s="22"/>
      <c r="QD41" s="22"/>
      <c r="QE41" s="22"/>
      <c r="QF41" s="22"/>
      <c r="QG41" s="22"/>
      <c r="QH41" s="22"/>
      <c r="QI41" s="22"/>
      <c r="QJ41" s="22"/>
      <c r="QK41" s="22"/>
      <c r="QL41" s="22"/>
      <c r="QM41" s="22"/>
      <c r="QN41" s="22"/>
      <c r="QO41" s="22"/>
      <c r="QP41" s="22"/>
      <c r="QQ41" s="22"/>
      <c r="QR41" s="22"/>
      <c r="QS41" s="22"/>
      <c r="QT41" s="22"/>
      <c r="QU41" s="22"/>
      <c r="QV41" s="22"/>
      <c r="QW41" s="22"/>
      <c r="QX41" s="22"/>
      <c r="QY41" s="22"/>
      <c r="QZ41" s="22"/>
      <c r="RA41" s="22"/>
      <c r="RB41" s="22"/>
      <c r="RC41" s="22"/>
      <c r="RD41" s="22"/>
      <c r="RE41" s="22"/>
      <c r="RF41" s="22"/>
      <c r="RG41" s="22"/>
      <c r="RH41" s="22"/>
      <c r="RI41" s="22"/>
      <c r="RJ41" s="22"/>
      <c r="RK41" s="22"/>
      <c r="RL41" s="22"/>
      <c r="RM41" s="22"/>
      <c r="RN41" s="22"/>
      <c r="RO41" s="22"/>
      <c r="RP41" s="22"/>
      <c r="RQ41" s="22"/>
      <c r="RR41" s="22"/>
      <c r="RS41" s="22"/>
      <c r="RT41" s="22"/>
      <c r="RU41" s="22"/>
      <c r="RV41" s="22"/>
      <c r="RW41" s="22"/>
      <c r="RX41" s="22"/>
      <c r="RY41" s="22"/>
      <c r="RZ41" s="22"/>
      <c r="SA41" s="22"/>
      <c r="SB41" s="22"/>
      <c r="SC41" s="22"/>
      <c r="SD41" s="22"/>
      <c r="SE41" s="22"/>
      <c r="SF41" s="22"/>
      <c r="SG41" s="22"/>
      <c r="SH41" s="22"/>
      <c r="SI41" s="22"/>
      <c r="SJ41" s="22"/>
      <c r="SK41" s="22"/>
      <c r="SL41" s="22"/>
      <c r="SM41" s="22"/>
      <c r="SN41" s="22"/>
      <c r="SO41" s="22"/>
      <c r="SP41" s="22"/>
      <c r="SQ41" s="22"/>
      <c r="SR41" s="22"/>
      <c r="SS41" s="22"/>
      <c r="ST41" s="22"/>
      <c r="SU41" s="22"/>
      <c r="SV41" s="22"/>
      <c r="SW41" s="22"/>
      <c r="SX41" s="22"/>
      <c r="SY41" s="22"/>
      <c r="SZ41" s="22"/>
      <c r="TA41" s="22"/>
      <c r="TB41" s="22"/>
      <c r="TC41" s="22"/>
      <c r="TD41" s="22"/>
      <c r="TE41" s="22"/>
      <c r="TF41" s="22"/>
      <c r="TG41" s="22"/>
      <c r="TH41" s="22"/>
      <c r="TI41" s="22"/>
      <c r="TJ41" s="22"/>
      <c r="TK41" s="22"/>
      <c r="TL41" s="22"/>
      <c r="TM41" s="22"/>
      <c r="TN41" s="22"/>
      <c r="TO41" s="22"/>
      <c r="TP41" s="22"/>
      <c r="TQ41" s="22"/>
      <c r="TR41" s="22"/>
      <c r="TS41" s="22"/>
      <c r="TT41" s="22"/>
      <c r="TU41" s="22"/>
      <c r="TV41" s="22"/>
      <c r="TW41" s="22"/>
      <c r="TX41" s="22"/>
      <c r="TY41" s="22"/>
      <c r="TZ41" s="22"/>
      <c r="UA41" s="22"/>
      <c r="UB41" s="22"/>
      <c r="UC41" s="22"/>
      <c r="UD41" s="22"/>
      <c r="UE41" s="22"/>
      <c r="UF41" s="22"/>
      <c r="UG41" s="22"/>
      <c r="UH41" s="22"/>
      <c r="UI41" s="22"/>
      <c r="UJ41" s="22"/>
      <c r="UK41" s="22"/>
      <c r="UL41" s="22"/>
      <c r="UM41" s="22"/>
      <c r="UN41" s="22"/>
      <c r="UO41" s="22"/>
      <c r="UP41" s="22"/>
      <c r="UQ41" s="22"/>
      <c r="UR41" s="22"/>
      <c r="US41" s="22"/>
      <c r="UT41" s="22"/>
      <c r="UU41" s="22"/>
      <c r="UV41" s="22"/>
      <c r="UW41" s="22"/>
      <c r="UX41" s="22"/>
      <c r="UY41" s="22"/>
      <c r="UZ41" s="22"/>
      <c r="VA41" s="22"/>
      <c r="VB41" s="22"/>
      <c r="VC41" s="22"/>
      <c r="VD41" s="22"/>
      <c r="VE41" s="22"/>
      <c r="VF41" s="22"/>
      <c r="VG41" s="22"/>
      <c r="VH41" s="22"/>
      <c r="VI41" s="22"/>
      <c r="VJ41" s="22"/>
      <c r="VK41" s="22"/>
      <c r="VL41" s="22"/>
      <c r="VM41" s="22"/>
      <c r="VN41" s="22"/>
      <c r="VO41" s="22"/>
      <c r="VP41" s="22"/>
      <c r="VQ41" s="22"/>
      <c r="VR41" s="22"/>
      <c r="VS41" s="22"/>
      <c r="VT41" s="22"/>
      <c r="VU41" s="22"/>
      <c r="VV41" s="22"/>
      <c r="VW41" s="22"/>
      <c r="VX41" s="22"/>
      <c r="VY41" s="22"/>
      <c r="VZ41" s="22"/>
      <c r="WA41" s="22"/>
      <c r="WB41" s="22"/>
      <c r="WC41" s="22"/>
      <c r="WD41" s="22"/>
      <c r="WE41" s="22"/>
      <c r="WF41" s="22"/>
      <c r="WG41" s="22"/>
      <c r="WH41" s="22"/>
      <c r="WI41" s="22"/>
      <c r="WJ41" s="22"/>
      <c r="WK41" s="22"/>
      <c r="WL41" s="22"/>
      <c r="WM41" s="22"/>
      <c r="WN41" s="22"/>
      <c r="WO41" s="22"/>
      <c r="WP41" s="22"/>
      <c r="WQ41" s="22"/>
      <c r="WR41" s="22"/>
      <c r="WS41" s="22"/>
      <c r="WT41" s="22"/>
      <c r="WU41" s="22"/>
      <c r="WV41" s="22"/>
      <c r="WW41" s="22"/>
      <c r="WX41" s="22"/>
      <c r="WY41" s="22"/>
      <c r="WZ41" s="22"/>
      <c r="XA41" s="22"/>
      <c r="XB41" s="22"/>
      <c r="XC41" s="22"/>
      <c r="XD41" s="22"/>
      <c r="XE41" s="22"/>
      <c r="XF41" s="22"/>
      <c r="XG41" s="22"/>
      <c r="XH41" s="22"/>
      <c r="XI41" s="22"/>
      <c r="XJ41" s="22"/>
      <c r="XK41" s="22"/>
      <c r="XL41" s="22"/>
      <c r="XM41" s="22"/>
      <c r="XN41" s="22"/>
      <c r="XO41" s="22"/>
      <c r="XP41" s="22"/>
      <c r="XQ41" s="22"/>
      <c r="XR41" s="22"/>
      <c r="XS41" s="22"/>
      <c r="XT41" s="22"/>
      <c r="XU41" s="22"/>
      <c r="XV41" s="22"/>
      <c r="XW41" s="22"/>
      <c r="XX41" s="22"/>
      <c r="XY41" s="22"/>
      <c r="XZ41" s="22"/>
      <c r="YA41" s="22"/>
      <c r="YB41" s="22"/>
      <c r="YC41" s="22"/>
      <c r="YD41" s="22"/>
      <c r="YE41" s="22"/>
      <c r="YF41" s="22"/>
      <c r="YG41" s="22"/>
      <c r="YH41" s="22"/>
      <c r="YI41" s="22"/>
      <c r="YJ41" s="22"/>
      <c r="YK41" s="22"/>
      <c r="YL41" s="22"/>
      <c r="YM41" s="22"/>
      <c r="YN41" s="22"/>
      <c r="YO41" s="22"/>
      <c r="YP41" s="22"/>
      <c r="YQ41" s="22"/>
      <c r="YR41" s="22"/>
      <c r="YS41" s="22"/>
      <c r="YT41" s="22"/>
      <c r="YU41" s="22"/>
      <c r="YV41" s="22"/>
      <c r="YW41" s="22"/>
      <c r="YX41" s="22"/>
      <c r="YY41" s="22"/>
      <c r="YZ41" s="22"/>
      <c r="ZA41" s="22"/>
      <c r="ZB41" s="22"/>
      <c r="ZC41" s="22"/>
      <c r="ZD41" s="22"/>
      <c r="ZE41" s="22"/>
      <c r="ZF41" s="22"/>
      <c r="ZG41" s="22"/>
      <c r="ZH41" s="22"/>
      <c r="ZI41" s="22"/>
      <c r="ZJ41" s="22"/>
      <c r="ZK41" s="22"/>
      <c r="ZL41" s="22"/>
      <c r="ZM41" s="22"/>
      <c r="ZN41" s="22"/>
      <c r="ZO41" s="22"/>
      <c r="ZP41" s="22"/>
      <c r="ZQ41" s="22"/>
      <c r="ZR41" s="22"/>
      <c r="ZS41" s="22"/>
      <c r="ZT41" s="22"/>
      <c r="ZU41" s="22"/>
      <c r="ZV41" s="22"/>
      <c r="ZW41" s="22"/>
      <c r="ZX41" s="22"/>
      <c r="ZY41" s="22"/>
      <c r="ZZ41" s="22"/>
      <c r="AAA41" s="22"/>
      <c r="AAB41" s="22"/>
      <c r="AAC41" s="22"/>
      <c r="AAD41" s="22"/>
      <c r="AAE41" s="22"/>
      <c r="AAF41" s="22"/>
      <c r="AAG41" s="22"/>
      <c r="AAH41" s="22"/>
      <c r="AAI41" s="22"/>
      <c r="AAJ41" s="22"/>
      <c r="AAK41" s="22"/>
      <c r="AAL41" s="22"/>
      <c r="AAM41" s="22"/>
      <c r="AAN41" s="22"/>
      <c r="AAO41" s="22"/>
      <c r="AAP41" s="22"/>
      <c r="AAQ41" s="22"/>
      <c r="AAR41" s="22"/>
      <c r="AAS41" s="22"/>
      <c r="AAT41" s="22"/>
      <c r="AAU41" s="22"/>
      <c r="AAV41" s="22"/>
      <c r="AAW41" s="22"/>
      <c r="AAX41" s="22"/>
      <c r="AAY41" s="22"/>
      <c r="AAZ41" s="22"/>
      <c r="ABA41" s="22"/>
      <c r="ABB41" s="22"/>
      <c r="ABC41" s="22"/>
      <c r="ABD41" s="22"/>
      <c r="ABE41" s="22"/>
      <c r="ABF41" s="22"/>
      <c r="ABG41" s="22"/>
      <c r="ABH41" s="22"/>
      <c r="ABI41" s="22"/>
      <c r="ABJ41" s="22"/>
      <c r="ABK41" s="22"/>
      <c r="ABL41" s="22"/>
      <c r="ABM41" s="22"/>
      <c r="ABN41" s="22"/>
      <c r="ABO41" s="22"/>
      <c r="ABP41" s="22"/>
      <c r="ABQ41" s="22"/>
      <c r="ABR41" s="22"/>
      <c r="ABS41" s="22"/>
      <c r="ABT41" s="22"/>
      <c r="ABU41" s="22"/>
      <c r="ABV41" s="22"/>
      <c r="ABW41" s="22"/>
      <c r="ABX41" s="22"/>
      <c r="ABY41" s="22"/>
      <c r="ABZ41" s="22"/>
      <c r="ACA41" s="22"/>
      <c r="ACB41" s="22"/>
      <c r="ACC41" s="22"/>
      <c r="ACD41" s="22"/>
      <c r="ACE41" s="22"/>
      <c r="ACF41" s="22"/>
      <c r="ACG41" s="22"/>
      <c r="ACH41" s="22"/>
      <c r="ACI41" s="22"/>
      <c r="ACJ41" s="22"/>
      <c r="ACK41" s="22"/>
      <c r="ACL41" s="22"/>
      <c r="ACM41" s="22"/>
      <c r="ACN41" s="22"/>
      <c r="ACO41" s="22"/>
      <c r="ACP41" s="22"/>
      <c r="ACQ41" s="22"/>
      <c r="ACR41" s="22"/>
      <c r="ACS41" s="22"/>
      <c r="ACT41" s="22"/>
      <c r="ACU41" s="22"/>
      <c r="ACV41" s="22"/>
      <c r="ACW41" s="22"/>
      <c r="ACX41" s="22"/>
      <c r="ACY41" s="22"/>
      <c r="ACZ41" s="22"/>
      <c r="ADA41" s="22"/>
      <c r="ADB41" s="22"/>
      <c r="ADC41" s="22"/>
      <c r="ADD41" s="22"/>
      <c r="ADE41" s="22"/>
      <c r="ADF41" s="22"/>
      <c r="ADG41" s="22"/>
      <c r="ADH41" s="22"/>
      <c r="ADI41" s="22"/>
      <c r="ADJ41" s="22"/>
      <c r="ADK41" s="22"/>
      <c r="ADL41" s="22"/>
      <c r="ADM41" s="22"/>
      <c r="ADN41" s="22"/>
      <c r="ADO41" s="22"/>
      <c r="ADP41" s="22"/>
      <c r="ADQ41" s="22"/>
      <c r="ADR41" s="22"/>
      <c r="ADS41" s="22"/>
      <c r="ADT41" s="22"/>
      <c r="ADU41" s="22"/>
      <c r="ADV41" s="22"/>
      <c r="ADW41" s="22"/>
      <c r="ADX41" s="22"/>
      <c r="ADY41" s="22"/>
      <c r="ADZ41" s="22"/>
      <c r="AEA41" s="22"/>
      <c r="AEB41" s="22"/>
      <c r="AEC41" s="22"/>
      <c r="AED41" s="22"/>
      <c r="AEE41" s="22"/>
      <c r="AEF41" s="22"/>
      <c r="AEG41" s="22"/>
      <c r="AEH41" s="22"/>
      <c r="AEI41" s="22"/>
      <c r="AEJ41" s="22"/>
      <c r="AEK41" s="22"/>
      <c r="AEL41" s="22"/>
      <c r="AEM41" s="22"/>
      <c r="AEN41" s="22"/>
      <c r="AEO41" s="22"/>
      <c r="AEP41" s="22"/>
      <c r="AEQ41" s="22"/>
      <c r="AER41" s="22"/>
      <c r="AES41" s="22"/>
      <c r="AET41" s="22"/>
      <c r="AEU41" s="22"/>
      <c r="AEV41" s="22"/>
      <c r="AEW41" s="22"/>
      <c r="AEX41" s="22"/>
      <c r="AEY41" s="22"/>
      <c r="AEZ41" s="22"/>
      <c r="AFA41" s="22"/>
      <c r="AFB41" s="22"/>
      <c r="AFC41" s="22"/>
      <c r="AFD41" s="22"/>
      <c r="AFE41" s="22"/>
      <c r="AFF41" s="22"/>
      <c r="AFG41" s="22"/>
      <c r="AFH41" s="22"/>
      <c r="AFI41" s="22"/>
      <c r="AFJ41" s="22"/>
      <c r="AFK41" s="22"/>
      <c r="AFL41" s="22"/>
      <c r="AFM41" s="22"/>
      <c r="AFN41" s="22"/>
      <c r="AFO41" s="22"/>
      <c r="AFP41" s="22"/>
      <c r="AFQ41" s="22"/>
      <c r="AFR41" s="22"/>
      <c r="AFS41" s="22"/>
      <c r="AFT41" s="22"/>
      <c r="AFU41" s="22"/>
      <c r="AFV41" s="22"/>
      <c r="AFW41" s="22"/>
      <c r="AFX41" s="22"/>
      <c r="AFY41" s="22"/>
      <c r="AFZ41" s="22"/>
      <c r="AGA41" s="22"/>
      <c r="AGB41" s="22"/>
      <c r="AGC41" s="22"/>
      <c r="AGD41" s="22"/>
      <c r="AGE41" s="22"/>
      <c r="AGF41" s="22"/>
      <c r="AGG41" s="22"/>
      <c r="AGH41" s="22"/>
      <c r="AGI41" s="22"/>
      <c r="AGJ41" s="22"/>
      <c r="AGK41" s="22"/>
      <c r="AGL41" s="22"/>
      <c r="AGM41" s="22"/>
      <c r="AGN41" s="22"/>
      <c r="AGO41" s="22"/>
      <c r="AGP41" s="22"/>
      <c r="AGQ41" s="22"/>
      <c r="AGR41" s="22"/>
      <c r="AGS41" s="22"/>
      <c r="AGT41" s="22"/>
      <c r="AGU41" s="22"/>
      <c r="AGV41" s="22"/>
      <c r="AGW41" s="22"/>
      <c r="AGX41" s="22"/>
      <c r="AGY41" s="22"/>
      <c r="AGZ41" s="22"/>
      <c r="AHA41" s="22"/>
      <c r="AHB41" s="22"/>
      <c r="AHC41" s="22"/>
      <c r="AHD41" s="22"/>
      <c r="AHE41" s="22"/>
      <c r="AHF41" s="22"/>
      <c r="AHG41" s="22"/>
      <c r="AHH41" s="22"/>
      <c r="AHI41" s="22"/>
      <c r="AHJ41" s="22"/>
      <c r="AHK41" s="22"/>
      <c r="AHL41" s="22"/>
      <c r="AHM41" s="22"/>
      <c r="AHN41" s="22"/>
      <c r="AHO41" s="22"/>
      <c r="AHP41" s="22"/>
      <c r="AHQ41" s="22"/>
      <c r="AHR41" s="22"/>
      <c r="AHS41" s="22"/>
      <c r="AHT41" s="22"/>
      <c r="AHU41" s="22"/>
      <c r="AHV41" s="22"/>
      <c r="AHW41" s="22"/>
      <c r="AHX41" s="22"/>
      <c r="AHY41" s="22"/>
      <c r="AHZ41" s="22"/>
      <c r="AIA41" s="22"/>
      <c r="AIB41" s="22"/>
      <c r="AIC41" s="22"/>
      <c r="AID41" s="22"/>
      <c r="AIE41" s="22"/>
      <c r="AIF41" s="22"/>
      <c r="AIG41" s="22"/>
      <c r="AIH41" s="22"/>
      <c r="AII41" s="22"/>
      <c r="AIJ41" s="22"/>
      <c r="AIK41" s="22"/>
      <c r="AIL41" s="22"/>
      <c r="AIM41" s="22"/>
      <c r="AIN41" s="22"/>
      <c r="AIO41" s="22"/>
      <c r="AIP41" s="22"/>
      <c r="AIQ41" s="22"/>
      <c r="AIR41" s="22"/>
      <c r="AIS41" s="22"/>
      <c r="AIT41" s="22"/>
      <c r="AIU41" s="22"/>
      <c r="AIV41" s="22"/>
      <c r="AIW41" s="22"/>
      <c r="AIX41" s="22"/>
      <c r="AIY41" s="22"/>
      <c r="AIZ41" s="22"/>
      <c r="AJA41" s="22"/>
      <c r="AJB41" s="22"/>
      <c r="AJC41" s="22"/>
      <c r="AJD41" s="22"/>
      <c r="AJE41" s="22"/>
      <c r="AJF41" s="22"/>
      <c r="AJG41" s="22"/>
      <c r="AJH41" s="22"/>
      <c r="AJI41" s="22"/>
      <c r="AJJ41" s="22"/>
      <c r="AJK41" s="22"/>
      <c r="AJL41" s="22"/>
      <c r="AJM41" s="22"/>
      <c r="AJN41" s="22"/>
      <c r="AJO41" s="22"/>
      <c r="AJP41" s="22"/>
      <c r="AJQ41" s="22"/>
      <c r="AJR41" s="22"/>
      <c r="AJS41" s="22"/>
      <c r="AJT41" s="22"/>
      <c r="AJU41" s="22"/>
      <c r="AJV41" s="22"/>
      <c r="AJW41" s="22"/>
      <c r="AJX41" s="22"/>
      <c r="AJY41" s="22"/>
      <c r="AJZ41" s="22"/>
      <c r="AKA41" s="22"/>
      <c r="AKB41" s="22"/>
      <c r="AKC41" s="22"/>
      <c r="AKD41" s="22"/>
      <c r="AKE41" s="22"/>
      <c r="AKF41" s="22"/>
      <c r="AKG41" s="22"/>
      <c r="AKH41" s="22"/>
      <c r="AKI41" s="22"/>
      <c r="AKJ41" s="22"/>
      <c r="AKK41" s="22"/>
      <c r="AKL41" s="22"/>
      <c r="AKM41" s="22"/>
      <c r="AKN41" s="22"/>
      <c r="AKO41" s="22"/>
      <c r="AKP41" s="22"/>
      <c r="AKQ41" s="22"/>
      <c r="AKR41" s="22"/>
      <c r="AKS41" s="22"/>
      <c r="AKT41" s="22"/>
      <c r="AKU41" s="22"/>
      <c r="AKV41" s="22"/>
      <c r="AKW41" s="22"/>
      <c r="AKX41" s="22"/>
      <c r="AKY41" s="22"/>
      <c r="AKZ41" s="22"/>
      <c r="ALA41" s="22"/>
      <c r="ALB41" s="22"/>
      <c r="ALC41" s="22"/>
      <c r="ALD41" s="22"/>
      <c r="ALE41" s="22"/>
      <c r="ALF41" s="22"/>
      <c r="ALG41" s="22"/>
      <c r="ALH41" s="22"/>
      <c r="ALI41" s="22"/>
      <c r="ALJ41" s="22"/>
      <c r="ALK41" s="22"/>
      <c r="ALL41" s="22"/>
      <c r="ALM41" s="22"/>
      <c r="ALN41" s="22"/>
      <c r="ALO41" s="22"/>
      <c r="ALP41" s="22"/>
      <c r="ALQ41" s="22"/>
      <c r="ALR41" s="22"/>
      <c r="ALS41" s="22"/>
      <c r="ALT41" s="22"/>
      <c r="ALU41" s="22"/>
      <c r="ALV41" s="22"/>
      <c r="ALW41" s="22"/>
      <c r="ALX41" s="22"/>
      <c r="ALY41" s="22"/>
      <c r="ALZ41" s="22"/>
      <c r="AMA41" s="22"/>
      <c r="AMB41" s="22"/>
      <c r="AMC41" s="22"/>
      <c r="AMD41" s="22"/>
      <c r="AME41" s="22"/>
      <c r="AMF41" s="22"/>
      <c r="AMG41" s="22"/>
      <c r="AMH41" s="22"/>
      <c r="AMI41" s="22"/>
      <c r="AMJ41" s="22"/>
      <c r="AMK41" s="22"/>
      <c r="AML41" s="22"/>
      <c r="AMM41" s="22"/>
      <c r="AMN41" s="22"/>
      <c r="AMO41" s="22"/>
      <c r="AMP41" s="22"/>
      <c r="AMQ41" s="22"/>
      <c r="AMR41" s="22"/>
      <c r="AMS41" s="22"/>
      <c r="AMT41" s="22"/>
      <c r="AMU41" s="22"/>
      <c r="AMV41" s="22"/>
      <c r="AMW41" s="22"/>
      <c r="AMX41" s="22"/>
      <c r="AMY41" s="22"/>
      <c r="AMZ41" s="22"/>
      <c r="ANA41" s="22"/>
      <c r="ANB41" s="22"/>
      <c r="ANC41" s="22"/>
      <c r="AND41" s="22"/>
      <c r="ANE41" s="22"/>
      <c r="ANF41" s="22"/>
      <c r="ANG41" s="22"/>
      <c r="ANH41" s="22"/>
      <c r="ANI41" s="22"/>
      <c r="ANJ41" s="22"/>
      <c r="ANK41" s="22"/>
      <c r="ANL41" s="22"/>
      <c r="ANM41" s="22"/>
      <c r="ANN41" s="22"/>
      <c r="ANO41" s="22"/>
      <c r="ANP41" s="22"/>
      <c r="ANQ41" s="22"/>
      <c r="ANR41" s="22"/>
      <c r="ANS41" s="22"/>
      <c r="ANT41" s="22"/>
      <c r="ANU41" s="22"/>
      <c r="ANV41" s="22"/>
      <c r="ANW41" s="22"/>
      <c r="ANX41" s="22"/>
      <c r="ANY41" s="22"/>
      <c r="ANZ41" s="22"/>
      <c r="AOA41" s="22"/>
      <c r="AOB41" s="22"/>
      <c r="AOC41" s="22"/>
      <c r="AOD41" s="22"/>
      <c r="AOE41" s="22"/>
      <c r="AOF41" s="22"/>
      <c r="AOG41" s="22"/>
      <c r="AOH41" s="22"/>
      <c r="AOI41" s="22"/>
      <c r="AOJ41" s="22"/>
      <c r="AOK41" s="22"/>
      <c r="AOL41" s="22"/>
      <c r="AOM41" s="22"/>
      <c r="AON41" s="22"/>
      <c r="AOO41" s="22"/>
      <c r="AOP41" s="22"/>
      <c r="AOQ41" s="22"/>
      <c r="AOR41" s="22"/>
      <c r="AOS41" s="22"/>
      <c r="AOT41" s="22"/>
      <c r="AOU41" s="22"/>
      <c r="AOV41" s="22"/>
      <c r="AOW41" s="22"/>
      <c r="AOX41" s="22"/>
      <c r="AOY41" s="22"/>
      <c r="AOZ41" s="22"/>
      <c r="APA41" s="22"/>
      <c r="APB41" s="22"/>
      <c r="APC41" s="22"/>
      <c r="APD41" s="22"/>
      <c r="APE41" s="22"/>
      <c r="APF41" s="22"/>
      <c r="APG41" s="22"/>
      <c r="APH41" s="22"/>
      <c r="API41" s="22"/>
      <c r="APJ41" s="22"/>
      <c r="APK41" s="22"/>
      <c r="APL41" s="22"/>
      <c r="APM41" s="22"/>
      <c r="APN41" s="22"/>
      <c r="APO41" s="22"/>
      <c r="APP41" s="22"/>
      <c r="APQ41" s="22"/>
      <c r="APR41" s="22"/>
      <c r="APS41" s="22"/>
      <c r="APT41" s="22"/>
      <c r="APU41" s="22"/>
      <c r="APV41" s="22"/>
      <c r="APW41" s="22"/>
      <c r="APX41" s="22"/>
      <c r="APY41" s="22"/>
      <c r="APZ41" s="22"/>
      <c r="AQA41" s="22"/>
      <c r="AQB41" s="22"/>
      <c r="AQC41" s="22"/>
      <c r="AQD41" s="22"/>
      <c r="AQE41" s="22"/>
      <c r="AQF41" s="22"/>
      <c r="AQG41" s="22"/>
      <c r="AQH41" s="22"/>
      <c r="AQI41" s="22"/>
      <c r="AQJ41" s="22"/>
      <c r="AQK41" s="22"/>
      <c r="AQL41" s="22"/>
      <c r="AQM41" s="22"/>
      <c r="AQN41" s="22"/>
      <c r="AQO41" s="22"/>
      <c r="AQP41" s="22"/>
      <c r="AQQ41" s="22"/>
      <c r="AQR41" s="22"/>
      <c r="AQS41" s="22"/>
      <c r="AQT41" s="22"/>
      <c r="AQU41" s="22"/>
      <c r="AQV41" s="22"/>
      <c r="AQW41" s="22"/>
      <c r="AQX41" s="22"/>
      <c r="AQY41" s="22"/>
      <c r="AQZ41" s="22"/>
      <c r="ARA41" s="22"/>
      <c r="ARB41" s="22"/>
      <c r="ARC41" s="22"/>
      <c r="ARD41" s="22"/>
      <c r="ARE41" s="22"/>
      <c r="ARF41" s="22"/>
      <c r="ARG41" s="22"/>
      <c r="ARH41" s="22"/>
      <c r="ARI41" s="22"/>
      <c r="ARJ41" s="22"/>
      <c r="ARK41" s="22"/>
      <c r="ARL41" s="22"/>
      <c r="ARM41" s="22"/>
      <c r="ARN41" s="22"/>
      <c r="ARO41" s="22"/>
      <c r="ARP41" s="22"/>
      <c r="ARQ41" s="22"/>
      <c r="ARR41" s="22"/>
      <c r="ARS41" s="22"/>
      <c r="ART41" s="22"/>
      <c r="ARU41" s="22"/>
      <c r="ARV41" s="22"/>
      <c r="ARW41" s="22"/>
      <c r="ARX41" s="22"/>
      <c r="ARY41" s="22"/>
      <c r="ARZ41" s="22"/>
      <c r="ASA41" s="22"/>
      <c r="ASB41" s="22"/>
      <c r="ASC41" s="22"/>
      <c r="ASD41" s="22"/>
      <c r="ASE41" s="22"/>
      <c r="ASF41" s="22"/>
      <c r="ASG41" s="22"/>
      <c r="ASH41" s="22"/>
      <c r="ASI41" s="22"/>
      <c r="ASJ41" s="22"/>
      <c r="ASK41" s="22"/>
      <c r="ASL41" s="22"/>
      <c r="ASM41" s="22"/>
      <c r="ASN41" s="22"/>
      <c r="ASO41" s="22"/>
      <c r="ASP41" s="22"/>
      <c r="ASQ41" s="22"/>
      <c r="ASR41" s="22"/>
      <c r="ASS41" s="22"/>
      <c r="AST41" s="22"/>
      <c r="ASU41" s="22"/>
      <c r="ASV41" s="22"/>
      <c r="ASW41" s="22"/>
      <c r="ASX41" s="22"/>
      <c r="ASY41" s="22"/>
      <c r="ASZ41" s="22"/>
      <c r="ATA41" s="22"/>
      <c r="ATB41" s="22"/>
      <c r="ATC41" s="22"/>
      <c r="ATD41" s="22"/>
      <c r="ATE41" s="22"/>
      <c r="ATF41" s="22"/>
      <c r="ATG41" s="22"/>
      <c r="ATH41" s="22"/>
      <c r="ATI41" s="22"/>
      <c r="ATJ41" s="22"/>
      <c r="ATK41" s="22"/>
      <c r="ATL41" s="22"/>
      <c r="ATM41" s="22"/>
      <c r="ATN41" s="22"/>
      <c r="ATO41" s="22"/>
      <c r="ATP41" s="22"/>
      <c r="ATQ41" s="22"/>
      <c r="ATR41" s="22"/>
      <c r="ATS41" s="22"/>
      <c r="ATT41" s="22"/>
      <c r="ATU41" s="22"/>
      <c r="ATV41" s="22"/>
      <c r="ATW41" s="22"/>
      <c r="ATX41" s="22"/>
      <c r="ATY41" s="22"/>
      <c r="ATZ41" s="22"/>
      <c r="AUA41" s="22"/>
      <c r="AUB41" s="22"/>
      <c r="AUC41" s="22"/>
      <c r="AUD41" s="22"/>
      <c r="AUE41" s="22"/>
      <c r="AUF41" s="22"/>
      <c r="AUG41" s="22"/>
      <c r="AUH41" s="22"/>
      <c r="AUI41" s="22"/>
      <c r="AUJ41" s="22"/>
      <c r="AUK41" s="22"/>
      <c r="AUL41" s="22"/>
      <c r="AUM41" s="22"/>
      <c r="AUN41" s="22"/>
      <c r="AUO41" s="22"/>
      <c r="AUP41" s="22"/>
      <c r="AUQ41" s="22"/>
      <c r="AUR41" s="22"/>
      <c r="AUS41" s="22"/>
      <c r="AUT41" s="22"/>
    </row>
    <row r="42" spans="1:1242" s="88" customFormat="1" ht="81" customHeight="1" x14ac:dyDescent="0.25">
      <c r="A42" s="19" t="s">
        <v>96</v>
      </c>
      <c r="B42" s="138" t="s">
        <v>125</v>
      </c>
      <c r="C42" s="86">
        <v>75.900000000000006</v>
      </c>
      <c r="D42" s="61">
        <v>0.32</v>
      </c>
      <c r="E42" s="279">
        <v>15</v>
      </c>
      <c r="F42" s="18" t="s">
        <v>52</v>
      </c>
      <c r="G42" s="281">
        <f>SUM(E42*D42)</f>
        <v>4.8</v>
      </c>
      <c r="H42" s="23">
        <v>0.85</v>
      </c>
      <c r="I42" s="279">
        <f>SUM(E42)</f>
        <v>15</v>
      </c>
      <c r="J42" s="18" t="s">
        <v>52</v>
      </c>
      <c r="K42" s="18">
        <f>SUM(H42*I42)</f>
        <v>12.75</v>
      </c>
      <c r="L42" s="18"/>
      <c r="M42" s="279">
        <v>0</v>
      </c>
      <c r="N42" s="18" t="s">
        <v>52</v>
      </c>
      <c r="O42" s="18">
        <f>SUM(L42*M42)</f>
        <v>0</v>
      </c>
      <c r="P42" s="23">
        <v>0.27</v>
      </c>
      <c r="Q42" s="18">
        <f t="shared" si="4"/>
        <v>15</v>
      </c>
      <c r="R42" s="18" t="s">
        <v>52</v>
      </c>
      <c r="S42" s="18">
        <f>SUM(Q42*P42)</f>
        <v>4.0500000000000007</v>
      </c>
      <c r="T42" s="18"/>
      <c r="U42" s="18"/>
      <c r="V42" s="18"/>
      <c r="W42" s="18"/>
      <c r="X42" s="18"/>
      <c r="Y42" s="18"/>
      <c r="Z42" s="18"/>
      <c r="AA42" s="18"/>
      <c r="AB42" s="23">
        <v>0.13</v>
      </c>
      <c r="AC42" s="18">
        <f t="shared" si="6"/>
        <v>15</v>
      </c>
      <c r="AD42" s="18" t="s">
        <v>52</v>
      </c>
      <c r="AE42" s="18">
        <f>SUM(AB42*AC42)</f>
        <v>1.9500000000000002</v>
      </c>
      <c r="AF42" s="23">
        <v>0.18</v>
      </c>
      <c r="AG42" s="279">
        <f>SUM(AC42)</f>
        <v>15</v>
      </c>
      <c r="AH42" s="18" t="s">
        <v>52</v>
      </c>
      <c r="AI42" s="19">
        <f>SUM(AF42*AG42)</f>
        <v>2.6999999999999997</v>
      </c>
      <c r="AJ42" s="23">
        <v>0.01</v>
      </c>
      <c r="AK42" s="279">
        <f>SUM(AG42)</f>
        <v>15</v>
      </c>
      <c r="AL42" s="18" t="s">
        <v>52</v>
      </c>
      <c r="AM42" s="19">
        <f>SUM(AJ42*AK42)</f>
        <v>0.15</v>
      </c>
      <c r="AN42" s="23">
        <v>0.14000000000000001</v>
      </c>
      <c r="AO42" s="279">
        <f>SUM(AK42)</f>
        <v>15</v>
      </c>
      <c r="AP42" s="18" t="s">
        <v>52</v>
      </c>
      <c r="AQ42" s="19">
        <f>SUM(AN42*AO42)</f>
        <v>2.1</v>
      </c>
      <c r="AR42" s="23">
        <v>0.02</v>
      </c>
      <c r="AS42" s="279">
        <f>SUM(AO42)</f>
        <v>15</v>
      </c>
      <c r="AT42" s="18" t="s">
        <v>52</v>
      </c>
      <c r="AU42" s="19">
        <f>SUM(AR42*AS42)</f>
        <v>0.3</v>
      </c>
      <c r="AV42" s="19"/>
      <c r="AW42" s="19"/>
      <c r="AX42" s="19"/>
      <c r="AY42" s="19">
        <f>SUM(AV42*AW42)</f>
        <v>0</v>
      </c>
      <c r="AZ42" s="23">
        <v>0.14000000000000001</v>
      </c>
      <c r="BA42" s="279">
        <f>SUM(AS42)</f>
        <v>15</v>
      </c>
      <c r="BB42" s="18" t="s">
        <v>52</v>
      </c>
      <c r="BC42" s="19">
        <f>SUM(AZ42*BA42)</f>
        <v>2.1</v>
      </c>
      <c r="BD42" s="23">
        <v>0.14000000000000001</v>
      </c>
      <c r="BE42" s="279">
        <f>SUM(BA42)</f>
        <v>15</v>
      </c>
      <c r="BF42" s="18" t="s">
        <v>52</v>
      </c>
      <c r="BG42" s="19">
        <f>SUM(BD42*BE42)</f>
        <v>2.1</v>
      </c>
      <c r="BH42" s="23">
        <v>1.24</v>
      </c>
      <c r="BI42" s="279">
        <f>SUM(BE42)</f>
        <v>15</v>
      </c>
      <c r="BJ42" s="18" t="s">
        <v>52</v>
      </c>
      <c r="BK42" s="19">
        <f>SUM(BH42*BI42)</f>
        <v>18.600000000000001</v>
      </c>
      <c r="BL42" s="23">
        <v>0.28000000000000003</v>
      </c>
      <c r="BM42" s="279">
        <f>SUM(BI42)</f>
        <v>15</v>
      </c>
      <c r="BN42" s="18" t="s">
        <v>52</v>
      </c>
      <c r="BO42" s="19">
        <f>SUM(BL42*BM42)</f>
        <v>4.2</v>
      </c>
      <c r="BP42" s="23">
        <v>0.32</v>
      </c>
      <c r="BQ42" s="279">
        <f>SUM(BM42)</f>
        <v>15</v>
      </c>
      <c r="BR42" s="18" t="s">
        <v>52</v>
      </c>
      <c r="BS42" s="19">
        <f>SUM(BP42*BQ42)</f>
        <v>4.8</v>
      </c>
      <c r="BT42" s="23">
        <v>0.09</v>
      </c>
      <c r="BU42" s="279">
        <f>SUM(BQ42)</f>
        <v>15</v>
      </c>
      <c r="BV42" s="18" t="s">
        <v>52</v>
      </c>
      <c r="BW42" s="19">
        <f>SUM(BT42*BU42)</f>
        <v>1.3499999999999999</v>
      </c>
      <c r="BX42" s="19"/>
      <c r="BY42" s="19"/>
      <c r="BZ42" s="19"/>
      <c r="CA42" s="19">
        <f>SUM(BX42*BY42)</f>
        <v>0</v>
      </c>
      <c r="CB42" s="23">
        <v>0.05</v>
      </c>
      <c r="CC42" s="279">
        <f>SUM(BU42)</f>
        <v>15</v>
      </c>
      <c r="CD42" s="18" t="s">
        <v>52</v>
      </c>
      <c r="CE42" s="19">
        <f>SUM(CB42*CC42)</f>
        <v>0.75</v>
      </c>
      <c r="CF42" s="19">
        <v>0.88</v>
      </c>
      <c r="CG42" s="19">
        <f>SUM(CC42)</f>
        <v>15</v>
      </c>
      <c r="CH42" s="18" t="s">
        <v>52</v>
      </c>
      <c r="CI42" s="19">
        <f>SUM(CF42*CG42)</f>
        <v>13.2</v>
      </c>
      <c r="CJ42" s="23">
        <v>0</v>
      </c>
      <c r="CK42" s="279">
        <f>SUM(CG42)</f>
        <v>15</v>
      </c>
      <c r="CL42" s="18" t="s">
        <v>52</v>
      </c>
      <c r="CM42" s="23">
        <f>SUM(CJ42*CK42)</f>
        <v>0</v>
      </c>
      <c r="CN42" s="86">
        <f>SUM(CO42)</f>
        <v>75.900000000000006</v>
      </c>
      <c r="CO42" s="28">
        <f>SUM(G42+K42+O42+S42+AE42+AI42+AM42+AQ42+AU42+AY42+BC42+BG42+BK42+BO42+BS42+BW42+CA42+CE42+CM42+CI42)</f>
        <v>75.900000000000006</v>
      </c>
      <c r="CP42" s="23">
        <f>SUM(D42+H42+L42+P42+AB42+AF42+AJ42+AN42+AR42+AZ42+BD42+BH42+BL42+BP42+BT42+BX42+CB42+CJ42+CF42)</f>
        <v>5.0600000000000005</v>
      </c>
      <c r="CQ42" s="34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2"/>
      <c r="IY42" s="22"/>
      <c r="IZ42" s="22"/>
      <c r="JA42" s="22"/>
      <c r="JB42" s="22"/>
      <c r="JC42" s="22"/>
      <c r="JD42" s="22"/>
      <c r="JE42" s="22"/>
      <c r="JF42" s="22"/>
      <c r="JG42" s="22"/>
      <c r="JH42" s="22"/>
      <c r="JI42" s="22"/>
      <c r="JJ42" s="22"/>
      <c r="JK42" s="22"/>
      <c r="JL42" s="22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  <c r="LO42" s="22"/>
      <c r="LP42" s="22"/>
      <c r="LQ42" s="22"/>
      <c r="LR42" s="22"/>
      <c r="LS42" s="22"/>
      <c r="LT42" s="22"/>
      <c r="LU42" s="22"/>
      <c r="LV42" s="22"/>
      <c r="LW42" s="22"/>
      <c r="LX42" s="22"/>
      <c r="LY42" s="22"/>
      <c r="LZ42" s="22"/>
      <c r="MA42" s="22"/>
      <c r="MB42" s="22"/>
      <c r="MC42" s="22"/>
      <c r="MD42" s="22"/>
      <c r="ME42" s="22"/>
      <c r="MF42" s="22"/>
      <c r="MG42" s="22"/>
      <c r="MH42" s="22"/>
      <c r="MI42" s="22"/>
      <c r="MJ42" s="22"/>
      <c r="MK42" s="22"/>
      <c r="ML42" s="22"/>
      <c r="MM42" s="22"/>
      <c r="MN42" s="22"/>
      <c r="MO42" s="22"/>
      <c r="MP42" s="22"/>
      <c r="MQ42" s="22"/>
      <c r="MR42" s="22"/>
      <c r="MS42" s="22"/>
      <c r="MT42" s="22"/>
      <c r="MU42" s="22"/>
      <c r="MV42" s="22"/>
      <c r="MW42" s="22"/>
      <c r="MX42" s="22"/>
      <c r="MY42" s="22"/>
      <c r="MZ42" s="22"/>
      <c r="NA42" s="22"/>
      <c r="NB42" s="22"/>
      <c r="NC42" s="22"/>
      <c r="ND42" s="22"/>
      <c r="NE42" s="22"/>
      <c r="NF42" s="22"/>
      <c r="NG42" s="22"/>
      <c r="NH42" s="22"/>
      <c r="NI42" s="22"/>
      <c r="NJ42" s="22"/>
      <c r="NK42" s="22"/>
      <c r="NL42" s="22"/>
      <c r="NM42" s="22"/>
      <c r="NN42" s="22"/>
      <c r="NO42" s="22"/>
      <c r="NP42" s="22"/>
      <c r="NQ42" s="22"/>
      <c r="NR42" s="22"/>
      <c r="NS42" s="22"/>
      <c r="NT42" s="22"/>
      <c r="NU42" s="22"/>
      <c r="NV42" s="22"/>
      <c r="NW42" s="22"/>
      <c r="NX42" s="22"/>
      <c r="NY42" s="22"/>
      <c r="NZ42" s="22"/>
      <c r="OA42" s="22"/>
      <c r="OB42" s="22"/>
      <c r="OC42" s="22"/>
      <c r="OD42" s="22"/>
      <c r="OE42" s="22"/>
      <c r="OF42" s="22"/>
      <c r="OG42" s="22"/>
      <c r="OH42" s="22"/>
      <c r="OI42" s="22"/>
      <c r="OJ42" s="22"/>
      <c r="OK42" s="22"/>
      <c r="OL42" s="22"/>
      <c r="OM42" s="22"/>
      <c r="ON42" s="22"/>
      <c r="OO42" s="22"/>
      <c r="OP42" s="22"/>
      <c r="OQ42" s="22"/>
      <c r="OR42" s="22"/>
      <c r="OS42" s="22"/>
      <c r="OT42" s="22"/>
      <c r="OU42" s="22"/>
      <c r="OV42" s="22"/>
      <c r="OW42" s="22"/>
      <c r="OX42" s="22"/>
      <c r="OY42" s="22"/>
      <c r="OZ42" s="22"/>
      <c r="PA42" s="22"/>
      <c r="PB42" s="22"/>
      <c r="PC42" s="22"/>
      <c r="PD42" s="22"/>
      <c r="PE42" s="22"/>
      <c r="PF42" s="22"/>
      <c r="PG42" s="22"/>
      <c r="PH42" s="22"/>
      <c r="PI42" s="22"/>
      <c r="PJ42" s="22"/>
      <c r="PK42" s="22"/>
      <c r="PL42" s="22"/>
      <c r="PM42" s="22"/>
      <c r="PN42" s="22"/>
      <c r="PO42" s="22"/>
      <c r="PP42" s="22"/>
      <c r="PQ42" s="22"/>
      <c r="PR42" s="22"/>
      <c r="PS42" s="22"/>
      <c r="PT42" s="22"/>
      <c r="PU42" s="22"/>
      <c r="PV42" s="22"/>
      <c r="PW42" s="22"/>
      <c r="PX42" s="22"/>
      <c r="PY42" s="22"/>
      <c r="PZ42" s="22"/>
      <c r="QA42" s="22"/>
      <c r="QB42" s="22"/>
      <c r="QC42" s="22"/>
      <c r="QD42" s="22"/>
      <c r="QE42" s="22"/>
      <c r="QF42" s="22"/>
      <c r="QG42" s="22"/>
      <c r="QH42" s="22"/>
      <c r="QI42" s="22"/>
      <c r="QJ42" s="22"/>
      <c r="QK42" s="22"/>
      <c r="QL42" s="22"/>
      <c r="QM42" s="22"/>
      <c r="QN42" s="22"/>
      <c r="QO42" s="22"/>
      <c r="QP42" s="22"/>
      <c r="QQ42" s="22"/>
      <c r="QR42" s="22"/>
      <c r="QS42" s="22"/>
      <c r="QT42" s="22"/>
      <c r="QU42" s="22"/>
      <c r="QV42" s="22"/>
      <c r="QW42" s="22"/>
      <c r="QX42" s="22"/>
      <c r="QY42" s="22"/>
      <c r="QZ42" s="22"/>
      <c r="RA42" s="22"/>
      <c r="RB42" s="22"/>
      <c r="RC42" s="22"/>
      <c r="RD42" s="22"/>
      <c r="RE42" s="22"/>
      <c r="RF42" s="22"/>
      <c r="RG42" s="22"/>
      <c r="RH42" s="22"/>
      <c r="RI42" s="22"/>
      <c r="RJ42" s="22"/>
      <c r="RK42" s="22"/>
      <c r="RL42" s="22"/>
      <c r="RM42" s="22"/>
      <c r="RN42" s="22"/>
      <c r="RO42" s="22"/>
      <c r="RP42" s="22"/>
      <c r="RQ42" s="22"/>
      <c r="RR42" s="22"/>
      <c r="RS42" s="22"/>
      <c r="RT42" s="22"/>
      <c r="RU42" s="22"/>
      <c r="RV42" s="22"/>
      <c r="RW42" s="22"/>
      <c r="RX42" s="22"/>
      <c r="RY42" s="22"/>
      <c r="RZ42" s="22"/>
      <c r="SA42" s="22"/>
      <c r="SB42" s="22"/>
      <c r="SC42" s="22"/>
      <c r="SD42" s="22"/>
      <c r="SE42" s="22"/>
      <c r="SF42" s="22"/>
      <c r="SG42" s="22"/>
      <c r="SH42" s="22"/>
      <c r="SI42" s="22"/>
      <c r="SJ42" s="22"/>
      <c r="SK42" s="22"/>
      <c r="SL42" s="22"/>
      <c r="SM42" s="22"/>
      <c r="SN42" s="22"/>
      <c r="SO42" s="22"/>
      <c r="SP42" s="22"/>
      <c r="SQ42" s="22"/>
      <c r="SR42" s="22"/>
      <c r="SS42" s="22"/>
      <c r="ST42" s="22"/>
      <c r="SU42" s="22"/>
      <c r="SV42" s="22"/>
      <c r="SW42" s="22"/>
      <c r="SX42" s="22"/>
      <c r="SY42" s="22"/>
      <c r="SZ42" s="22"/>
      <c r="TA42" s="22"/>
      <c r="TB42" s="22"/>
      <c r="TC42" s="22"/>
      <c r="TD42" s="22"/>
      <c r="TE42" s="22"/>
      <c r="TF42" s="22"/>
      <c r="TG42" s="22"/>
      <c r="TH42" s="22"/>
      <c r="TI42" s="22"/>
      <c r="TJ42" s="22"/>
      <c r="TK42" s="22"/>
      <c r="TL42" s="22"/>
      <c r="TM42" s="22"/>
      <c r="TN42" s="22"/>
      <c r="TO42" s="22"/>
      <c r="TP42" s="22"/>
      <c r="TQ42" s="22"/>
      <c r="TR42" s="22"/>
      <c r="TS42" s="22"/>
      <c r="TT42" s="22"/>
      <c r="TU42" s="22"/>
      <c r="TV42" s="22"/>
      <c r="TW42" s="22"/>
      <c r="TX42" s="22"/>
      <c r="TY42" s="22"/>
      <c r="TZ42" s="22"/>
      <c r="UA42" s="22"/>
      <c r="UB42" s="22"/>
      <c r="UC42" s="22"/>
      <c r="UD42" s="22"/>
      <c r="UE42" s="22"/>
      <c r="UF42" s="22"/>
      <c r="UG42" s="22"/>
      <c r="UH42" s="22"/>
      <c r="UI42" s="22"/>
      <c r="UJ42" s="22"/>
      <c r="UK42" s="22"/>
      <c r="UL42" s="22"/>
      <c r="UM42" s="22"/>
      <c r="UN42" s="22"/>
      <c r="UO42" s="22"/>
      <c r="UP42" s="22"/>
      <c r="UQ42" s="22"/>
      <c r="UR42" s="22"/>
      <c r="US42" s="22"/>
      <c r="UT42" s="22"/>
      <c r="UU42" s="22"/>
      <c r="UV42" s="22"/>
      <c r="UW42" s="22"/>
      <c r="UX42" s="22"/>
      <c r="UY42" s="22"/>
      <c r="UZ42" s="22"/>
      <c r="VA42" s="22"/>
      <c r="VB42" s="22"/>
      <c r="VC42" s="22"/>
      <c r="VD42" s="22"/>
      <c r="VE42" s="22"/>
      <c r="VF42" s="22"/>
      <c r="VG42" s="22"/>
      <c r="VH42" s="22"/>
      <c r="VI42" s="22"/>
      <c r="VJ42" s="22"/>
      <c r="VK42" s="22"/>
      <c r="VL42" s="22"/>
      <c r="VM42" s="22"/>
      <c r="VN42" s="22"/>
      <c r="VO42" s="22"/>
      <c r="VP42" s="22"/>
      <c r="VQ42" s="22"/>
      <c r="VR42" s="22"/>
      <c r="VS42" s="22"/>
      <c r="VT42" s="22"/>
      <c r="VU42" s="22"/>
      <c r="VV42" s="22"/>
      <c r="VW42" s="22"/>
      <c r="VX42" s="22"/>
      <c r="VY42" s="22"/>
      <c r="VZ42" s="22"/>
      <c r="WA42" s="22"/>
      <c r="WB42" s="22"/>
      <c r="WC42" s="22"/>
      <c r="WD42" s="22"/>
      <c r="WE42" s="22"/>
      <c r="WF42" s="22"/>
      <c r="WG42" s="22"/>
      <c r="WH42" s="22"/>
      <c r="WI42" s="22"/>
      <c r="WJ42" s="22"/>
      <c r="WK42" s="22"/>
      <c r="WL42" s="22"/>
      <c r="WM42" s="22"/>
      <c r="WN42" s="22"/>
      <c r="WO42" s="22"/>
      <c r="WP42" s="22"/>
      <c r="WQ42" s="22"/>
      <c r="WR42" s="22"/>
      <c r="WS42" s="22"/>
      <c r="WT42" s="22"/>
      <c r="WU42" s="22"/>
      <c r="WV42" s="22"/>
      <c r="WW42" s="22"/>
      <c r="WX42" s="22"/>
      <c r="WY42" s="22"/>
      <c r="WZ42" s="22"/>
      <c r="XA42" s="22"/>
      <c r="XB42" s="22"/>
      <c r="XC42" s="22"/>
      <c r="XD42" s="22"/>
      <c r="XE42" s="22"/>
      <c r="XF42" s="22"/>
      <c r="XG42" s="22"/>
      <c r="XH42" s="22"/>
      <c r="XI42" s="22"/>
      <c r="XJ42" s="22"/>
      <c r="XK42" s="22"/>
      <c r="XL42" s="22"/>
      <c r="XM42" s="22"/>
      <c r="XN42" s="22"/>
      <c r="XO42" s="22"/>
      <c r="XP42" s="22"/>
      <c r="XQ42" s="22"/>
      <c r="XR42" s="22"/>
      <c r="XS42" s="22"/>
      <c r="XT42" s="22"/>
      <c r="XU42" s="22"/>
      <c r="XV42" s="22"/>
      <c r="XW42" s="22"/>
      <c r="XX42" s="22"/>
      <c r="XY42" s="22"/>
      <c r="XZ42" s="22"/>
      <c r="YA42" s="22"/>
      <c r="YB42" s="22"/>
      <c r="YC42" s="22"/>
      <c r="YD42" s="22"/>
      <c r="YE42" s="22"/>
      <c r="YF42" s="22"/>
      <c r="YG42" s="22"/>
      <c r="YH42" s="22"/>
      <c r="YI42" s="22"/>
      <c r="YJ42" s="22"/>
      <c r="YK42" s="22"/>
      <c r="YL42" s="22"/>
      <c r="YM42" s="22"/>
      <c r="YN42" s="22"/>
      <c r="YO42" s="22"/>
      <c r="YP42" s="22"/>
      <c r="YQ42" s="22"/>
      <c r="YR42" s="22"/>
      <c r="YS42" s="22"/>
      <c r="YT42" s="22"/>
      <c r="YU42" s="22"/>
      <c r="YV42" s="22"/>
      <c r="YW42" s="22"/>
      <c r="YX42" s="22"/>
      <c r="YY42" s="22"/>
      <c r="YZ42" s="22"/>
      <c r="ZA42" s="22"/>
      <c r="ZB42" s="22"/>
      <c r="ZC42" s="22"/>
      <c r="ZD42" s="22"/>
      <c r="ZE42" s="22"/>
      <c r="ZF42" s="22"/>
      <c r="ZG42" s="22"/>
      <c r="ZH42" s="22"/>
      <c r="ZI42" s="22"/>
      <c r="ZJ42" s="22"/>
      <c r="ZK42" s="22"/>
      <c r="ZL42" s="22"/>
      <c r="ZM42" s="22"/>
      <c r="ZN42" s="22"/>
      <c r="ZO42" s="22"/>
      <c r="ZP42" s="22"/>
      <c r="ZQ42" s="22"/>
      <c r="ZR42" s="22"/>
      <c r="ZS42" s="22"/>
      <c r="ZT42" s="22"/>
      <c r="ZU42" s="22"/>
      <c r="ZV42" s="22"/>
      <c r="ZW42" s="22"/>
      <c r="ZX42" s="22"/>
      <c r="ZY42" s="22"/>
      <c r="ZZ42" s="22"/>
      <c r="AAA42" s="22"/>
      <c r="AAB42" s="22"/>
      <c r="AAC42" s="22"/>
      <c r="AAD42" s="22"/>
      <c r="AAE42" s="22"/>
      <c r="AAF42" s="22"/>
      <c r="AAG42" s="22"/>
      <c r="AAH42" s="22"/>
      <c r="AAI42" s="22"/>
      <c r="AAJ42" s="22"/>
      <c r="AAK42" s="22"/>
      <c r="AAL42" s="22"/>
      <c r="AAM42" s="22"/>
      <c r="AAN42" s="22"/>
      <c r="AAO42" s="22"/>
      <c r="AAP42" s="22"/>
      <c r="AAQ42" s="22"/>
      <c r="AAR42" s="22"/>
      <c r="AAS42" s="22"/>
      <c r="AAT42" s="22"/>
      <c r="AAU42" s="22"/>
      <c r="AAV42" s="22"/>
      <c r="AAW42" s="22"/>
      <c r="AAX42" s="22"/>
      <c r="AAY42" s="22"/>
      <c r="AAZ42" s="22"/>
      <c r="ABA42" s="22"/>
      <c r="ABB42" s="22"/>
      <c r="ABC42" s="22"/>
      <c r="ABD42" s="22"/>
      <c r="ABE42" s="22"/>
      <c r="ABF42" s="22"/>
      <c r="ABG42" s="22"/>
      <c r="ABH42" s="22"/>
      <c r="ABI42" s="22"/>
      <c r="ABJ42" s="22"/>
      <c r="ABK42" s="22"/>
      <c r="ABL42" s="22"/>
      <c r="ABM42" s="22"/>
      <c r="ABN42" s="22"/>
      <c r="ABO42" s="22"/>
      <c r="ABP42" s="22"/>
      <c r="ABQ42" s="22"/>
      <c r="ABR42" s="22"/>
      <c r="ABS42" s="22"/>
      <c r="ABT42" s="22"/>
      <c r="ABU42" s="22"/>
      <c r="ABV42" s="22"/>
      <c r="ABW42" s="22"/>
      <c r="ABX42" s="22"/>
      <c r="ABY42" s="22"/>
      <c r="ABZ42" s="22"/>
      <c r="ACA42" s="22"/>
      <c r="ACB42" s="22"/>
      <c r="ACC42" s="22"/>
      <c r="ACD42" s="22"/>
      <c r="ACE42" s="22"/>
      <c r="ACF42" s="22"/>
      <c r="ACG42" s="22"/>
      <c r="ACH42" s="22"/>
      <c r="ACI42" s="22"/>
      <c r="ACJ42" s="22"/>
      <c r="ACK42" s="22"/>
      <c r="ACL42" s="22"/>
      <c r="ACM42" s="22"/>
      <c r="ACN42" s="22"/>
      <c r="ACO42" s="22"/>
      <c r="ACP42" s="22"/>
      <c r="ACQ42" s="22"/>
      <c r="ACR42" s="22"/>
      <c r="ACS42" s="22"/>
      <c r="ACT42" s="22"/>
      <c r="ACU42" s="22"/>
      <c r="ACV42" s="22"/>
      <c r="ACW42" s="22"/>
      <c r="ACX42" s="22"/>
      <c r="ACY42" s="22"/>
      <c r="ACZ42" s="22"/>
      <c r="ADA42" s="22"/>
      <c r="ADB42" s="22"/>
      <c r="ADC42" s="22"/>
      <c r="ADD42" s="22"/>
      <c r="ADE42" s="22"/>
      <c r="ADF42" s="22"/>
      <c r="ADG42" s="22"/>
      <c r="ADH42" s="22"/>
      <c r="ADI42" s="22"/>
      <c r="ADJ42" s="22"/>
      <c r="ADK42" s="22"/>
      <c r="ADL42" s="22"/>
      <c r="ADM42" s="22"/>
      <c r="ADN42" s="22"/>
      <c r="ADO42" s="22"/>
      <c r="ADP42" s="22"/>
      <c r="ADQ42" s="22"/>
      <c r="ADR42" s="22"/>
      <c r="ADS42" s="22"/>
      <c r="ADT42" s="22"/>
      <c r="ADU42" s="22"/>
      <c r="ADV42" s="22"/>
      <c r="ADW42" s="22"/>
      <c r="ADX42" s="22"/>
      <c r="ADY42" s="22"/>
      <c r="ADZ42" s="22"/>
      <c r="AEA42" s="22"/>
      <c r="AEB42" s="22"/>
      <c r="AEC42" s="22"/>
      <c r="AED42" s="22"/>
      <c r="AEE42" s="22"/>
      <c r="AEF42" s="22"/>
      <c r="AEG42" s="22"/>
      <c r="AEH42" s="22"/>
      <c r="AEI42" s="22"/>
      <c r="AEJ42" s="22"/>
      <c r="AEK42" s="22"/>
      <c r="AEL42" s="22"/>
      <c r="AEM42" s="22"/>
      <c r="AEN42" s="22"/>
      <c r="AEO42" s="22"/>
      <c r="AEP42" s="22"/>
      <c r="AEQ42" s="22"/>
      <c r="AER42" s="22"/>
      <c r="AES42" s="22"/>
      <c r="AET42" s="22"/>
      <c r="AEU42" s="22"/>
      <c r="AEV42" s="22"/>
      <c r="AEW42" s="22"/>
      <c r="AEX42" s="22"/>
      <c r="AEY42" s="22"/>
      <c r="AEZ42" s="22"/>
      <c r="AFA42" s="22"/>
      <c r="AFB42" s="22"/>
      <c r="AFC42" s="22"/>
      <c r="AFD42" s="22"/>
      <c r="AFE42" s="22"/>
      <c r="AFF42" s="22"/>
      <c r="AFG42" s="22"/>
      <c r="AFH42" s="22"/>
      <c r="AFI42" s="22"/>
      <c r="AFJ42" s="22"/>
      <c r="AFK42" s="22"/>
      <c r="AFL42" s="22"/>
      <c r="AFM42" s="22"/>
      <c r="AFN42" s="22"/>
      <c r="AFO42" s="22"/>
      <c r="AFP42" s="22"/>
      <c r="AFQ42" s="22"/>
      <c r="AFR42" s="22"/>
      <c r="AFS42" s="22"/>
      <c r="AFT42" s="22"/>
      <c r="AFU42" s="22"/>
      <c r="AFV42" s="22"/>
      <c r="AFW42" s="22"/>
      <c r="AFX42" s="22"/>
      <c r="AFY42" s="22"/>
      <c r="AFZ42" s="22"/>
      <c r="AGA42" s="22"/>
      <c r="AGB42" s="22"/>
      <c r="AGC42" s="22"/>
      <c r="AGD42" s="22"/>
      <c r="AGE42" s="22"/>
      <c r="AGF42" s="22"/>
      <c r="AGG42" s="22"/>
      <c r="AGH42" s="22"/>
      <c r="AGI42" s="22"/>
      <c r="AGJ42" s="22"/>
      <c r="AGK42" s="22"/>
      <c r="AGL42" s="22"/>
      <c r="AGM42" s="22"/>
      <c r="AGN42" s="22"/>
      <c r="AGO42" s="22"/>
      <c r="AGP42" s="22"/>
      <c r="AGQ42" s="22"/>
      <c r="AGR42" s="22"/>
      <c r="AGS42" s="22"/>
      <c r="AGT42" s="22"/>
      <c r="AGU42" s="22"/>
      <c r="AGV42" s="22"/>
      <c r="AGW42" s="22"/>
      <c r="AGX42" s="22"/>
      <c r="AGY42" s="22"/>
      <c r="AGZ42" s="22"/>
      <c r="AHA42" s="22"/>
      <c r="AHB42" s="22"/>
      <c r="AHC42" s="22"/>
      <c r="AHD42" s="22"/>
      <c r="AHE42" s="22"/>
      <c r="AHF42" s="22"/>
      <c r="AHG42" s="22"/>
      <c r="AHH42" s="22"/>
      <c r="AHI42" s="22"/>
      <c r="AHJ42" s="22"/>
      <c r="AHK42" s="22"/>
      <c r="AHL42" s="22"/>
      <c r="AHM42" s="22"/>
      <c r="AHN42" s="22"/>
      <c r="AHO42" s="22"/>
      <c r="AHP42" s="22"/>
      <c r="AHQ42" s="22"/>
      <c r="AHR42" s="22"/>
      <c r="AHS42" s="22"/>
      <c r="AHT42" s="22"/>
      <c r="AHU42" s="22"/>
      <c r="AHV42" s="22"/>
      <c r="AHW42" s="22"/>
      <c r="AHX42" s="22"/>
      <c r="AHY42" s="22"/>
      <c r="AHZ42" s="22"/>
      <c r="AIA42" s="22"/>
      <c r="AIB42" s="22"/>
      <c r="AIC42" s="22"/>
      <c r="AID42" s="22"/>
      <c r="AIE42" s="22"/>
      <c r="AIF42" s="22"/>
      <c r="AIG42" s="22"/>
      <c r="AIH42" s="22"/>
      <c r="AII42" s="22"/>
      <c r="AIJ42" s="22"/>
      <c r="AIK42" s="22"/>
      <c r="AIL42" s="22"/>
      <c r="AIM42" s="22"/>
      <c r="AIN42" s="22"/>
      <c r="AIO42" s="22"/>
      <c r="AIP42" s="22"/>
      <c r="AIQ42" s="22"/>
      <c r="AIR42" s="22"/>
      <c r="AIS42" s="22"/>
      <c r="AIT42" s="22"/>
      <c r="AIU42" s="22"/>
      <c r="AIV42" s="22"/>
      <c r="AIW42" s="22"/>
      <c r="AIX42" s="22"/>
      <c r="AIY42" s="22"/>
      <c r="AIZ42" s="22"/>
      <c r="AJA42" s="22"/>
      <c r="AJB42" s="22"/>
      <c r="AJC42" s="22"/>
      <c r="AJD42" s="22"/>
      <c r="AJE42" s="22"/>
      <c r="AJF42" s="22"/>
      <c r="AJG42" s="22"/>
      <c r="AJH42" s="22"/>
      <c r="AJI42" s="22"/>
      <c r="AJJ42" s="22"/>
      <c r="AJK42" s="22"/>
      <c r="AJL42" s="22"/>
      <c r="AJM42" s="22"/>
      <c r="AJN42" s="22"/>
      <c r="AJO42" s="22"/>
      <c r="AJP42" s="22"/>
      <c r="AJQ42" s="22"/>
      <c r="AJR42" s="22"/>
      <c r="AJS42" s="22"/>
      <c r="AJT42" s="22"/>
      <c r="AJU42" s="22"/>
      <c r="AJV42" s="22"/>
      <c r="AJW42" s="22"/>
      <c r="AJX42" s="22"/>
      <c r="AJY42" s="22"/>
      <c r="AJZ42" s="22"/>
      <c r="AKA42" s="22"/>
      <c r="AKB42" s="22"/>
      <c r="AKC42" s="22"/>
      <c r="AKD42" s="22"/>
      <c r="AKE42" s="22"/>
      <c r="AKF42" s="22"/>
      <c r="AKG42" s="22"/>
      <c r="AKH42" s="22"/>
      <c r="AKI42" s="22"/>
      <c r="AKJ42" s="22"/>
      <c r="AKK42" s="22"/>
      <c r="AKL42" s="22"/>
      <c r="AKM42" s="22"/>
      <c r="AKN42" s="22"/>
      <c r="AKO42" s="22"/>
      <c r="AKP42" s="22"/>
      <c r="AKQ42" s="22"/>
      <c r="AKR42" s="22"/>
      <c r="AKS42" s="22"/>
      <c r="AKT42" s="22"/>
      <c r="AKU42" s="22"/>
      <c r="AKV42" s="22"/>
      <c r="AKW42" s="22"/>
      <c r="AKX42" s="22"/>
      <c r="AKY42" s="22"/>
      <c r="AKZ42" s="22"/>
      <c r="ALA42" s="22"/>
      <c r="ALB42" s="22"/>
      <c r="ALC42" s="22"/>
      <c r="ALD42" s="22"/>
      <c r="ALE42" s="22"/>
      <c r="ALF42" s="22"/>
      <c r="ALG42" s="22"/>
      <c r="ALH42" s="22"/>
      <c r="ALI42" s="22"/>
      <c r="ALJ42" s="22"/>
      <c r="ALK42" s="22"/>
      <c r="ALL42" s="22"/>
      <c r="ALM42" s="22"/>
      <c r="ALN42" s="22"/>
      <c r="ALO42" s="22"/>
      <c r="ALP42" s="22"/>
      <c r="ALQ42" s="22"/>
      <c r="ALR42" s="22"/>
      <c r="ALS42" s="22"/>
      <c r="ALT42" s="22"/>
      <c r="ALU42" s="22"/>
      <c r="ALV42" s="22"/>
      <c r="ALW42" s="22"/>
      <c r="ALX42" s="22"/>
      <c r="ALY42" s="22"/>
      <c r="ALZ42" s="22"/>
      <c r="AMA42" s="22"/>
      <c r="AMB42" s="22"/>
      <c r="AMC42" s="22"/>
      <c r="AMD42" s="22"/>
      <c r="AME42" s="22"/>
      <c r="AMF42" s="22"/>
      <c r="AMG42" s="22"/>
      <c r="AMH42" s="22"/>
      <c r="AMI42" s="22"/>
      <c r="AMJ42" s="22"/>
      <c r="AMK42" s="22"/>
      <c r="AML42" s="22"/>
      <c r="AMM42" s="22"/>
      <c r="AMN42" s="22"/>
      <c r="AMO42" s="22"/>
      <c r="AMP42" s="22"/>
      <c r="AMQ42" s="22"/>
      <c r="AMR42" s="22"/>
      <c r="AMS42" s="22"/>
      <c r="AMT42" s="22"/>
      <c r="AMU42" s="22"/>
      <c r="AMV42" s="22"/>
      <c r="AMW42" s="22"/>
      <c r="AMX42" s="22"/>
      <c r="AMY42" s="22"/>
      <c r="AMZ42" s="22"/>
      <c r="ANA42" s="22"/>
      <c r="ANB42" s="22"/>
      <c r="ANC42" s="22"/>
      <c r="AND42" s="22"/>
      <c r="ANE42" s="22"/>
      <c r="ANF42" s="22"/>
      <c r="ANG42" s="22"/>
      <c r="ANH42" s="22"/>
      <c r="ANI42" s="22"/>
      <c r="ANJ42" s="22"/>
      <c r="ANK42" s="22"/>
      <c r="ANL42" s="22"/>
      <c r="ANM42" s="22"/>
      <c r="ANN42" s="22"/>
      <c r="ANO42" s="22"/>
      <c r="ANP42" s="22"/>
      <c r="ANQ42" s="22"/>
      <c r="ANR42" s="22"/>
      <c r="ANS42" s="22"/>
      <c r="ANT42" s="22"/>
      <c r="ANU42" s="22"/>
      <c r="ANV42" s="22"/>
      <c r="ANW42" s="22"/>
      <c r="ANX42" s="22"/>
      <c r="ANY42" s="22"/>
      <c r="ANZ42" s="22"/>
      <c r="AOA42" s="22"/>
      <c r="AOB42" s="22"/>
      <c r="AOC42" s="22"/>
      <c r="AOD42" s="22"/>
      <c r="AOE42" s="22"/>
      <c r="AOF42" s="22"/>
      <c r="AOG42" s="22"/>
      <c r="AOH42" s="22"/>
      <c r="AOI42" s="22"/>
      <c r="AOJ42" s="22"/>
      <c r="AOK42" s="22"/>
      <c r="AOL42" s="22"/>
      <c r="AOM42" s="22"/>
      <c r="AON42" s="22"/>
      <c r="AOO42" s="22"/>
      <c r="AOP42" s="22"/>
      <c r="AOQ42" s="22"/>
      <c r="AOR42" s="22"/>
      <c r="AOS42" s="22"/>
      <c r="AOT42" s="22"/>
      <c r="AOU42" s="22"/>
      <c r="AOV42" s="22"/>
      <c r="AOW42" s="22"/>
      <c r="AOX42" s="22"/>
      <c r="AOY42" s="22"/>
      <c r="AOZ42" s="22"/>
      <c r="APA42" s="22"/>
      <c r="APB42" s="22"/>
      <c r="APC42" s="22"/>
      <c r="APD42" s="22"/>
      <c r="APE42" s="22"/>
      <c r="APF42" s="22"/>
      <c r="APG42" s="22"/>
      <c r="APH42" s="22"/>
      <c r="API42" s="22"/>
      <c r="APJ42" s="22"/>
      <c r="APK42" s="22"/>
      <c r="APL42" s="22"/>
      <c r="APM42" s="22"/>
      <c r="APN42" s="22"/>
      <c r="APO42" s="22"/>
      <c r="APP42" s="22"/>
      <c r="APQ42" s="22"/>
      <c r="APR42" s="22"/>
      <c r="APS42" s="22"/>
      <c r="APT42" s="22"/>
      <c r="APU42" s="22"/>
      <c r="APV42" s="22"/>
      <c r="APW42" s="22"/>
      <c r="APX42" s="22"/>
      <c r="APY42" s="22"/>
      <c r="APZ42" s="22"/>
      <c r="AQA42" s="22"/>
      <c r="AQB42" s="22"/>
      <c r="AQC42" s="22"/>
      <c r="AQD42" s="22"/>
      <c r="AQE42" s="22"/>
      <c r="AQF42" s="22"/>
      <c r="AQG42" s="22"/>
      <c r="AQH42" s="22"/>
      <c r="AQI42" s="22"/>
      <c r="AQJ42" s="22"/>
      <c r="AQK42" s="22"/>
      <c r="AQL42" s="22"/>
      <c r="AQM42" s="22"/>
      <c r="AQN42" s="22"/>
      <c r="AQO42" s="22"/>
      <c r="AQP42" s="22"/>
      <c r="AQQ42" s="22"/>
      <c r="AQR42" s="22"/>
      <c r="AQS42" s="22"/>
      <c r="AQT42" s="22"/>
      <c r="AQU42" s="22"/>
      <c r="AQV42" s="22"/>
      <c r="AQW42" s="22"/>
      <c r="AQX42" s="22"/>
      <c r="AQY42" s="22"/>
      <c r="AQZ42" s="22"/>
      <c r="ARA42" s="22"/>
      <c r="ARB42" s="22"/>
      <c r="ARC42" s="22"/>
      <c r="ARD42" s="22"/>
      <c r="ARE42" s="22"/>
      <c r="ARF42" s="22"/>
      <c r="ARG42" s="22"/>
      <c r="ARH42" s="22"/>
      <c r="ARI42" s="22"/>
      <c r="ARJ42" s="22"/>
      <c r="ARK42" s="22"/>
      <c r="ARL42" s="22"/>
      <c r="ARM42" s="22"/>
      <c r="ARN42" s="22"/>
      <c r="ARO42" s="22"/>
      <c r="ARP42" s="22"/>
      <c r="ARQ42" s="22"/>
      <c r="ARR42" s="22"/>
      <c r="ARS42" s="22"/>
      <c r="ART42" s="22"/>
      <c r="ARU42" s="22"/>
      <c r="ARV42" s="22"/>
      <c r="ARW42" s="22"/>
      <c r="ARX42" s="22"/>
      <c r="ARY42" s="22"/>
      <c r="ARZ42" s="22"/>
      <c r="ASA42" s="22"/>
      <c r="ASB42" s="22"/>
      <c r="ASC42" s="22"/>
      <c r="ASD42" s="22"/>
      <c r="ASE42" s="22"/>
      <c r="ASF42" s="22"/>
      <c r="ASG42" s="22"/>
      <c r="ASH42" s="22"/>
      <c r="ASI42" s="22"/>
      <c r="ASJ42" s="22"/>
      <c r="ASK42" s="22"/>
      <c r="ASL42" s="22"/>
      <c r="ASM42" s="22"/>
      <c r="ASN42" s="22"/>
      <c r="ASO42" s="22"/>
      <c r="ASP42" s="22"/>
      <c r="ASQ42" s="22"/>
      <c r="ASR42" s="22"/>
      <c r="ASS42" s="22"/>
      <c r="AST42" s="22"/>
      <c r="ASU42" s="22"/>
      <c r="ASV42" s="22"/>
      <c r="ASW42" s="22"/>
      <c r="ASX42" s="22"/>
      <c r="ASY42" s="22"/>
      <c r="ASZ42" s="22"/>
      <c r="ATA42" s="22"/>
      <c r="ATB42" s="22"/>
      <c r="ATC42" s="22"/>
      <c r="ATD42" s="22"/>
      <c r="ATE42" s="22"/>
      <c r="ATF42" s="22"/>
      <c r="ATG42" s="22"/>
      <c r="ATH42" s="22"/>
      <c r="ATI42" s="22"/>
      <c r="ATJ42" s="22"/>
      <c r="ATK42" s="22"/>
      <c r="ATL42" s="22"/>
      <c r="ATM42" s="22"/>
      <c r="ATN42" s="22"/>
      <c r="ATO42" s="22"/>
      <c r="ATP42" s="22"/>
      <c r="ATQ42" s="22"/>
      <c r="ATR42" s="22"/>
      <c r="ATS42" s="22"/>
      <c r="ATT42" s="22"/>
      <c r="ATU42" s="22"/>
      <c r="ATV42" s="22"/>
      <c r="ATW42" s="22"/>
      <c r="ATX42" s="22"/>
      <c r="ATY42" s="22"/>
      <c r="ATZ42" s="22"/>
      <c r="AUA42" s="22"/>
      <c r="AUB42" s="22"/>
      <c r="AUC42" s="22"/>
      <c r="AUD42" s="22"/>
      <c r="AUE42" s="22"/>
      <c r="AUF42" s="22"/>
      <c r="AUG42" s="22"/>
      <c r="AUH42" s="22"/>
      <c r="AUI42" s="22"/>
      <c r="AUJ42" s="22"/>
      <c r="AUK42" s="22"/>
      <c r="AUL42" s="22"/>
      <c r="AUM42" s="22"/>
      <c r="AUN42" s="22"/>
      <c r="AUO42" s="22"/>
      <c r="AUP42" s="22"/>
      <c r="AUQ42" s="22"/>
      <c r="AUR42" s="22"/>
      <c r="AUS42" s="22"/>
      <c r="AUT42" s="22"/>
    </row>
    <row r="43" spans="1:1242" s="88" customFormat="1" ht="37.5" customHeight="1" x14ac:dyDescent="0.25">
      <c r="A43" s="19"/>
      <c r="B43" s="29" t="s">
        <v>60</v>
      </c>
      <c r="C43" s="86">
        <v>8662.5</v>
      </c>
      <c r="D43" s="23"/>
      <c r="E43" s="280"/>
      <c r="F43" s="280"/>
      <c r="G43" s="281">
        <f t="shared" si="1"/>
        <v>0</v>
      </c>
      <c r="H43" s="23"/>
      <c r="I43" s="280"/>
      <c r="J43" s="280"/>
      <c r="K43" s="18">
        <f t="shared" si="2"/>
        <v>0</v>
      </c>
      <c r="L43" s="18"/>
      <c r="M43" s="280"/>
      <c r="N43" s="280"/>
      <c r="O43" s="18">
        <f t="shared" si="3"/>
        <v>0</v>
      </c>
      <c r="P43" s="23"/>
      <c r="Q43" s="18">
        <f t="shared" si="4"/>
        <v>0</v>
      </c>
      <c r="R43" s="280"/>
      <c r="S43" s="18">
        <f t="shared" si="5"/>
        <v>0</v>
      </c>
      <c r="T43" s="18"/>
      <c r="U43" s="18"/>
      <c r="V43" s="18"/>
      <c r="W43" s="18"/>
      <c r="X43" s="18"/>
      <c r="Y43" s="18"/>
      <c r="Z43" s="18"/>
      <c r="AA43" s="18"/>
      <c r="AB43" s="23">
        <v>1.65</v>
      </c>
      <c r="AC43" s="18">
        <v>5250</v>
      </c>
      <c r="AD43" s="18"/>
      <c r="AE43" s="18">
        <f>SUM(AB43*AC43)</f>
        <v>8662.5</v>
      </c>
      <c r="AF43" s="23"/>
      <c r="AG43" s="283"/>
      <c r="AH43" s="271"/>
      <c r="AI43" s="19">
        <f t="shared" si="8"/>
        <v>0</v>
      </c>
      <c r="AJ43" s="23"/>
      <c r="AK43" s="283"/>
      <c r="AL43" s="271"/>
      <c r="AM43" s="19">
        <f t="shared" si="9"/>
        <v>0</v>
      </c>
      <c r="AN43" s="23"/>
      <c r="AO43" s="283"/>
      <c r="AP43" s="271"/>
      <c r="AQ43" s="19">
        <f t="shared" si="10"/>
        <v>0</v>
      </c>
      <c r="AR43" s="23"/>
      <c r="AS43" s="283"/>
      <c r="AT43" s="271"/>
      <c r="AU43" s="19">
        <f t="shared" si="11"/>
        <v>0</v>
      </c>
      <c r="AV43" s="19"/>
      <c r="AW43" s="19"/>
      <c r="AX43" s="19"/>
      <c r="AY43" s="19">
        <f t="shared" si="12"/>
        <v>0</v>
      </c>
      <c r="AZ43" s="23"/>
      <c r="BA43" s="283"/>
      <c r="BB43" s="271"/>
      <c r="BC43" s="19">
        <f t="shared" si="13"/>
        <v>0</v>
      </c>
      <c r="BD43" s="23"/>
      <c r="BE43" s="283"/>
      <c r="BF43" s="271"/>
      <c r="BG43" s="19">
        <f t="shared" si="14"/>
        <v>0</v>
      </c>
      <c r="BH43" s="23"/>
      <c r="BI43" s="283"/>
      <c r="BJ43" s="271"/>
      <c r="BK43" s="19">
        <f t="shared" si="15"/>
        <v>0</v>
      </c>
      <c r="BL43" s="23"/>
      <c r="BM43" s="283"/>
      <c r="BN43" s="271"/>
      <c r="BO43" s="19">
        <f t="shared" si="16"/>
        <v>0</v>
      </c>
      <c r="BP43" s="23"/>
      <c r="BQ43" s="283"/>
      <c r="BR43" s="271"/>
      <c r="BS43" s="19">
        <f t="shared" si="17"/>
        <v>0</v>
      </c>
      <c r="BT43" s="23"/>
      <c r="BU43" s="283"/>
      <c r="BV43" s="271"/>
      <c r="BW43" s="19">
        <f t="shared" si="18"/>
        <v>0</v>
      </c>
      <c r="BX43" s="19"/>
      <c r="BY43" s="19"/>
      <c r="BZ43" s="19"/>
      <c r="CA43" s="19">
        <f t="shared" si="19"/>
        <v>0</v>
      </c>
      <c r="CB43" s="23"/>
      <c r="CC43" s="283"/>
      <c r="CD43" s="271"/>
      <c r="CE43" s="19">
        <f t="shared" si="20"/>
        <v>0</v>
      </c>
      <c r="CF43" s="19"/>
      <c r="CG43" s="19"/>
      <c r="CH43" s="19"/>
      <c r="CI43" s="19"/>
      <c r="CJ43" s="23"/>
      <c r="CK43" s="283"/>
      <c r="CL43" s="271"/>
      <c r="CM43" s="23">
        <f t="shared" si="21"/>
        <v>0</v>
      </c>
      <c r="CN43" s="86">
        <f>SUM(CO43)</f>
        <v>8662.5</v>
      </c>
      <c r="CO43" s="28">
        <f>SUM(G43+K43+O43+S43+AE43+AI43+AM43+AQ43+AU43+AY43+BC43+BG43+BK43+BO43+BS43+BW43+CA43+CE43+CM43+CI43)</f>
        <v>8662.5</v>
      </c>
      <c r="CP43" s="23">
        <v>1.65</v>
      </c>
      <c r="CQ43" s="34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  <c r="IW43" s="22"/>
      <c r="IX43" s="22"/>
      <c r="IY43" s="22"/>
      <c r="IZ43" s="22"/>
      <c r="JA43" s="22"/>
      <c r="JB43" s="22"/>
      <c r="JC43" s="22"/>
      <c r="JD43" s="22"/>
      <c r="JE43" s="22"/>
      <c r="JF43" s="22"/>
      <c r="JG43" s="22"/>
      <c r="JH43" s="22"/>
      <c r="JI43" s="22"/>
      <c r="JJ43" s="22"/>
      <c r="JK43" s="22"/>
      <c r="JL43" s="22"/>
      <c r="JM43" s="22"/>
      <c r="JN43" s="22"/>
      <c r="JO43" s="22"/>
      <c r="JP43" s="22"/>
      <c r="JQ43" s="22"/>
      <c r="JR43" s="22"/>
      <c r="JS43" s="22"/>
      <c r="JT43" s="22"/>
      <c r="JU43" s="22"/>
      <c r="JV43" s="22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  <c r="LO43" s="22"/>
      <c r="LP43" s="22"/>
      <c r="LQ43" s="22"/>
      <c r="LR43" s="22"/>
      <c r="LS43" s="22"/>
      <c r="LT43" s="22"/>
      <c r="LU43" s="22"/>
      <c r="LV43" s="22"/>
      <c r="LW43" s="22"/>
      <c r="LX43" s="22"/>
      <c r="LY43" s="22"/>
      <c r="LZ43" s="22"/>
      <c r="MA43" s="22"/>
      <c r="MB43" s="22"/>
      <c r="MC43" s="22"/>
      <c r="MD43" s="22"/>
      <c r="ME43" s="22"/>
      <c r="MF43" s="22"/>
      <c r="MG43" s="22"/>
      <c r="MH43" s="22"/>
      <c r="MI43" s="22"/>
      <c r="MJ43" s="22"/>
      <c r="MK43" s="22"/>
      <c r="ML43" s="22"/>
      <c r="MM43" s="22"/>
      <c r="MN43" s="22"/>
      <c r="MO43" s="22"/>
      <c r="MP43" s="22"/>
      <c r="MQ43" s="22"/>
      <c r="MR43" s="22"/>
      <c r="MS43" s="22"/>
      <c r="MT43" s="22"/>
      <c r="MU43" s="22"/>
      <c r="MV43" s="22"/>
      <c r="MW43" s="22"/>
      <c r="MX43" s="22"/>
      <c r="MY43" s="22"/>
      <c r="MZ43" s="22"/>
      <c r="NA43" s="22"/>
      <c r="NB43" s="22"/>
      <c r="NC43" s="22"/>
      <c r="ND43" s="22"/>
      <c r="NE43" s="22"/>
      <c r="NF43" s="22"/>
      <c r="NG43" s="22"/>
      <c r="NH43" s="22"/>
      <c r="NI43" s="22"/>
      <c r="NJ43" s="22"/>
      <c r="NK43" s="22"/>
      <c r="NL43" s="22"/>
      <c r="NM43" s="22"/>
      <c r="NN43" s="22"/>
      <c r="NO43" s="22"/>
      <c r="NP43" s="22"/>
      <c r="NQ43" s="22"/>
      <c r="NR43" s="22"/>
      <c r="NS43" s="22"/>
      <c r="NT43" s="22"/>
      <c r="NU43" s="22"/>
      <c r="NV43" s="22"/>
      <c r="NW43" s="22"/>
      <c r="NX43" s="22"/>
      <c r="NY43" s="22"/>
      <c r="NZ43" s="22"/>
      <c r="OA43" s="22"/>
      <c r="OB43" s="22"/>
      <c r="OC43" s="22"/>
      <c r="OD43" s="22"/>
      <c r="OE43" s="22"/>
      <c r="OF43" s="22"/>
      <c r="OG43" s="22"/>
      <c r="OH43" s="22"/>
      <c r="OI43" s="22"/>
      <c r="OJ43" s="22"/>
      <c r="OK43" s="22"/>
      <c r="OL43" s="22"/>
      <c r="OM43" s="22"/>
      <c r="ON43" s="22"/>
      <c r="OO43" s="22"/>
      <c r="OP43" s="22"/>
      <c r="OQ43" s="22"/>
      <c r="OR43" s="22"/>
      <c r="OS43" s="22"/>
      <c r="OT43" s="22"/>
      <c r="OU43" s="22"/>
      <c r="OV43" s="22"/>
      <c r="OW43" s="22"/>
      <c r="OX43" s="22"/>
      <c r="OY43" s="22"/>
      <c r="OZ43" s="22"/>
      <c r="PA43" s="22"/>
      <c r="PB43" s="22"/>
      <c r="PC43" s="22"/>
      <c r="PD43" s="22"/>
      <c r="PE43" s="22"/>
      <c r="PF43" s="22"/>
      <c r="PG43" s="22"/>
      <c r="PH43" s="22"/>
      <c r="PI43" s="22"/>
      <c r="PJ43" s="22"/>
      <c r="PK43" s="22"/>
      <c r="PL43" s="22"/>
      <c r="PM43" s="22"/>
      <c r="PN43" s="22"/>
      <c r="PO43" s="22"/>
      <c r="PP43" s="22"/>
      <c r="PQ43" s="22"/>
      <c r="PR43" s="22"/>
      <c r="PS43" s="22"/>
      <c r="PT43" s="22"/>
      <c r="PU43" s="22"/>
      <c r="PV43" s="22"/>
      <c r="PW43" s="22"/>
      <c r="PX43" s="22"/>
      <c r="PY43" s="22"/>
      <c r="PZ43" s="22"/>
      <c r="QA43" s="22"/>
      <c r="QB43" s="22"/>
      <c r="QC43" s="22"/>
      <c r="QD43" s="22"/>
      <c r="QE43" s="22"/>
      <c r="QF43" s="22"/>
      <c r="QG43" s="22"/>
      <c r="QH43" s="22"/>
      <c r="QI43" s="22"/>
      <c r="QJ43" s="22"/>
      <c r="QK43" s="22"/>
      <c r="QL43" s="22"/>
      <c r="QM43" s="22"/>
      <c r="QN43" s="22"/>
      <c r="QO43" s="22"/>
      <c r="QP43" s="22"/>
      <c r="QQ43" s="22"/>
      <c r="QR43" s="22"/>
      <c r="QS43" s="22"/>
      <c r="QT43" s="22"/>
      <c r="QU43" s="22"/>
      <c r="QV43" s="22"/>
      <c r="QW43" s="22"/>
      <c r="QX43" s="22"/>
      <c r="QY43" s="22"/>
      <c r="QZ43" s="22"/>
      <c r="RA43" s="22"/>
      <c r="RB43" s="22"/>
      <c r="RC43" s="22"/>
      <c r="RD43" s="22"/>
      <c r="RE43" s="22"/>
      <c r="RF43" s="22"/>
      <c r="RG43" s="22"/>
      <c r="RH43" s="22"/>
      <c r="RI43" s="22"/>
      <c r="RJ43" s="22"/>
      <c r="RK43" s="22"/>
      <c r="RL43" s="22"/>
      <c r="RM43" s="22"/>
      <c r="RN43" s="22"/>
      <c r="RO43" s="22"/>
      <c r="RP43" s="22"/>
      <c r="RQ43" s="22"/>
      <c r="RR43" s="22"/>
      <c r="RS43" s="22"/>
      <c r="RT43" s="22"/>
      <c r="RU43" s="22"/>
      <c r="RV43" s="22"/>
      <c r="RW43" s="22"/>
      <c r="RX43" s="22"/>
      <c r="RY43" s="22"/>
      <c r="RZ43" s="22"/>
      <c r="SA43" s="22"/>
      <c r="SB43" s="22"/>
      <c r="SC43" s="22"/>
      <c r="SD43" s="22"/>
      <c r="SE43" s="22"/>
      <c r="SF43" s="22"/>
      <c r="SG43" s="22"/>
      <c r="SH43" s="22"/>
      <c r="SI43" s="22"/>
      <c r="SJ43" s="22"/>
      <c r="SK43" s="22"/>
      <c r="SL43" s="22"/>
      <c r="SM43" s="22"/>
      <c r="SN43" s="22"/>
      <c r="SO43" s="22"/>
      <c r="SP43" s="22"/>
      <c r="SQ43" s="22"/>
      <c r="SR43" s="22"/>
      <c r="SS43" s="22"/>
      <c r="ST43" s="22"/>
      <c r="SU43" s="22"/>
      <c r="SV43" s="22"/>
      <c r="SW43" s="22"/>
      <c r="SX43" s="22"/>
      <c r="SY43" s="22"/>
      <c r="SZ43" s="22"/>
      <c r="TA43" s="22"/>
      <c r="TB43" s="22"/>
      <c r="TC43" s="22"/>
      <c r="TD43" s="22"/>
      <c r="TE43" s="22"/>
      <c r="TF43" s="22"/>
      <c r="TG43" s="22"/>
      <c r="TH43" s="22"/>
      <c r="TI43" s="22"/>
      <c r="TJ43" s="22"/>
      <c r="TK43" s="22"/>
      <c r="TL43" s="22"/>
      <c r="TM43" s="22"/>
      <c r="TN43" s="22"/>
      <c r="TO43" s="22"/>
      <c r="TP43" s="22"/>
      <c r="TQ43" s="22"/>
      <c r="TR43" s="22"/>
      <c r="TS43" s="22"/>
      <c r="TT43" s="22"/>
      <c r="TU43" s="22"/>
      <c r="TV43" s="22"/>
      <c r="TW43" s="22"/>
      <c r="TX43" s="22"/>
      <c r="TY43" s="22"/>
      <c r="TZ43" s="22"/>
      <c r="UA43" s="22"/>
      <c r="UB43" s="22"/>
      <c r="UC43" s="22"/>
      <c r="UD43" s="22"/>
      <c r="UE43" s="22"/>
      <c r="UF43" s="22"/>
      <c r="UG43" s="22"/>
      <c r="UH43" s="22"/>
      <c r="UI43" s="22"/>
      <c r="UJ43" s="22"/>
      <c r="UK43" s="22"/>
      <c r="UL43" s="22"/>
      <c r="UM43" s="22"/>
      <c r="UN43" s="22"/>
      <c r="UO43" s="22"/>
      <c r="UP43" s="22"/>
      <c r="UQ43" s="22"/>
      <c r="UR43" s="22"/>
      <c r="US43" s="22"/>
      <c r="UT43" s="22"/>
      <c r="UU43" s="22"/>
      <c r="UV43" s="22"/>
      <c r="UW43" s="22"/>
      <c r="UX43" s="22"/>
      <c r="UY43" s="22"/>
      <c r="UZ43" s="22"/>
      <c r="VA43" s="22"/>
      <c r="VB43" s="22"/>
      <c r="VC43" s="22"/>
      <c r="VD43" s="22"/>
      <c r="VE43" s="22"/>
      <c r="VF43" s="22"/>
      <c r="VG43" s="22"/>
      <c r="VH43" s="22"/>
      <c r="VI43" s="22"/>
      <c r="VJ43" s="22"/>
      <c r="VK43" s="22"/>
      <c r="VL43" s="22"/>
      <c r="VM43" s="22"/>
      <c r="VN43" s="22"/>
      <c r="VO43" s="22"/>
      <c r="VP43" s="22"/>
      <c r="VQ43" s="22"/>
      <c r="VR43" s="22"/>
      <c r="VS43" s="22"/>
      <c r="VT43" s="22"/>
      <c r="VU43" s="22"/>
      <c r="VV43" s="22"/>
      <c r="VW43" s="22"/>
      <c r="VX43" s="22"/>
      <c r="VY43" s="22"/>
      <c r="VZ43" s="22"/>
      <c r="WA43" s="22"/>
      <c r="WB43" s="22"/>
      <c r="WC43" s="22"/>
      <c r="WD43" s="22"/>
      <c r="WE43" s="22"/>
      <c r="WF43" s="22"/>
      <c r="WG43" s="22"/>
      <c r="WH43" s="22"/>
      <c r="WI43" s="22"/>
      <c r="WJ43" s="22"/>
      <c r="WK43" s="22"/>
      <c r="WL43" s="22"/>
      <c r="WM43" s="22"/>
      <c r="WN43" s="22"/>
      <c r="WO43" s="22"/>
      <c r="WP43" s="22"/>
      <c r="WQ43" s="22"/>
      <c r="WR43" s="22"/>
      <c r="WS43" s="22"/>
      <c r="WT43" s="22"/>
      <c r="WU43" s="22"/>
      <c r="WV43" s="22"/>
      <c r="WW43" s="22"/>
      <c r="WX43" s="22"/>
      <c r="WY43" s="22"/>
      <c r="WZ43" s="22"/>
      <c r="XA43" s="22"/>
      <c r="XB43" s="22"/>
      <c r="XC43" s="22"/>
      <c r="XD43" s="22"/>
      <c r="XE43" s="22"/>
      <c r="XF43" s="22"/>
      <c r="XG43" s="22"/>
      <c r="XH43" s="22"/>
      <c r="XI43" s="22"/>
      <c r="XJ43" s="22"/>
      <c r="XK43" s="22"/>
      <c r="XL43" s="22"/>
      <c r="XM43" s="22"/>
      <c r="XN43" s="22"/>
      <c r="XO43" s="22"/>
      <c r="XP43" s="22"/>
      <c r="XQ43" s="22"/>
      <c r="XR43" s="22"/>
      <c r="XS43" s="22"/>
      <c r="XT43" s="22"/>
      <c r="XU43" s="22"/>
      <c r="XV43" s="22"/>
      <c r="XW43" s="22"/>
      <c r="XX43" s="22"/>
      <c r="XY43" s="22"/>
      <c r="XZ43" s="22"/>
      <c r="YA43" s="22"/>
      <c r="YB43" s="22"/>
      <c r="YC43" s="22"/>
      <c r="YD43" s="22"/>
      <c r="YE43" s="22"/>
      <c r="YF43" s="22"/>
      <c r="YG43" s="22"/>
      <c r="YH43" s="22"/>
      <c r="YI43" s="22"/>
      <c r="YJ43" s="22"/>
      <c r="YK43" s="22"/>
      <c r="YL43" s="22"/>
      <c r="YM43" s="22"/>
      <c r="YN43" s="22"/>
      <c r="YO43" s="22"/>
      <c r="YP43" s="22"/>
      <c r="YQ43" s="22"/>
      <c r="YR43" s="22"/>
      <c r="YS43" s="22"/>
      <c r="YT43" s="22"/>
      <c r="YU43" s="22"/>
      <c r="YV43" s="22"/>
      <c r="YW43" s="22"/>
      <c r="YX43" s="22"/>
      <c r="YY43" s="22"/>
      <c r="YZ43" s="22"/>
      <c r="ZA43" s="22"/>
      <c r="ZB43" s="22"/>
      <c r="ZC43" s="22"/>
      <c r="ZD43" s="22"/>
      <c r="ZE43" s="22"/>
      <c r="ZF43" s="22"/>
      <c r="ZG43" s="22"/>
      <c r="ZH43" s="22"/>
      <c r="ZI43" s="22"/>
      <c r="ZJ43" s="22"/>
      <c r="ZK43" s="22"/>
      <c r="ZL43" s="22"/>
      <c r="ZM43" s="22"/>
      <c r="ZN43" s="22"/>
      <c r="ZO43" s="22"/>
      <c r="ZP43" s="22"/>
      <c r="ZQ43" s="22"/>
      <c r="ZR43" s="22"/>
      <c r="ZS43" s="22"/>
      <c r="ZT43" s="22"/>
      <c r="ZU43" s="22"/>
      <c r="ZV43" s="22"/>
      <c r="ZW43" s="22"/>
      <c r="ZX43" s="22"/>
      <c r="ZY43" s="22"/>
      <c r="ZZ43" s="22"/>
      <c r="AAA43" s="22"/>
      <c r="AAB43" s="22"/>
      <c r="AAC43" s="22"/>
      <c r="AAD43" s="22"/>
      <c r="AAE43" s="22"/>
      <c r="AAF43" s="22"/>
      <c r="AAG43" s="22"/>
      <c r="AAH43" s="22"/>
      <c r="AAI43" s="22"/>
      <c r="AAJ43" s="22"/>
      <c r="AAK43" s="22"/>
      <c r="AAL43" s="22"/>
      <c r="AAM43" s="22"/>
      <c r="AAN43" s="22"/>
      <c r="AAO43" s="22"/>
      <c r="AAP43" s="22"/>
      <c r="AAQ43" s="22"/>
      <c r="AAR43" s="22"/>
      <c r="AAS43" s="22"/>
      <c r="AAT43" s="22"/>
      <c r="AAU43" s="22"/>
      <c r="AAV43" s="22"/>
      <c r="AAW43" s="22"/>
      <c r="AAX43" s="22"/>
      <c r="AAY43" s="22"/>
      <c r="AAZ43" s="22"/>
      <c r="ABA43" s="22"/>
      <c r="ABB43" s="22"/>
      <c r="ABC43" s="22"/>
      <c r="ABD43" s="22"/>
      <c r="ABE43" s="22"/>
      <c r="ABF43" s="22"/>
      <c r="ABG43" s="22"/>
      <c r="ABH43" s="22"/>
      <c r="ABI43" s="22"/>
      <c r="ABJ43" s="22"/>
      <c r="ABK43" s="22"/>
      <c r="ABL43" s="22"/>
      <c r="ABM43" s="22"/>
      <c r="ABN43" s="22"/>
      <c r="ABO43" s="22"/>
      <c r="ABP43" s="22"/>
      <c r="ABQ43" s="22"/>
      <c r="ABR43" s="22"/>
      <c r="ABS43" s="22"/>
      <c r="ABT43" s="22"/>
      <c r="ABU43" s="22"/>
      <c r="ABV43" s="22"/>
      <c r="ABW43" s="22"/>
      <c r="ABX43" s="22"/>
      <c r="ABY43" s="22"/>
      <c r="ABZ43" s="22"/>
      <c r="ACA43" s="22"/>
      <c r="ACB43" s="22"/>
      <c r="ACC43" s="22"/>
      <c r="ACD43" s="22"/>
      <c r="ACE43" s="22"/>
      <c r="ACF43" s="22"/>
      <c r="ACG43" s="22"/>
      <c r="ACH43" s="22"/>
      <c r="ACI43" s="22"/>
      <c r="ACJ43" s="22"/>
      <c r="ACK43" s="22"/>
      <c r="ACL43" s="22"/>
      <c r="ACM43" s="22"/>
      <c r="ACN43" s="22"/>
      <c r="ACO43" s="22"/>
      <c r="ACP43" s="22"/>
      <c r="ACQ43" s="22"/>
      <c r="ACR43" s="22"/>
      <c r="ACS43" s="22"/>
      <c r="ACT43" s="22"/>
      <c r="ACU43" s="22"/>
      <c r="ACV43" s="22"/>
      <c r="ACW43" s="22"/>
      <c r="ACX43" s="22"/>
      <c r="ACY43" s="22"/>
      <c r="ACZ43" s="22"/>
      <c r="ADA43" s="22"/>
      <c r="ADB43" s="22"/>
      <c r="ADC43" s="22"/>
      <c r="ADD43" s="22"/>
      <c r="ADE43" s="22"/>
      <c r="ADF43" s="22"/>
      <c r="ADG43" s="22"/>
      <c r="ADH43" s="22"/>
      <c r="ADI43" s="22"/>
      <c r="ADJ43" s="22"/>
      <c r="ADK43" s="22"/>
      <c r="ADL43" s="22"/>
      <c r="ADM43" s="22"/>
      <c r="ADN43" s="22"/>
      <c r="ADO43" s="22"/>
      <c r="ADP43" s="22"/>
      <c r="ADQ43" s="22"/>
      <c r="ADR43" s="22"/>
      <c r="ADS43" s="22"/>
      <c r="ADT43" s="22"/>
      <c r="ADU43" s="22"/>
      <c r="ADV43" s="22"/>
      <c r="ADW43" s="22"/>
      <c r="ADX43" s="22"/>
      <c r="ADY43" s="22"/>
      <c r="ADZ43" s="22"/>
      <c r="AEA43" s="22"/>
      <c r="AEB43" s="22"/>
      <c r="AEC43" s="22"/>
      <c r="AED43" s="22"/>
      <c r="AEE43" s="22"/>
      <c r="AEF43" s="22"/>
      <c r="AEG43" s="22"/>
      <c r="AEH43" s="22"/>
      <c r="AEI43" s="22"/>
      <c r="AEJ43" s="22"/>
      <c r="AEK43" s="22"/>
      <c r="AEL43" s="22"/>
      <c r="AEM43" s="22"/>
      <c r="AEN43" s="22"/>
      <c r="AEO43" s="22"/>
      <c r="AEP43" s="22"/>
      <c r="AEQ43" s="22"/>
      <c r="AER43" s="22"/>
      <c r="AES43" s="22"/>
      <c r="AET43" s="22"/>
      <c r="AEU43" s="22"/>
      <c r="AEV43" s="22"/>
      <c r="AEW43" s="22"/>
      <c r="AEX43" s="22"/>
      <c r="AEY43" s="22"/>
      <c r="AEZ43" s="22"/>
      <c r="AFA43" s="22"/>
      <c r="AFB43" s="22"/>
      <c r="AFC43" s="22"/>
      <c r="AFD43" s="22"/>
      <c r="AFE43" s="22"/>
      <c r="AFF43" s="22"/>
      <c r="AFG43" s="22"/>
      <c r="AFH43" s="22"/>
      <c r="AFI43" s="22"/>
      <c r="AFJ43" s="22"/>
      <c r="AFK43" s="22"/>
      <c r="AFL43" s="22"/>
      <c r="AFM43" s="22"/>
      <c r="AFN43" s="22"/>
      <c r="AFO43" s="22"/>
      <c r="AFP43" s="22"/>
      <c r="AFQ43" s="22"/>
      <c r="AFR43" s="22"/>
      <c r="AFS43" s="22"/>
      <c r="AFT43" s="22"/>
      <c r="AFU43" s="22"/>
      <c r="AFV43" s="22"/>
      <c r="AFW43" s="22"/>
      <c r="AFX43" s="22"/>
      <c r="AFY43" s="22"/>
      <c r="AFZ43" s="22"/>
      <c r="AGA43" s="22"/>
      <c r="AGB43" s="22"/>
      <c r="AGC43" s="22"/>
      <c r="AGD43" s="22"/>
      <c r="AGE43" s="22"/>
      <c r="AGF43" s="22"/>
      <c r="AGG43" s="22"/>
      <c r="AGH43" s="22"/>
      <c r="AGI43" s="22"/>
      <c r="AGJ43" s="22"/>
      <c r="AGK43" s="22"/>
      <c r="AGL43" s="22"/>
      <c r="AGM43" s="22"/>
      <c r="AGN43" s="22"/>
      <c r="AGO43" s="22"/>
      <c r="AGP43" s="22"/>
      <c r="AGQ43" s="22"/>
      <c r="AGR43" s="22"/>
      <c r="AGS43" s="22"/>
      <c r="AGT43" s="22"/>
      <c r="AGU43" s="22"/>
      <c r="AGV43" s="22"/>
      <c r="AGW43" s="22"/>
      <c r="AGX43" s="22"/>
      <c r="AGY43" s="22"/>
      <c r="AGZ43" s="22"/>
      <c r="AHA43" s="22"/>
      <c r="AHB43" s="22"/>
      <c r="AHC43" s="22"/>
      <c r="AHD43" s="22"/>
      <c r="AHE43" s="22"/>
      <c r="AHF43" s="22"/>
      <c r="AHG43" s="22"/>
      <c r="AHH43" s="22"/>
      <c r="AHI43" s="22"/>
      <c r="AHJ43" s="22"/>
      <c r="AHK43" s="22"/>
      <c r="AHL43" s="22"/>
      <c r="AHM43" s="22"/>
      <c r="AHN43" s="22"/>
      <c r="AHO43" s="22"/>
      <c r="AHP43" s="22"/>
      <c r="AHQ43" s="22"/>
      <c r="AHR43" s="22"/>
      <c r="AHS43" s="22"/>
      <c r="AHT43" s="22"/>
      <c r="AHU43" s="22"/>
      <c r="AHV43" s="22"/>
      <c r="AHW43" s="22"/>
      <c r="AHX43" s="22"/>
      <c r="AHY43" s="22"/>
      <c r="AHZ43" s="22"/>
      <c r="AIA43" s="22"/>
      <c r="AIB43" s="22"/>
      <c r="AIC43" s="22"/>
      <c r="AID43" s="22"/>
      <c r="AIE43" s="22"/>
      <c r="AIF43" s="22"/>
      <c r="AIG43" s="22"/>
      <c r="AIH43" s="22"/>
      <c r="AII43" s="22"/>
      <c r="AIJ43" s="22"/>
      <c r="AIK43" s="22"/>
      <c r="AIL43" s="22"/>
      <c r="AIM43" s="22"/>
      <c r="AIN43" s="22"/>
      <c r="AIO43" s="22"/>
      <c r="AIP43" s="22"/>
      <c r="AIQ43" s="22"/>
      <c r="AIR43" s="22"/>
      <c r="AIS43" s="22"/>
      <c r="AIT43" s="22"/>
      <c r="AIU43" s="22"/>
      <c r="AIV43" s="22"/>
      <c r="AIW43" s="22"/>
      <c r="AIX43" s="22"/>
      <c r="AIY43" s="22"/>
      <c r="AIZ43" s="22"/>
      <c r="AJA43" s="22"/>
      <c r="AJB43" s="22"/>
      <c r="AJC43" s="22"/>
      <c r="AJD43" s="22"/>
      <c r="AJE43" s="22"/>
      <c r="AJF43" s="22"/>
      <c r="AJG43" s="22"/>
      <c r="AJH43" s="22"/>
      <c r="AJI43" s="22"/>
      <c r="AJJ43" s="22"/>
      <c r="AJK43" s="22"/>
      <c r="AJL43" s="22"/>
      <c r="AJM43" s="22"/>
      <c r="AJN43" s="22"/>
      <c r="AJO43" s="22"/>
      <c r="AJP43" s="22"/>
      <c r="AJQ43" s="22"/>
      <c r="AJR43" s="22"/>
      <c r="AJS43" s="22"/>
      <c r="AJT43" s="22"/>
      <c r="AJU43" s="22"/>
      <c r="AJV43" s="22"/>
      <c r="AJW43" s="22"/>
      <c r="AJX43" s="22"/>
      <c r="AJY43" s="22"/>
      <c r="AJZ43" s="22"/>
      <c r="AKA43" s="22"/>
      <c r="AKB43" s="22"/>
      <c r="AKC43" s="22"/>
      <c r="AKD43" s="22"/>
      <c r="AKE43" s="22"/>
      <c r="AKF43" s="22"/>
      <c r="AKG43" s="22"/>
      <c r="AKH43" s="22"/>
      <c r="AKI43" s="22"/>
      <c r="AKJ43" s="22"/>
      <c r="AKK43" s="22"/>
      <c r="AKL43" s="22"/>
      <c r="AKM43" s="22"/>
      <c r="AKN43" s="22"/>
      <c r="AKO43" s="22"/>
      <c r="AKP43" s="22"/>
      <c r="AKQ43" s="22"/>
      <c r="AKR43" s="22"/>
      <c r="AKS43" s="22"/>
      <c r="AKT43" s="22"/>
      <c r="AKU43" s="22"/>
      <c r="AKV43" s="22"/>
      <c r="AKW43" s="22"/>
      <c r="AKX43" s="22"/>
      <c r="AKY43" s="22"/>
      <c r="AKZ43" s="22"/>
      <c r="ALA43" s="22"/>
      <c r="ALB43" s="22"/>
      <c r="ALC43" s="22"/>
      <c r="ALD43" s="22"/>
      <c r="ALE43" s="22"/>
      <c r="ALF43" s="22"/>
      <c r="ALG43" s="22"/>
      <c r="ALH43" s="22"/>
      <c r="ALI43" s="22"/>
      <c r="ALJ43" s="22"/>
      <c r="ALK43" s="22"/>
      <c r="ALL43" s="22"/>
      <c r="ALM43" s="22"/>
      <c r="ALN43" s="22"/>
      <c r="ALO43" s="22"/>
      <c r="ALP43" s="22"/>
      <c r="ALQ43" s="22"/>
      <c r="ALR43" s="22"/>
      <c r="ALS43" s="22"/>
      <c r="ALT43" s="22"/>
      <c r="ALU43" s="22"/>
      <c r="ALV43" s="22"/>
      <c r="ALW43" s="22"/>
      <c r="ALX43" s="22"/>
      <c r="ALY43" s="22"/>
      <c r="ALZ43" s="22"/>
      <c r="AMA43" s="22"/>
      <c r="AMB43" s="22"/>
      <c r="AMC43" s="22"/>
      <c r="AMD43" s="22"/>
      <c r="AME43" s="22"/>
      <c r="AMF43" s="22"/>
      <c r="AMG43" s="22"/>
      <c r="AMH43" s="22"/>
      <c r="AMI43" s="22"/>
      <c r="AMJ43" s="22"/>
      <c r="AMK43" s="22"/>
      <c r="AML43" s="22"/>
      <c r="AMM43" s="22"/>
      <c r="AMN43" s="22"/>
      <c r="AMO43" s="22"/>
      <c r="AMP43" s="22"/>
      <c r="AMQ43" s="22"/>
      <c r="AMR43" s="22"/>
      <c r="AMS43" s="22"/>
      <c r="AMT43" s="22"/>
      <c r="AMU43" s="22"/>
      <c r="AMV43" s="22"/>
      <c r="AMW43" s="22"/>
      <c r="AMX43" s="22"/>
      <c r="AMY43" s="22"/>
      <c r="AMZ43" s="22"/>
      <c r="ANA43" s="22"/>
      <c r="ANB43" s="22"/>
      <c r="ANC43" s="22"/>
      <c r="AND43" s="22"/>
      <c r="ANE43" s="22"/>
      <c r="ANF43" s="22"/>
      <c r="ANG43" s="22"/>
      <c r="ANH43" s="22"/>
      <c r="ANI43" s="22"/>
      <c r="ANJ43" s="22"/>
      <c r="ANK43" s="22"/>
      <c r="ANL43" s="22"/>
      <c r="ANM43" s="22"/>
      <c r="ANN43" s="22"/>
      <c r="ANO43" s="22"/>
      <c r="ANP43" s="22"/>
      <c r="ANQ43" s="22"/>
      <c r="ANR43" s="22"/>
      <c r="ANS43" s="22"/>
      <c r="ANT43" s="22"/>
      <c r="ANU43" s="22"/>
      <c r="ANV43" s="22"/>
      <c r="ANW43" s="22"/>
      <c r="ANX43" s="22"/>
      <c r="ANY43" s="22"/>
      <c r="ANZ43" s="22"/>
      <c r="AOA43" s="22"/>
      <c r="AOB43" s="22"/>
      <c r="AOC43" s="22"/>
      <c r="AOD43" s="22"/>
      <c r="AOE43" s="22"/>
      <c r="AOF43" s="22"/>
      <c r="AOG43" s="22"/>
      <c r="AOH43" s="22"/>
      <c r="AOI43" s="22"/>
      <c r="AOJ43" s="22"/>
      <c r="AOK43" s="22"/>
      <c r="AOL43" s="22"/>
      <c r="AOM43" s="22"/>
      <c r="AON43" s="22"/>
      <c r="AOO43" s="22"/>
      <c r="AOP43" s="22"/>
      <c r="AOQ43" s="22"/>
      <c r="AOR43" s="22"/>
      <c r="AOS43" s="22"/>
      <c r="AOT43" s="22"/>
      <c r="AOU43" s="22"/>
      <c r="AOV43" s="22"/>
      <c r="AOW43" s="22"/>
      <c r="AOX43" s="22"/>
      <c r="AOY43" s="22"/>
      <c r="AOZ43" s="22"/>
      <c r="APA43" s="22"/>
      <c r="APB43" s="22"/>
      <c r="APC43" s="22"/>
      <c r="APD43" s="22"/>
      <c r="APE43" s="22"/>
      <c r="APF43" s="22"/>
      <c r="APG43" s="22"/>
      <c r="APH43" s="22"/>
      <c r="API43" s="22"/>
      <c r="APJ43" s="22"/>
      <c r="APK43" s="22"/>
      <c r="APL43" s="22"/>
      <c r="APM43" s="22"/>
      <c r="APN43" s="22"/>
      <c r="APO43" s="22"/>
      <c r="APP43" s="22"/>
      <c r="APQ43" s="22"/>
      <c r="APR43" s="22"/>
      <c r="APS43" s="22"/>
      <c r="APT43" s="22"/>
      <c r="APU43" s="22"/>
      <c r="APV43" s="22"/>
      <c r="APW43" s="22"/>
      <c r="APX43" s="22"/>
      <c r="APY43" s="22"/>
      <c r="APZ43" s="22"/>
      <c r="AQA43" s="22"/>
      <c r="AQB43" s="22"/>
      <c r="AQC43" s="22"/>
      <c r="AQD43" s="22"/>
      <c r="AQE43" s="22"/>
      <c r="AQF43" s="22"/>
      <c r="AQG43" s="22"/>
      <c r="AQH43" s="22"/>
      <c r="AQI43" s="22"/>
      <c r="AQJ43" s="22"/>
      <c r="AQK43" s="22"/>
      <c r="AQL43" s="22"/>
      <c r="AQM43" s="22"/>
      <c r="AQN43" s="22"/>
      <c r="AQO43" s="22"/>
      <c r="AQP43" s="22"/>
      <c r="AQQ43" s="22"/>
      <c r="AQR43" s="22"/>
      <c r="AQS43" s="22"/>
      <c r="AQT43" s="22"/>
      <c r="AQU43" s="22"/>
      <c r="AQV43" s="22"/>
      <c r="AQW43" s="22"/>
      <c r="AQX43" s="22"/>
      <c r="AQY43" s="22"/>
      <c r="AQZ43" s="22"/>
      <c r="ARA43" s="22"/>
      <c r="ARB43" s="22"/>
      <c r="ARC43" s="22"/>
      <c r="ARD43" s="22"/>
      <c r="ARE43" s="22"/>
      <c r="ARF43" s="22"/>
      <c r="ARG43" s="22"/>
      <c r="ARH43" s="22"/>
      <c r="ARI43" s="22"/>
      <c r="ARJ43" s="22"/>
      <c r="ARK43" s="22"/>
      <c r="ARL43" s="22"/>
      <c r="ARM43" s="22"/>
      <c r="ARN43" s="22"/>
      <c r="ARO43" s="22"/>
      <c r="ARP43" s="22"/>
      <c r="ARQ43" s="22"/>
      <c r="ARR43" s="22"/>
      <c r="ARS43" s="22"/>
      <c r="ART43" s="22"/>
      <c r="ARU43" s="22"/>
      <c r="ARV43" s="22"/>
      <c r="ARW43" s="22"/>
      <c r="ARX43" s="22"/>
      <c r="ARY43" s="22"/>
      <c r="ARZ43" s="22"/>
      <c r="ASA43" s="22"/>
      <c r="ASB43" s="22"/>
      <c r="ASC43" s="22"/>
      <c r="ASD43" s="22"/>
      <c r="ASE43" s="22"/>
      <c r="ASF43" s="22"/>
      <c r="ASG43" s="22"/>
      <c r="ASH43" s="22"/>
      <c r="ASI43" s="22"/>
      <c r="ASJ43" s="22"/>
      <c r="ASK43" s="22"/>
      <c r="ASL43" s="22"/>
      <c r="ASM43" s="22"/>
      <c r="ASN43" s="22"/>
      <c r="ASO43" s="22"/>
      <c r="ASP43" s="22"/>
      <c r="ASQ43" s="22"/>
      <c r="ASR43" s="22"/>
      <c r="ASS43" s="22"/>
      <c r="AST43" s="22"/>
      <c r="ASU43" s="22"/>
      <c r="ASV43" s="22"/>
      <c r="ASW43" s="22"/>
      <c r="ASX43" s="22"/>
      <c r="ASY43" s="22"/>
      <c r="ASZ43" s="22"/>
      <c r="ATA43" s="22"/>
      <c r="ATB43" s="22"/>
      <c r="ATC43" s="22"/>
      <c r="ATD43" s="22"/>
      <c r="ATE43" s="22"/>
      <c r="ATF43" s="22"/>
      <c r="ATG43" s="22"/>
      <c r="ATH43" s="22"/>
      <c r="ATI43" s="22"/>
      <c r="ATJ43" s="22"/>
      <c r="ATK43" s="22"/>
      <c r="ATL43" s="22"/>
      <c r="ATM43" s="22"/>
      <c r="ATN43" s="22"/>
      <c r="ATO43" s="22"/>
      <c r="ATP43" s="22"/>
      <c r="ATQ43" s="22"/>
      <c r="ATR43" s="22"/>
      <c r="ATS43" s="22"/>
      <c r="ATT43" s="22"/>
      <c r="ATU43" s="22"/>
      <c r="ATV43" s="22"/>
      <c r="ATW43" s="22"/>
      <c r="ATX43" s="22"/>
      <c r="ATY43" s="22"/>
      <c r="ATZ43" s="22"/>
      <c r="AUA43" s="22"/>
      <c r="AUB43" s="22"/>
      <c r="AUC43" s="22"/>
      <c r="AUD43" s="22"/>
      <c r="AUE43" s="22"/>
      <c r="AUF43" s="22"/>
      <c r="AUG43" s="22"/>
      <c r="AUH43" s="22"/>
      <c r="AUI43" s="22"/>
      <c r="AUJ43" s="22"/>
      <c r="AUK43" s="22"/>
      <c r="AUL43" s="22"/>
      <c r="AUM43" s="22"/>
      <c r="AUN43" s="22"/>
      <c r="AUO43" s="22"/>
      <c r="AUP43" s="22"/>
      <c r="AUQ43" s="22"/>
      <c r="AUR43" s="22"/>
      <c r="AUS43" s="22"/>
      <c r="AUT43" s="22"/>
    </row>
    <row r="44" spans="1:1242" s="266" customFormat="1" ht="18.75" customHeight="1" x14ac:dyDescent="0.25">
      <c r="A44" s="57"/>
      <c r="B44" s="251" t="s">
        <v>61</v>
      </c>
      <c r="C44" s="104">
        <f>SUM(C5:C43)</f>
        <v>316031.35999999999</v>
      </c>
      <c r="D44" s="253" t="s">
        <v>62</v>
      </c>
      <c r="E44" s="148"/>
      <c r="F44" s="254" t="s">
        <v>62</v>
      </c>
      <c r="G44" s="255">
        <f>SUM(G5:G43)</f>
        <v>2512.4</v>
      </c>
      <c r="H44" s="253" t="s">
        <v>62</v>
      </c>
      <c r="I44" s="253"/>
      <c r="J44" s="255" t="s">
        <v>62</v>
      </c>
      <c r="K44" s="255">
        <f>SUM(K5:K43)</f>
        <v>159852.17000000001</v>
      </c>
      <c r="L44" s="255" t="s">
        <v>62</v>
      </c>
      <c r="M44" s="299" t="s">
        <v>62</v>
      </c>
      <c r="N44" s="300"/>
      <c r="O44" s="255">
        <f>SUM(O5:O43)</f>
        <v>843.63</v>
      </c>
      <c r="P44" s="148" t="s">
        <v>62</v>
      </c>
      <c r="Q44" s="253"/>
      <c r="R44" s="254" t="s">
        <v>62</v>
      </c>
      <c r="S44" s="148">
        <f>SUM(S5:S43)</f>
        <v>38472.049999999996</v>
      </c>
      <c r="T44" s="255" t="s">
        <v>62</v>
      </c>
      <c r="U44" s="299" t="s">
        <v>62</v>
      </c>
      <c r="V44" s="300"/>
      <c r="W44" s="255">
        <f>SUM(W5:W43)</f>
        <v>0</v>
      </c>
      <c r="X44" s="255" t="s">
        <v>62</v>
      </c>
      <c r="Y44" s="299" t="s">
        <v>62</v>
      </c>
      <c r="Z44" s="300"/>
      <c r="AA44" s="255">
        <f>SUM(AA5:AA43)</f>
        <v>0</v>
      </c>
      <c r="AB44" s="253" t="s">
        <v>62</v>
      </c>
      <c r="AC44" s="253"/>
      <c r="AD44" s="255" t="s">
        <v>62</v>
      </c>
      <c r="AE44" s="255">
        <f>SUM(AE5:AE43)</f>
        <v>9708.92</v>
      </c>
      <c r="AF44" s="253" t="s">
        <v>62</v>
      </c>
      <c r="AG44" s="253"/>
      <c r="AH44" s="255" t="s">
        <v>62</v>
      </c>
      <c r="AI44" s="255">
        <f>SUM(AI5:AI43)</f>
        <v>1445.4299999999998</v>
      </c>
      <c r="AJ44" s="253" t="s">
        <v>62</v>
      </c>
      <c r="AK44" s="253"/>
      <c r="AL44" s="255" t="s">
        <v>62</v>
      </c>
      <c r="AM44" s="255">
        <f>SUM(AM5:AM43)</f>
        <v>81.78</v>
      </c>
      <c r="AN44" s="253" t="s">
        <v>62</v>
      </c>
      <c r="AO44" s="253"/>
      <c r="AP44" s="255" t="s">
        <v>62</v>
      </c>
      <c r="AQ44" s="255">
        <f>SUM(AQ5:AQ43)</f>
        <v>1160.0699999999997</v>
      </c>
      <c r="AR44" s="253" t="s">
        <v>62</v>
      </c>
      <c r="AS44" s="253"/>
      <c r="AT44" s="255" t="s">
        <v>62</v>
      </c>
      <c r="AU44" s="255">
        <f>SUM(AU5:AU43)</f>
        <v>159.4</v>
      </c>
      <c r="AV44" s="148" t="s">
        <v>62</v>
      </c>
      <c r="AW44" s="299" t="s">
        <v>62</v>
      </c>
      <c r="AX44" s="300"/>
      <c r="AY44" s="258">
        <f>SUM(AY5:AY43)</f>
        <v>0</v>
      </c>
      <c r="AZ44" s="253" t="s">
        <v>62</v>
      </c>
      <c r="BA44" s="253" t="s">
        <v>62</v>
      </c>
      <c r="BB44" s="255"/>
      <c r="BC44" s="255">
        <f>SUM(BC5:BC43)</f>
        <v>1126.68</v>
      </c>
      <c r="BD44" s="253" t="s">
        <v>62</v>
      </c>
      <c r="BE44" s="253"/>
      <c r="BF44" s="255" t="s">
        <v>62</v>
      </c>
      <c r="BG44" s="255">
        <f>SUM(BG5:BG43)</f>
        <v>1127.2899999999997</v>
      </c>
      <c r="BH44" s="253" t="s">
        <v>62</v>
      </c>
      <c r="BI44" s="253"/>
      <c r="BJ44" s="255" t="s">
        <v>62</v>
      </c>
      <c r="BK44" s="255">
        <f>SUM(BK5:BK43)</f>
        <v>11200.400000000001</v>
      </c>
      <c r="BL44" s="253" t="s">
        <v>62</v>
      </c>
      <c r="BM44" s="253"/>
      <c r="BN44" s="255" t="s">
        <v>62</v>
      </c>
      <c r="BO44" s="255">
        <f>SUM(BO5:BO43)</f>
        <v>2211.7599999999998</v>
      </c>
      <c r="BP44" s="253" t="s">
        <v>62</v>
      </c>
      <c r="BQ44" s="253"/>
      <c r="BR44" s="255" t="s">
        <v>62</v>
      </c>
      <c r="BS44" s="255">
        <f>SUM(BS5:BS43)</f>
        <v>2910.0499999999997</v>
      </c>
      <c r="BT44" s="253" t="s">
        <v>62</v>
      </c>
      <c r="BU44" s="253"/>
      <c r="BV44" s="255" t="s">
        <v>62</v>
      </c>
      <c r="BW44" s="255">
        <f>SUM(BW5:BW43)</f>
        <v>700.26</v>
      </c>
      <c r="BX44" s="148" t="s">
        <v>62</v>
      </c>
      <c r="BY44" s="299" t="s">
        <v>62</v>
      </c>
      <c r="BZ44" s="300"/>
      <c r="CA44" s="258">
        <f>SUM(CA5:CA43)</f>
        <v>5.64</v>
      </c>
      <c r="CB44" s="260" t="s">
        <v>62</v>
      </c>
      <c r="CC44" s="260"/>
      <c r="CD44" s="261" t="s">
        <v>62</v>
      </c>
      <c r="CE44" s="261">
        <f>SUM(CE5:CE43)</f>
        <v>387.65999999999997</v>
      </c>
      <c r="CF44" s="263"/>
      <c r="CG44" s="263"/>
      <c r="CH44" s="263"/>
      <c r="CI44" s="263">
        <f>SUM(CI5:CI43)</f>
        <v>53092.109999999993</v>
      </c>
      <c r="CJ44" s="260" t="s">
        <v>62</v>
      </c>
      <c r="CK44" s="260"/>
      <c r="CL44" s="261" t="s">
        <v>62</v>
      </c>
      <c r="CM44" s="261">
        <f>SUM(CM5:CM43)</f>
        <v>29034.16</v>
      </c>
      <c r="CN44" s="104">
        <f>SUM(CN5:CN43)</f>
        <v>316031.86</v>
      </c>
      <c r="CO44" s="267">
        <f>SUM(CO5:CO43)</f>
        <v>316031.86</v>
      </c>
      <c r="CP44" s="268"/>
      <c r="CQ44" s="267"/>
      <c r="CR44" s="269"/>
      <c r="CS44" s="269"/>
      <c r="CT44" s="269"/>
      <c r="CU44" s="269"/>
      <c r="CV44" s="269"/>
      <c r="CW44" s="269"/>
      <c r="CX44" s="269"/>
      <c r="CY44" s="269"/>
      <c r="CZ44" s="269"/>
      <c r="DA44" s="269"/>
      <c r="DB44" s="269"/>
      <c r="DC44" s="269"/>
      <c r="DD44" s="269"/>
      <c r="DE44" s="269"/>
      <c r="DF44" s="269"/>
      <c r="DG44" s="269"/>
      <c r="DH44" s="269"/>
      <c r="DI44" s="269"/>
      <c r="DJ44" s="269"/>
      <c r="DK44" s="269"/>
      <c r="DL44" s="269"/>
      <c r="DM44" s="269"/>
      <c r="DN44" s="269"/>
      <c r="DO44" s="269"/>
      <c r="DP44" s="269"/>
      <c r="DQ44" s="269"/>
      <c r="DR44" s="269"/>
      <c r="DS44" s="269"/>
      <c r="DT44" s="269"/>
      <c r="DU44" s="269"/>
      <c r="DV44" s="269"/>
      <c r="DW44" s="269"/>
      <c r="DX44" s="269"/>
      <c r="DY44" s="269"/>
      <c r="DZ44" s="269"/>
      <c r="EA44" s="269"/>
      <c r="EB44" s="269"/>
      <c r="EC44" s="269"/>
      <c r="ED44" s="269"/>
      <c r="EE44" s="269"/>
      <c r="EF44" s="269"/>
      <c r="EG44" s="269"/>
      <c r="EH44" s="269"/>
      <c r="EI44" s="269"/>
      <c r="EJ44" s="269"/>
      <c r="EK44" s="269"/>
      <c r="EL44" s="269"/>
      <c r="EM44" s="269"/>
      <c r="EN44" s="269"/>
      <c r="EO44" s="269"/>
      <c r="EP44" s="269"/>
      <c r="EQ44" s="269"/>
      <c r="ER44" s="269"/>
      <c r="ES44" s="269"/>
      <c r="ET44" s="269"/>
      <c r="EU44" s="269"/>
      <c r="EV44" s="269"/>
      <c r="EW44" s="269"/>
      <c r="EX44" s="269"/>
      <c r="EY44" s="269"/>
      <c r="EZ44" s="269"/>
      <c r="FA44" s="269"/>
      <c r="FB44" s="269"/>
      <c r="FC44" s="269"/>
      <c r="FD44" s="269"/>
      <c r="FE44" s="269"/>
      <c r="FF44" s="269"/>
      <c r="FG44" s="269"/>
      <c r="FH44" s="269"/>
      <c r="FI44" s="269"/>
      <c r="FJ44" s="269"/>
      <c r="FK44" s="269"/>
      <c r="FL44" s="269"/>
      <c r="FM44" s="269"/>
      <c r="FN44" s="269"/>
      <c r="FO44" s="269"/>
      <c r="FP44" s="269"/>
      <c r="FQ44" s="269"/>
      <c r="FR44" s="269"/>
      <c r="FS44" s="269"/>
      <c r="FT44" s="269"/>
      <c r="FU44" s="269"/>
      <c r="FV44" s="269"/>
      <c r="FW44" s="269"/>
      <c r="FX44" s="269"/>
      <c r="FY44" s="269"/>
      <c r="FZ44" s="269"/>
      <c r="GA44" s="269"/>
      <c r="GB44" s="269"/>
      <c r="GC44" s="269"/>
      <c r="GD44" s="269"/>
      <c r="GE44" s="269"/>
      <c r="GF44" s="269"/>
      <c r="GG44" s="269"/>
      <c r="GH44" s="269"/>
      <c r="GI44" s="269"/>
      <c r="GJ44" s="269"/>
      <c r="GK44" s="269"/>
      <c r="GL44" s="269"/>
      <c r="GM44" s="269"/>
      <c r="GN44" s="269"/>
      <c r="GO44" s="269"/>
      <c r="GP44" s="269"/>
      <c r="GQ44" s="269"/>
      <c r="GR44" s="269"/>
      <c r="GS44" s="269"/>
      <c r="GT44" s="269"/>
      <c r="GU44" s="269"/>
      <c r="GV44" s="269"/>
      <c r="GW44" s="269"/>
      <c r="GX44" s="269"/>
      <c r="GY44" s="269"/>
      <c r="GZ44" s="269"/>
      <c r="HA44" s="269"/>
      <c r="HB44" s="269"/>
      <c r="HC44" s="269"/>
      <c r="HD44" s="269"/>
      <c r="HE44" s="269"/>
      <c r="HF44" s="269"/>
      <c r="HG44" s="269"/>
      <c r="HH44" s="269"/>
      <c r="HI44" s="269"/>
      <c r="HJ44" s="269"/>
      <c r="HK44" s="269"/>
      <c r="HL44" s="269"/>
      <c r="HM44" s="269"/>
      <c r="HN44" s="269"/>
      <c r="HO44" s="269"/>
      <c r="HP44" s="269"/>
      <c r="HQ44" s="269"/>
      <c r="HR44" s="269"/>
      <c r="HS44" s="269"/>
      <c r="HT44" s="269"/>
      <c r="HU44" s="269"/>
      <c r="HV44" s="269"/>
      <c r="HW44" s="269"/>
      <c r="HX44" s="269"/>
      <c r="HY44" s="269"/>
      <c r="HZ44" s="269"/>
      <c r="IA44" s="269"/>
      <c r="IB44" s="269"/>
      <c r="IC44" s="269"/>
      <c r="ID44" s="269"/>
      <c r="IE44" s="269"/>
      <c r="IF44" s="269"/>
      <c r="IG44" s="269"/>
      <c r="IH44" s="269"/>
      <c r="II44" s="269"/>
      <c r="IJ44" s="269"/>
      <c r="IK44" s="269"/>
      <c r="IL44" s="269"/>
      <c r="IM44" s="269"/>
      <c r="IN44" s="269"/>
      <c r="IO44" s="269"/>
      <c r="IP44" s="269"/>
      <c r="IQ44" s="269"/>
      <c r="IR44" s="269"/>
      <c r="IS44" s="269"/>
      <c r="IT44" s="269"/>
      <c r="IU44" s="269"/>
      <c r="IV44" s="267"/>
      <c r="IW44" s="267"/>
      <c r="IX44" s="267"/>
      <c r="IY44" s="267"/>
      <c r="IZ44" s="267"/>
      <c r="JA44" s="267"/>
      <c r="JB44" s="267"/>
      <c r="JC44" s="267"/>
      <c r="JD44" s="267"/>
      <c r="JE44" s="267"/>
      <c r="JF44" s="267"/>
      <c r="JG44" s="267"/>
      <c r="JH44" s="267"/>
      <c r="JI44" s="267"/>
      <c r="JJ44" s="267"/>
      <c r="JK44" s="267"/>
      <c r="JL44" s="267"/>
      <c r="JM44" s="267"/>
      <c r="JN44" s="267"/>
      <c r="JO44" s="267"/>
      <c r="JP44" s="267"/>
      <c r="JQ44" s="267"/>
      <c r="JR44" s="267"/>
      <c r="JS44" s="267"/>
      <c r="JT44" s="267"/>
      <c r="JU44" s="267"/>
      <c r="JV44" s="267"/>
      <c r="JW44" s="267"/>
      <c r="JX44" s="267"/>
      <c r="JY44" s="267"/>
      <c r="JZ44" s="267"/>
      <c r="KA44" s="267"/>
      <c r="KB44" s="267"/>
      <c r="KC44" s="267"/>
      <c r="KD44" s="267"/>
      <c r="KE44" s="267"/>
      <c r="KF44" s="267"/>
      <c r="KG44" s="267"/>
      <c r="KH44" s="267"/>
      <c r="KI44" s="267"/>
      <c r="KJ44" s="267"/>
      <c r="KK44" s="267"/>
      <c r="KL44" s="267"/>
      <c r="KM44" s="267"/>
      <c r="KN44" s="267"/>
      <c r="KO44" s="267"/>
      <c r="KP44" s="267"/>
      <c r="KQ44" s="267"/>
      <c r="KR44" s="267"/>
      <c r="KS44" s="267"/>
      <c r="KT44" s="267"/>
      <c r="KU44" s="267"/>
      <c r="KV44" s="267"/>
      <c r="KW44" s="267"/>
      <c r="KX44" s="267"/>
      <c r="KY44" s="267"/>
      <c r="KZ44" s="267"/>
      <c r="LA44" s="267"/>
      <c r="LB44" s="267"/>
      <c r="LC44" s="267"/>
      <c r="LD44" s="267"/>
      <c r="LE44" s="267"/>
      <c r="LF44" s="267"/>
      <c r="LG44" s="267"/>
      <c r="LH44" s="267"/>
      <c r="LI44" s="267"/>
      <c r="LJ44" s="267"/>
      <c r="LK44" s="267"/>
      <c r="LL44" s="267"/>
      <c r="LM44" s="267"/>
      <c r="LN44" s="267"/>
      <c r="LO44" s="267"/>
      <c r="LP44" s="267"/>
      <c r="LQ44" s="267"/>
      <c r="LR44" s="267"/>
      <c r="LS44" s="267"/>
      <c r="LT44" s="267"/>
      <c r="LU44" s="267"/>
      <c r="LV44" s="267"/>
      <c r="LW44" s="267"/>
      <c r="LX44" s="267"/>
      <c r="LY44" s="267"/>
      <c r="LZ44" s="267"/>
      <c r="MA44" s="267"/>
      <c r="MB44" s="267"/>
      <c r="MC44" s="267"/>
      <c r="MD44" s="267"/>
      <c r="ME44" s="267"/>
      <c r="MF44" s="267"/>
      <c r="MG44" s="267"/>
      <c r="MH44" s="267"/>
      <c r="MI44" s="267"/>
      <c r="MJ44" s="267"/>
      <c r="MK44" s="267"/>
      <c r="ML44" s="267"/>
      <c r="MM44" s="267"/>
      <c r="MN44" s="267"/>
      <c r="MO44" s="267"/>
      <c r="MP44" s="267"/>
      <c r="MQ44" s="267"/>
      <c r="MR44" s="267"/>
      <c r="MS44" s="267"/>
      <c r="MT44" s="267"/>
      <c r="MU44" s="267"/>
      <c r="MV44" s="267"/>
      <c r="MW44" s="267"/>
      <c r="MX44" s="267"/>
      <c r="MY44" s="267"/>
      <c r="MZ44" s="267"/>
      <c r="NA44" s="267"/>
      <c r="NB44" s="267"/>
      <c r="NC44" s="267"/>
      <c r="ND44" s="267"/>
      <c r="NE44" s="267"/>
      <c r="NF44" s="267"/>
      <c r="NG44" s="267"/>
      <c r="NH44" s="267"/>
      <c r="NI44" s="267"/>
      <c r="NJ44" s="267"/>
      <c r="NK44" s="267"/>
      <c r="NL44" s="267"/>
      <c r="NM44" s="267"/>
      <c r="NN44" s="267"/>
      <c r="NO44" s="267"/>
      <c r="NP44" s="267"/>
      <c r="NQ44" s="267"/>
      <c r="NR44" s="267"/>
      <c r="NS44" s="267"/>
      <c r="NT44" s="267"/>
      <c r="NU44" s="267"/>
      <c r="NV44" s="267"/>
      <c r="NW44" s="267"/>
      <c r="NX44" s="267"/>
      <c r="NY44" s="267"/>
      <c r="NZ44" s="267"/>
      <c r="OA44" s="267"/>
      <c r="OB44" s="267"/>
      <c r="OC44" s="267"/>
      <c r="OD44" s="267"/>
      <c r="OE44" s="267"/>
      <c r="OF44" s="267"/>
      <c r="OG44" s="267"/>
      <c r="OH44" s="267"/>
      <c r="OI44" s="267"/>
      <c r="OJ44" s="267"/>
      <c r="OK44" s="267"/>
      <c r="OL44" s="267"/>
      <c r="OM44" s="267"/>
      <c r="ON44" s="267"/>
      <c r="OO44" s="267"/>
      <c r="OP44" s="267"/>
      <c r="OQ44" s="267"/>
      <c r="OR44" s="267"/>
      <c r="OS44" s="267"/>
      <c r="OT44" s="267"/>
      <c r="OU44" s="267"/>
      <c r="OV44" s="267"/>
      <c r="OW44" s="267"/>
      <c r="OX44" s="267"/>
      <c r="OY44" s="267"/>
      <c r="OZ44" s="267"/>
      <c r="PA44" s="267"/>
      <c r="PB44" s="267"/>
      <c r="PC44" s="267"/>
      <c r="PD44" s="267"/>
      <c r="PE44" s="267"/>
      <c r="PF44" s="267"/>
      <c r="PG44" s="267"/>
      <c r="PH44" s="267"/>
      <c r="PI44" s="267"/>
      <c r="PJ44" s="267"/>
      <c r="PK44" s="267"/>
      <c r="PL44" s="267"/>
      <c r="PM44" s="267"/>
      <c r="PN44" s="267"/>
      <c r="PO44" s="267"/>
      <c r="PP44" s="267"/>
      <c r="PQ44" s="267"/>
      <c r="PR44" s="267"/>
      <c r="PS44" s="267"/>
      <c r="PT44" s="267"/>
      <c r="PU44" s="267"/>
      <c r="PV44" s="267"/>
      <c r="PW44" s="267"/>
      <c r="PX44" s="267"/>
      <c r="PY44" s="267"/>
      <c r="PZ44" s="267"/>
      <c r="QA44" s="267"/>
      <c r="QB44" s="267"/>
      <c r="QC44" s="267"/>
      <c r="QD44" s="267"/>
      <c r="QE44" s="267"/>
      <c r="QF44" s="267"/>
      <c r="QG44" s="267"/>
      <c r="QH44" s="267"/>
      <c r="QI44" s="267"/>
      <c r="QJ44" s="267"/>
      <c r="QK44" s="267"/>
      <c r="QL44" s="267"/>
      <c r="QM44" s="267"/>
      <c r="QN44" s="267"/>
      <c r="QO44" s="267"/>
      <c r="QP44" s="267"/>
      <c r="QQ44" s="267"/>
      <c r="QR44" s="267"/>
      <c r="QS44" s="267"/>
      <c r="QT44" s="267"/>
      <c r="QU44" s="267"/>
      <c r="QV44" s="267"/>
      <c r="QW44" s="267"/>
      <c r="QX44" s="267"/>
      <c r="QY44" s="267"/>
      <c r="QZ44" s="267"/>
      <c r="RA44" s="267"/>
      <c r="RB44" s="267"/>
      <c r="RC44" s="267"/>
      <c r="RD44" s="267"/>
      <c r="RE44" s="267"/>
      <c r="RF44" s="267"/>
      <c r="RG44" s="267"/>
      <c r="RH44" s="267"/>
      <c r="RI44" s="267"/>
      <c r="RJ44" s="267"/>
      <c r="RK44" s="267"/>
      <c r="RL44" s="267"/>
      <c r="RM44" s="267"/>
      <c r="RN44" s="267"/>
      <c r="RO44" s="267"/>
      <c r="RP44" s="267"/>
      <c r="RQ44" s="267"/>
      <c r="RR44" s="267"/>
      <c r="RS44" s="267"/>
      <c r="RT44" s="267"/>
      <c r="RU44" s="267"/>
      <c r="RV44" s="267"/>
      <c r="RW44" s="267"/>
      <c r="RX44" s="267"/>
      <c r="RY44" s="267"/>
      <c r="RZ44" s="267"/>
      <c r="SA44" s="267"/>
      <c r="SB44" s="267"/>
      <c r="SC44" s="267"/>
      <c r="SD44" s="267"/>
      <c r="SE44" s="267"/>
      <c r="SF44" s="267"/>
      <c r="SG44" s="267"/>
      <c r="SH44" s="267"/>
      <c r="SI44" s="267"/>
      <c r="SJ44" s="267"/>
      <c r="SK44" s="267"/>
      <c r="SL44" s="267"/>
      <c r="SM44" s="267"/>
      <c r="SN44" s="267"/>
      <c r="SO44" s="267"/>
      <c r="SP44" s="267"/>
      <c r="SQ44" s="267"/>
      <c r="SR44" s="267"/>
      <c r="SS44" s="267"/>
      <c r="ST44" s="267"/>
      <c r="SU44" s="267"/>
      <c r="SV44" s="267"/>
      <c r="SW44" s="267"/>
      <c r="SX44" s="267"/>
      <c r="SY44" s="267"/>
      <c r="SZ44" s="267"/>
      <c r="TA44" s="267"/>
      <c r="TB44" s="267"/>
      <c r="TC44" s="267"/>
      <c r="TD44" s="267"/>
      <c r="TE44" s="267"/>
      <c r="TF44" s="267"/>
      <c r="TG44" s="267"/>
      <c r="TH44" s="267"/>
      <c r="TI44" s="267"/>
      <c r="TJ44" s="267"/>
      <c r="TK44" s="267"/>
      <c r="TL44" s="267"/>
      <c r="TM44" s="267"/>
      <c r="TN44" s="267"/>
      <c r="TO44" s="267"/>
      <c r="TP44" s="267"/>
      <c r="TQ44" s="267"/>
      <c r="TR44" s="267"/>
      <c r="TS44" s="267"/>
      <c r="TT44" s="267"/>
      <c r="TU44" s="267"/>
      <c r="TV44" s="267"/>
      <c r="TW44" s="267"/>
      <c r="TX44" s="267"/>
      <c r="TY44" s="267"/>
      <c r="TZ44" s="267"/>
      <c r="UA44" s="267"/>
      <c r="UB44" s="267"/>
      <c r="UC44" s="267"/>
      <c r="UD44" s="267"/>
      <c r="UE44" s="267"/>
      <c r="UF44" s="267"/>
      <c r="UG44" s="267"/>
      <c r="UH44" s="267"/>
      <c r="UI44" s="267"/>
      <c r="UJ44" s="267"/>
      <c r="UK44" s="267"/>
      <c r="UL44" s="267"/>
      <c r="UM44" s="267"/>
      <c r="UN44" s="267"/>
      <c r="UO44" s="267"/>
      <c r="UP44" s="267"/>
      <c r="UQ44" s="267"/>
      <c r="UR44" s="267"/>
      <c r="US44" s="267"/>
      <c r="UT44" s="267"/>
      <c r="UU44" s="267"/>
      <c r="UV44" s="267"/>
      <c r="UW44" s="267"/>
      <c r="UX44" s="267"/>
      <c r="UY44" s="267"/>
      <c r="UZ44" s="267"/>
      <c r="VA44" s="267"/>
      <c r="VB44" s="267"/>
      <c r="VC44" s="267"/>
      <c r="VD44" s="267"/>
      <c r="VE44" s="267"/>
      <c r="VF44" s="267"/>
      <c r="VG44" s="267"/>
      <c r="VH44" s="267"/>
      <c r="VI44" s="267"/>
      <c r="VJ44" s="267"/>
      <c r="VK44" s="267"/>
      <c r="VL44" s="267"/>
      <c r="VM44" s="267"/>
      <c r="VN44" s="267"/>
      <c r="VO44" s="267"/>
      <c r="VP44" s="267"/>
      <c r="VQ44" s="267"/>
      <c r="VR44" s="267"/>
      <c r="VS44" s="267"/>
      <c r="VT44" s="267"/>
      <c r="VU44" s="267"/>
      <c r="VV44" s="267"/>
      <c r="VW44" s="267"/>
      <c r="VX44" s="267"/>
      <c r="VY44" s="267"/>
      <c r="VZ44" s="267"/>
      <c r="WA44" s="267"/>
      <c r="WB44" s="267"/>
      <c r="WC44" s="267"/>
      <c r="WD44" s="267"/>
      <c r="WE44" s="267"/>
      <c r="WF44" s="267"/>
      <c r="WG44" s="267"/>
      <c r="WH44" s="267"/>
      <c r="WI44" s="267"/>
      <c r="WJ44" s="267"/>
      <c r="WK44" s="267"/>
      <c r="WL44" s="267"/>
      <c r="WM44" s="267"/>
      <c r="WN44" s="267"/>
      <c r="WO44" s="267"/>
      <c r="WP44" s="267"/>
      <c r="WQ44" s="267"/>
      <c r="WR44" s="267"/>
      <c r="WS44" s="267"/>
      <c r="WT44" s="267"/>
      <c r="WU44" s="267"/>
      <c r="WV44" s="267"/>
      <c r="WW44" s="267"/>
      <c r="WX44" s="267"/>
      <c r="WY44" s="267"/>
      <c r="WZ44" s="267"/>
      <c r="XA44" s="267"/>
      <c r="XB44" s="267"/>
      <c r="XC44" s="267"/>
      <c r="XD44" s="267"/>
      <c r="XE44" s="267"/>
      <c r="XF44" s="267"/>
      <c r="XG44" s="267"/>
      <c r="XH44" s="267"/>
      <c r="XI44" s="267"/>
      <c r="XJ44" s="267"/>
      <c r="XK44" s="267"/>
      <c r="XL44" s="267"/>
      <c r="XM44" s="267"/>
      <c r="XN44" s="267"/>
      <c r="XO44" s="267"/>
      <c r="XP44" s="267"/>
      <c r="XQ44" s="267"/>
      <c r="XR44" s="267"/>
      <c r="XS44" s="267"/>
      <c r="XT44" s="267"/>
      <c r="XU44" s="267"/>
      <c r="XV44" s="267"/>
      <c r="XW44" s="267"/>
      <c r="XX44" s="267"/>
      <c r="XY44" s="267"/>
      <c r="XZ44" s="267"/>
      <c r="YA44" s="267"/>
      <c r="YB44" s="267"/>
      <c r="YC44" s="267"/>
      <c r="YD44" s="267"/>
      <c r="YE44" s="267"/>
      <c r="YF44" s="267"/>
      <c r="YG44" s="267"/>
      <c r="YH44" s="267"/>
      <c r="YI44" s="267"/>
      <c r="YJ44" s="267"/>
      <c r="YK44" s="267"/>
      <c r="YL44" s="267"/>
      <c r="YM44" s="267"/>
      <c r="YN44" s="267"/>
      <c r="YO44" s="267"/>
      <c r="YP44" s="267"/>
      <c r="YQ44" s="267"/>
      <c r="YR44" s="267"/>
      <c r="YS44" s="267"/>
      <c r="YT44" s="267"/>
      <c r="YU44" s="267"/>
      <c r="YV44" s="267"/>
      <c r="YW44" s="267"/>
      <c r="YX44" s="267"/>
      <c r="YY44" s="267"/>
      <c r="YZ44" s="267"/>
      <c r="ZA44" s="267"/>
      <c r="ZB44" s="267"/>
      <c r="ZC44" s="267"/>
      <c r="ZD44" s="267"/>
      <c r="ZE44" s="267"/>
      <c r="ZF44" s="267"/>
      <c r="ZG44" s="267"/>
      <c r="ZH44" s="267"/>
      <c r="ZI44" s="267"/>
      <c r="ZJ44" s="267"/>
      <c r="ZK44" s="267"/>
      <c r="ZL44" s="267"/>
      <c r="ZM44" s="267"/>
      <c r="ZN44" s="267"/>
      <c r="ZO44" s="267"/>
      <c r="ZP44" s="267"/>
      <c r="ZQ44" s="267"/>
      <c r="ZR44" s="267"/>
      <c r="ZS44" s="267"/>
      <c r="ZT44" s="267"/>
      <c r="ZU44" s="267"/>
      <c r="ZV44" s="267"/>
      <c r="ZW44" s="267"/>
      <c r="ZX44" s="267"/>
      <c r="ZY44" s="267"/>
      <c r="ZZ44" s="267"/>
      <c r="AAA44" s="267"/>
      <c r="AAB44" s="267"/>
      <c r="AAC44" s="267"/>
      <c r="AAD44" s="267"/>
      <c r="AAE44" s="267"/>
      <c r="AAF44" s="267"/>
      <c r="AAG44" s="267"/>
      <c r="AAH44" s="267"/>
      <c r="AAI44" s="267"/>
      <c r="AAJ44" s="267"/>
      <c r="AAK44" s="267"/>
      <c r="AAL44" s="267"/>
      <c r="AAM44" s="267"/>
      <c r="AAN44" s="267"/>
      <c r="AAO44" s="267"/>
      <c r="AAP44" s="267"/>
      <c r="AAQ44" s="267"/>
      <c r="AAR44" s="267"/>
      <c r="AAS44" s="267"/>
      <c r="AAT44" s="267"/>
      <c r="AAU44" s="267"/>
      <c r="AAV44" s="267"/>
      <c r="AAW44" s="267"/>
      <c r="AAX44" s="267"/>
      <c r="AAY44" s="267"/>
      <c r="AAZ44" s="267"/>
      <c r="ABA44" s="267"/>
      <c r="ABB44" s="267"/>
      <c r="ABC44" s="267"/>
      <c r="ABD44" s="267"/>
      <c r="ABE44" s="267"/>
      <c r="ABF44" s="267"/>
      <c r="ABG44" s="267"/>
      <c r="ABH44" s="267"/>
      <c r="ABI44" s="267"/>
      <c r="ABJ44" s="267"/>
      <c r="ABK44" s="267"/>
      <c r="ABL44" s="267"/>
      <c r="ABM44" s="267"/>
      <c r="ABN44" s="267"/>
      <c r="ABO44" s="267"/>
      <c r="ABP44" s="267"/>
      <c r="ABQ44" s="267"/>
      <c r="ABR44" s="267"/>
      <c r="ABS44" s="267"/>
      <c r="ABT44" s="267"/>
      <c r="ABU44" s="267"/>
      <c r="ABV44" s="267"/>
      <c r="ABW44" s="267"/>
      <c r="ABX44" s="267"/>
      <c r="ABY44" s="267"/>
      <c r="ABZ44" s="267"/>
      <c r="ACA44" s="267"/>
      <c r="ACB44" s="267"/>
      <c r="ACC44" s="267"/>
      <c r="ACD44" s="267"/>
      <c r="ACE44" s="267"/>
      <c r="ACF44" s="267"/>
      <c r="ACG44" s="267"/>
      <c r="ACH44" s="267"/>
      <c r="ACI44" s="267"/>
      <c r="ACJ44" s="267"/>
      <c r="ACK44" s="267"/>
      <c r="ACL44" s="267"/>
      <c r="ACM44" s="267"/>
      <c r="ACN44" s="267"/>
      <c r="ACO44" s="267"/>
      <c r="ACP44" s="267"/>
      <c r="ACQ44" s="267"/>
      <c r="ACR44" s="267"/>
      <c r="ACS44" s="267"/>
      <c r="ACT44" s="267"/>
      <c r="ACU44" s="267"/>
      <c r="ACV44" s="267"/>
      <c r="ACW44" s="267"/>
      <c r="ACX44" s="267"/>
      <c r="ACY44" s="267"/>
      <c r="ACZ44" s="267"/>
      <c r="ADA44" s="267"/>
      <c r="ADB44" s="267"/>
      <c r="ADC44" s="267"/>
      <c r="ADD44" s="267"/>
      <c r="ADE44" s="267"/>
      <c r="ADF44" s="267"/>
      <c r="ADG44" s="267"/>
      <c r="ADH44" s="267"/>
      <c r="ADI44" s="267"/>
      <c r="ADJ44" s="267"/>
      <c r="ADK44" s="267"/>
      <c r="ADL44" s="267"/>
      <c r="ADM44" s="267"/>
      <c r="ADN44" s="267"/>
      <c r="ADO44" s="267"/>
      <c r="ADP44" s="267"/>
      <c r="ADQ44" s="267"/>
      <c r="ADR44" s="267"/>
      <c r="ADS44" s="267"/>
      <c r="ADT44" s="267"/>
      <c r="ADU44" s="267"/>
      <c r="ADV44" s="267"/>
      <c r="ADW44" s="267"/>
      <c r="ADX44" s="267"/>
      <c r="ADY44" s="267"/>
      <c r="ADZ44" s="267"/>
      <c r="AEA44" s="267"/>
      <c r="AEB44" s="267"/>
      <c r="AEC44" s="267"/>
      <c r="AED44" s="267"/>
      <c r="AEE44" s="267"/>
      <c r="AEF44" s="267"/>
      <c r="AEG44" s="267"/>
      <c r="AEH44" s="267"/>
      <c r="AEI44" s="267"/>
      <c r="AEJ44" s="267"/>
      <c r="AEK44" s="267"/>
      <c r="AEL44" s="267"/>
      <c r="AEM44" s="267"/>
      <c r="AEN44" s="267"/>
      <c r="AEO44" s="267"/>
      <c r="AEP44" s="267"/>
      <c r="AEQ44" s="267"/>
      <c r="AER44" s="267"/>
      <c r="AES44" s="267"/>
      <c r="AET44" s="267"/>
      <c r="AEU44" s="267"/>
      <c r="AEV44" s="267"/>
      <c r="AEW44" s="267"/>
      <c r="AEX44" s="267"/>
      <c r="AEY44" s="267"/>
      <c r="AEZ44" s="267"/>
      <c r="AFA44" s="267"/>
      <c r="AFB44" s="267"/>
      <c r="AFC44" s="267"/>
      <c r="AFD44" s="267"/>
      <c r="AFE44" s="267"/>
      <c r="AFF44" s="267"/>
      <c r="AFG44" s="267"/>
      <c r="AFH44" s="267"/>
      <c r="AFI44" s="267"/>
      <c r="AFJ44" s="267"/>
      <c r="AFK44" s="267"/>
      <c r="AFL44" s="267"/>
      <c r="AFM44" s="267"/>
      <c r="AFN44" s="267"/>
      <c r="AFO44" s="267"/>
      <c r="AFP44" s="267"/>
      <c r="AFQ44" s="267"/>
      <c r="AFR44" s="267"/>
      <c r="AFS44" s="267"/>
      <c r="AFT44" s="267"/>
      <c r="AFU44" s="267"/>
      <c r="AFV44" s="267"/>
      <c r="AFW44" s="267"/>
      <c r="AFX44" s="267"/>
      <c r="AFY44" s="267"/>
      <c r="AFZ44" s="267"/>
      <c r="AGA44" s="267"/>
      <c r="AGB44" s="267"/>
      <c r="AGC44" s="267"/>
      <c r="AGD44" s="267"/>
      <c r="AGE44" s="267"/>
      <c r="AGF44" s="267"/>
      <c r="AGG44" s="267"/>
      <c r="AGH44" s="267"/>
      <c r="AGI44" s="267"/>
      <c r="AGJ44" s="267"/>
      <c r="AGK44" s="267"/>
      <c r="AGL44" s="267"/>
      <c r="AGM44" s="267"/>
      <c r="AGN44" s="267"/>
      <c r="AGO44" s="267"/>
      <c r="AGP44" s="267"/>
      <c r="AGQ44" s="267"/>
      <c r="AGR44" s="267"/>
      <c r="AGS44" s="267"/>
      <c r="AGT44" s="267"/>
      <c r="AGU44" s="267"/>
      <c r="AGV44" s="267"/>
      <c r="AGW44" s="267"/>
      <c r="AGX44" s="267"/>
      <c r="AGY44" s="267"/>
      <c r="AGZ44" s="267"/>
      <c r="AHA44" s="267"/>
      <c r="AHB44" s="267"/>
      <c r="AHC44" s="267"/>
      <c r="AHD44" s="267"/>
      <c r="AHE44" s="267"/>
      <c r="AHF44" s="267"/>
      <c r="AHG44" s="267"/>
      <c r="AHH44" s="267"/>
      <c r="AHI44" s="267"/>
      <c r="AHJ44" s="267"/>
      <c r="AHK44" s="267"/>
      <c r="AHL44" s="267"/>
      <c r="AHM44" s="267"/>
      <c r="AHN44" s="267"/>
      <c r="AHO44" s="267"/>
      <c r="AHP44" s="267"/>
      <c r="AHQ44" s="267"/>
      <c r="AHR44" s="267"/>
      <c r="AHS44" s="267"/>
      <c r="AHT44" s="267"/>
      <c r="AHU44" s="267"/>
      <c r="AHV44" s="267"/>
      <c r="AHW44" s="267"/>
      <c r="AHX44" s="267"/>
      <c r="AHY44" s="267"/>
      <c r="AHZ44" s="267"/>
      <c r="AIA44" s="267"/>
      <c r="AIB44" s="267"/>
      <c r="AIC44" s="267"/>
      <c r="AID44" s="267"/>
      <c r="AIE44" s="267"/>
      <c r="AIF44" s="267"/>
      <c r="AIG44" s="267"/>
      <c r="AIH44" s="267"/>
      <c r="AII44" s="267"/>
      <c r="AIJ44" s="267"/>
      <c r="AIK44" s="267"/>
      <c r="AIL44" s="267"/>
      <c r="AIM44" s="267"/>
      <c r="AIN44" s="267"/>
      <c r="AIO44" s="267"/>
      <c r="AIP44" s="267"/>
      <c r="AIQ44" s="267"/>
      <c r="AIR44" s="267"/>
      <c r="AIS44" s="267"/>
      <c r="AIT44" s="267"/>
      <c r="AIU44" s="267"/>
      <c r="AIV44" s="267"/>
      <c r="AIW44" s="267"/>
      <c r="AIX44" s="267"/>
      <c r="AIY44" s="267"/>
      <c r="AIZ44" s="267"/>
      <c r="AJA44" s="267"/>
      <c r="AJB44" s="267"/>
      <c r="AJC44" s="267"/>
      <c r="AJD44" s="267"/>
      <c r="AJE44" s="267"/>
      <c r="AJF44" s="267"/>
      <c r="AJG44" s="267"/>
      <c r="AJH44" s="267"/>
      <c r="AJI44" s="267"/>
      <c r="AJJ44" s="267"/>
      <c r="AJK44" s="267"/>
      <c r="AJL44" s="267"/>
      <c r="AJM44" s="267"/>
      <c r="AJN44" s="267"/>
      <c r="AJO44" s="267"/>
      <c r="AJP44" s="267"/>
      <c r="AJQ44" s="267"/>
      <c r="AJR44" s="267"/>
      <c r="AJS44" s="267"/>
      <c r="AJT44" s="267"/>
      <c r="AJU44" s="267"/>
      <c r="AJV44" s="267"/>
      <c r="AJW44" s="267"/>
      <c r="AJX44" s="267"/>
      <c r="AJY44" s="267"/>
      <c r="AJZ44" s="267"/>
      <c r="AKA44" s="267"/>
      <c r="AKB44" s="267"/>
      <c r="AKC44" s="267"/>
      <c r="AKD44" s="267"/>
      <c r="AKE44" s="267"/>
      <c r="AKF44" s="267"/>
      <c r="AKG44" s="267"/>
      <c r="AKH44" s="267"/>
      <c r="AKI44" s="267"/>
      <c r="AKJ44" s="267"/>
      <c r="AKK44" s="267"/>
      <c r="AKL44" s="267"/>
      <c r="AKM44" s="267"/>
      <c r="AKN44" s="267"/>
      <c r="AKO44" s="267"/>
      <c r="AKP44" s="267"/>
      <c r="AKQ44" s="267"/>
      <c r="AKR44" s="267"/>
      <c r="AKS44" s="267"/>
      <c r="AKT44" s="267"/>
      <c r="AKU44" s="267"/>
      <c r="AKV44" s="267"/>
      <c r="AKW44" s="267"/>
      <c r="AKX44" s="267"/>
      <c r="AKY44" s="267"/>
      <c r="AKZ44" s="267"/>
      <c r="ALA44" s="267"/>
      <c r="ALB44" s="267"/>
      <c r="ALC44" s="267"/>
      <c r="ALD44" s="267"/>
      <c r="ALE44" s="267"/>
      <c r="ALF44" s="267"/>
      <c r="ALG44" s="267"/>
      <c r="ALH44" s="267"/>
      <c r="ALI44" s="267"/>
      <c r="ALJ44" s="267"/>
      <c r="ALK44" s="267"/>
      <c r="ALL44" s="267"/>
      <c r="ALM44" s="267"/>
      <c r="ALN44" s="267"/>
      <c r="ALO44" s="267"/>
      <c r="ALP44" s="267"/>
      <c r="ALQ44" s="267"/>
      <c r="ALR44" s="267"/>
      <c r="ALS44" s="267"/>
      <c r="ALT44" s="267"/>
      <c r="ALU44" s="267"/>
      <c r="ALV44" s="267"/>
      <c r="ALW44" s="267"/>
      <c r="ALX44" s="267"/>
      <c r="ALY44" s="267"/>
      <c r="ALZ44" s="267"/>
      <c r="AMA44" s="267"/>
      <c r="AMB44" s="267"/>
      <c r="AMC44" s="267"/>
      <c r="AMD44" s="267"/>
      <c r="AME44" s="267"/>
      <c r="AMF44" s="267"/>
      <c r="AMG44" s="267"/>
      <c r="AMH44" s="267"/>
      <c r="AMI44" s="267"/>
      <c r="AMJ44" s="267"/>
      <c r="AMK44" s="267"/>
      <c r="AML44" s="267"/>
      <c r="AMM44" s="267"/>
      <c r="AMN44" s="267"/>
      <c r="AMO44" s="267"/>
      <c r="AMP44" s="267"/>
      <c r="AMQ44" s="267"/>
      <c r="AMR44" s="267"/>
      <c r="AMS44" s="267"/>
      <c r="AMT44" s="267"/>
      <c r="AMU44" s="267"/>
      <c r="AMV44" s="267"/>
      <c r="AMW44" s="267"/>
      <c r="AMX44" s="267"/>
      <c r="AMY44" s="267"/>
      <c r="AMZ44" s="267"/>
      <c r="ANA44" s="267"/>
      <c r="ANB44" s="267"/>
      <c r="ANC44" s="267"/>
      <c r="AND44" s="267"/>
      <c r="ANE44" s="267"/>
      <c r="ANF44" s="267"/>
      <c r="ANG44" s="267"/>
      <c r="ANH44" s="267"/>
      <c r="ANI44" s="267"/>
      <c r="ANJ44" s="267"/>
      <c r="ANK44" s="267"/>
      <c r="ANL44" s="267"/>
      <c r="ANM44" s="267"/>
      <c r="ANN44" s="267"/>
      <c r="ANO44" s="267"/>
      <c r="ANP44" s="267"/>
      <c r="ANQ44" s="267"/>
      <c r="ANR44" s="267"/>
      <c r="ANS44" s="267"/>
      <c r="ANT44" s="267"/>
      <c r="ANU44" s="267"/>
      <c r="ANV44" s="267"/>
      <c r="ANW44" s="267"/>
      <c r="ANX44" s="267"/>
      <c r="ANY44" s="267"/>
      <c r="ANZ44" s="267"/>
      <c r="AOA44" s="267"/>
      <c r="AOB44" s="267"/>
      <c r="AOC44" s="267"/>
      <c r="AOD44" s="267"/>
      <c r="AOE44" s="267"/>
      <c r="AOF44" s="267"/>
      <c r="AOG44" s="267"/>
      <c r="AOH44" s="267"/>
      <c r="AOI44" s="267"/>
      <c r="AOJ44" s="267"/>
      <c r="AOK44" s="267"/>
      <c r="AOL44" s="267"/>
      <c r="AOM44" s="267"/>
      <c r="AON44" s="267"/>
      <c r="AOO44" s="267"/>
      <c r="AOP44" s="267"/>
      <c r="AOQ44" s="267"/>
      <c r="AOR44" s="267"/>
      <c r="AOS44" s="267"/>
      <c r="AOT44" s="267"/>
      <c r="AOU44" s="267"/>
      <c r="AOV44" s="267"/>
      <c r="AOW44" s="267"/>
      <c r="AOX44" s="267"/>
      <c r="AOY44" s="267"/>
      <c r="AOZ44" s="267"/>
      <c r="APA44" s="267"/>
      <c r="APB44" s="267"/>
      <c r="APC44" s="267"/>
      <c r="APD44" s="267"/>
      <c r="APE44" s="267"/>
      <c r="APF44" s="267"/>
      <c r="APG44" s="267"/>
      <c r="APH44" s="267"/>
      <c r="API44" s="267"/>
      <c r="APJ44" s="267"/>
      <c r="APK44" s="267"/>
      <c r="APL44" s="267"/>
      <c r="APM44" s="267"/>
      <c r="APN44" s="267"/>
      <c r="APO44" s="267"/>
      <c r="APP44" s="267"/>
      <c r="APQ44" s="267"/>
      <c r="APR44" s="267"/>
      <c r="APS44" s="267"/>
      <c r="APT44" s="267"/>
      <c r="APU44" s="267"/>
      <c r="APV44" s="267"/>
      <c r="APW44" s="267"/>
      <c r="APX44" s="267"/>
      <c r="APY44" s="267"/>
      <c r="APZ44" s="267"/>
      <c r="AQA44" s="267"/>
      <c r="AQB44" s="267"/>
      <c r="AQC44" s="267"/>
      <c r="AQD44" s="267"/>
      <c r="AQE44" s="267"/>
      <c r="AQF44" s="267"/>
      <c r="AQG44" s="267"/>
      <c r="AQH44" s="267"/>
      <c r="AQI44" s="267"/>
      <c r="AQJ44" s="267"/>
      <c r="AQK44" s="267"/>
      <c r="AQL44" s="267"/>
      <c r="AQM44" s="267"/>
      <c r="AQN44" s="267"/>
      <c r="AQO44" s="267"/>
      <c r="AQP44" s="267"/>
      <c r="AQQ44" s="267"/>
      <c r="AQR44" s="267"/>
      <c r="AQS44" s="267"/>
      <c r="AQT44" s="267"/>
      <c r="AQU44" s="267"/>
      <c r="AQV44" s="267"/>
      <c r="AQW44" s="267"/>
      <c r="AQX44" s="267"/>
      <c r="AQY44" s="267"/>
      <c r="AQZ44" s="267"/>
      <c r="ARA44" s="267"/>
      <c r="ARB44" s="267"/>
      <c r="ARC44" s="267"/>
      <c r="ARD44" s="267"/>
      <c r="ARE44" s="267"/>
      <c r="ARF44" s="267"/>
      <c r="ARG44" s="267"/>
      <c r="ARH44" s="267"/>
      <c r="ARI44" s="267"/>
      <c r="ARJ44" s="267"/>
      <c r="ARK44" s="267"/>
      <c r="ARL44" s="267"/>
      <c r="ARM44" s="267"/>
      <c r="ARN44" s="267"/>
      <c r="ARO44" s="267"/>
      <c r="ARP44" s="267"/>
      <c r="ARQ44" s="267"/>
      <c r="ARR44" s="267"/>
      <c r="ARS44" s="267"/>
      <c r="ART44" s="267"/>
      <c r="ARU44" s="267"/>
      <c r="ARV44" s="267"/>
      <c r="ARW44" s="267"/>
      <c r="ARX44" s="267"/>
      <c r="ARY44" s="267"/>
      <c r="ARZ44" s="267"/>
      <c r="ASA44" s="267"/>
      <c r="ASB44" s="267"/>
      <c r="ASC44" s="267"/>
      <c r="ASD44" s="267"/>
      <c r="ASE44" s="267"/>
      <c r="ASF44" s="267"/>
      <c r="ASG44" s="267"/>
      <c r="ASH44" s="267"/>
      <c r="ASI44" s="267"/>
      <c r="ASJ44" s="267"/>
      <c r="ASK44" s="267"/>
      <c r="ASL44" s="267"/>
      <c r="ASM44" s="267"/>
      <c r="ASN44" s="267"/>
      <c r="ASO44" s="267"/>
      <c r="ASP44" s="267"/>
      <c r="ASQ44" s="267"/>
      <c r="ASR44" s="267"/>
      <c r="ASS44" s="267"/>
      <c r="AST44" s="267"/>
      <c r="ASU44" s="267"/>
      <c r="ASV44" s="267"/>
      <c r="ASW44" s="267"/>
      <c r="ASX44" s="267"/>
      <c r="ASY44" s="267"/>
      <c r="ASZ44" s="267"/>
      <c r="ATA44" s="267"/>
      <c r="ATB44" s="267"/>
      <c r="ATC44" s="267"/>
      <c r="ATD44" s="267"/>
      <c r="ATE44" s="267"/>
      <c r="ATF44" s="267"/>
      <c r="ATG44" s="267"/>
      <c r="ATH44" s="267"/>
      <c r="ATI44" s="267"/>
      <c r="ATJ44" s="267"/>
      <c r="ATK44" s="267"/>
      <c r="ATL44" s="267"/>
      <c r="ATM44" s="267"/>
      <c r="ATN44" s="267"/>
      <c r="ATO44" s="267"/>
      <c r="ATP44" s="267"/>
      <c r="ATQ44" s="267"/>
      <c r="ATR44" s="267"/>
      <c r="ATS44" s="267"/>
      <c r="ATT44" s="267"/>
      <c r="ATU44" s="267"/>
      <c r="ATV44" s="267"/>
      <c r="ATW44" s="267"/>
      <c r="ATX44" s="267"/>
      <c r="ATY44" s="267"/>
      <c r="ATZ44" s="267"/>
      <c r="AUA44" s="267"/>
      <c r="AUB44" s="267"/>
      <c r="AUC44" s="267"/>
      <c r="AUD44" s="267"/>
      <c r="AUE44" s="267"/>
      <c r="AUF44" s="267"/>
      <c r="AUG44" s="267"/>
      <c r="AUH44" s="267"/>
      <c r="AUI44" s="267"/>
      <c r="AUJ44" s="267"/>
      <c r="AUK44" s="267"/>
      <c r="AUL44" s="267"/>
      <c r="AUM44" s="267"/>
      <c r="AUN44" s="267"/>
      <c r="AUO44" s="267"/>
      <c r="AUP44" s="267"/>
      <c r="AUQ44" s="267"/>
      <c r="AUR44" s="267"/>
      <c r="AUS44" s="267"/>
      <c r="AUT44" s="267"/>
    </row>
    <row r="45" spans="1:1242" s="88" customFormat="1" x14ac:dyDescent="0.25">
      <c r="A45" s="22"/>
      <c r="B45" s="22"/>
      <c r="C45" s="53"/>
      <c r="D45" s="27"/>
      <c r="E45" s="22"/>
      <c r="F45" s="35"/>
      <c r="G45" s="26"/>
      <c r="H45" s="27"/>
      <c r="I45" s="22"/>
      <c r="J45" s="22"/>
      <c r="K45" s="27"/>
      <c r="L45" s="27"/>
      <c r="M45" s="27"/>
      <c r="N45" s="27"/>
      <c r="O45" s="27"/>
      <c r="P45" s="27"/>
      <c r="Q45" s="22"/>
      <c r="R45" s="22"/>
      <c r="S45" s="27"/>
      <c r="T45" s="27"/>
      <c r="U45" s="27"/>
      <c r="V45" s="27"/>
      <c r="W45" s="27"/>
      <c r="X45" s="27"/>
      <c r="Y45" s="27"/>
      <c r="Z45" s="27"/>
      <c r="AA45" s="27"/>
      <c r="AB45" s="22"/>
      <c r="AC45" s="22"/>
      <c r="AD45" s="22"/>
      <c r="AE45" s="27"/>
      <c r="AF45" s="22"/>
      <c r="AG45" s="22"/>
      <c r="AH45" s="22"/>
      <c r="AI45" s="27"/>
      <c r="AJ45" s="22"/>
      <c r="AK45" s="22"/>
      <c r="AL45" s="22"/>
      <c r="AM45" s="27"/>
      <c r="AN45" s="22"/>
      <c r="AO45" s="22"/>
      <c r="AP45" s="22"/>
      <c r="AQ45" s="27"/>
      <c r="AR45" s="22"/>
      <c r="AS45" s="22"/>
      <c r="AT45" s="22"/>
      <c r="AU45" s="27"/>
      <c r="AV45" s="27"/>
      <c r="AW45" s="27"/>
      <c r="AX45" s="27"/>
      <c r="AY45" s="27"/>
      <c r="AZ45" s="22"/>
      <c r="BA45" s="22"/>
      <c r="BB45" s="22"/>
      <c r="BC45" s="27"/>
      <c r="BD45" s="22"/>
      <c r="BE45" s="22"/>
      <c r="BF45" s="22"/>
      <c r="BG45" s="27"/>
      <c r="BH45" s="22"/>
      <c r="BI45" s="22"/>
      <c r="BJ45" s="22"/>
      <c r="BK45" s="27"/>
      <c r="BL45" s="22"/>
      <c r="BM45" s="22"/>
      <c r="BN45" s="22"/>
      <c r="BO45" s="27"/>
      <c r="BP45" s="22"/>
      <c r="BQ45" s="22"/>
      <c r="BR45" s="22"/>
      <c r="BS45" s="27"/>
      <c r="BT45" s="22"/>
      <c r="BU45" s="22"/>
      <c r="BV45" s="22"/>
      <c r="BW45" s="27"/>
      <c r="BX45" s="27"/>
      <c r="BY45" s="27"/>
      <c r="BZ45" s="27"/>
      <c r="CA45" s="27"/>
      <c r="CB45" s="22"/>
      <c r="CC45" s="22"/>
      <c r="CD45" s="22"/>
      <c r="CE45" s="27"/>
      <c r="CF45" s="27"/>
      <c r="CG45" s="27"/>
      <c r="CH45" s="27"/>
      <c r="CI45" s="27"/>
      <c r="CJ45" s="22"/>
      <c r="CK45" s="22"/>
      <c r="CL45" s="22"/>
      <c r="CM45" s="27"/>
      <c r="CN45" s="53"/>
      <c r="CO45" s="34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2"/>
      <c r="FJ45" s="22"/>
      <c r="FK45" s="22"/>
      <c r="FL45" s="22"/>
      <c r="FM45" s="22"/>
      <c r="FN45" s="22"/>
      <c r="FO45" s="22"/>
      <c r="FP45" s="22"/>
      <c r="FQ45" s="22"/>
      <c r="FR45" s="22"/>
      <c r="FS45" s="22"/>
      <c r="FT45" s="22"/>
      <c r="FU45" s="22"/>
      <c r="FV45" s="22"/>
      <c r="FW45" s="22"/>
      <c r="FX45" s="22"/>
      <c r="FY45" s="22"/>
      <c r="FZ45" s="22"/>
      <c r="GA45" s="22"/>
      <c r="GB45" s="22"/>
      <c r="GC45" s="22"/>
      <c r="GD45" s="22"/>
      <c r="GE45" s="22"/>
      <c r="GF45" s="22"/>
      <c r="GG45" s="22"/>
      <c r="GH45" s="22"/>
      <c r="GI45" s="22"/>
      <c r="GJ45" s="22"/>
      <c r="GK45" s="22"/>
      <c r="GL45" s="22"/>
      <c r="GM45" s="22"/>
      <c r="GN45" s="22"/>
      <c r="GO45" s="22"/>
      <c r="GP45" s="22"/>
      <c r="GQ45" s="22"/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  <c r="HG45" s="22"/>
      <c r="HH45" s="22"/>
      <c r="HI45" s="22"/>
      <c r="HJ45" s="22"/>
      <c r="HK45" s="22"/>
      <c r="HL45" s="22"/>
      <c r="HM45" s="22"/>
      <c r="HN45" s="22"/>
      <c r="HO45" s="22"/>
      <c r="HP45" s="22"/>
      <c r="HQ45" s="22"/>
      <c r="HR45" s="22"/>
      <c r="HS45" s="22"/>
      <c r="HT45" s="22"/>
      <c r="HU45" s="22"/>
      <c r="HV45" s="22"/>
      <c r="HW45" s="22"/>
      <c r="HX45" s="22"/>
      <c r="HY45" s="22"/>
      <c r="HZ45" s="22"/>
      <c r="IA45" s="22"/>
      <c r="IB45" s="22"/>
      <c r="IC45" s="22"/>
      <c r="ID45" s="22"/>
      <c r="IE45" s="22"/>
      <c r="IF45" s="22"/>
      <c r="IG45" s="22"/>
      <c r="IH45" s="22"/>
      <c r="II45" s="22"/>
      <c r="IJ45" s="22"/>
      <c r="IK45" s="22"/>
      <c r="IL45" s="22"/>
      <c r="IM45" s="22"/>
      <c r="IN45" s="22"/>
      <c r="IO45" s="22"/>
      <c r="IP45" s="22"/>
      <c r="IQ45" s="22"/>
      <c r="IR45" s="22"/>
      <c r="IS45" s="22"/>
      <c r="IT45" s="22"/>
      <c r="IU45" s="22"/>
      <c r="IV45" s="22"/>
      <c r="IW45" s="22"/>
      <c r="IX45" s="22"/>
      <c r="IY45" s="22"/>
      <c r="IZ45" s="22"/>
      <c r="JA45" s="22"/>
      <c r="JB45" s="22"/>
      <c r="JC45" s="22"/>
      <c r="JD45" s="22"/>
      <c r="JE45" s="22"/>
      <c r="JF45" s="22"/>
      <c r="JG45" s="22"/>
      <c r="JH45" s="22"/>
      <c r="JI45" s="22"/>
      <c r="JJ45" s="22"/>
      <c r="JK45" s="22"/>
      <c r="JL45" s="22"/>
      <c r="JM45" s="22"/>
      <c r="JN45" s="22"/>
      <c r="JO45" s="22"/>
      <c r="JP45" s="22"/>
      <c r="JQ45" s="22"/>
      <c r="JR45" s="22"/>
      <c r="JS45" s="22"/>
      <c r="JT45" s="22"/>
      <c r="JU45" s="22"/>
      <c r="JV45" s="22"/>
      <c r="JW45" s="22"/>
      <c r="JX45" s="22"/>
      <c r="JY45" s="22"/>
      <c r="JZ45" s="22"/>
      <c r="KA45" s="22"/>
      <c r="KB45" s="22"/>
      <c r="KC45" s="22"/>
      <c r="KD45" s="22"/>
      <c r="KE45" s="22"/>
      <c r="KF45" s="22"/>
      <c r="KG45" s="22"/>
      <c r="KH45" s="22"/>
      <c r="KI45" s="22"/>
      <c r="KJ45" s="22"/>
      <c r="KK45" s="22"/>
      <c r="KL45" s="22"/>
      <c r="KM45" s="22"/>
      <c r="KN45" s="22"/>
      <c r="KO45" s="22"/>
      <c r="KP45" s="22"/>
      <c r="KQ45" s="22"/>
      <c r="KR45" s="22"/>
      <c r="KS45" s="22"/>
      <c r="KT45" s="22"/>
      <c r="KU45" s="22"/>
      <c r="KV45" s="22"/>
      <c r="KW45" s="22"/>
      <c r="KX45" s="22"/>
      <c r="KY45" s="22"/>
      <c r="KZ45" s="22"/>
      <c r="LA45" s="22"/>
      <c r="LB45" s="22"/>
      <c r="LC45" s="22"/>
      <c r="LD45" s="22"/>
      <c r="LE45" s="22"/>
      <c r="LF45" s="22"/>
      <c r="LG45" s="22"/>
      <c r="LH45" s="22"/>
      <c r="LI45" s="22"/>
      <c r="LJ45" s="22"/>
      <c r="LK45" s="22"/>
      <c r="LL45" s="22"/>
      <c r="LM45" s="22"/>
      <c r="LN45" s="22"/>
      <c r="LO45" s="22"/>
      <c r="LP45" s="22"/>
      <c r="LQ45" s="22"/>
      <c r="LR45" s="22"/>
      <c r="LS45" s="22"/>
      <c r="LT45" s="22"/>
      <c r="LU45" s="22"/>
      <c r="LV45" s="22"/>
      <c r="LW45" s="22"/>
      <c r="LX45" s="22"/>
      <c r="LY45" s="22"/>
      <c r="LZ45" s="22"/>
      <c r="MA45" s="22"/>
      <c r="MB45" s="22"/>
      <c r="MC45" s="22"/>
      <c r="MD45" s="22"/>
      <c r="ME45" s="22"/>
      <c r="MF45" s="22"/>
      <c r="MG45" s="22"/>
      <c r="MH45" s="22"/>
      <c r="MI45" s="22"/>
      <c r="MJ45" s="22"/>
      <c r="MK45" s="22"/>
      <c r="ML45" s="22"/>
      <c r="MM45" s="22"/>
      <c r="MN45" s="22"/>
      <c r="MO45" s="22"/>
      <c r="MP45" s="22"/>
      <c r="MQ45" s="22"/>
      <c r="MR45" s="22"/>
      <c r="MS45" s="22"/>
      <c r="MT45" s="22"/>
      <c r="MU45" s="22"/>
      <c r="MV45" s="22"/>
      <c r="MW45" s="22"/>
      <c r="MX45" s="22"/>
      <c r="MY45" s="22"/>
      <c r="MZ45" s="22"/>
      <c r="NA45" s="22"/>
      <c r="NB45" s="22"/>
      <c r="NC45" s="22"/>
      <c r="ND45" s="22"/>
      <c r="NE45" s="22"/>
      <c r="NF45" s="22"/>
      <c r="NG45" s="22"/>
      <c r="NH45" s="22"/>
      <c r="NI45" s="22"/>
      <c r="NJ45" s="22"/>
      <c r="NK45" s="22"/>
      <c r="NL45" s="22"/>
      <c r="NM45" s="22"/>
      <c r="NN45" s="22"/>
      <c r="NO45" s="22"/>
      <c r="NP45" s="22"/>
      <c r="NQ45" s="22"/>
      <c r="NR45" s="22"/>
      <c r="NS45" s="22"/>
      <c r="NT45" s="22"/>
      <c r="NU45" s="22"/>
      <c r="NV45" s="22"/>
      <c r="NW45" s="22"/>
      <c r="NX45" s="22"/>
      <c r="NY45" s="22"/>
      <c r="NZ45" s="22"/>
      <c r="OA45" s="22"/>
      <c r="OB45" s="22"/>
      <c r="OC45" s="22"/>
      <c r="OD45" s="22"/>
      <c r="OE45" s="22"/>
      <c r="OF45" s="22"/>
      <c r="OG45" s="22"/>
      <c r="OH45" s="22"/>
      <c r="OI45" s="22"/>
      <c r="OJ45" s="22"/>
      <c r="OK45" s="22"/>
      <c r="OL45" s="22"/>
      <c r="OM45" s="22"/>
      <c r="ON45" s="22"/>
      <c r="OO45" s="22"/>
      <c r="OP45" s="22"/>
      <c r="OQ45" s="22"/>
      <c r="OR45" s="22"/>
      <c r="OS45" s="22"/>
      <c r="OT45" s="22"/>
      <c r="OU45" s="22"/>
      <c r="OV45" s="22"/>
      <c r="OW45" s="22"/>
      <c r="OX45" s="22"/>
      <c r="OY45" s="22"/>
      <c r="OZ45" s="22"/>
      <c r="PA45" s="22"/>
      <c r="PB45" s="22"/>
      <c r="PC45" s="22"/>
      <c r="PD45" s="22"/>
      <c r="PE45" s="22"/>
      <c r="PF45" s="22"/>
      <c r="PG45" s="22"/>
      <c r="PH45" s="22"/>
      <c r="PI45" s="22"/>
      <c r="PJ45" s="22"/>
      <c r="PK45" s="22"/>
      <c r="PL45" s="22"/>
      <c r="PM45" s="22"/>
      <c r="PN45" s="22"/>
      <c r="PO45" s="22"/>
      <c r="PP45" s="22"/>
      <c r="PQ45" s="22"/>
      <c r="PR45" s="22"/>
      <c r="PS45" s="22"/>
      <c r="PT45" s="22"/>
      <c r="PU45" s="22"/>
      <c r="PV45" s="22"/>
      <c r="PW45" s="22"/>
      <c r="PX45" s="22"/>
      <c r="PY45" s="22"/>
      <c r="PZ45" s="22"/>
      <c r="QA45" s="22"/>
      <c r="QB45" s="22"/>
      <c r="QC45" s="22"/>
      <c r="QD45" s="22"/>
      <c r="QE45" s="22"/>
      <c r="QF45" s="22"/>
      <c r="QG45" s="22"/>
      <c r="QH45" s="22"/>
      <c r="QI45" s="22"/>
      <c r="QJ45" s="22"/>
      <c r="QK45" s="22"/>
      <c r="QL45" s="22"/>
      <c r="QM45" s="22"/>
      <c r="QN45" s="22"/>
      <c r="QO45" s="22"/>
      <c r="QP45" s="22"/>
      <c r="QQ45" s="22"/>
      <c r="QR45" s="22"/>
      <c r="QS45" s="22"/>
      <c r="QT45" s="22"/>
      <c r="QU45" s="22"/>
      <c r="QV45" s="22"/>
      <c r="QW45" s="22"/>
      <c r="QX45" s="22"/>
      <c r="QY45" s="22"/>
      <c r="QZ45" s="22"/>
      <c r="RA45" s="22"/>
      <c r="RB45" s="22"/>
      <c r="RC45" s="22"/>
      <c r="RD45" s="22"/>
      <c r="RE45" s="22"/>
      <c r="RF45" s="22"/>
      <c r="RG45" s="22"/>
      <c r="RH45" s="22"/>
      <c r="RI45" s="22"/>
      <c r="RJ45" s="22"/>
      <c r="RK45" s="22"/>
      <c r="RL45" s="22"/>
      <c r="RM45" s="22"/>
      <c r="RN45" s="22"/>
      <c r="RO45" s="22"/>
      <c r="RP45" s="22"/>
      <c r="RQ45" s="22"/>
      <c r="RR45" s="22"/>
      <c r="RS45" s="22"/>
      <c r="RT45" s="22"/>
      <c r="RU45" s="22"/>
      <c r="RV45" s="22"/>
      <c r="RW45" s="22"/>
      <c r="RX45" s="22"/>
      <c r="RY45" s="22"/>
      <c r="RZ45" s="22"/>
      <c r="SA45" s="22"/>
      <c r="SB45" s="22"/>
      <c r="SC45" s="22"/>
      <c r="SD45" s="22"/>
      <c r="SE45" s="22"/>
      <c r="SF45" s="22"/>
      <c r="SG45" s="22"/>
      <c r="SH45" s="22"/>
      <c r="SI45" s="22"/>
      <c r="SJ45" s="22"/>
      <c r="SK45" s="22"/>
      <c r="SL45" s="22"/>
      <c r="SM45" s="22"/>
      <c r="SN45" s="22"/>
      <c r="SO45" s="22"/>
      <c r="SP45" s="22"/>
      <c r="SQ45" s="22"/>
      <c r="SR45" s="22"/>
      <c r="SS45" s="22"/>
      <c r="ST45" s="22"/>
      <c r="SU45" s="22"/>
      <c r="SV45" s="22"/>
      <c r="SW45" s="22"/>
      <c r="SX45" s="22"/>
      <c r="SY45" s="22"/>
      <c r="SZ45" s="22"/>
      <c r="TA45" s="22"/>
      <c r="TB45" s="22"/>
      <c r="TC45" s="22"/>
      <c r="TD45" s="22"/>
      <c r="TE45" s="22"/>
      <c r="TF45" s="22"/>
      <c r="TG45" s="22"/>
      <c r="TH45" s="22"/>
      <c r="TI45" s="22"/>
      <c r="TJ45" s="22"/>
      <c r="TK45" s="22"/>
      <c r="TL45" s="22"/>
      <c r="TM45" s="22"/>
      <c r="TN45" s="22"/>
      <c r="TO45" s="22"/>
      <c r="TP45" s="22"/>
      <c r="TQ45" s="22"/>
      <c r="TR45" s="22"/>
      <c r="TS45" s="22"/>
      <c r="TT45" s="22"/>
      <c r="TU45" s="22"/>
      <c r="TV45" s="22"/>
      <c r="TW45" s="22"/>
      <c r="TX45" s="22"/>
      <c r="TY45" s="22"/>
      <c r="TZ45" s="22"/>
      <c r="UA45" s="22"/>
      <c r="UB45" s="22"/>
      <c r="UC45" s="22"/>
      <c r="UD45" s="22"/>
      <c r="UE45" s="22"/>
      <c r="UF45" s="22"/>
      <c r="UG45" s="22"/>
      <c r="UH45" s="22"/>
      <c r="UI45" s="22"/>
      <c r="UJ45" s="22"/>
      <c r="UK45" s="22"/>
      <c r="UL45" s="22"/>
      <c r="UM45" s="22"/>
      <c r="UN45" s="22"/>
      <c r="UO45" s="22"/>
      <c r="UP45" s="22"/>
      <c r="UQ45" s="22"/>
      <c r="UR45" s="22"/>
      <c r="US45" s="22"/>
      <c r="UT45" s="22"/>
      <c r="UU45" s="22"/>
      <c r="UV45" s="22"/>
      <c r="UW45" s="22"/>
      <c r="UX45" s="22"/>
      <c r="UY45" s="22"/>
      <c r="UZ45" s="22"/>
      <c r="VA45" s="22"/>
      <c r="VB45" s="22"/>
      <c r="VC45" s="22"/>
      <c r="VD45" s="22"/>
      <c r="VE45" s="22"/>
      <c r="VF45" s="22"/>
      <c r="VG45" s="22"/>
      <c r="VH45" s="22"/>
      <c r="VI45" s="22"/>
      <c r="VJ45" s="22"/>
      <c r="VK45" s="22"/>
      <c r="VL45" s="22"/>
      <c r="VM45" s="22"/>
      <c r="VN45" s="22"/>
      <c r="VO45" s="22"/>
      <c r="VP45" s="22"/>
      <c r="VQ45" s="22"/>
      <c r="VR45" s="22"/>
      <c r="VS45" s="22"/>
      <c r="VT45" s="22"/>
      <c r="VU45" s="22"/>
      <c r="VV45" s="22"/>
      <c r="VW45" s="22"/>
      <c r="VX45" s="22"/>
      <c r="VY45" s="22"/>
      <c r="VZ45" s="22"/>
      <c r="WA45" s="22"/>
      <c r="WB45" s="22"/>
      <c r="WC45" s="22"/>
      <c r="WD45" s="22"/>
      <c r="WE45" s="22"/>
      <c r="WF45" s="22"/>
      <c r="WG45" s="22"/>
      <c r="WH45" s="22"/>
      <c r="WI45" s="22"/>
      <c r="WJ45" s="22"/>
      <c r="WK45" s="22"/>
      <c r="WL45" s="22"/>
      <c r="WM45" s="22"/>
      <c r="WN45" s="22"/>
      <c r="WO45" s="22"/>
      <c r="WP45" s="22"/>
      <c r="WQ45" s="22"/>
      <c r="WR45" s="22"/>
      <c r="WS45" s="22"/>
      <c r="WT45" s="22"/>
      <c r="WU45" s="22"/>
      <c r="WV45" s="22"/>
      <c r="WW45" s="22"/>
      <c r="WX45" s="22"/>
      <c r="WY45" s="22"/>
      <c r="WZ45" s="22"/>
      <c r="XA45" s="22"/>
      <c r="XB45" s="22"/>
      <c r="XC45" s="22"/>
      <c r="XD45" s="22"/>
      <c r="XE45" s="22"/>
      <c r="XF45" s="22"/>
      <c r="XG45" s="22"/>
      <c r="XH45" s="22"/>
      <c r="XI45" s="22"/>
      <c r="XJ45" s="22"/>
      <c r="XK45" s="22"/>
      <c r="XL45" s="22"/>
      <c r="XM45" s="22"/>
      <c r="XN45" s="22"/>
      <c r="XO45" s="22"/>
      <c r="XP45" s="22"/>
      <c r="XQ45" s="22"/>
      <c r="XR45" s="22"/>
      <c r="XS45" s="22"/>
      <c r="XT45" s="22"/>
      <c r="XU45" s="22"/>
      <c r="XV45" s="22"/>
      <c r="XW45" s="22"/>
      <c r="XX45" s="22"/>
      <c r="XY45" s="22"/>
      <c r="XZ45" s="22"/>
      <c r="YA45" s="22"/>
      <c r="YB45" s="22"/>
      <c r="YC45" s="22"/>
      <c r="YD45" s="22"/>
      <c r="YE45" s="22"/>
      <c r="YF45" s="22"/>
      <c r="YG45" s="22"/>
      <c r="YH45" s="22"/>
      <c r="YI45" s="22"/>
      <c r="YJ45" s="22"/>
      <c r="YK45" s="22"/>
      <c r="YL45" s="22"/>
      <c r="YM45" s="22"/>
      <c r="YN45" s="22"/>
      <c r="YO45" s="22"/>
      <c r="YP45" s="22"/>
      <c r="YQ45" s="22"/>
      <c r="YR45" s="22"/>
      <c r="YS45" s="22"/>
      <c r="YT45" s="22"/>
      <c r="YU45" s="22"/>
      <c r="YV45" s="22"/>
      <c r="YW45" s="22"/>
      <c r="YX45" s="22"/>
      <c r="YY45" s="22"/>
      <c r="YZ45" s="22"/>
      <c r="ZA45" s="22"/>
      <c r="ZB45" s="22"/>
      <c r="ZC45" s="22"/>
      <c r="ZD45" s="22"/>
      <c r="ZE45" s="22"/>
      <c r="ZF45" s="22"/>
      <c r="ZG45" s="22"/>
      <c r="ZH45" s="22"/>
      <c r="ZI45" s="22"/>
      <c r="ZJ45" s="22"/>
      <c r="ZK45" s="22"/>
      <c r="ZL45" s="22"/>
      <c r="ZM45" s="22"/>
      <c r="ZN45" s="22"/>
      <c r="ZO45" s="22"/>
      <c r="ZP45" s="22"/>
      <c r="ZQ45" s="22"/>
      <c r="ZR45" s="22"/>
      <c r="ZS45" s="22"/>
      <c r="ZT45" s="22"/>
      <c r="ZU45" s="22"/>
      <c r="ZV45" s="22"/>
      <c r="ZW45" s="22"/>
      <c r="ZX45" s="22"/>
      <c r="ZY45" s="22"/>
      <c r="ZZ45" s="22"/>
      <c r="AAA45" s="22"/>
      <c r="AAB45" s="22"/>
      <c r="AAC45" s="22"/>
      <c r="AAD45" s="22"/>
      <c r="AAE45" s="22"/>
      <c r="AAF45" s="22"/>
      <c r="AAG45" s="22"/>
      <c r="AAH45" s="22"/>
      <c r="AAI45" s="22"/>
      <c r="AAJ45" s="22"/>
      <c r="AAK45" s="22"/>
      <c r="AAL45" s="22"/>
      <c r="AAM45" s="22"/>
      <c r="AAN45" s="22"/>
      <c r="AAO45" s="22"/>
      <c r="AAP45" s="22"/>
      <c r="AAQ45" s="22"/>
      <c r="AAR45" s="22"/>
      <c r="AAS45" s="22"/>
      <c r="AAT45" s="22"/>
      <c r="AAU45" s="22"/>
      <c r="AAV45" s="22"/>
      <c r="AAW45" s="22"/>
      <c r="AAX45" s="22"/>
      <c r="AAY45" s="22"/>
      <c r="AAZ45" s="22"/>
      <c r="ABA45" s="22"/>
      <c r="ABB45" s="22"/>
      <c r="ABC45" s="22"/>
      <c r="ABD45" s="22"/>
      <c r="ABE45" s="22"/>
      <c r="ABF45" s="22"/>
      <c r="ABG45" s="22"/>
      <c r="ABH45" s="22"/>
      <c r="ABI45" s="22"/>
      <c r="ABJ45" s="22"/>
      <c r="ABK45" s="22"/>
      <c r="ABL45" s="22"/>
      <c r="ABM45" s="22"/>
      <c r="ABN45" s="22"/>
      <c r="ABO45" s="22"/>
      <c r="ABP45" s="22"/>
      <c r="ABQ45" s="22"/>
      <c r="ABR45" s="22"/>
      <c r="ABS45" s="22"/>
      <c r="ABT45" s="22"/>
      <c r="ABU45" s="22"/>
      <c r="ABV45" s="22"/>
      <c r="ABW45" s="22"/>
      <c r="ABX45" s="22"/>
      <c r="ABY45" s="22"/>
      <c r="ABZ45" s="22"/>
      <c r="ACA45" s="22"/>
      <c r="ACB45" s="22"/>
      <c r="ACC45" s="22"/>
      <c r="ACD45" s="22"/>
      <c r="ACE45" s="22"/>
      <c r="ACF45" s="22"/>
      <c r="ACG45" s="22"/>
      <c r="ACH45" s="22"/>
      <c r="ACI45" s="22"/>
      <c r="ACJ45" s="22"/>
      <c r="ACK45" s="22"/>
      <c r="ACL45" s="22"/>
      <c r="ACM45" s="22"/>
      <c r="ACN45" s="22"/>
      <c r="ACO45" s="22"/>
      <c r="ACP45" s="22"/>
      <c r="ACQ45" s="22"/>
      <c r="ACR45" s="22"/>
      <c r="ACS45" s="22"/>
      <c r="ACT45" s="22"/>
      <c r="ACU45" s="22"/>
      <c r="ACV45" s="22"/>
      <c r="ACW45" s="22"/>
      <c r="ACX45" s="22"/>
      <c r="ACY45" s="22"/>
      <c r="ACZ45" s="22"/>
      <c r="ADA45" s="22"/>
      <c r="ADB45" s="22"/>
      <c r="ADC45" s="22"/>
      <c r="ADD45" s="22"/>
      <c r="ADE45" s="22"/>
      <c r="ADF45" s="22"/>
      <c r="ADG45" s="22"/>
      <c r="ADH45" s="22"/>
      <c r="ADI45" s="22"/>
      <c r="ADJ45" s="22"/>
      <c r="ADK45" s="22"/>
      <c r="ADL45" s="22"/>
      <c r="ADM45" s="22"/>
      <c r="ADN45" s="22"/>
      <c r="ADO45" s="22"/>
      <c r="ADP45" s="22"/>
      <c r="ADQ45" s="22"/>
      <c r="ADR45" s="22"/>
      <c r="ADS45" s="22"/>
      <c r="ADT45" s="22"/>
      <c r="ADU45" s="22"/>
      <c r="ADV45" s="22"/>
      <c r="ADW45" s="22"/>
      <c r="ADX45" s="22"/>
      <c r="ADY45" s="22"/>
      <c r="ADZ45" s="22"/>
      <c r="AEA45" s="22"/>
      <c r="AEB45" s="22"/>
      <c r="AEC45" s="22"/>
      <c r="AED45" s="22"/>
      <c r="AEE45" s="22"/>
      <c r="AEF45" s="22"/>
      <c r="AEG45" s="22"/>
      <c r="AEH45" s="22"/>
      <c r="AEI45" s="22"/>
      <c r="AEJ45" s="22"/>
      <c r="AEK45" s="22"/>
      <c r="AEL45" s="22"/>
      <c r="AEM45" s="22"/>
      <c r="AEN45" s="22"/>
      <c r="AEO45" s="22"/>
      <c r="AEP45" s="22"/>
      <c r="AEQ45" s="22"/>
      <c r="AER45" s="22"/>
      <c r="AES45" s="22"/>
      <c r="AET45" s="22"/>
      <c r="AEU45" s="22"/>
      <c r="AEV45" s="22"/>
      <c r="AEW45" s="22"/>
      <c r="AEX45" s="22"/>
      <c r="AEY45" s="22"/>
      <c r="AEZ45" s="22"/>
      <c r="AFA45" s="22"/>
      <c r="AFB45" s="22"/>
      <c r="AFC45" s="22"/>
      <c r="AFD45" s="22"/>
      <c r="AFE45" s="22"/>
      <c r="AFF45" s="22"/>
      <c r="AFG45" s="22"/>
      <c r="AFH45" s="22"/>
      <c r="AFI45" s="22"/>
      <c r="AFJ45" s="22"/>
      <c r="AFK45" s="22"/>
      <c r="AFL45" s="22"/>
      <c r="AFM45" s="22"/>
      <c r="AFN45" s="22"/>
      <c r="AFO45" s="22"/>
      <c r="AFP45" s="22"/>
      <c r="AFQ45" s="22"/>
      <c r="AFR45" s="22"/>
      <c r="AFS45" s="22"/>
      <c r="AFT45" s="22"/>
      <c r="AFU45" s="22"/>
      <c r="AFV45" s="22"/>
      <c r="AFW45" s="22"/>
      <c r="AFX45" s="22"/>
      <c r="AFY45" s="22"/>
      <c r="AFZ45" s="22"/>
      <c r="AGA45" s="22"/>
      <c r="AGB45" s="22"/>
      <c r="AGC45" s="22"/>
      <c r="AGD45" s="22"/>
      <c r="AGE45" s="22"/>
      <c r="AGF45" s="22"/>
      <c r="AGG45" s="22"/>
      <c r="AGH45" s="22"/>
      <c r="AGI45" s="22"/>
      <c r="AGJ45" s="22"/>
      <c r="AGK45" s="22"/>
      <c r="AGL45" s="22"/>
      <c r="AGM45" s="22"/>
      <c r="AGN45" s="22"/>
      <c r="AGO45" s="22"/>
      <c r="AGP45" s="22"/>
      <c r="AGQ45" s="22"/>
      <c r="AGR45" s="22"/>
      <c r="AGS45" s="22"/>
      <c r="AGT45" s="22"/>
      <c r="AGU45" s="22"/>
      <c r="AGV45" s="22"/>
      <c r="AGW45" s="22"/>
      <c r="AGX45" s="22"/>
      <c r="AGY45" s="22"/>
      <c r="AGZ45" s="22"/>
      <c r="AHA45" s="22"/>
      <c r="AHB45" s="22"/>
      <c r="AHC45" s="22"/>
      <c r="AHD45" s="22"/>
      <c r="AHE45" s="22"/>
      <c r="AHF45" s="22"/>
      <c r="AHG45" s="22"/>
      <c r="AHH45" s="22"/>
      <c r="AHI45" s="22"/>
      <c r="AHJ45" s="22"/>
      <c r="AHK45" s="22"/>
      <c r="AHL45" s="22"/>
      <c r="AHM45" s="22"/>
      <c r="AHN45" s="22"/>
      <c r="AHO45" s="22"/>
      <c r="AHP45" s="22"/>
      <c r="AHQ45" s="22"/>
      <c r="AHR45" s="22"/>
      <c r="AHS45" s="22"/>
      <c r="AHT45" s="22"/>
      <c r="AHU45" s="22"/>
      <c r="AHV45" s="22"/>
      <c r="AHW45" s="22"/>
      <c r="AHX45" s="22"/>
      <c r="AHY45" s="22"/>
      <c r="AHZ45" s="22"/>
      <c r="AIA45" s="22"/>
      <c r="AIB45" s="22"/>
      <c r="AIC45" s="22"/>
      <c r="AID45" s="22"/>
      <c r="AIE45" s="22"/>
      <c r="AIF45" s="22"/>
      <c r="AIG45" s="22"/>
      <c r="AIH45" s="22"/>
      <c r="AII45" s="22"/>
      <c r="AIJ45" s="22"/>
      <c r="AIK45" s="22"/>
      <c r="AIL45" s="22"/>
      <c r="AIM45" s="22"/>
      <c r="AIN45" s="22"/>
      <c r="AIO45" s="22"/>
      <c r="AIP45" s="22"/>
      <c r="AIQ45" s="22"/>
      <c r="AIR45" s="22"/>
      <c r="AIS45" s="22"/>
      <c r="AIT45" s="22"/>
      <c r="AIU45" s="22"/>
      <c r="AIV45" s="22"/>
      <c r="AIW45" s="22"/>
      <c r="AIX45" s="22"/>
      <c r="AIY45" s="22"/>
      <c r="AIZ45" s="22"/>
      <c r="AJA45" s="22"/>
      <c r="AJB45" s="22"/>
      <c r="AJC45" s="22"/>
      <c r="AJD45" s="22"/>
      <c r="AJE45" s="22"/>
      <c r="AJF45" s="22"/>
      <c r="AJG45" s="22"/>
      <c r="AJH45" s="22"/>
      <c r="AJI45" s="22"/>
      <c r="AJJ45" s="22"/>
      <c r="AJK45" s="22"/>
      <c r="AJL45" s="22"/>
      <c r="AJM45" s="22"/>
      <c r="AJN45" s="22"/>
      <c r="AJO45" s="22"/>
      <c r="AJP45" s="22"/>
      <c r="AJQ45" s="22"/>
      <c r="AJR45" s="22"/>
      <c r="AJS45" s="22"/>
      <c r="AJT45" s="22"/>
      <c r="AJU45" s="22"/>
      <c r="AJV45" s="22"/>
      <c r="AJW45" s="22"/>
      <c r="AJX45" s="22"/>
      <c r="AJY45" s="22"/>
      <c r="AJZ45" s="22"/>
      <c r="AKA45" s="22"/>
      <c r="AKB45" s="22"/>
      <c r="AKC45" s="22"/>
      <c r="AKD45" s="22"/>
      <c r="AKE45" s="22"/>
      <c r="AKF45" s="22"/>
      <c r="AKG45" s="22"/>
      <c r="AKH45" s="22"/>
      <c r="AKI45" s="22"/>
      <c r="AKJ45" s="22"/>
      <c r="AKK45" s="22"/>
      <c r="AKL45" s="22"/>
      <c r="AKM45" s="22"/>
      <c r="AKN45" s="22"/>
      <c r="AKO45" s="22"/>
      <c r="AKP45" s="22"/>
      <c r="AKQ45" s="22"/>
      <c r="AKR45" s="22"/>
      <c r="AKS45" s="22"/>
      <c r="AKT45" s="22"/>
      <c r="AKU45" s="22"/>
      <c r="AKV45" s="22"/>
      <c r="AKW45" s="22"/>
      <c r="AKX45" s="22"/>
      <c r="AKY45" s="22"/>
      <c r="AKZ45" s="22"/>
      <c r="ALA45" s="22"/>
      <c r="ALB45" s="22"/>
      <c r="ALC45" s="22"/>
      <c r="ALD45" s="22"/>
      <c r="ALE45" s="22"/>
      <c r="ALF45" s="22"/>
      <c r="ALG45" s="22"/>
      <c r="ALH45" s="22"/>
      <c r="ALI45" s="22"/>
      <c r="ALJ45" s="22"/>
      <c r="ALK45" s="22"/>
      <c r="ALL45" s="22"/>
      <c r="ALM45" s="22"/>
      <c r="ALN45" s="22"/>
      <c r="ALO45" s="22"/>
      <c r="ALP45" s="22"/>
      <c r="ALQ45" s="22"/>
      <c r="ALR45" s="22"/>
      <c r="ALS45" s="22"/>
      <c r="ALT45" s="22"/>
      <c r="ALU45" s="22"/>
      <c r="ALV45" s="22"/>
      <c r="ALW45" s="22"/>
      <c r="ALX45" s="22"/>
      <c r="ALY45" s="22"/>
      <c r="ALZ45" s="22"/>
      <c r="AMA45" s="22"/>
      <c r="AMB45" s="22"/>
      <c r="AMC45" s="22"/>
      <c r="AMD45" s="22"/>
      <c r="AME45" s="22"/>
      <c r="AMF45" s="22"/>
      <c r="AMG45" s="22"/>
      <c r="AMH45" s="22"/>
      <c r="AMI45" s="22"/>
      <c r="AMJ45" s="22"/>
      <c r="AMK45" s="22"/>
      <c r="AML45" s="22"/>
      <c r="AMM45" s="22"/>
      <c r="AMN45" s="22"/>
      <c r="AMO45" s="22"/>
      <c r="AMP45" s="22"/>
      <c r="AMQ45" s="22"/>
      <c r="AMR45" s="22"/>
      <c r="AMS45" s="22"/>
      <c r="AMT45" s="22"/>
      <c r="AMU45" s="22"/>
      <c r="AMV45" s="22"/>
      <c r="AMW45" s="22"/>
      <c r="AMX45" s="22"/>
      <c r="AMY45" s="22"/>
      <c r="AMZ45" s="22"/>
      <c r="ANA45" s="22"/>
      <c r="ANB45" s="22"/>
      <c r="ANC45" s="22"/>
      <c r="AND45" s="22"/>
      <c r="ANE45" s="22"/>
      <c r="ANF45" s="22"/>
      <c r="ANG45" s="22"/>
      <c r="ANH45" s="22"/>
      <c r="ANI45" s="22"/>
      <c r="ANJ45" s="22"/>
      <c r="ANK45" s="22"/>
      <c r="ANL45" s="22"/>
      <c r="ANM45" s="22"/>
      <c r="ANN45" s="22"/>
      <c r="ANO45" s="22"/>
      <c r="ANP45" s="22"/>
      <c r="ANQ45" s="22"/>
      <c r="ANR45" s="22"/>
      <c r="ANS45" s="22"/>
      <c r="ANT45" s="22"/>
      <c r="ANU45" s="22"/>
      <c r="ANV45" s="22"/>
      <c r="ANW45" s="22"/>
      <c r="ANX45" s="22"/>
      <c r="ANY45" s="22"/>
      <c r="ANZ45" s="22"/>
      <c r="AOA45" s="22"/>
      <c r="AOB45" s="22"/>
      <c r="AOC45" s="22"/>
      <c r="AOD45" s="22"/>
      <c r="AOE45" s="22"/>
      <c r="AOF45" s="22"/>
      <c r="AOG45" s="22"/>
      <c r="AOH45" s="22"/>
      <c r="AOI45" s="22"/>
      <c r="AOJ45" s="22"/>
      <c r="AOK45" s="22"/>
      <c r="AOL45" s="22"/>
      <c r="AOM45" s="22"/>
      <c r="AON45" s="22"/>
      <c r="AOO45" s="22"/>
      <c r="AOP45" s="22"/>
      <c r="AOQ45" s="22"/>
      <c r="AOR45" s="22"/>
      <c r="AOS45" s="22"/>
      <c r="AOT45" s="22"/>
      <c r="AOU45" s="22"/>
      <c r="AOV45" s="22"/>
      <c r="AOW45" s="22"/>
      <c r="AOX45" s="22"/>
      <c r="AOY45" s="22"/>
      <c r="AOZ45" s="22"/>
      <c r="APA45" s="22"/>
      <c r="APB45" s="22"/>
      <c r="APC45" s="22"/>
      <c r="APD45" s="22"/>
      <c r="APE45" s="22"/>
      <c r="APF45" s="22"/>
      <c r="APG45" s="22"/>
      <c r="APH45" s="22"/>
      <c r="API45" s="22"/>
      <c r="APJ45" s="22"/>
      <c r="APK45" s="22"/>
      <c r="APL45" s="22"/>
      <c r="APM45" s="22"/>
      <c r="APN45" s="22"/>
      <c r="APO45" s="22"/>
      <c r="APP45" s="22"/>
      <c r="APQ45" s="22"/>
      <c r="APR45" s="22"/>
      <c r="APS45" s="22"/>
      <c r="APT45" s="22"/>
      <c r="APU45" s="22"/>
      <c r="APV45" s="22"/>
      <c r="APW45" s="22"/>
      <c r="APX45" s="22"/>
      <c r="APY45" s="22"/>
      <c r="APZ45" s="22"/>
      <c r="AQA45" s="22"/>
      <c r="AQB45" s="22"/>
      <c r="AQC45" s="22"/>
      <c r="AQD45" s="22"/>
      <c r="AQE45" s="22"/>
      <c r="AQF45" s="22"/>
      <c r="AQG45" s="22"/>
      <c r="AQH45" s="22"/>
      <c r="AQI45" s="22"/>
      <c r="AQJ45" s="22"/>
      <c r="AQK45" s="22"/>
      <c r="AQL45" s="22"/>
      <c r="AQM45" s="22"/>
      <c r="AQN45" s="22"/>
      <c r="AQO45" s="22"/>
      <c r="AQP45" s="22"/>
      <c r="AQQ45" s="22"/>
      <c r="AQR45" s="22"/>
      <c r="AQS45" s="22"/>
      <c r="AQT45" s="22"/>
      <c r="AQU45" s="22"/>
      <c r="AQV45" s="22"/>
      <c r="AQW45" s="22"/>
      <c r="AQX45" s="22"/>
      <c r="AQY45" s="22"/>
      <c r="AQZ45" s="22"/>
      <c r="ARA45" s="22"/>
      <c r="ARB45" s="22"/>
      <c r="ARC45" s="22"/>
      <c r="ARD45" s="22"/>
      <c r="ARE45" s="22"/>
      <c r="ARF45" s="22"/>
      <c r="ARG45" s="22"/>
      <c r="ARH45" s="22"/>
      <c r="ARI45" s="22"/>
      <c r="ARJ45" s="22"/>
      <c r="ARK45" s="22"/>
      <c r="ARL45" s="22"/>
      <c r="ARM45" s="22"/>
      <c r="ARN45" s="22"/>
      <c r="ARO45" s="22"/>
      <c r="ARP45" s="22"/>
      <c r="ARQ45" s="22"/>
      <c r="ARR45" s="22"/>
      <c r="ARS45" s="22"/>
      <c r="ART45" s="22"/>
      <c r="ARU45" s="22"/>
      <c r="ARV45" s="22"/>
      <c r="ARW45" s="22"/>
      <c r="ARX45" s="22"/>
      <c r="ARY45" s="22"/>
      <c r="ARZ45" s="22"/>
      <c r="ASA45" s="22"/>
      <c r="ASB45" s="22"/>
      <c r="ASC45" s="22"/>
      <c r="ASD45" s="22"/>
      <c r="ASE45" s="22"/>
      <c r="ASF45" s="22"/>
      <c r="ASG45" s="22"/>
      <c r="ASH45" s="22"/>
      <c r="ASI45" s="22"/>
      <c r="ASJ45" s="22"/>
      <c r="ASK45" s="22"/>
      <c r="ASL45" s="22"/>
      <c r="ASM45" s="22"/>
      <c r="ASN45" s="22"/>
      <c r="ASO45" s="22"/>
      <c r="ASP45" s="22"/>
      <c r="ASQ45" s="22"/>
      <c r="ASR45" s="22"/>
      <c r="ASS45" s="22"/>
      <c r="AST45" s="22"/>
      <c r="ASU45" s="22"/>
      <c r="ASV45" s="22"/>
      <c r="ASW45" s="22"/>
      <c r="ASX45" s="22"/>
      <c r="ASY45" s="22"/>
      <c r="ASZ45" s="22"/>
      <c r="ATA45" s="22"/>
      <c r="ATB45" s="22"/>
      <c r="ATC45" s="22"/>
      <c r="ATD45" s="22"/>
      <c r="ATE45" s="22"/>
      <c r="ATF45" s="22"/>
      <c r="ATG45" s="22"/>
      <c r="ATH45" s="22"/>
      <c r="ATI45" s="22"/>
      <c r="ATJ45" s="22"/>
      <c r="ATK45" s="22"/>
      <c r="ATL45" s="22"/>
      <c r="ATM45" s="22"/>
      <c r="ATN45" s="22"/>
      <c r="ATO45" s="22"/>
      <c r="ATP45" s="22"/>
      <c r="ATQ45" s="22"/>
      <c r="ATR45" s="22"/>
      <c r="ATS45" s="22"/>
      <c r="ATT45" s="22"/>
      <c r="ATU45" s="22"/>
      <c r="ATV45" s="22"/>
      <c r="ATW45" s="22"/>
      <c r="ATX45" s="22"/>
      <c r="ATY45" s="22"/>
      <c r="ATZ45" s="22"/>
      <c r="AUA45" s="22"/>
      <c r="AUB45" s="22"/>
      <c r="AUC45" s="22"/>
      <c r="AUD45" s="22"/>
      <c r="AUE45" s="22"/>
      <c r="AUF45" s="22"/>
      <c r="AUG45" s="22"/>
      <c r="AUH45" s="22"/>
      <c r="AUI45" s="22"/>
      <c r="AUJ45" s="22"/>
      <c r="AUK45" s="22"/>
      <c r="AUL45" s="22"/>
      <c r="AUM45" s="22"/>
      <c r="AUN45" s="22"/>
      <c r="AUO45" s="22"/>
      <c r="AUP45" s="22"/>
      <c r="AUQ45" s="22"/>
      <c r="AUR45" s="22"/>
      <c r="AUS45" s="22"/>
      <c r="AUT45" s="22"/>
    </row>
    <row r="46" spans="1:1242" s="89" customFormat="1" x14ac:dyDescent="0.2">
      <c r="A46" s="38"/>
      <c r="B46" s="36"/>
      <c r="C46" s="114"/>
      <c r="D46" s="37"/>
      <c r="E46" s="38"/>
      <c r="F46" s="39"/>
      <c r="G46" s="40"/>
      <c r="H46" s="41"/>
      <c r="I46" s="38"/>
      <c r="J46" s="38"/>
      <c r="K46" s="41"/>
      <c r="L46" s="41"/>
      <c r="M46" s="41"/>
      <c r="N46" s="41"/>
      <c r="O46" s="41"/>
      <c r="P46" s="41"/>
      <c r="Q46" s="38"/>
      <c r="R46" s="38"/>
      <c r="S46" s="41"/>
      <c r="T46" s="41"/>
      <c r="U46" s="41"/>
      <c r="V46" s="41"/>
      <c r="W46" s="41"/>
      <c r="X46" s="41"/>
      <c r="Y46" s="41"/>
      <c r="Z46" s="41"/>
      <c r="AA46" s="41"/>
      <c r="AB46" s="38"/>
      <c r="AC46" s="38"/>
      <c r="AD46" s="38"/>
      <c r="AE46" s="41"/>
      <c r="AF46" s="38"/>
      <c r="AG46" s="38"/>
      <c r="AH46" s="38"/>
      <c r="AI46" s="41"/>
      <c r="AJ46" s="38"/>
      <c r="AK46" s="38"/>
      <c r="AL46" s="38"/>
      <c r="AM46" s="41"/>
      <c r="AN46" s="38"/>
      <c r="AO46" s="38"/>
      <c r="AP46" s="38"/>
      <c r="AQ46" s="41"/>
      <c r="AR46" s="38"/>
      <c r="AS46" s="38"/>
      <c r="AT46" s="38"/>
      <c r="AU46" s="41"/>
      <c r="AV46" s="41"/>
      <c r="AW46" s="41"/>
      <c r="AX46" s="41"/>
      <c r="AY46" s="41"/>
      <c r="AZ46" s="38"/>
      <c r="BA46" s="38"/>
      <c r="BB46" s="38"/>
      <c r="BC46" s="41"/>
      <c r="BD46" s="38"/>
      <c r="BE46" s="38"/>
      <c r="BF46" s="38"/>
      <c r="BG46" s="41"/>
      <c r="BH46" s="38"/>
      <c r="BI46" s="38"/>
      <c r="BJ46" s="38"/>
      <c r="BK46" s="41"/>
      <c r="BL46" s="38"/>
      <c r="BM46" s="38"/>
      <c r="BN46" s="38"/>
      <c r="BO46" s="41"/>
      <c r="BP46" s="38"/>
      <c r="BQ46" s="38"/>
      <c r="BR46" s="38"/>
      <c r="BS46" s="41"/>
      <c r="BT46" s="38"/>
      <c r="BU46" s="38"/>
      <c r="BV46" s="38"/>
      <c r="BW46" s="41"/>
      <c r="BX46" s="41"/>
      <c r="BY46" s="41"/>
      <c r="BZ46" s="41"/>
      <c r="CA46" s="41"/>
      <c r="CB46" s="38"/>
      <c r="CC46" s="38"/>
      <c r="CD46" s="38"/>
      <c r="CE46" s="41"/>
      <c r="CF46" s="41"/>
      <c r="CG46" s="41"/>
      <c r="CH46" s="41"/>
      <c r="CI46" s="41"/>
      <c r="CJ46" s="38"/>
      <c r="CK46" s="38"/>
      <c r="CL46" s="38"/>
      <c r="CM46" s="41"/>
      <c r="CN46" s="110"/>
      <c r="CO46" s="5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B46" s="38"/>
      <c r="JC46" s="38"/>
      <c r="JD46" s="38"/>
      <c r="JE46" s="38"/>
      <c r="JF46" s="38"/>
      <c r="JG46" s="38"/>
      <c r="JH46" s="38"/>
      <c r="JI46" s="38"/>
      <c r="JJ46" s="38"/>
      <c r="JK46" s="38"/>
      <c r="JL46" s="38"/>
      <c r="JM46" s="38"/>
      <c r="JN46" s="38"/>
      <c r="JO46" s="38"/>
      <c r="JP46" s="38"/>
      <c r="JQ46" s="38"/>
      <c r="JR46" s="38"/>
      <c r="JS46" s="38"/>
      <c r="JT46" s="38"/>
      <c r="JU46" s="38"/>
      <c r="JV46" s="38"/>
      <c r="JW46" s="38"/>
      <c r="JX46" s="38"/>
      <c r="JY46" s="38"/>
      <c r="JZ46" s="38"/>
      <c r="KA46" s="38"/>
      <c r="KB46" s="38"/>
      <c r="KC46" s="38"/>
      <c r="KD46" s="38"/>
      <c r="KE46" s="38"/>
      <c r="KF46" s="38"/>
      <c r="KG46" s="38"/>
      <c r="KH46" s="38"/>
      <c r="KI46" s="38"/>
      <c r="KJ46" s="38"/>
      <c r="KK46" s="38"/>
      <c r="KL46" s="38"/>
      <c r="KM46" s="38"/>
      <c r="KN46" s="38"/>
      <c r="KO46" s="38"/>
      <c r="KP46" s="38"/>
      <c r="KQ46" s="38"/>
      <c r="KR46" s="38"/>
      <c r="KS46" s="38"/>
      <c r="KT46" s="38"/>
      <c r="KU46" s="38"/>
      <c r="KV46" s="38"/>
      <c r="KW46" s="38"/>
      <c r="KX46" s="38"/>
      <c r="KY46" s="38"/>
      <c r="KZ46" s="38"/>
      <c r="LA46" s="38"/>
      <c r="LB46" s="38"/>
      <c r="LC46" s="38"/>
      <c r="LD46" s="38"/>
      <c r="LE46" s="38"/>
      <c r="LF46" s="38"/>
      <c r="LG46" s="38"/>
      <c r="LH46" s="38"/>
      <c r="LI46" s="38"/>
      <c r="LJ46" s="38"/>
      <c r="LK46" s="38"/>
      <c r="LL46" s="38"/>
      <c r="LM46" s="38"/>
      <c r="LN46" s="38"/>
      <c r="LO46" s="38"/>
      <c r="LP46" s="38"/>
      <c r="LQ46" s="38"/>
      <c r="LR46" s="38"/>
      <c r="LS46" s="38"/>
      <c r="LT46" s="38"/>
      <c r="LU46" s="38"/>
      <c r="LV46" s="38"/>
      <c r="LW46" s="38"/>
      <c r="LX46" s="38"/>
      <c r="LY46" s="38"/>
      <c r="LZ46" s="38"/>
      <c r="MA46" s="38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  <c r="NH46" s="38"/>
      <c r="NI46" s="38"/>
      <c r="NJ46" s="38"/>
      <c r="NK46" s="38"/>
      <c r="NL46" s="38"/>
      <c r="NM46" s="38"/>
      <c r="NN46" s="38"/>
      <c r="NO46" s="38"/>
      <c r="NP46" s="38"/>
      <c r="NQ46" s="38"/>
      <c r="NR46" s="38"/>
      <c r="NS46" s="38"/>
      <c r="NT46" s="38"/>
      <c r="NU46" s="38"/>
      <c r="NV46" s="38"/>
      <c r="NW46" s="38"/>
      <c r="NX46" s="38"/>
      <c r="NY46" s="38"/>
      <c r="NZ46" s="38"/>
      <c r="OA46" s="38"/>
      <c r="OB46" s="38"/>
      <c r="OC46" s="38"/>
      <c r="OD46" s="38"/>
      <c r="OE46" s="38"/>
      <c r="OF46" s="38"/>
      <c r="OG46" s="38"/>
      <c r="OH46" s="38"/>
      <c r="OI46" s="38"/>
      <c r="OJ46" s="38"/>
      <c r="OK46" s="38"/>
      <c r="OL46" s="38"/>
      <c r="OM46" s="38"/>
      <c r="ON46" s="38"/>
      <c r="OO46" s="38"/>
      <c r="OP46" s="38"/>
      <c r="OQ46" s="38"/>
      <c r="OR46" s="38"/>
      <c r="OS46" s="38"/>
      <c r="OT46" s="38"/>
      <c r="OU46" s="38"/>
      <c r="OV46" s="38"/>
      <c r="OW46" s="38"/>
      <c r="OX46" s="38"/>
      <c r="OY46" s="38"/>
      <c r="OZ46" s="38"/>
      <c r="PA46" s="38"/>
      <c r="PB46" s="38"/>
      <c r="PC46" s="38"/>
      <c r="PD46" s="38"/>
      <c r="PE46" s="38"/>
      <c r="PF46" s="38"/>
      <c r="PG46" s="38"/>
      <c r="PH46" s="38"/>
      <c r="PI46" s="38"/>
      <c r="PJ46" s="38"/>
      <c r="PK46" s="38"/>
      <c r="PL46" s="38"/>
      <c r="PM46" s="38"/>
      <c r="PN46" s="38"/>
      <c r="PO46" s="38"/>
      <c r="PP46" s="38"/>
      <c r="PQ46" s="38"/>
      <c r="PR46" s="38"/>
      <c r="PS46" s="38"/>
      <c r="PT46" s="38"/>
      <c r="PU46" s="38"/>
      <c r="PV46" s="38"/>
      <c r="PW46" s="38"/>
      <c r="PX46" s="38"/>
      <c r="PY46" s="38"/>
      <c r="PZ46" s="38"/>
      <c r="QA46" s="38"/>
      <c r="QB46" s="38"/>
      <c r="QC46" s="38"/>
      <c r="QD46" s="38"/>
      <c r="QE46" s="38"/>
      <c r="QF46" s="38"/>
      <c r="QG46" s="38"/>
      <c r="QH46" s="38"/>
      <c r="QI46" s="38"/>
      <c r="QJ46" s="38"/>
      <c r="QK46" s="38"/>
      <c r="QL46" s="38"/>
      <c r="QM46" s="38"/>
      <c r="QN46" s="38"/>
      <c r="QO46" s="38"/>
      <c r="QP46" s="38"/>
      <c r="QQ46" s="38"/>
      <c r="QR46" s="38"/>
      <c r="QS46" s="38"/>
      <c r="QT46" s="38"/>
      <c r="QU46" s="38"/>
      <c r="QV46" s="38"/>
      <c r="QW46" s="38"/>
      <c r="QX46" s="38"/>
      <c r="QY46" s="38"/>
      <c r="QZ46" s="38"/>
      <c r="RA46" s="38"/>
      <c r="RB46" s="38"/>
      <c r="RC46" s="38"/>
      <c r="RD46" s="38"/>
      <c r="RE46" s="38"/>
      <c r="RF46" s="38"/>
      <c r="RG46" s="38"/>
      <c r="RH46" s="38"/>
      <c r="RI46" s="38"/>
      <c r="RJ46" s="38"/>
      <c r="RK46" s="38"/>
      <c r="RL46" s="38"/>
      <c r="RM46" s="38"/>
      <c r="RN46" s="38"/>
      <c r="RO46" s="38"/>
      <c r="RP46" s="38"/>
      <c r="RQ46" s="38"/>
      <c r="RR46" s="38"/>
      <c r="RS46" s="38"/>
      <c r="RT46" s="38"/>
      <c r="RU46" s="38"/>
      <c r="RV46" s="38"/>
      <c r="RW46" s="38"/>
      <c r="RX46" s="38"/>
      <c r="RY46" s="38"/>
      <c r="RZ46" s="38"/>
      <c r="SA46" s="38"/>
      <c r="SB46" s="38"/>
      <c r="SC46" s="38"/>
      <c r="SD46" s="38"/>
      <c r="SE46" s="38"/>
      <c r="SF46" s="38"/>
      <c r="SG46" s="38"/>
      <c r="SH46" s="38"/>
      <c r="SI46" s="38"/>
      <c r="SJ46" s="38"/>
      <c r="SK46" s="38"/>
      <c r="SL46" s="38"/>
      <c r="SM46" s="38"/>
      <c r="SN46" s="38"/>
      <c r="SO46" s="38"/>
      <c r="SP46" s="38"/>
      <c r="SQ46" s="38"/>
      <c r="SR46" s="38"/>
      <c r="SS46" s="38"/>
      <c r="ST46" s="38"/>
      <c r="SU46" s="38"/>
      <c r="SV46" s="38"/>
      <c r="SW46" s="38"/>
      <c r="SX46" s="38"/>
      <c r="SY46" s="38"/>
      <c r="SZ46" s="38"/>
      <c r="TA46" s="38"/>
      <c r="TB46" s="38"/>
      <c r="TC46" s="38"/>
      <c r="TD46" s="38"/>
      <c r="TE46" s="38"/>
      <c r="TF46" s="38"/>
      <c r="TG46" s="38"/>
      <c r="TH46" s="38"/>
      <c r="TI46" s="38"/>
      <c r="TJ46" s="38"/>
      <c r="TK46" s="38"/>
      <c r="TL46" s="38"/>
      <c r="TM46" s="38"/>
      <c r="TN46" s="38"/>
      <c r="TO46" s="38"/>
      <c r="TP46" s="38"/>
      <c r="TQ46" s="38"/>
      <c r="TR46" s="38"/>
      <c r="TS46" s="38"/>
      <c r="TT46" s="38"/>
      <c r="TU46" s="38"/>
      <c r="TV46" s="38"/>
      <c r="TW46" s="38"/>
      <c r="TX46" s="38"/>
      <c r="TY46" s="38"/>
      <c r="TZ46" s="38"/>
      <c r="UA46" s="38"/>
      <c r="UB46" s="38"/>
      <c r="UC46" s="38"/>
      <c r="UD46" s="38"/>
      <c r="UE46" s="38"/>
      <c r="UF46" s="38"/>
      <c r="UG46" s="38"/>
      <c r="UH46" s="38"/>
      <c r="UI46" s="38"/>
      <c r="UJ46" s="38"/>
      <c r="UK46" s="38"/>
      <c r="UL46" s="38"/>
      <c r="UM46" s="38"/>
      <c r="UN46" s="38"/>
      <c r="UO46" s="38"/>
      <c r="UP46" s="38"/>
      <c r="UQ46" s="38"/>
      <c r="UR46" s="38"/>
      <c r="US46" s="38"/>
      <c r="UT46" s="38"/>
      <c r="UU46" s="38"/>
      <c r="UV46" s="38"/>
      <c r="UW46" s="38"/>
      <c r="UX46" s="38"/>
      <c r="UY46" s="38"/>
      <c r="UZ46" s="38"/>
      <c r="VA46" s="38"/>
      <c r="VB46" s="38"/>
      <c r="VC46" s="38"/>
      <c r="VD46" s="38"/>
      <c r="VE46" s="38"/>
      <c r="VF46" s="38"/>
      <c r="VG46" s="38"/>
      <c r="VH46" s="38"/>
      <c r="VI46" s="38"/>
      <c r="VJ46" s="38"/>
      <c r="VK46" s="38"/>
      <c r="VL46" s="38"/>
      <c r="VM46" s="38"/>
      <c r="VN46" s="38"/>
      <c r="VO46" s="38"/>
      <c r="VP46" s="38"/>
      <c r="VQ46" s="38"/>
      <c r="VR46" s="38"/>
      <c r="VS46" s="38"/>
      <c r="VT46" s="38"/>
      <c r="VU46" s="38"/>
      <c r="VV46" s="38"/>
      <c r="VW46" s="38"/>
      <c r="VX46" s="38"/>
      <c r="VY46" s="38"/>
      <c r="VZ46" s="38"/>
      <c r="WA46" s="38"/>
      <c r="WB46" s="38"/>
      <c r="WC46" s="38"/>
      <c r="WD46" s="38"/>
      <c r="WE46" s="38"/>
      <c r="WF46" s="38"/>
      <c r="WG46" s="38"/>
      <c r="WH46" s="38"/>
      <c r="WI46" s="38"/>
      <c r="WJ46" s="38"/>
      <c r="WK46" s="38"/>
      <c r="WL46" s="38"/>
      <c r="WM46" s="38"/>
      <c r="WN46" s="38"/>
      <c r="WO46" s="38"/>
      <c r="WP46" s="38"/>
      <c r="WQ46" s="38"/>
      <c r="WR46" s="38"/>
      <c r="WS46" s="38"/>
      <c r="WT46" s="38"/>
      <c r="WU46" s="38"/>
      <c r="WV46" s="38"/>
      <c r="WW46" s="38"/>
      <c r="WX46" s="38"/>
      <c r="WY46" s="38"/>
      <c r="WZ46" s="38"/>
      <c r="XA46" s="38"/>
      <c r="XB46" s="38"/>
      <c r="XC46" s="38"/>
      <c r="XD46" s="38"/>
      <c r="XE46" s="38"/>
      <c r="XF46" s="38"/>
      <c r="XG46" s="38"/>
      <c r="XH46" s="38"/>
      <c r="XI46" s="38"/>
      <c r="XJ46" s="38"/>
      <c r="XK46" s="38"/>
      <c r="XL46" s="38"/>
      <c r="XM46" s="38"/>
      <c r="XN46" s="38"/>
      <c r="XO46" s="38"/>
      <c r="XP46" s="38"/>
      <c r="XQ46" s="38"/>
      <c r="XR46" s="38"/>
      <c r="XS46" s="38"/>
      <c r="XT46" s="38"/>
      <c r="XU46" s="38"/>
      <c r="XV46" s="38"/>
      <c r="XW46" s="38"/>
      <c r="XX46" s="38"/>
      <c r="XY46" s="38"/>
      <c r="XZ46" s="38"/>
      <c r="YA46" s="38"/>
      <c r="YB46" s="38"/>
      <c r="YC46" s="38"/>
      <c r="YD46" s="38"/>
      <c r="YE46" s="38"/>
      <c r="YF46" s="38"/>
      <c r="YG46" s="38"/>
      <c r="YH46" s="38"/>
      <c r="YI46" s="38"/>
      <c r="YJ46" s="38"/>
      <c r="YK46" s="38"/>
      <c r="YL46" s="38"/>
      <c r="YM46" s="38"/>
      <c r="YN46" s="38"/>
      <c r="YO46" s="38"/>
      <c r="YP46" s="38"/>
      <c r="YQ46" s="38"/>
      <c r="YR46" s="38"/>
      <c r="YS46" s="38"/>
      <c r="YT46" s="38"/>
      <c r="YU46" s="38"/>
      <c r="YV46" s="38"/>
      <c r="YW46" s="38"/>
      <c r="YX46" s="38"/>
      <c r="YY46" s="38"/>
      <c r="YZ46" s="38"/>
      <c r="ZA46" s="38"/>
      <c r="ZB46" s="38"/>
      <c r="ZC46" s="38"/>
      <c r="ZD46" s="38"/>
      <c r="ZE46" s="38"/>
      <c r="ZF46" s="38"/>
      <c r="ZG46" s="38"/>
      <c r="ZH46" s="38"/>
      <c r="ZI46" s="38"/>
      <c r="ZJ46" s="38"/>
      <c r="ZK46" s="38"/>
      <c r="ZL46" s="38"/>
      <c r="ZM46" s="38"/>
      <c r="ZN46" s="38"/>
      <c r="ZO46" s="38"/>
      <c r="ZP46" s="38"/>
      <c r="ZQ46" s="38"/>
      <c r="ZR46" s="38"/>
      <c r="ZS46" s="38"/>
      <c r="ZT46" s="38"/>
      <c r="ZU46" s="38"/>
      <c r="ZV46" s="38"/>
      <c r="ZW46" s="38"/>
      <c r="ZX46" s="38"/>
      <c r="ZY46" s="38"/>
      <c r="ZZ46" s="38"/>
      <c r="AAA46" s="38"/>
      <c r="AAB46" s="38"/>
      <c r="AAC46" s="38"/>
      <c r="AAD46" s="38"/>
      <c r="AAE46" s="38"/>
      <c r="AAF46" s="38"/>
      <c r="AAG46" s="38"/>
      <c r="AAH46" s="38"/>
      <c r="AAI46" s="38"/>
      <c r="AAJ46" s="38"/>
      <c r="AAK46" s="38"/>
      <c r="AAL46" s="38"/>
      <c r="AAM46" s="38"/>
      <c r="AAN46" s="38"/>
      <c r="AAO46" s="38"/>
      <c r="AAP46" s="38"/>
      <c r="AAQ46" s="38"/>
      <c r="AAR46" s="38"/>
      <c r="AAS46" s="38"/>
      <c r="AAT46" s="38"/>
      <c r="AAU46" s="38"/>
      <c r="AAV46" s="38"/>
      <c r="AAW46" s="38"/>
      <c r="AAX46" s="38"/>
      <c r="AAY46" s="38"/>
      <c r="AAZ46" s="38"/>
      <c r="ABA46" s="38"/>
      <c r="ABB46" s="38"/>
      <c r="ABC46" s="38"/>
      <c r="ABD46" s="38"/>
      <c r="ABE46" s="38"/>
      <c r="ABF46" s="38"/>
      <c r="ABG46" s="38"/>
      <c r="ABH46" s="38"/>
      <c r="ABI46" s="38"/>
      <c r="ABJ46" s="38"/>
      <c r="ABK46" s="38"/>
      <c r="ABL46" s="38"/>
      <c r="ABM46" s="38"/>
      <c r="ABN46" s="38"/>
      <c r="ABO46" s="38"/>
      <c r="ABP46" s="38"/>
      <c r="ABQ46" s="38"/>
      <c r="ABR46" s="38"/>
      <c r="ABS46" s="38"/>
      <c r="ABT46" s="38"/>
      <c r="ABU46" s="38"/>
      <c r="ABV46" s="38"/>
      <c r="ABW46" s="38"/>
      <c r="ABX46" s="38"/>
      <c r="ABY46" s="38"/>
      <c r="ABZ46" s="38"/>
      <c r="ACA46" s="38"/>
      <c r="ACB46" s="38"/>
      <c r="ACC46" s="38"/>
      <c r="ACD46" s="38"/>
      <c r="ACE46" s="38"/>
      <c r="ACF46" s="38"/>
      <c r="ACG46" s="38"/>
      <c r="ACH46" s="38"/>
      <c r="ACI46" s="38"/>
      <c r="ACJ46" s="38"/>
      <c r="ACK46" s="38"/>
      <c r="ACL46" s="38"/>
      <c r="ACM46" s="38"/>
      <c r="ACN46" s="38"/>
      <c r="ACO46" s="38"/>
      <c r="ACP46" s="38"/>
      <c r="ACQ46" s="38"/>
      <c r="ACR46" s="38"/>
      <c r="ACS46" s="38"/>
      <c r="ACT46" s="38"/>
      <c r="ACU46" s="38"/>
      <c r="ACV46" s="38"/>
      <c r="ACW46" s="38"/>
      <c r="ACX46" s="38"/>
      <c r="ACY46" s="38"/>
      <c r="ACZ46" s="38"/>
      <c r="ADA46" s="38"/>
      <c r="ADB46" s="38"/>
      <c r="ADC46" s="38"/>
      <c r="ADD46" s="38"/>
      <c r="ADE46" s="38"/>
      <c r="ADF46" s="38"/>
      <c r="ADG46" s="38"/>
      <c r="ADH46" s="38"/>
      <c r="ADI46" s="38"/>
      <c r="ADJ46" s="38"/>
      <c r="ADK46" s="38"/>
      <c r="ADL46" s="38"/>
      <c r="ADM46" s="38"/>
      <c r="ADN46" s="38"/>
      <c r="ADO46" s="38"/>
      <c r="ADP46" s="38"/>
      <c r="ADQ46" s="38"/>
      <c r="ADR46" s="38"/>
      <c r="ADS46" s="38"/>
      <c r="ADT46" s="38"/>
      <c r="ADU46" s="38"/>
      <c r="ADV46" s="38"/>
      <c r="ADW46" s="38"/>
      <c r="ADX46" s="38"/>
      <c r="ADY46" s="38"/>
      <c r="ADZ46" s="38"/>
      <c r="AEA46" s="38"/>
      <c r="AEB46" s="38"/>
      <c r="AEC46" s="38"/>
      <c r="AED46" s="38"/>
      <c r="AEE46" s="38"/>
      <c r="AEF46" s="38"/>
      <c r="AEG46" s="38"/>
      <c r="AEH46" s="38"/>
      <c r="AEI46" s="38"/>
      <c r="AEJ46" s="38"/>
      <c r="AEK46" s="38"/>
      <c r="AEL46" s="38"/>
      <c r="AEM46" s="38"/>
      <c r="AEN46" s="38"/>
      <c r="AEO46" s="38"/>
      <c r="AEP46" s="38"/>
      <c r="AEQ46" s="38"/>
      <c r="AER46" s="38"/>
      <c r="AES46" s="38"/>
      <c r="AET46" s="38"/>
      <c r="AEU46" s="38"/>
      <c r="AEV46" s="38"/>
      <c r="AEW46" s="38"/>
      <c r="AEX46" s="38"/>
      <c r="AEY46" s="38"/>
      <c r="AEZ46" s="38"/>
      <c r="AFA46" s="38"/>
      <c r="AFB46" s="38"/>
      <c r="AFC46" s="38"/>
      <c r="AFD46" s="38"/>
      <c r="AFE46" s="38"/>
      <c r="AFF46" s="38"/>
      <c r="AFG46" s="38"/>
      <c r="AFH46" s="38"/>
      <c r="AFI46" s="38"/>
      <c r="AFJ46" s="38"/>
      <c r="AFK46" s="38"/>
      <c r="AFL46" s="38"/>
      <c r="AFM46" s="38"/>
      <c r="AFN46" s="38"/>
      <c r="AFO46" s="38"/>
      <c r="AFP46" s="38"/>
      <c r="AFQ46" s="38"/>
      <c r="AFR46" s="38"/>
      <c r="AFS46" s="38"/>
      <c r="AFT46" s="38"/>
      <c r="AFU46" s="38"/>
      <c r="AFV46" s="38"/>
      <c r="AFW46" s="38"/>
      <c r="AFX46" s="38"/>
      <c r="AFY46" s="38"/>
      <c r="AFZ46" s="38"/>
      <c r="AGA46" s="38"/>
      <c r="AGB46" s="38"/>
      <c r="AGC46" s="38"/>
      <c r="AGD46" s="38"/>
      <c r="AGE46" s="38"/>
      <c r="AGF46" s="38"/>
      <c r="AGG46" s="38"/>
      <c r="AGH46" s="38"/>
      <c r="AGI46" s="38"/>
      <c r="AGJ46" s="38"/>
      <c r="AGK46" s="38"/>
      <c r="AGL46" s="38"/>
      <c r="AGM46" s="38"/>
      <c r="AGN46" s="38"/>
      <c r="AGO46" s="38"/>
      <c r="AGP46" s="38"/>
      <c r="AGQ46" s="38"/>
      <c r="AGR46" s="38"/>
      <c r="AGS46" s="38"/>
      <c r="AGT46" s="38"/>
      <c r="AGU46" s="38"/>
      <c r="AGV46" s="38"/>
      <c r="AGW46" s="38"/>
      <c r="AGX46" s="38"/>
      <c r="AGY46" s="38"/>
      <c r="AGZ46" s="38"/>
      <c r="AHA46" s="38"/>
      <c r="AHB46" s="38"/>
      <c r="AHC46" s="38"/>
      <c r="AHD46" s="38"/>
      <c r="AHE46" s="38"/>
      <c r="AHF46" s="38"/>
      <c r="AHG46" s="38"/>
      <c r="AHH46" s="38"/>
      <c r="AHI46" s="38"/>
      <c r="AHJ46" s="38"/>
      <c r="AHK46" s="38"/>
      <c r="AHL46" s="38"/>
      <c r="AHM46" s="38"/>
      <c r="AHN46" s="38"/>
      <c r="AHO46" s="38"/>
      <c r="AHP46" s="38"/>
      <c r="AHQ46" s="38"/>
      <c r="AHR46" s="38"/>
      <c r="AHS46" s="38"/>
      <c r="AHT46" s="38"/>
      <c r="AHU46" s="38"/>
      <c r="AHV46" s="38"/>
      <c r="AHW46" s="38"/>
      <c r="AHX46" s="38"/>
      <c r="AHY46" s="38"/>
      <c r="AHZ46" s="38"/>
      <c r="AIA46" s="38"/>
      <c r="AIB46" s="38"/>
      <c r="AIC46" s="38"/>
      <c r="AID46" s="38"/>
      <c r="AIE46" s="38"/>
      <c r="AIF46" s="38"/>
      <c r="AIG46" s="38"/>
      <c r="AIH46" s="38"/>
      <c r="AII46" s="38"/>
      <c r="AIJ46" s="38"/>
      <c r="AIK46" s="38"/>
      <c r="AIL46" s="38"/>
      <c r="AIM46" s="38"/>
      <c r="AIN46" s="38"/>
      <c r="AIO46" s="38"/>
      <c r="AIP46" s="38"/>
      <c r="AIQ46" s="38"/>
      <c r="AIR46" s="38"/>
      <c r="AIS46" s="38"/>
      <c r="AIT46" s="38"/>
      <c r="AIU46" s="38"/>
      <c r="AIV46" s="38"/>
      <c r="AIW46" s="38"/>
      <c r="AIX46" s="38"/>
      <c r="AIY46" s="38"/>
      <c r="AIZ46" s="38"/>
      <c r="AJA46" s="38"/>
      <c r="AJB46" s="38"/>
      <c r="AJC46" s="38"/>
      <c r="AJD46" s="38"/>
      <c r="AJE46" s="38"/>
      <c r="AJF46" s="38"/>
      <c r="AJG46" s="38"/>
      <c r="AJH46" s="38"/>
      <c r="AJI46" s="38"/>
      <c r="AJJ46" s="38"/>
      <c r="AJK46" s="38"/>
      <c r="AJL46" s="38"/>
      <c r="AJM46" s="38"/>
      <c r="AJN46" s="38"/>
      <c r="AJO46" s="38"/>
      <c r="AJP46" s="38"/>
      <c r="AJQ46" s="38"/>
      <c r="AJR46" s="38"/>
      <c r="AJS46" s="38"/>
      <c r="AJT46" s="38"/>
      <c r="AJU46" s="38"/>
      <c r="AJV46" s="38"/>
      <c r="AJW46" s="38"/>
      <c r="AJX46" s="38"/>
      <c r="AJY46" s="38"/>
      <c r="AJZ46" s="38"/>
      <c r="AKA46" s="38"/>
      <c r="AKB46" s="38"/>
      <c r="AKC46" s="38"/>
      <c r="AKD46" s="38"/>
      <c r="AKE46" s="38"/>
      <c r="AKF46" s="38"/>
      <c r="AKG46" s="38"/>
      <c r="AKH46" s="38"/>
      <c r="AKI46" s="38"/>
      <c r="AKJ46" s="38"/>
      <c r="AKK46" s="38"/>
      <c r="AKL46" s="38"/>
      <c r="AKM46" s="38"/>
      <c r="AKN46" s="38"/>
      <c r="AKO46" s="38"/>
      <c r="AKP46" s="38"/>
      <c r="AKQ46" s="38"/>
      <c r="AKR46" s="38"/>
      <c r="AKS46" s="38"/>
      <c r="AKT46" s="38"/>
      <c r="AKU46" s="38"/>
      <c r="AKV46" s="38"/>
      <c r="AKW46" s="38"/>
      <c r="AKX46" s="38"/>
      <c r="AKY46" s="38"/>
      <c r="AKZ46" s="38"/>
      <c r="ALA46" s="38"/>
      <c r="ALB46" s="38"/>
      <c r="ALC46" s="38"/>
      <c r="ALD46" s="38"/>
      <c r="ALE46" s="38"/>
      <c r="ALF46" s="38"/>
      <c r="ALG46" s="38"/>
      <c r="ALH46" s="38"/>
      <c r="ALI46" s="38"/>
      <c r="ALJ46" s="38"/>
      <c r="ALK46" s="38"/>
      <c r="ALL46" s="38"/>
      <c r="ALM46" s="38"/>
      <c r="ALN46" s="38"/>
      <c r="ALO46" s="38"/>
      <c r="ALP46" s="38"/>
      <c r="ALQ46" s="38"/>
      <c r="ALR46" s="38"/>
      <c r="ALS46" s="38"/>
      <c r="ALT46" s="38"/>
      <c r="ALU46" s="38"/>
      <c r="ALV46" s="38"/>
      <c r="ALW46" s="38"/>
      <c r="ALX46" s="38"/>
      <c r="ALY46" s="38"/>
      <c r="ALZ46" s="38"/>
      <c r="AMA46" s="38"/>
      <c r="AMB46" s="38"/>
      <c r="AMC46" s="38"/>
      <c r="AMD46" s="38"/>
      <c r="AME46" s="38"/>
      <c r="AMF46" s="38"/>
      <c r="AMG46" s="38"/>
      <c r="AMH46" s="38"/>
      <c r="AMI46" s="38"/>
      <c r="AMJ46" s="38"/>
      <c r="AMK46" s="38"/>
      <c r="AML46" s="38"/>
      <c r="AMM46" s="38"/>
      <c r="AMN46" s="38"/>
      <c r="AMO46" s="38"/>
      <c r="AMP46" s="38"/>
      <c r="AMQ46" s="38"/>
      <c r="AMR46" s="38"/>
      <c r="AMS46" s="38"/>
      <c r="AMT46" s="38"/>
      <c r="AMU46" s="38"/>
      <c r="AMV46" s="38"/>
      <c r="AMW46" s="38"/>
      <c r="AMX46" s="38"/>
      <c r="AMY46" s="38"/>
      <c r="AMZ46" s="38"/>
      <c r="ANA46" s="38"/>
      <c r="ANB46" s="38"/>
      <c r="ANC46" s="38"/>
      <c r="AND46" s="38"/>
      <c r="ANE46" s="38"/>
      <c r="ANF46" s="38"/>
      <c r="ANG46" s="38"/>
      <c r="ANH46" s="38"/>
      <c r="ANI46" s="38"/>
      <c r="ANJ46" s="38"/>
      <c r="ANK46" s="38"/>
      <c r="ANL46" s="38"/>
      <c r="ANM46" s="38"/>
      <c r="ANN46" s="38"/>
      <c r="ANO46" s="38"/>
      <c r="ANP46" s="38"/>
      <c r="ANQ46" s="38"/>
      <c r="ANR46" s="38"/>
      <c r="ANS46" s="38"/>
      <c r="ANT46" s="38"/>
      <c r="ANU46" s="38"/>
      <c r="ANV46" s="38"/>
      <c r="ANW46" s="38"/>
      <c r="ANX46" s="38"/>
      <c r="ANY46" s="38"/>
      <c r="ANZ46" s="38"/>
      <c r="AOA46" s="38"/>
      <c r="AOB46" s="38"/>
      <c r="AOC46" s="38"/>
      <c r="AOD46" s="38"/>
      <c r="AOE46" s="38"/>
      <c r="AOF46" s="38"/>
      <c r="AOG46" s="38"/>
      <c r="AOH46" s="38"/>
      <c r="AOI46" s="38"/>
      <c r="AOJ46" s="38"/>
      <c r="AOK46" s="38"/>
      <c r="AOL46" s="38"/>
      <c r="AOM46" s="38"/>
      <c r="AON46" s="38"/>
      <c r="AOO46" s="38"/>
      <c r="AOP46" s="38"/>
      <c r="AOQ46" s="38"/>
      <c r="AOR46" s="38"/>
      <c r="AOS46" s="38"/>
      <c r="AOT46" s="38"/>
      <c r="AOU46" s="38"/>
      <c r="AOV46" s="38"/>
      <c r="AOW46" s="38"/>
      <c r="AOX46" s="38"/>
      <c r="AOY46" s="38"/>
      <c r="AOZ46" s="38"/>
      <c r="APA46" s="38"/>
      <c r="APB46" s="38"/>
      <c r="APC46" s="38"/>
      <c r="APD46" s="38"/>
      <c r="APE46" s="38"/>
      <c r="APF46" s="38"/>
      <c r="APG46" s="38"/>
      <c r="APH46" s="38"/>
      <c r="API46" s="38"/>
      <c r="APJ46" s="38"/>
      <c r="APK46" s="38"/>
      <c r="APL46" s="38"/>
      <c r="APM46" s="38"/>
      <c r="APN46" s="38"/>
      <c r="APO46" s="38"/>
      <c r="APP46" s="38"/>
      <c r="APQ46" s="38"/>
      <c r="APR46" s="38"/>
      <c r="APS46" s="38"/>
      <c r="APT46" s="38"/>
      <c r="APU46" s="38"/>
      <c r="APV46" s="38"/>
      <c r="APW46" s="38"/>
      <c r="APX46" s="38"/>
      <c r="APY46" s="38"/>
      <c r="APZ46" s="38"/>
      <c r="AQA46" s="38"/>
      <c r="AQB46" s="38"/>
      <c r="AQC46" s="38"/>
      <c r="AQD46" s="38"/>
      <c r="AQE46" s="38"/>
      <c r="AQF46" s="38"/>
      <c r="AQG46" s="38"/>
      <c r="AQH46" s="38"/>
      <c r="AQI46" s="38"/>
      <c r="AQJ46" s="38"/>
      <c r="AQK46" s="38"/>
      <c r="AQL46" s="38"/>
      <c r="AQM46" s="38"/>
      <c r="AQN46" s="38"/>
      <c r="AQO46" s="38"/>
      <c r="AQP46" s="38"/>
      <c r="AQQ46" s="38"/>
      <c r="AQR46" s="38"/>
      <c r="AQS46" s="38"/>
      <c r="AQT46" s="38"/>
      <c r="AQU46" s="38"/>
      <c r="AQV46" s="38"/>
      <c r="AQW46" s="38"/>
      <c r="AQX46" s="38"/>
      <c r="AQY46" s="38"/>
      <c r="AQZ46" s="38"/>
      <c r="ARA46" s="38"/>
      <c r="ARB46" s="38"/>
      <c r="ARC46" s="38"/>
      <c r="ARD46" s="38"/>
      <c r="ARE46" s="38"/>
      <c r="ARF46" s="38"/>
      <c r="ARG46" s="38"/>
      <c r="ARH46" s="38"/>
      <c r="ARI46" s="38"/>
      <c r="ARJ46" s="38"/>
      <c r="ARK46" s="38"/>
      <c r="ARL46" s="38"/>
      <c r="ARM46" s="38"/>
      <c r="ARN46" s="38"/>
      <c r="ARO46" s="38"/>
      <c r="ARP46" s="38"/>
      <c r="ARQ46" s="38"/>
      <c r="ARR46" s="38"/>
      <c r="ARS46" s="38"/>
      <c r="ART46" s="38"/>
      <c r="ARU46" s="38"/>
      <c r="ARV46" s="38"/>
      <c r="ARW46" s="38"/>
      <c r="ARX46" s="38"/>
      <c r="ARY46" s="38"/>
      <c r="ARZ46" s="38"/>
      <c r="ASA46" s="38"/>
      <c r="ASB46" s="38"/>
      <c r="ASC46" s="38"/>
      <c r="ASD46" s="38"/>
      <c r="ASE46" s="38"/>
      <c r="ASF46" s="38"/>
      <c r="ASG46" s="38"/>
      <c r="ASH46" s="38"/>
      <c r="ASI46" s="38"/>
      <c r="ASJ46" s="38"/>
      <c r="ASK46" s="38"/>
      <c r="ASL46" s="38"/>
      <c r="ASM46" s="38"/>
      <c r="ASN46" s="38"/>
      <c r="ASO46" s="38"/>
      <c r="ASP46" s="38"/>
      <c r="ASQ46" s="38"/>
      <c r="ASR46" s="38"/>
      <c r="ASS46" s="38"/>
      <c r="AST46" s="38"/>
      <c r="ASU46" s="38"/>
      <c r="ASV46" s="38"/>
      <c r="ASW46" s="38"/>
      <c r="ASX46" s="38"/>
      <c r="ASY46" s="38"/>
      <c r="ASZ46" s="38"/>
      <c r="ATA46" s="38"/>
      <c r="ATB46" s="38"/>
      <c r="ATC46" s="38"/>
      <c r="ATD46" s="38"/>
      <c r="ATE46" s="38"/>
      <c r="ATF46" s="38"/>
      <c r="ATG46" s="38"/>
      <c r="ATH46" s="38"/>
      <c r="ATI46" s="38"/>
      <c r="ATJ46" s="38"/>
      <c r="ATK46" s="38"/>
      <c r="ATL46" s="38"/>
      <c r="ATM46" s="38"/>
      <c r="ATN46" s="38"/>
      <c r="ATO46" s="38"/>
      <c r="ATP46" s="38"/>
      <c r="ATQ46" s="38"/>
      <c r="ATR46" s="38"/>
      <c r="ATS46" s="38"/>
      <c r="ATT46" s="38"/>
      <c r="ATU46" s="38"/>
      <c r="ATV46" s="38"/>
      <c r="ATW46" s="38"/>
      <c r="ATX46" s="38"/>
      <c r="ATY46" s="38"/>
      <c r="ATZ46" s="38"/>
      <c r="AUA46" s="38"/>
      <c r="AUB46" s="38"/>
      <c r="AUC46" s="38"/>
      <c r="AUD46" s="38"/>
      <c r="AUE46" s="38"/>
      <c r="AUF46" s="38"/>
      <c r="AUG46" s="38"/>
      <c r="AUH46" s="38"/>
      <c r="AUI46" s="38"/>
      <c r="AUJ46" s="38"/>
      <c r="AUK46" s="38"/>
      <c r="AUL46" s="38"/>
      <c r="AUM46" s="38"/>
      <c r="AUN46" s="38"/>
      <c r="AUO46" s="38"/>
      <c r="AUP46" s="38"/>
      <c r="AUQ46" s="38"/>
      <c r="AUR46" s="38"/>
      <c r="AUS46" s="38"/>
      <c r="AUT46" s="38"/>
    </row>
    <row r="47" spans="1:1242" s="89" customFormat="1" ht="18.75" x14ac:dyDescent="0.3">
      <c r="A47" s="38"/>
      <c r="B47" s="36"/>
      <c r="C47" s="114"/>
      <c r="D47" s="42"/>
      <c r="E47" s="43"/>
      <c r="F47" s="44"/>
      <c r="G47" s="45"/>
      <c r="H47" s="44"/>
      <c r="I47" s="38"/>
      <c r="J47" s="38"/>
      <c r="K47" s="41"/>
      <c r="L47" s="41"/>
      <c r="M47" s="41"/>
      <c r="N47" s="41"/>
      <c r="O47" s="41"/>
      <c r="P47" s="41"/>
      <c r="Q47" s="38"/>
      <c r="R47" s="38"/>
      <c r="S47" s="41"/>
      <c r="T47" s="41"/>
      <c r="U47" s="41"/>
      <c r="V47" s="41"/>
      <c r="W47" s="41"/>
      <c r="X47" s="41"/>
      <c r="Y47" s="41"/>
      <c r="Z47" s="41"/>
      <c r="AA47" s="41"/>
      <c r="AB47" s="38"/>
      <c r="AC47" s="38"/>
      <c r="AD47" s="38"/>
      <c r="AE47" s="41"/>
      <c r="AF47" s="38"/>
      <c r="AG47" s="38"/>
      <c r="AH47" s="38"/>
      <c r="AI47" s="41"/>
      <c r="AJ47" s="38"/>
      <c r="AK47" s="38"/>
      <c r="AL47" s="38"/>
      <c r="AM47" s="41"/>
      <c r="AN47" s="38"/>
      <c r="AO47" s="38"/>
      <c r="AP47" s="38"/>
      <c r="AQ47" s="41"/>
      <c r="AR47" s="38"/>
      <c r="AS47" s="38"/>
      <c r="AT47" s="38"/>
      <c r="AU47" s="41"/>
      <c r="AV47" s="41"/>
      <c r="AW47" s="41"/>
      <c r="AX47" s="41"/>
      <c r="AY47" s="41"/>
      <c r="AZ47" s="38"/>
      <c r="BA47" s="38"/>
      <c r="BB47" s="38"/>
      <c r="BC47" s="41"/>
      <c r="BD47" s="38"/>
      <c r="BE47" s="38"/>
      <c r="BF47" s="38"/>
      <c r="BG47" s="41"/>
      <c r="BH47" s="38"/>
      <c r="BI47" s="38"/>
      <c r="BJ47" s="38"/>
      <c r="BK47" s="41"/>
      <c r="BL47" s="38"/>
      <c r="BM47" s="38"/>
      <c r="BN47" s="38"/>
      <c r="BO47" s="41"/>
      <c r="BP47" s="38"/>
      <c r="BQ47" s="38"/>
      <c r="BR47" s="38"/>
      <c r="BS47" s="41"/>
      <c r="BT47" s="38"/>
      <c r="BU47" s="38"/>
      <c r="BV47" s="38"/>
      <c r="BW47" s="41"/>
      <c r="BX47" s="41"/>
      <c r="BY47" s="41"/>
      <c r="BZ47" s="41"/>
      <c r="CA47" s="41"/>
      <c r="CB47" s="38"/>
      <c r="CC47" s="38"/>
      <c r="CD47" s="38"/>
      <c r="CE47" s="41"/>
      <c r="CF47" s="41"/>
      <c r="CG47" s="41"/>
      <c r="CH47" s="41"/>
      <c r="CI47" s="41"/>
      <c r="CJ47" s="38"/>
      <c r="CK47" s="38"/>
      <c r="CL47" s="38"/>
      <c r="CM47" s="41"/>
      <c r="CN47" s="110"/>
      <c r="CO47" s="5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8"/>
      <c r="JL47" s="38"/>
      <c r="JM47" s="38"/>
      <c r="JN47" s="38"/>
      <c r="JO47" s="38"/>
      <c r="JP47" s="38"/>
      <c r="JQ47" s="38"/>
      <c r="JR47" s="38"/>
      <c r="JS47" s="38"/>
      <c r="JT47" s="38"/>
      <c r="JU47" s="38"/>
      <c r="JV47" s="38"/>
      <c r="JW47" s="38"/>
      <c r="JX47" s="38"/>
      <c r="JY47" s="38"/>
      <c r="JZ47" s="38"/>
      <c r="KA47" s="38"/>
      <c r="KB47" s="38"/>
      <c r="KC47" s="38"/>
      <c r="KD47" s="38"/>
      <c r="KE47" s="38"/>
      <c r="KF47" s="38"/>
      <c r="KG47" s="38"/>
      <c r="KH47" s="38"/>
      <c r="KI47" s="38"/>
      <c r="KJ47" s="38"/>
      <c r="KK47" s="38"/>
      <c r="KL47" s="38"/>
      <c r="KM47" s="38"/>
      <c r="KN47" s="38"/>
      <c r="KO47" s="38"/>
      <c r="KP47" s="38"/>
      <c r="KQ47" s="38"/>
      <c r="KR47" s="38"/>
      <c r="KS47" s="38"/>
      <c r="KT47" s="38"/>
      <c r="KU47" s="38"/>
      <c r="KV47" s="38"/>
      <c r="KW47" s="38"/>
      <c r="KX47" s="38"/>
      <c r="KY47" s="38"/>
      <c r="KZ47" s="38"/>
      <c r="LA47" s="38"/>
      <c r="LB47" s="38"/>
      <c r="LC47" s="38"/>
      <c r="LD47" s="38"/>
      <c r="LE47" s="38"/>
      <c r="LF47" s="38"/>
      <c r="LG47" s="38"/>
      <c r="LH47" s="38"/>
      <c r="LI47" s="38"/>
      <c r="LJ47" s="38"/>
      <c r="LK47" s="38"/>
      <c r="LL47" s="38"/>
      <c r="LM47" s="38"/>
      <c r="LN47" s="38"/>
      <c r="LO47" s="38"/>
      <c r="LP47" s="38"/>
      <c r="LQ47" s="38"/>
      <c r="LR47" s="38"/>
      <c r="LS47" s="38"/>
      <c r="LT47" s="38"/>
      <c r="LU47" s="38"/>
      <c r="LV47" s="38"/>
      <c r="LW47" s="38"/>
      <c r="LX47" s="38"/>
      <c r="LY47" s="38"/>
      <c r="LZ47" s="38"/>
      <c r="MA47" s="38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  <c r="NH47" s="38"/>
      <c r="NI47" s="38"/>
      <c r="NJ47" s="38"/>
      <c r="NK47" s="38"/>
      <c r="NL47" s="38"/>
      <c r="NM47" s="38"/>
      <c r="NN47" s="38"/>
      <c r="NO47" s="38"/>
      <c r="NP47" s="38"/>
      <c r="NQ47" s="38"/>
      <c r="NR47" s="38"/>
      <c r="NS47" s="38"/>
      <c r="NT47" s="38"/>
      <c r="NU47" s="38"/>
      <c r="NV47" s="38"/>
      <c r="NW47" s="38"/>
      <c r="NX47" s="38"/>
      <c r="NY47" s="38"/>
      <c r="NZ47" s="38"/>
      <c r="OA47" s="38"/>
      <c r="OB47" s="38"/>
      <c r="OC47" s="38"/>
      <c r="OD47" s="38"/>
      <c r="OE47" s="38"/>
      <c r="OF47" s="38"/>
      <c r="OG47" s="38"/>
      <c r="OH47" s="38"/>
      <c r="OI47" s="38"/>
      <c r="OJ47" s="38"/>
      <c r="OK47" s="38"/>
      <c r="OL47" s="38"/>
      <c r="OM47" s="38"/>
      <c r="ON47" s="38"/>
      <c r="OO47" s="38"/>
      <c r="OP47" s="38"/>
      <c r="OQ47" s="38"/>
      <c r="OR47" s="38"/>
      <c r="OS47" s="38"/>
      <c r="OT47" s="38"/>
      <c r="OU47" s="38"/>
      <c r="OV47" s="38"/>
      <c r="OW47" s="38"/>
      <c r="OX47" s="38"/>
      <c r="OY47" s="38"/>
      <c r="OZ47" s="38"/>
      <c r="PA47" s="38"/>
      <c r="PB47" s="38"/>
      <c r="PC47" s="38"/>
      <c r="PD47" s="38"/>
      <c r="PE47" s="38"/>
      <c r="PF47" s="38"/>
      <c r="PG47" s="38"/>
      <c r="PH47" s="38"/>
      <c r="PI47" s="38"/>
      <c r="PJ47" s="38"/>
      <c r="PK47" s="38"/>
      <c r="PL47" s="38"/>
      <c r="PM47" s="38"/>
      <c r="PN47" s="38"/>
      <c r="PO47" s="38"/>
      <c r="PP47" s="38"/>
      <c r="PQ47" s="38"/>
      <c r="PR47" s="38"/>
      <c r="PS47" s="38"/>
      <c r="PT47" s="38"/>
      <c r="PU47" s="38"/>
      <c r="PV47" s="38"/>
      <c r="PW47" s="38"/>
      <c r="PX47" s="38"/>
      <c r="PY47" s="38"/>
      <c r="PZ47" s="38"/>
      <c r="QA47" s="38"/>
      <c r="QB47" s="38"/>
      <c r="QC47" s="38"/>
      <c r="QD47" s="38"/>
      <c r="QE47" s="38"/>
      <c r="QF47" s="38"/>
      <c r="QG47" s="38"/>
      <c r="QH47" s="38"/>
      <c r="QI47" s="38"/>
      <c r="QJ47" s="38"/>
      <c r="QK47" s="38"/>
      <c r="QL47" s="38"/>
      <c r="QM47" s="38"/>
      <c r="QN47" s="38"/>
      <c r="QO47" s="38"/>
      <c r="QP47" s="38"/>
      <c r="QQ47" s="38"/>
      <c r="QR47" s="38"/>
      <c r="QS47" s="38"/>
      <c r="QT47" s="38"/>
      <c r="QU47" s="38"/>
      <c r="QV47" s="38"/>
      <c r="QW47" s="38"/>
      <c r="QX47" s="38"/>
      <c r="QY47" s="38"/>
      <c r="QZ47" s="38"/>
      <c r="RA47" s="38"/>
      <c r="RB47" s="38"/>
      <c r="RC47" s="38"/>
      <c r="RD47" s="38"/>
      <c r="RE47" s="38"/>
      <c r="RF47" s="38"/>
      <c r="RG47" s="38"/>
      <c r="RH47" s="38"/>
      <c r="RI47" s="38"/>
      <c r="RJ47" s="38"/>
      <c r="RK47" s="38"/>
      <c r="RL47" s="38"/>
      <c r="RM47" s="38"/>
      <c r="RN47" s="38"/>
      <c r="RO47" s="38"/>
      <c r="RP47" s="38"/>
      <c r="RQ47" s="38"/>
      <c r="RR47" s="38"/>
      <c r="RS47" s="38"/>
      <c r="RT47" s="38"/>
      <c r="RU47" s="38"/>
      <c r="RV47" s="38"/>
      <c r="RW47" s="38"/>
      <c r="RX47" s="38"/>
      <c r="RY47" s="38"/>
      <c r="RZ47" s="38"/>
      <c r="SA47" s="38"/>
      <c r="SB47" s="38"/>
      <c r="SC47" s="38"/>
      <c r="SD47" s="38"/>
      <c r="SE47" s="38"/>
      <c r="SF47" s="38"/>
      <c r="SG47" s="38"/>
      <c r="SH47" s="38"/>
      <c r="SI47" s="38"/>
      <c r="SJ47" s="38"/>
      <c r="SK47" s="38"/>
      <c r="SL47" s="38"/>
      <c r="SM47" s="38"/>
      <c r="SN47" s="38"/>
      <c r="SO47" s="38"/>
      <c r="SP47" s="38"/>
      <c r="SQ47" s="38"/>
      <c r="SR47" s="38"/>
      <c r="SS47" s="38"/>
      <c r="ST47" s="38"/>
      <c r="SU47" s="38"/>
      <c r="SV47" s="38"/>
      <c r="SW47" s="38"/>
      <c r="SX47" s="38"/>
      <c r="SY47" s="38"/>
      <c r="SZ47" s="38"/>
      <c r="TA47" s="38"/>
      <c r="TB47" s="38"/>
      <c r="TC47" s="38"/>
      <c r="TD47" s="38"/>
      <c r="TE47" s="38"/>
      <c r="TF47" s="38"/>
      <c r="TG47" s="38"/>
      <c r="TH47" s="38"/>
      <c r="TI47" s="38"/>
      <c r="TJ47" s="38"/>
      <c r="TK47" s="38"/>
      <c r="TL47" s="38"/>
      <c r="TM47" s="38"/>
      <c r="TN47" s="38"/>
      <c r="TO47" s="38"/>
      <c r="TP47" s="38"/>
      <c r="TQ47" s="38"/>
      <c r="TR47" s="38"/>
      <c r="TS47" s="38"/>
      <c r="TT47" s="38"/>
      <c r="TU47" s="38"/>
      <c r="TV47" s="38"/>
      <c r="TW47" s="38"/>
      <c r="TX47" s="38"/>
      <c r="TY47" s="38"/>
      <c r="TZ47" s="38"/>
      <c r="UA47" s="38"/>
      <c r="UB47" s="38"/>
      <c r="UC47" s="38"/>
      <c r="UD47" s="38"/>
      <c r="UE47" s="38"/>
      <c r="UF47" s="38"/>
      <c r="UG47" s="38"/>
      <c r="UH47" s="38"/>
      <c r="UI47" s="38"/>
      <c r="UJ47" s="38"/>
      <c r="UK47" s="38"/>
      <c r="UL47" s="38"/>
      <c r="UM47" s="38"/>
      <c r="UN47" s="38"/>
      <c r="UO47" s="38"/>
      <c r="UP47" s="38"/>
      <c r="UQ47" s="38"/>
      <c r="UR47" s="38"/>
      <c r="US47" s="38"/>
      <c r="UT47" s="38"/>
      <c r="UU47" s="38"/>
      <c r="UV47" s="38"/>
      <c r="UW47" s="38"/>
      <c r="UX47" s="38"/>
      <c r="UY47" s="38"/>
      <c r="UZ47" s="38"/>
      <c r="VA47" s="38"/>
      <c r="VB47" s="38"/>
      <c r="VC47" s="38"/>
      <c r="VD47" s="38"/>
      <c r="VE47" s="38"/>
      <c r="VF47" s="38"/>
      <c r="VG47" s="38"/>
      <c r="VH47" s="38"/>
      <c r="VI47" s="38"/>
      <c r="VJ47" s="38"/>
      <c r="VK47" s="38"/>
      <c r="VL47" s="38"/>
      <c r="VM47" s="38"/>
      <c r="VN47" s="38"/>
      <c r="VO47" s="38"/>
      <c r="VP47" s="38"/>
      <c r="VQ47" s="38"/>
      <c r="VR47" s="38"/>
      <c r="VS47" s="38"/>
      <c r="VT47" s="38"/>
      <c r="VU47" s="38"/>
      <c r="VV47" s="38"/>
      <c r="VW47" s="38"/>
      <c r="VX47" s="38"/>
      <c r="VY47" s="38"/>
      <c r="VZ47" s="38"/>
      <c r="WA47" s="38"/>
      <c r="WB47" s="38"/>
      <c r="WC47" s="38"/>
      <c r="WD47" s="38"/>
      <c r="WE47" s="38"/>
      <c r="WF47" s="38"/>
      <c r="WG47" s="38"/>
      <c r="WH47" s="38"/>
      <c r="WI47" s="38"/>
      <c r="WJ47" s="38"/>
      <c r="WK47" s="38"/>
      <c r="WL47" s="38"/>
      <c r="WM47" s="38"/>
      <c r="WN47" s="38"/>
      <c r="WO47" s="38"/>
      <c r="WP47" s="38"/>
      <c r="WQ47" s="38"/>
      <c r="WR47" s="38"/>
      <c r="WS47" s="38"/>
      <c r="WT47" s="38"/>
      <c r="WU47" s="38"/>
      <c r="WV47" s="38"/>
      <c r="WW47" s="38"/>
      <c r="WX47" s="38"/>
      <c r="WY47" s="38"/>
      <c r="WZ47" s="38"/>
      <c r="XA47" s="38"/>
      <c r="XB47" s="38"/>
      <c r="XC47" s="38"/>
      <c r="XD47" s="38"/>
      <c r="XE47" s="38"/>
      <c r="XF47" s="38"/>
      <c r="XG47" s="38"/>
      <c r="XH47" s="38"/>
      <c r="XI47" s="38"/>
      <c r="XJ47" s="38"/>
      <c r="XK47" s="38"/>
      <c r="XL47" s="38"/>
      <c r="XM47" s="38"/>
      <c r="XN47" s="38"/>
      <c r="XO47" s="38"/>
      <c r="XP47" s="38"/>
      <c r="XQ47" s="38"/>
      <c r="XR47" s="38"/>
      <c r="XS47" s="38"/>
      <c r="XT47" s="38"/>
      <c r="XU47" s="38"/>
      <c r="XV47" s="38"/>
      <c r="XW47" s="38"/>
      <c r="XX47" s="38"/>
      <c r="XY47" s="38"/>
      <c r="XZ47" s="38"/>
      <c r="YA47" s="38"/>
      <c r="YB47" s="38"/>
      <c r="YC47" s="38"/>
      <c r="YD47" s="38"/>
      <c r="YE47" s="38"/>
      <c r="YF47" s="38"/>
      <c r="YG47" s="38"/>
      <c r="YH47" s="38"/>
      <c r="YI47" s="38"/>
      <c r="YJ47" s="38"/>
      <c r="YK47" s="38"/>
      <c r="YL47" s="38"/>
      <c r="YM47" s="38"/>
      <c r="YN47" s="38"/>
      <c r="YO47" s="38"/>
      <c r="YP47" s="38"/>
      <c r="YQ47" s="38"/>
      <c r="YR47" s="38"/>
      <c r="YS47" s="38"/>
      <c r="YT47" s="38"/>
      <c r="YU47" s="38"/>
      <c r="YV47" s="38"/>
      <c r="YW47" s="38"/>
      <c r="YX47" s="38"/>
      <c r="YY47" s="38"/>
      <c r="YZ47" s="38"/>
      <c r="ZA47" s="38"/>
      <c r="ZB47" s="38"/>
      <c r="ZC47" s="38"/>
      <c r="ZD47" s="38"/>
      <c r="ZE47" s="38"/>
      <c r="ZF47" s="38"/>
      <c r="ZG47" s="38"/>
      <c r="ZH47" s="38"/>
      <c r="ZI47" s="38"/>
      <c r="ZJ47" s="38"/>
      <c r="ZK47" s="38"/>
      <c r="ZL47" s="38"/>
      <c r="ZM47" s="38"/>
      <c r="ZN47" s="38"/>
      <c r="ZO47" s="38"/>
      <c r="ZP47" s="38"/>
      <c r="ZQ47" s="38"/>
      <c r="ZR47" s="38"/>
      <c r="ZS47" s="38"/>
      <c r="ZT47" s="38"/>
      <c r="ZU47" s="38"/>
      <c r="ZV47" s="38"/>
      <c r="ZW47" s="38"/>
      <c r="ZX47" s="38"/>
      <c r="ZY47" s="38"/>
      <c r="ZZ47" s="38"/>
      <c r="AAA47" s="38"/>
      <c r="AAB47" s="38"/>
      <c r="AAC47" s="38"/>
      <c r="AAD47" s="38"/>
      <c r="AAE47" s="38"/>
      <c r="AAF47" s="38"/>
      <c r="AAG47" s="38"/>
      <c r="AAH47" s="38"/>
      <c r="AAI47" s="38"/>
      <c r="AAJ47" s="38"/>
      <c r="AAK47" s="38"/>
      <c r="AAL47" s="38"/>
      <c r="AAM47" s="38"/>
      <c r="AAN47" s="38"/>
      <c r="AAO47" s="38"/>
      <c r="AAP47" s="38"/>
      <c r="AAQ47" s="38"/>
      <c r="AAR47" s="38"/>
      <c r="AAS47" s="38"/>
      <c r="AAT47" s="38"/>
      <c r="AAU47" s="38"/>
      <c r="AAV47" s="38"/>
      <c r="AAW47" s="38"/>
      <c r="AAX47" s="38"/>
      <c r="AAY47" s="38"/>
      <c r="AAZ47" s="38"/>
      <c r="ABA47" s="38"/>
      <c r="ABB47" s="38"/>
      <c r="ABC47" s="38"/>
      <c r="ABD47" s="38"/>
      <c r="ABE47" s="38"/>
      <c r="ABF47" s="38"/>
      <c r="ABG47" s="38"/>
      <c r="ABH47" s="38"/>
      <c r="ABI47" s="38"/>
      <c r="ABJ47" s="38"/>
      <c r="ABK47" s="38"/>
      <c r="ABL47" s="38"/>
      <c r="ABM47" s="38"/>
      <c r="ABN47" s="38"/>
      <c r="ABO47" s="38"/>
      <c r="ABP47" s="38"/>
      <c r="ABQ47" s="38"/>
      <c r="ABR47" s="38"/>
      <c r="ABS47" s="38"/>
      <c r="ABT47" s="38"/>
      <c r="ABU47" s="38"/>
      <c r="ABV47" s="38"/>
      <c r="ABW47" s="38"/>
      <c r="ABX47" s="38"/>
      <c r="ABY47" s="38"/>
      <c r="ABZ47" s="38"/>
      <c r="ACA47" s="38"/>
      <c r="ACB47" s="38"/>
      <c r="ACC47" s="38"/>
      <c r="ACD47" s="38"/>
      <c r="ACE47" s="38"/>
      <c r="ACF47" s="38"/>
      <c r="ACG47" s="38"/>
      <c r="ACH47" s="38"/>
      <c r="ACI47" s="38"/>
      <c r="ACJ47" s="38"/>
      <c r="ACK47" s="38"/>
      <c r="ACL47" s="38"/>
      <c r="ACM47" s="38"/>
      <c r="ACN47" s="38"/>
      <c r="ACO47" s="38"/>
      <c r="ACP47" s="38"/>
      <c r="ACQ47" s="38"/>
      <c r="ACR47" s="38"/>
      <c r="ACS47" s="38"/>
      <c r="ACT47" s="38"/>
      <c r="ACU47" s="38"/>
      <c r="ACV47" s="38"/>
      <c r="ACW47" s="38"/>
      <c r="ACX47" s="38"/>
      <c r="ACY47" s="38"/>
      <c r="ACZ47" s="38"/>
      <c r="ADA47" s="38"/>
      <c r="ADB47" s="38"/>
      <c r="ADC47" s="38"/>
      <c r="ADD47" s="38"/>
      <c r="ADE47" s="38"/>
      <c r="ADF47" s="38"/>
      <c r="ADG47" s="38"/>
      <c r="ADH47" s="38"/>
      <c r="ADI47" s="38"/>
      <c r="ADJ47" s="38"/>
      <c r="ADK47" s="38"/>
      <c r="ADL47" s="38"/>
      <c r="ADM47" s="38"/>
      <c r="ADN47" s="38"/>
      <c r="ADO47" s="38"/>
      <c r="ADP47" s="38"/>
      <c r="ADQ47" s="38"/>
      <c r="ADR47" s="38"/>
      <c r="ADS47" s="38"/>
      <c r="ADT47" s="38"/>
      <c r="ADU47" s="38"/>
      <c r="ADV47" s="38"/>
      <c r="ADW47" s="38"/>
      <c r="ADX47" s="38"/>
      <c r="ADY47" s="38"/>
      <c r="ADZ47" s="38"/>
      <c r="AEA47" s="38"/>
      <c r="AEB47" s="38"/>
      <c r="AEC47" s="38"/>
      <c r="AED47" s="38"/>
      <c r="AEE47" s="38"/>
      <c r="AEF47" s="38"/>
      <c r="AEG47" s="38"/>
      <c r="AEH47" s="38"/>
      <c r="AEI47" s="38"/>
      <c r="AEJ47" s="38"/>
      <c r="AEK47" s="38"/>
      <c r="AEL47" s="38"/>
      <c r="AEM47" s="38"/>
      <c r="AEN47" s="38"/>
      <c r="AEO47" s="38"/>
      <c r="AEP47" s="38"/>
      <c r="AEQ47" s="38"/>
      <c r="AER47" s="38"/>
      <c r="AES47" s="38"/>
      <c r="AET47" s="38"/>
      <c r="AEU47" s="38"/>
      <c r="AEV47" s="38"/>
      <c r="AEW47" s="38"/>
      <c r="AEX47" s="38"/>
      <c r="AEY47" s="38"/>
      <c r="AEZ47" s="38"/>
      <c r="AFA47" s="38"/>
      <c r="AFB47" s="38"/>
      <c r="AFC47" s="38"/>
      <c r="AFD47" s="38"/>
      <c r="AFE47" s="38"/>
      <c r="AFF47" s="38"/>
      <c r="AFG47" s="38"/>
      <c r="AFH47" s="38"/>
      <c r="AFI47" s="38"/>
      <c r="AFJ47" s="38"/>
      <c r="AFK47" s="38"/>
      <c r="AFL47" s="38"/>
      <c r="AFM47" s="38"/>
      <c r="AFN47" s="38"/>
      <c r="AFO47" s="38"/>
      <c r="AFP47" s="38"/>
      <c r="AFQ47" s="38"/>
      <c r="AFR47" s="38"/>
      <c r="AFS47" s="38"/>
      <c r="AFT47" s="38"/>
      <c r="AFU47" s="38"/>
      <c r="AFV47" s="38"/>
      <c r="AFW47" s="38"/>
      <c r="AFX47" s="38"/>
      <c r="AFY47" s="38"/>
      <c r="AFZ47" s="38"/>
      <c r="AGA47" s="38"/>
      <c r="AGB47" s="38"/>
      <c r="AGC47" s="38"/>
      <c r="AGD47" s="38"/>
      <c r="AGE47" s="38"/>
      <c r="AGF47" s="38"/>
      <c r="AGG47" s="38"/>
      <c r="AGH47" s="38"/>
      <c r="AGI47" s="38"/>
      <c r="AGJ47" s="38"/>
      <c r="AGK47" s="38"/>
      <c r="AGL47" s="38"/>
      <c r="AGM47" s="38"/>
      <c r="AGN47" s="38"/>
      <c r="AGO47" s="38"/>
      <c r="AGP47" s="38"/>
      <c r="AGQ47" s="38"/>
      <c r="AGR47" s="38"/>
      <c r="AGS47" s="38"/>
      <c r="AGT47" s="38"/>
      <c r="AGU47" s="38"/>
      <c r="AGV47" s="38"/>
      <c r="AGW47" s="38"/>
      <c r="AGX47" s="38"/>
      <c r="AGY47" s="38"/>
      <c r="AGZ47" s="38"/>
      <c r="AHA47" s="38"/>
      <c r="AHB47" s="38"/>
      <c r="AHC47" s="38"/>
      <c r="AHD47" s="38"/>
      <c r="AHE47" s="38"/>
      <c r="AHF47" s="38"/>
      <c r="AHG47" s="38"/>
      <c r="AHH47" s="38"/>
      <c r="AHI47" s="38"/>
      <c r="AHJ47" s="38"/>
      <c r="AHK47" s="38"/>
      <c r="AHL47" s="38"/>
      <c r="AHM47" s="38"/>
      <c r="AHN47" s="38"/>
      <c r="AHO47" s="38"/>
      <c r="AHP47" s="38"/>
      <c r="AHQ47" s="38"/>
      <c r="AHR47" s="38"/>
      <c r="AHS47" s="38"/>
      <c r="AHT47" s="38"/>
      <c r="AHU47" s="38"/>
      <c r="AHV47" s="38"/>
      <c r="AHW47" s="38"/>
      <c r="AHX47" s="38"/>
      <c r="AHY47" s="38"/>
      <c r="AHZ47" s="38"/>
      <c r="AIA47" s="38"/>
      <c r="AIB47" s="38"/>
      <c r="AIC47" s="38"/>
      <c r="AID47" s="38"/>
      <c r="AIE47" s="38"/>
      <c r="AIF47" s="38"/>
      <c r="AIG47" s="38"/>
      <c r="AIH47" s="38"/>
      <c r="AII47" s="38"/>
      <c r="AIJ47" s="38"/>
      <c r="AIK47" s="38"/>
      <c r="AIL47" s="38"/>
      <c r="AIM47" s="38"/>
      <c r="AIN47" s="38"/>
      <c r="AIO47" s="38"/>
      <c r="AIP47" s="38"/>
      <c r="AIQ47" s="38"/>
      <c r="AIR47" s="38"/>
      <c r="AIS47" s="38"/>
      <c r="AIT47" s="38"/>
      <c r="AIU47" s="38"/>
      <c r="AIV47" s="38"/>
      <c r="AIW47" s="38"/>
      <c r="AIX47" s="38"/>
      <c r="AIY47" s="38"/>
      <c r="AIZ47" s="38"/>
      <c r="AJA47" s="38"/>
      <c r="AJB47" s="38"/>
      <c r="AJC47" s="38"/>
      <c r="AJD47" s="38"/>
      <c r="AJE47" s="38"/>
      <c r="AJF47" s="38"/>
      <c r="AJG47" s="38"/>
      <c r="AJH47" s="38"/>
      <c r="AJI47" s="38"/>
      <c r="AJJ47" s="38"/>
      <c r="AJK47" s="38"/>
      <c r="AJL47" s="38"/>
      <c r="AJM47" s="38"/>
      <c r="AJN47" s="38"/>
      <c r="AJO47" s="38"/>
      <c r="AJP47" s="38"/>
      <c r="AJQ47" s="38"/>
      <c r="AJR47" s="38"/>
      <c r="AJS47" s="38"/>
      <c r="AJT47" s="38"/>
      <c r="AJU47" s="38"/>
      <c r="AJV47" s="38"/>
      <c r="AJW47" s="38"/>
      <c r="AJX47" s="38"/>
      <c r="AJY47" s="38"/>
      <c r="AJZ47" s="38"/>
      <c r="AKA47" s="38"/>
      <c r="AKB47" s="38"/>
      <c r="AKC47" s="38"/>
      <c r="AKD47" s="38"/>
      <c r="AKE47" s="38"/>
      <c r="AKF47" s="38"/>
      <c r="AKG47" s="38"/>
      <c r="AKH47" s="38"/>
      <c r="AKI47" s="38"/>
      <c r="AKJ47" s="38"/>
      <c r="AKK47" s="38"/>
      <c r="AKL47" s="38"/>
      <c r="AKM47" s="38"/>
      <c r="AKN47" s="38"/>
      <c r="AKO47" s="38"/>
      <c r="AKP47" s="38"/>
      <c r="AKQ47" s="38"/>
      <c r="AKR47" s="38"/>
      <c r="AKS47" s="38"/>
      <c r="AKT47" s="38"/>
      <c r="AKU47" s="38"/>
      <c r="AKV47" s="38"/>
      <c r="AKW47" s="38"/>
      <c r="AKX47" s="38"/>
      <c r="AKY47" s="38"/>
      <c r="AKZ47" s="38"/>
      <c r="ALA47" s="38"/>
      <c r="ALB47" s="38"/>
      <c r="ALC47" s="38"/>
      <c r="ALD47" s="38"/>
      <c r="ALE47" s="38"/>
      <c r="ALF47" s="38"/>
      <c r="ALG47" s="38"/>
      <c r="ALH47" s="38"/>
      <c r="ALI47" s="38"/>
      <c r="ALJ47" s="38"/>
      <c r="ALK47" s="38"/>
      <c r="ALL47" s="38"/>
      <c r="ALM47" s="38"/>
      <c r="ALN47" s="38"/>
      <c r="ALO47" s="38"/>
      <c r="ALP47" s="38"/>
      <c r="ALQ47" s="38"/>
      <c r="ALR47" s="38"/>
      <c r="ALS47" s="38"/>
      <c r="ALT47" s="38"/>
      <c r="ALU47" s="38"/>
      <c r="ALV47" s="38"/>
      <c r="ALW47" s="38"/>
      <c r="ALX47" s="38"/>
      <c r="ALY47" s="38"/>
      <c r="ALZ47" s="38"/>
      <c r="AMA47" s="38"/>
      <c r="AMB47" s="38"/>
      <c r="AMC47" s="38"/>
      <c r="AMD47" s="38"/>
      <c r="AME47" s="38"/>
      <c r="AMF47" s="38"/>
      <c r="AMG47" s="38"/>
      <c r="AMH47" s="38"/>
      <c r="AMI47" s="38"/>
      <c r="AMJ47" s="38"/>
      <c r="AMK47" s="38"/>
      <c r="AML47" s="38"/>
      <c r="AMM47" s="38"/>
      <c r="AMN47" s="38"/>
      <c r="AMO47" s="38"/>
      <c r="AMP47" s="38"/>
      <c r="AMQ47" s="38"/>
      <c r="AMR47" s="38"/>
      <c r="AMS47" s="38"/>
      <c r="AMT47" s="38"/>
      <c r="AMU47" s="38"/>
      <c r="AMV47" s="38"/>
      <c r="AMW47" s="38"/>
      <c r="AMX47" s="38"/>
      <c r="AMY47" s="38"/>
      <c r="AMZ47" s="38"/>
      <c r="ANA47" s="38"/>
      <c r="ANB47" s="38"/>
      <c r="ANC47" s="38"/>
      <c r="AND47" s="38"/>
      <c r="ANE47" s="38"/>
      <c r="ANF47" s="38"/>
      <c r="ANG47" s="38"/>
      <c r="ANH47" s="38"/>
      <c r="ANI47" s="38"/>
      <c r="ANJ47" s="38"/>
      <c r="ANK47" s="38"/>
      <c r="ANL47" s="38"/>
      <c r="ANM47" s="38"/>
      <c r="ANN47" s="38"/>
      <c r="ANO47" s="38"/>
      <c r="ANP47" s="38"/>
      <c r="ANQ47" s="38"/>
      <c r="ANR47" s="38"/>
      <c r="ANS47" s="38"/>
      <c r="ANT47" s="38"/>
      <c r="ANU47" s="38"/>
      <c r="ANV47" s="38"/>
      <c r="ANW47" s="38"/>
      <c r="ANX47" s="38"/>
      <c r="ANY47" s="38"/>
      <c r="ANZ47" s="38"/>
      <c r="AOA47" s="38"/>
      <c r="AOB47" s="38"/>
      <c r="AOC47" s="38"/>
      <c r="AOD47" s="38"/>
      <c r="AOE47" s="38"/>
      <c r="AOF47" s="38"/>
      <c r="AOG47" s="38"/>
      <c r="AOH47" s="38"/>
      <c r="AOI47" s="38"/>
      <c r="AOJ47" s="38"/>
      <c r="AOK47" s="38"/>
      <c r="AOL47" s="38"/>
      <c r="AOM47" s="38"/>
      <c r="AON47" s="38"/>
      <c r="AOO47" s="38"/>
      <c r="AOP47" s="38"/>
      <c r="AOQ47" s="38"/>
      <c r="AOR47" s="38"/>
      <c r="AOS47" s="38"/>
      <c r="AOT47" s="38"/>
      <c r="AOU47" s="38"/>
      <c r="AOV47" s="38"/>
      <c r="AOW47" s="38"/>
      <c r="AOX47" s="38"/>
      <c r="AOY47" s="38"/>
      <c r="AOZ47" s="38"/>
      <c r="APA47" s="38"/>
      <c r="APB47" s="38"/>
      <c r="APC47" s="38"/>
      <c r="APD47" s="38"/>
      <c r="APE47" s="38"/>
      <c r="APF47" s="38"/>
      <c r="APG47" s="38"/>
      <c r="APH47" s="38"/>
      <c r="API47" s="38"/>
      <c r="APJ47" s="38"/>
      <c r="APK47" s="38"/>
      <c r="APL47" s="38"/>
      <c r="APM47" s="38"/>
      <c r="APN47" s="38"/>
      <c r="APO47" s="38"/>
      <c r="APP47" s="38"/>
      <c r="APQ47" s="38"/>
      <c r="APR47" s="38"/>
      <c r="APS47" s="38"/>
      <c r="APT47" s="38"/>
      <c r="APU47" s="38"/>
      <c r="APV47" s="38"/>
      <c r="APW47" s="38"/>
      <c r="APX47" s="38"/>
      <c r="APY47" s="38"/>
      <c r="APZ47" s="38"/>
      <c r="AQA47" s="38"/>
      <c r="AQB47" s="38"/>
      <c r="AQC47" s="38"/>
      <c r="AQD47" s="38"/>
      <c r="AQE47" s="38"/>
      <c r="AQF47" s="38"/>
      <c r="AQG47" s="38"/>
      <c r="AQH47" s="38"/>
      <c r="AQI47" s="38"/>
      <c r="AQJ47" s="38"/>
      <c r="AQK47" s="38"/>
      <c r="AQL47" s="38"/>
      <c r="AQM47" s="38"/>
      <c r="AQN47" s="38"/>
      <c r="AQO47" s="38"/>
      <c r="AQP47" s="38"/>
      <c r="AQQ47" s="38"/>
      <c r="AQR47" s="38"/>
      <c r="AQS47" s="38"/>
      <c r="AQT47" s="38"/>
      <c r="AQU47" s="38"/>
      <c r="AQV47" s="38"/>
      <c r="AQW47" s="38"/>
      <c r="AQX47" s="38"/>
      <c r="AQY47" s="38"/>
      <c r="AQZ47" s="38"/>
      <c r="ARA47" s="38"/>
      <c r="ARB47" s="38"/>
      <c r="ARC47" s="38"/>
      <c r="ARD47" s="38"/>
      <c r="ARE47" s="38"/>
      <c r="ARF47" s="38"/>
      <c r="ARG47" s="38"/>
      <c r="ARH47" s="38"/>
      <c r="ARI47" s="38"/>
      <c r="ARJ47" s="38"/>
      <c r="ARK47" s="38"/>
      <c r="ARL47" s="38"/>
      <c r="ARM47" s="38"/>
      <c r="ARN47" s="38"/>
      <c r="ARO47" s="38"/>
      <c r="ARP47" s="38"/>
      <c r="ARQ47" s="38"/>
      <c r="ARR47" s="38"/>
      <c r="ARS47" s="38"/>
      <c r="ART47" s="38"/>
      <c r="ARU47" s="38"/>
      <c r="ARV47" s="38"/>
      <c r="ARW47" s="38"/>
      <c r="ARX47" s="38"/>
      <c r="ARY47" s="38"/>
      <c r="ARZ47" s="38"/>
      <c r="ASA47" s="38"/>
      <c r="ASB47" s="38"/>
      <c r="ASC47" s="38"/>
      <c r="ASD47" s="38"/>
      <c r="ASE47" s="38"/>
      <c r="ASF47" s="38"/>
      <c r="ASG47" s="38"/>
      <c r="ASH47" s="38"/>
      <c r="ASI47" s="38"/>
      <c r="ASJ47" s="38"/>
      <c r="ASK47" s="38"/>
      <c r="ASL47" s="38"/>
      <c r="ASM47" s="38"/>
      <c r="ASN47" s="38"/>
      <c r="ASO47" s="38"/>
      <c r="ASP47" s="38"/>
      <c r="ASQ47" s="38"/>
      <c r="ASR47" s="38"/>
      <c r="ASS47" s="38"/>
      <c r="AST47" s="38"/>
      <c r="ASU47" s="38"/>
      <c r="ASV47" s="38"/>
      <c r="ASW47" s="38"/>
      <c r="ASX47" s="38"/>
      <c r="ASY47" s="38"/>
      <c r="ASZ47" s="38"/>
      <c r="ATA47" s="38"/>
      <c r="ATB47" s="38"/>
      <c r="ATC47" s="38"/>
      <c r="ATD47" s="38"/>
      <c r="ATE47" s="38"/>
      <c r="ATF47" s="38"/>
      <c r="ATG47" s="38"/>
      <c r="ATH47" s="38"/>
      <c r="ATI47" s="38"/>
      <c r="ATJ47" s="38"/>
      <c r="ATK47" s="38"/>
      <c r="ATL47" s="38"/>
      <c r="ATM47" s="38"/>
      <c r="ATN47" s="38"/>
      <c r="ATO47" s="38"/>
      <c r="ATP47" s="38"/>
      <c r="ATQ47" s="38"/>
      <c r="ATR47" s="38"/>
      <c r="ATS47" s="38"/>
      <c r="ATT47" s="38"/>
      <c r="ATU47" s="38"/>
      <c r="ATV47" s="38"/>
      <c r="ATW47" s="38"/>
      <c r="ATX47" s="38"/>
      <c r="ATY47" s="38"/>
      <c r="ATZ47" s="38"/>
      <c r="AUA47" s="38"/>
      <c r="AUB47" s="38"/>
      <c r="AUC47" s="38"/>
      <c r="AUD47" s="38"/>
      <c r="AUE47" s="38"/>
      <c r="AUF47" s="38"/>
      <c r="AUG47" s="38"/>
      <c r="AUH47" s="38"/>
      <c r="AUI47" s="38"/>
      <c r="AUJ47" s="38"/>
      <c r="AUK47" s="38"/>
      <c r="AUL47" s="38"/>
      <c r="AUM47" s="38"/>
      <c r="AUN47" s="38"/>
      <c r="AUO47" s="38"/>
      <c r="AUP47" s="38"/>
      <c r="AUQ47" s="38"/>
      <c r="AUR47" s="38"/>
      <c r="AUS47" s="38"/>
      <c r="AUT47" s="38"/>
    </row>
    <row r="48" spans="1:1242" s="89" customFormat="1" ht="18.75" x14ac:dyDescent="0.3">
      <c r="A48" s="38"/>
      <c r="B48" s="36"/>
      <c r="C48" s="114"/>
      <c r="D48" s="42"/>
      <c r="E48" s="43"/>
      <c r="F48" s="44"/>
      <c r="G48" s="45"/>
      <c r="H48" s="44"/>
      <c r="I48" s="38"/>
      <c r="J48" s="38"/>
      <c r="K48" s="41"/>
      <c r="L48" s="41"/>
      <c r="M48" s="41"/>
      <c r="N48" s="41"/>
      <c r="O48" s="41"/>
      <c r="P48" s="41"/>
      <c r="Q48" s="38"/>
      <c r="R48" s="38"/>
      <c r="S48" s="41"/>
      <c r="T48" s="41"/>
      <c r="U48" s="41"/>
      <c r="V48" s="41"/>
      <c r="W48" s="41"/>
      <c r="X48" s="41"/>
      <c r="Y48" s="41"/>
      <c r="Z48" s="41"/>
      <c r="AA48" s="41"/>
      <c r="AB48" s="38"/>
      <c r="AC48" s="38"/>
      <c r="AD48" s="38"/>
      <c r="AE48" s="41"/>
      <c r="AF48" s="38"/>
      <c r="AG48" s="38"/>
      <c r="AH48" s="38"/>
      <c r="AI48" s="41"/>
      <c r="AJ48" s="38"/>
      <c r="AK48" s="38"/>
      <c r="AL48" s="38"/>
      <c r="AM48" s="41"/>
      <c r="AN48" s="38"/>
      <c r="AO48" s="38"/>
      <c r="AP48" s="38"/>
      <c r="AQ48" s="41"/>
      <c r="AR48" s="38"/>
      <c r="AS48" s="38"/>
      <c r="AT48" s="38"/>
      <c r="AU48" s="41"/>
      <c r="AV48" s="41"/>
      <c r="AW48" s="41"/>
      <c r="AX48" s="41"/>
      <c r="AY48" s="41"/>
      <c r="AZ48" s="38"/>
      <c r="BA48" s="38"/>
      <c r="BB48" s="38"/>
      <c r="BC48" s="41"/>
      <c r="BD48" s="38"/>
      <c r="BE48" s="38"/>
      <c r="BF48" s="38"/>
      <c r="BG48" s="41"/>
      <c r="BH48" s="38"/>
      <c r="BI48" s="38"/>
      <c r="BJ48" s="38"/>
      <c r="BK48" s="41"/>
      <c r="BL48" s="38"/>
      <c r="BM48" s="38"/>
      <c r="BN48" s="38"/>
      <c r="BO48" s="41"/>
      <c r="BP48" s="38"/>
      <c r="BQ48" s="38"/>
      <c r="BR48" s="38"/>
      <c r="BS48" s="41"/>
      <c r="BT48" s="38"/>
      <c r="BU48" s="38"/>
      <c r="BV48" s="38"/>
      <c r="BW48" s="41"/>
      <c r="BX48" s="41"/>
      <c r="BY48" s="41"/>
      <c r="BZ48" s="41"/>
      <c r="CA48" s="41"/>
      <c r="CB48" s="38"/>
      <c r="CC48" s="38"/>
      <c r="CD48" s="38"/>
      <c r="CE48" s="41"/>
      <c r="CF48" s="41"/>
      <c r="CG48" s="41"/>
      <c r="CH48" s="41"/>
      <c r="CI48" s="41"/>
      <c r="CJ48" s="38"/>
      <c r="CK48" s="38"/>
      <c r="CL48" s="38"/>
      <c r="CM48" s="41"/>
      <c r="CN48" s="110"/>
      <c r="CO48" s="5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B48" s="38"/>
      <c r="JC48" s="38"/>
      <c r="JD48" s="38"/>
      <c r="JE48" s="38"/>
      <c r="JF48" s="38"/>
      <c r="JG48" s="38"/>
      <c r="JH48" s="38"/>
      <c r="JI48" s="38"/>
      <c r="JJ48" s="38"/>
      <c r="JK48" s="38"/>
      <c r="JL48" s="38"/>
      <c r="JM48" s="38"/>
      <c r="JN48" s="38"/>
      <c r="JO48" s="38"/>
      <c r="JP48" s="38"/>
      <c r="JQ48" s="38"/>
      <c r="JR48" s="38"/>
      <c r="JS48" s="38"/>
      <c r="JT48" s="38"/>
      <c r="JU48" s="38"/>
      <c r="JV48" s="38"/>
      <c r="JW48" s="38"/>
      <c r="JX48" s="38"/>
      <c r="JY48" s="38"/>
      <c r="JZ48" s="38"/>
      <c r="KA48" s="38"/>
      <c r="KB48" s="38"/>
      <c r="KC48" s="38"/>
      <c r="KD48" s="38"/>
      <c r="KE48" s="38"/>
      <c r="KF48" s="38"/>
      <c r="KG48" s="38"/>
      <c r="KH48" s="38"/>
      <c r="KI48" s="38"/>
      <c r="KJ48" s="38"/>
      <c r="KK48" s="38"/>
      <c r="KL48" s="38"/>
      <c r="KM48" s="38"/>
      <c r="KN48" s="38"/>
      <c r="KO48" s="38"/>
      <c r="KP48" s="38"/>
      <c r="KQ48" s="38"/>
      <c r="KR48" s="38"/>
      <c r="KS48" s="38"/>
      <c r="KT48" s="38"/>
      <c r="KU48" s="38"/>
      <c r="KV48" s="38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  <c r="LH48" s="38"/>
      <c r="LI48" s="38"/>
      <c r="LJ48" s="38"/>
      <c r="LK48" s="38"/>
      <c r="LL48" s="38"/>
      <c r="LM48" s="38"/>
      <c r="LN48" s="38"/>
      <c r="LO48" s="38"/>
      <c r="LP48" s="38"/>
      <c r="LQ48" s="38"/>
      <c r="LR48" s="38"/>
      <c r="LS48" s="38"/>
      <c r="LT48" s="38"/>
      <c r="LU48" s="38"/>
      <c r="LV48" s="38"/>
      <c r="LW48" s="38"/>
      <c r="LX48" s="38"/>
      <c r="LY48" s="38"/>
      <c r="LZ48" s="38"/>
      <c r="MA48" s="38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  <c r="NH48" s="38"/>
      <c r="NI48" s="38"/>
      <c r="NJ48" s="38"/>
      <c r="NK48" s="38"/>
      <c r="NL48" s="38"/>
      <c r="NM48" s="38"/>
      <c r="NN48" s="38"/>
      <c r="NO48" s="38"/>
      <c r="NP48" s="38"/>
      <c r="NQ48" s="38"/>
      <c r="NR48" s="38"/>
      <c r="NS48" s="38"/>
      <c r="NT48" s="38"/>
      <c r="NU48" s="38"/>
      <c r="NV48" s="38"/>
      <c r="NW48" s="38"/>
      <c r="NX48" s="38"/>
      <c r="NY48" s="38"/>
      <c r="NZ48" s="38"/>
      <c r="OA48" s="38"/>
      <c r="OB48" s="38"/>
      <c r="OC48" s="38"/>
      <c r="OD48" s="38"/>
      <c r="OE48" s="38"/>
      <c r="OF48" s="38"/>
      <c r="OG48" s="38"/>
      <c r="OH48" s="38"/>
      <c r="OI48" s="38"/>
      <c r="OJ48" s="38"/>
      <c r="OK48" s="38"/>
      <c r="OL48" s="38"/>
      <c r="OM48" s="38"/>
      <c r="ON48" s="38"/>
      <c r="OO48" s="38"/>
      <c r="OP48" s="38"/>
      <c r="OQ48" s="38"/>
      <c r="OR48" s="38"/>
      <c r="OS48" s="38"/>
      <c r="OT48" s="38"/>
      <c r="OU48" s="38"/>
      <c r="OV48" s="38"/>
      <c r="OW48" s="38"/>
      <c r="OX48" s="38"/>
      <c r="OY48" s="38"/>
      <c r="OZ48" s="38"/>
      <c r="PA48" s="38"/>
      <c r="PB48" s="38"/>
      <c r="PC48" s="38"/>
      <c r="PD48" s="38"/>
      <c r="PE48" s="38"/>
      <c r="PF48" s="38"/>
      <c r="PG48" s="38"/>
      <c r="PH48" s="38"/>
      <c r="PI48" s="38"/>
      <c r="PJ48" s="38"/>
      <c r="PK48" s="38"/>
      <c r="PL48" s="38"/>
      <c r="PM48" s="38"/>
      <c r="PN48" s="38"/>
      <c r="PO48" s="38"/>
      <c r="PP48" s="38"/>
      <c r="PQ48" s="38"/>
      <c r="PR48" s="38"/>
      <c r="PS48" s="38"/>
      <c r="PT48" s="38"/>
      <c r="PU48" s="38"/>
      <c r="PV48" s="38"/>
      <c r="PW48" s="38"/>
      <c r="PX48" s="38"/>
      <c r="PY48" s="38"/>
      <c r="PZ48" s="38"/>
      <c r="QA48" s="38"/>
      <c r="QB48" s="38"/>
      <c r="QC48" s="38"/>
      <c r="QD48" s="38"/>
      <c r="QE48" s="38"/>
      <c r="QF48" s="38"/>
      <c r="QG48" s="38"/>
      <c r="QH48" s="38"/>
      <c r="QI48" s="38"/>
      <c r="QJ48" s="38"/>
      <c r="QK48" s="38"/>
      <c r="QL48" s="38"/>
      <c r="QM48" s="38"/>
      <c r="QN48" s="38"/>
      <c r="QO48" s="38"/>
      <c r="QP48" s="38"/>
      <c r="QQ48" s="38"/>
      <c r="QR48" s="38"/>
      <c r="QS48" s="38"/>
      <c r="QT48" s="38"/>
      <c r="QU48" s="38"/>
      <c r="QV48" s="38"/>
      <c r="QW48" s="38"/>
      <c r="QX48" s="38"/>
      <c r="QY48" s="38"/>
      <c r="QZ48" s="38"/>
      <c r="RA48" s="38"/>
      <c r="RB48" s="38"/>
      <c r="RC48" s="38"/>
      <c r="RD48" s="38"/>
      <c r="RE48" s="38"/>
      <c r="RF48" s="38"/>
      <c r="RG48" s="38"/>
      <c r="RH48" s="38"/>
      <c r="RI48" s="38"/>
      <c r="RJ48" s="38"/>
      <c r="RK48" s="38"/>
      <c r="RL48" s="38"/>
      <c r="RM48" s="38"/>
      <c r="RN48" s="38"/>
      <c r="RO48" s="38"/>
      <c r="RP48" s="38"/>
      <c r="RQ48" s="38"/>
      <c r="RR48" s="38"/>
      <c r="RS48" s="38"/>
      <c r="RT48" s="38"/>
      <c r="RU48" s="38"/>
      <c r="RV48" s="38"/>
      <c r="RW48" s="38"/>
      <c r="RX48" s="38"/>
      <c r="RY48" s="38"/>
      <c r="RZ48" s="38"/>
      <c r="SA48" s="38"/>
      <c r="SB48" s="38"/>
      <c r="SC48" s="38"/>
      <c r="SD48" s="38"/>
      <c r="SE48" s="38"/>
      <c r="SF48" s="38"/>
      <c r="SG48" s="38"/>
      <c r="SH48" s="38"/>
      <c r="SI48" s="38"/>
      <c r="SJ48" s="38"/>
      <c r="SK48" s="38"/>
      <c r="SL48" s="38"/>
      <c r="SM48" s="38"/>
      <c r="SN48" s="38"/>
      <c r="SO48" s="38"/>
      <c r="SP48" s="38"/>
      <c r="SQ48" s="38"/>
      <c r="SR48" s="38"/>
      <c r="SS48" s="38"/>
      <c r="ST48" s="38"/>
      <c r="SU48" s="38"/>
      <c r="SV48" s="38"/>
      <c r="SW48" s="38"/>
      <c r="SX48" s="38"/>
      <c r="SY48" s="38"/>
      <c r="SZ48" s="38"/>
      <c r="TA48" s="38"/>
      <c r="TB48" s="38"/>
      <c r="TC48" s="38"/>
      <c r="TD48" s="38"/>
      <c r="TE48" s="38"/>
      <c r="TF48" s="38"/>
      <c r="TG48" s="38"/>
      <c r="TH48" s="38"/>
      <c r="TI48" s="38"/>
      <c r="TJ48" s="38"/>
      <c r="TK48" s="38"/>
      <c r="TL48" s="38"/>
      <c r="TM48" s="38"/>
      <c r="TN48" s="38"/>
      <c r="TO48" s="38"/>
      <c r="TP48" s="38"/>
      <c r="TQ48" s="38"/>
      <c r="TR48" s="38"/>
      <c r="TS48" s="38"/>
      <c r="TT48" s="38"/>
      <c r="TU48" s="38"/>
      <c r="TV48" s="38"/>
      <c r="TW48" s="38"/>
      <c r="TX48" s="38"/>
      <c r="TY48" s="38"/>
      <c r="TZ48" s="38"/>
      <c r="UA48" s="38"/>
      <c r="UB48" s="38"/>
      <c r="UC48" s="38"/>
      <c r="UD48" s="38"/>
      <c r="UE48" s="38"/>
      <c r="UF48" s="38"/>
      <c r="UG48" s="38"/>
      <c r="UH48" s="38"/>
      <c r="UI48" s="38"/>
      <c r="UJ48" s="38"/>
      <c r="UK48" s="38"/>
      <c r="UL48" s="38"/>
      <c r="UM48" s="38"/>
      <c r="UN48" s="38"/>
      <c r="UO48" s="38"/>
      <c r="UP48" s="38"/>
      <c r="UQ48" s="38"/>
      <c r="UR48" s="38"/>
      <c r="US48" s="38"/>
      <c r="UT48" s="38"/>
      <c r="UU48" s="38"/>
      <c r="UV48" s="38"/>
      <c r="UW48" s="38"/>
      <c r="UX48" s="38"/>
      <c r="UY48" s="38"/>
      <c r="UZ48" s="38"/>
      <c r="VA48" s="38"/>
      <c r="VB48" s="38"/>
      <c r="VC48" s="38"/>
      <c r="VD48" s="38"/>
      <c r="VE48" s="38"/>
      <c r="VF48" s="38"/>
      <c r="VG48" s="38"/>
      <c r="VH48" s="38"/>
      <c r="VI48" s="38"/>
      <c r="VJ48" s="38"/>
      <c r="VK48" s="38"/>
      <c r="VL48" s="38"/>
      <c r="VM48" s="38"/>
      <c r="VN48" s="38"/>
      <c r="VO48" s="38"/>
      <c r="VP48" s="38"/>
      <c r="VQ48" s="38"/>
      <c r="VR48" s="38"/>
      <c r="VS48" s="38"/>
      <c r="VT48" s="38"/>
      <c r="VU48" s="38"/>
      <c r="VV48" s="38"/>
      <c r="VW48" s="38"/>
      <c r="VX48" s="38"/>
      <c r="VY48" s="38"/>
      <c r="VZ48" s="38"/>
      <c r="WA48" s="38"/>
      <c r="WB48" s="38"/>
      <c r="WC48" s="38"/>
      <c r="WD48" s="38"/>
      <c r="WE48" s="38"/>
      <c r="WF48" s="38"/>
      <c r="WG48" s="38"/>
      <c r="WH48" s="38"/>
      <c r="WI48" s="38"/>
      <c r="WJ48" s="38"/>
      <c r="WK48" s="38"/>
      <c r="WL48" s="38"/>
      <c r="WM48" s="38"/>
      <c r="WN48" s="38"/>
      <c r="WO48" s="38"/>
      <c r="WP48" s="38"/>
      <c r="WQ48" s="38"/>
      <c r="WR48" s="38"/>
      <c r="WS48" s="38"/>
      <c r="WT48" s="38"/>
      <c r="WU48" s="38"/>
      <c r="WV48" s="38"/>
      <c r="WW48" s="38"/>
      <c r="WX48" s="38"/>
      <c r="WY48" s="38"/>
      <c r="WZ48" s="38"/>
      <c r="XA48" s="38"/>
      <c r="XB48" s="38"/>
      <c r="XC48" s="38"/>
      <c r="XD48" s="38"/>
      <c r="XE48" s="38"/>
      <c r="XF48" s="38"/>
      <c r="XG48" s="38"/>
      <c r="XH48" s="38"/>
      <c r="XI48" s="38"/>
      <c r="XJ48" s="38"/>
      <c r="XK48" s="38"/>
      <c r="XL48" s="38"/>
      <c r="XM48" s="38"/>
      <c r="XN48" s="38"/>
      <c r="XO48" s="38"/>
      <c r="XP48" s="38"/>
      <c r="XQ48" s="38"/>
      <c r="XR48" s="38"/>
      <c r="XS48" s="38"/>
      <c r="XT48" s="38"/>
      <c r="XU48" s="38"/>
      <c r="XV48" s="38"/>
      <c r="XW48" s="38"/>
      <c r="XX48" s="38"/>
      <c r="XY48" s="38"/>
      <c r="XZ48" s="38"/>
      <c r="YA48" s="38"/>
      <c r="YB48" s="38"/>
      <c r="YC48" s="38"/>
      <c r="YD48" s="38"/>
      <c r="YE48" s="38"/>
      <c r="YF48" s="38"/>
      <c r="YG48" s="38"/>
      <c r="YH48" s="38"/>
      <c r="YI48" s="38"/>
      <c r="YJ48" s="38"/>
      <c r="YK48" s="38"/>
      <c r="YL48" s="38"/>
      <c r="YM48" s="38"/>
      <c r="YN48" s="38"/>
      <c r="YO48" s="38"/>
      <c r="YP48" s="38"/>
      <c r="YQ48" s="38"/>
      <c r="YR48" s="38"/>
      <c r="YS48" s="38"/>
      <c r="YT48" s="38"/>
      <c r="YU48" s="38"/>
      <c r="YV48" s="38"/>
      <c r="YW48" s="38"/>
      <c r="YX48" s="38"/>
      <c r="YY48" s="38"/>
      <c r="YZ48" s="38"/>
      <c r="ZA48" s="38"/>
      <c r="ZB48" s="38"/>
      <c r="ZC48" s="38"/>
      <c r="ZD48" s="38"/>
      <c r="ZE48" s="38"/>
      <c r="ZF48" s="38"/>
      <c r="ZG48" s="38"/>
      <c r="ZH48" s="38"/>
      <c r="ZI48" s="38"/>
      <c r="ZJ48" s="38"/>
      <c r="ZK48" s="38"/>
      <c r="ZL48" s="38"/>
      <c r="ZM48" s="38"/>
      <c r="ZN48" s="38"/>
      <c r="ZO48" s="38"/>
      <c r="ZP48" s="38"/>
      <c r="ZQ48" s="38"/>
      <c r="ZR48" s="38"/>
      <c r="ZS48" s="38"/>
      <c r="ZT48" s="38"/>
      <c r="ZU48" s="38"/>
      <c r="ZV48" s="38"/>
      <c r="ZW48" s="38"/>
      <c r="ZX48" s="38"/>
      <c r="ZY48" s="38"/>
      <c r="ZZ48" s="38"/>
      <c r="AAA48" s="38"/>
      <c r="AAB48" s="38"/>
      <c r="AAC48" s="38"/>
      <c r="AAD48" s="38"/>
      <c r="AAE48" s="38"/>
      <c r="AAF48" s="38"/>
      <c r="AAG48" s="38"/>
      <c r="AAH48" s="38"/>
      <c r="AAI48" s="38"/>
      <c r="AAJ48" s="38"/>
      <c r="AAK48" s="38"/>
      <c r="AAL48" s="38"/>
      <c r="AAM48" s="38"/>
      <c r="AAN48" s="38"/>
      <c r="AAO48" s="38"/>
      <c r="AAP48" s="38"/>
      <c r="AAQ48" s="38"/>
      <c r="AAR48" s="38"/>
      <c r="AAS48" s="38"/>
      <c r="AAT48" s="38"/>
      <c r="AAU48" s="38"/>
      <c r="AAV48" s="38"/>
      <c r="AAW48" s="38"/>
      <c r="AAX48" s="38"/>
      <c r="AAY48" s="38"/>
      <c r="AAZ48" s="38"/>
      <c r="ABA48" s="38"/>
      <c r="ABB48" s="38"/>
      <c r="ABC48" s="38"/>
      <c r="ABD48" s="38"/>
      <c r="ABE48" s="38"/>
      <c r="ABF48" s="38"/>
      <c r="ABG48" s="38"/>
      <c r="ABH48" s="38"/>
      <c r="ABI48" s="38"/>
      <c r="ABJ48" s="38"/>
      <c r="ABK48" s="38"/>
      <c r="ABL48" s="38"/>
      <c r="ABM48" s="38"/>
      <c r="ABN48" s="38"/>
      <c r="ABO48" s="38"/>
      <c r="ABP48" s="38"/>
      <c r="ABQ48" s="38"/>
      <c r="ABR48" s="38"/>
      <c r="ABS48" s="38"/>
      <c r="ABT48" s="38"/>
      <c r="ABU48" s="38"/>
      <c r="ABV48" s="38"/>
      <c r="ABW48" s="38"/>
      <c r="ABX48" s="38"/>
      <c r="ABY48" s="38"/>
      <c r="ABZ48" s="38"/>
      <c r="ACA48" s="38"/>
      <c r="ACB48" s="38"/>
      <c r="ACC48" s="38"/>
      <c r="ACD48" s="38"/>
      <c r="ACE48" s="38"/>
      <c r="ACF48" s="38"/>
      <c r="ACG48" s="38"/>
      <c r="ACH48" s="38"/>
      <c r="ACI48" s="38"/>
      <c r="ACJ48" s="38"/>
      <c r="ACK48" s="38"/>
      <c r="ACL48" s="38"/>
      <c r="ACM48" s="38"/>
      <c r="ACN48" s="38"/>
      <c r="ACO48" s="38"/>
      <c r="ACP48" s="38"/>
      <c r="ACQ48" s="38"/>
      <c r="ACR48" s="38"/>
      <c r="ACS48" s="38"/>
      <c r="ACT48" s="38"/>
      <c r="ACU48" s="38"/>
      <c r="ACV48" s="38"/>
      <c r="ACW48" s="38"/>
      <c r="ACX48" s="38"/>
      <c r="ACY48" s="38"/>
      <c r="ACZ48" s="38"/>
      <c r="ADA48" s="38"/>
      <c r="ADB48" s="38"/>
      <c r="ADC48" s="38"/>
      <c r="ADD48" s="38"/>
      <c r="ADE48" s="38"/>
      <c r="ADF48" s="38"/>
      <c r="ADG48" s="38"/>
      <c r="ADH48" s="38"/>
      <c r="ADI48" s="38"/>
      <c r="ADJ48" s="38"/>
      <c r="ADK48" s="38"/>
      <c r="ADL48" s="38"/>
      <c r="ADM48" s="38"/>
      <c r="ADN48" s="38"/>
      <c r="ADO48" s="38"/>
      <c r="ADP48" s="38"/>
      <c r="ADQ48" s="38"/>
      <c r="ADR48" s="38"/>
      <c r="ADS48" s="38"/>
      <c r="ADT48" s="38"/>
      <c r="ADU48" s="38"/>
      <c r="ADV48" s="38"/>
      <c r="ADW48" s="38"/>
      <c r="ADX48" s="38"/>
      <c r="ADY48" s="38"/>
      <c r="ADZ48" s="38"/>
      <c r="AEA48" s="38"/>
      <c r="AEB48" s="38"/>
      <c r="AEC48" s="38"/>
      <c r="AED48" s="38"/>
      <c r="AEE48" s="38"/>
      <c r="AEF48" s="38"/>
      <c r="AEG48" s="38"/>
      <c r="AEH48" s="38"/>
      <c r="AEI48" s="38"/>
      <c r="AEJ48" s="38"/>
      <c r="AEK48" s="38"/>
      <c r="AEL48" s="38"/>
      <c r="AEM48" s="38"/>
      <c r="AEN48" s="38"/>
      <c r="AEO48" s="38"/>
      <c r="AEP48" s="38"/>
      <c r="AEQ48" s="38"/>
      <c r="AER48" s="38"/>
      <c r="AES48" s="38"/>
      <c r="AET48" s="38"/>
      <c r="AEU48" s="38"/>
      <c r="AEV48" s="38"/>
      <c r="AEW48" s="38"/>
      <c r="AEX48" s="38"/>
      <c r="AEY48" s="38"/>
      <c r="AEZ48" s="38"/>
      <c r="AFA48" s="38"/>
      <c r="AFB48" s="38"/>
      <c r="AFC48" s="38"/>
      <c r="AFD48" s="38"/>
      <c r="AFE48" s="38"/>
      <c r="AFF48" s="38"/>
      <c r="AFG48" s="38"/>
      <c r="AFH48" s="38"/>
      <c r="AFI48" s="38"/>
      <c r="AFJ48" s="38"/>
      <c r="AFK48" s="38"/>
      <c r="AFL48" s="38"/>
      <c r="AFM48" s="38"/>
      <c r="AFN48" s="38"/>
      <c r="AFO48" s="38"/>
      <c r="AFP48" s="38"/>
      <c r="AFQ48" s="38"/>
      <c r="AFR48" s="38"/>
      <c r="AFS48" s="38"/>
      <c r="AFT48" s="38"/>
      <c r="AFU48" s="38"/>
      <c r="AFV48" s="38"/>
      <c r="AFW48" s="38"/>
      <c r="AFX48" s="38"/>
      <c r="AFY48" s="38"/>
      <c r="AFZ48" s="38"/>
      <c r="AGA48" s="38"/>
      <c r="AGB48" s="38"/>
      <c r="AGC48" s="38"/>
      <c r="AGD48" s="38"/>
      <c r="AGE48" s="38"/>
      <c r="AGF48" s="38"/>
      <c r="AGG48" s="38"/>
      <c r="AGH48" s="38"/>
      <c r="AGI48" s="38"/>
      <c r="AGJ48" s="38"/>
      <c r="AGK48" s="38"/>
      <c r="AGL48" s="38"/>
      <c r="AGM48" s="38"/>
      <c r="AGN48" s="38"/>
      <c r="AGO48" s="38"/>
      <c r="AGP48" s="38"/>
      <c r="AGQ48" s="38"/>
      <c r="AGR48" s="38"/>
      <c r="AGS48" s="38"/>
      <c r="AGT48" s="38"/>
      <c r="AGU48" s="38"/>
      <c r="AGV48" s="38"/>
      <c r="AGW48" s="38"/>
      <c r="AGX48" s="38"/>
      <c r="AGY48" s="38"/>
      <c r="AGZ48" s="38"/>
      <c r="AHA48" s="38"/>
      <c r="AHB48" s="38"/>
      <c r="AHC48" s="38"/>
      <c r="AHD48" s="38"/>
      <c r="AHE48" s="38"/>
      <c r="AHF48" s="38"/>
      <c r="AHG48" s="38"/>
      <c r="AHH48" s="38"/>
      <c r="AHI48" s="38"/>
      <c r="AHJ48" s="38"/>
      <c r="AHK48" s="38"/>
      <c r="AHL48" s="38"/>
      <c r="AHM48" s="38"/>
      <c r="AHN48" s="38"/>
      <c r="AHO48" s="38"/>
      <c r="AHP48" s="38"/>
      <c r="AHQ48" s="38"/>
      <c r="AHR48" s="38"/>
      <c r="AHS48" s="38"/>
      <c r="AHT48" s="38"/>
      <c r="AHU48" s="38"/>
      <c r="AHV48" s="38"/>
      <c r="AHW48" s="38"/>
      <c r="AHX48" s="38"/>
      <c r="AHY48" s="38"/>
      <c r="AHZ48" s="38"/>
      <c r="AIA48" s="38"/>
      <c r="AIB48" s="38"/>
      <c r="AIC48" s="38"/>
      <c r="AID48" s="38"/>
      <c r="AIE48" s="38"/>
      <c r="AIF48" s="38"/>
      <c r="AIG48" s="38"/>
      <c r="AIH48" s="38"/>
      <c r="AII48" s="38"/>
      <c r="AIJ48" s="38"/>
      <c r="AIK48" s="38"/>
      <c r="AIL48" s="38"/>
      <c r="AIM48" s="38"/>
      <c r="AIN48" s="38"/>
      <c r="AIO48" s="38"/>
      <c r="AIP48" s="38"/>
      <c r="AIQ48" s="38"/>
      <c r="AIR48" s="38"/>
      <c r="AIS48" s="38"/>
      <c r="AIT48" s="38"/>
      <c r="AIU48" s="38"/>
      <c r="AIV48" s="38"/>
      <c r="AIW48" s="38"/>
      <c r="AIX48" s="38"/>
      <c r="AIY48" s="38"/>
      <c r="AIZ48" s="38"/>
      <c r="AJA48" s="38"/>
      <c r="AJB48" s="38"/>
      <c r="AJC48" s="38"/>
      <c r="AJD48" s="38"/>
      <c r="AJE48" s="38"/>
      <c r="AJF48" s="38"/>
      <c r="AJG48" s="38"/>
      <c r="AJH48" s="38"/>
      <c r="AJI48" s="38"/>
      <c r="AJJ48" s="38"/>
      <c r="AJK48" s="38"/>
      <c r="AJL48" s="38"/>
      <c r="AJM48" s="38"/>
      <c r="AJN48" s="38"/>
      <c r="AJO48" s="38"/>
      <c r="AJP48" s="38"/>
      <c r="AJQ48" s="38"/>
      <c r="AJR48" s="38"/>
      <c r="AJS48" s="38"/>
      <c r="AJT48" s="38"/>
      <c r="AJU48" s="38"/>
      <c r="AJV48" s="38"/>
      <c r="AJW48" s="38"/>
      <c r="AJX48" s="38"/>
      <c r="AJY48" s="38"/>
      <c r="AJZ48" s="38"/>
      <c r="AKA48" s="38"/>
      <c r="AKB48" s="38"/>
      <c r="AKC48" s="38"/>
      <c r="AKD48" s="38"/>
      <c r="AKE48" s="38"/>
      <c r="AKF48" s="38"/>
      <c r="AKG48" s="38"/>
      <c r="AKH48" s="38"/>
      <c r="AKI48" s="38"/>
      <c r="AKJ48" s="38"/>
      <c r="AKK48" s="38"/>
      <c r="AKL48" s="38"/>
      <c r="AKM48" s="38"/>
      <c r="AKN48" s="38"/>
      <c r="AKO48" s="38"/>
      <c r="AKP48" s="38"/>
      <c r="AKQ48" s="38"/>
      <c r="AKR48" s="38"/>
      <c r="AKS48" s="38"/>
      <c r="AKT48" s="38"/>
      <c r="AKU48" s="38"/>
      <c r="AKV48" s="38"/>
      <c r="AKW48" s="38"/>
      <c r="AKX48" s="38"/>
      <c r="AKY48" s="38"/>
      <c r="AKZ48" s="38"/>
      <c r="ALA48" s="38"/>
      <c r="ALB48" s="38"/>
      <c r="ALC48" s="38"/>
      <c r="ALD48" s="38"/>
      <c r="ALE48" s="38"/>
      <c r="ALF48" s="38"/>
      <c r="ALG48" s="38"/>
      <c r="ALH48" s="38"/>
      <c r="ALI48" s="38"/>
      <c r="ALJ48" s="38"/>
      <c r="ALK48" s="38"/>
      <c r="ALL48" s="38"/>
      <c r="ALM48" s="38"/>
      <c r="ALN48" s="38"/>
      <c r="ALO48" s="38"/>
      <c r="ALP48" s="38"/>
      <c r="ALQ48" s="38"/>
      <c r="ALR48" s="38"/>
      <c r="ALS48" s="38"/>
      <c r="ALT48" s="38"/>
      <c r="ALU48" s="38"/>
      <c r="ALV48" s="38"/>
      <c r="ALW48" s="38"/>
      <c r="ALX48" s="38"/>
      <c r="ALY48" s="38"/>
      <c r="ALZ48" s="38"/>
      <c r="AMA48" s="38"/>
      <c r="AMB48" s="38"/>
      <c r="AMC48" s="38"/>
      <c r="AMD48" s="38"/>
      <c r="AME48" s="38"/>
      <c r="AMF48" s="38"/>
      <c r="AMG48" s="38"/>
      <c r="AMH48" s="38"/>
      <c r="AMI48" s="38"/>
      <c r="AMJ48" s="38"/>
      <c r="AMK48" s="38"/>
      <c r="AML48" s="38"/>
      <c r="AMM48" s="38"/>
      <c r="AMN48" s="38"/>
      <c r="AMO48" s="38"/>
      <c r="AMP48" s="38"/>
      <c r="AMQ48" s="38"/>
      <c r="AMR48" s="38"/>
      <c r="AMS48" s="38"/>
      <c r="AMT48" s="38"/>
      <c r="AMU48" s="38"/>
      <c r="AMV48" s="38"/>
      <c r="AMW48" s="38"/>
      <c r="AMX48" s="38"/>
      <c r="AMY48" s="38"/>
      <c r="AMZ48" s="38"/>
      <c r="ANA48" s="38"/>
      <c r="ANB48" s="38"/>
      <c r="ANC48" s="38"/>
      <c r="AND48" s="38"/>
      <c r="ANE48" s="38"/>
      <c r="ANF48" s="38"/>
      <c r="ANG48" s="38"/>
      <c r="ANH48" s="38"/>
      <c r="ANI48" s="38"/>
      <c r="ANJ48" s="38"/>
      <c r="ANK48" s="38"/>
      <c r="ANL48" s="38"/>
      <c r="ANM48" s="38"/>
      <c r="ANN48" s="38"/>
      <c r="ANO48" s="38"/>
      <c r="ANP48" s="38"/>
      <c r="ANQ48" s="38"/>
      <c r="ANR48" s="38"/>
      <c r="ANS48" s="38"/>
      <c r="ANT48" s="38"/>
      <c r="ANU48" s="38"/>
      <c r="ANV48" s="38"/>
      <c r="ANW48" s="38"/>
      <c r="ANX48" s="38"/>
      <c r="ANY48" s="38"/>
      <c r="ANZ48" s="38"/>
      <c r="AOA48" s="38"/>
      <c r="AOB48" s="38"/>
      <c r="AOC48" s="38"/>
      <c r="AOD48" s="38"/>
      <c r="AOE48" s="38"/>
      <c r="AOF48" s="38"/>
      <c r="AOG48" s="38"/>
      <c r="AOH48" s="38"/>
      <c r="AOI48" s="38"/>
      <c r="AOJ48" s="38"/>
      <c r="AOK48" s="38"/>
      <c r="AOL48" s="38"/>
      <c r="AOM48" s="38"/>
      <c r="AON48" s="38"/>
      <c r="AOO48" s="38"/>
      <c r="AOP48" s="38"/>
      <c r="AOQ48" s="38"/>
      <c r="AOR48" s="38"/>
      <c r="AOS48" s="38"/>
      <c r="AOT48" s="38"/>
      <c r="AOU48" s="38"/>
      <c r="AOV48" s="38"/>
      <c r="AOW48" s="38"/>
      <c r="AOX48" s="38"/>
      <c r="AOY48" s="38"/>
      <c r="AOZ48" s="38"/>
      <c r="APA48" s="38"/>
      <c r="APB48" s="38"/>
      <c r="APC48" s="38"/>
      <c r="APD48" s="38"/>
      <c r="APE48" s="38"/>
      <c r="APF48" s="38"/>
      <c r="APG48" s="38"/>
      <c r="APH48" s="38"/>
      <c r="API48" s="38"/>
      <c r="APJ48" s="38"/>
      <c r="APK48" s="38"/>
      <c r="APL48" s="38"/>
      <c r="APM48" s="38"/>
      <c r="APN48" s="38"/>
      <c r="APO48" s="38"/>
      <c r="APP48" s="38"/>
      <c r="APQ48" s="38"/>
      <c r="APR48" s="38"/>
      <c r="APS48" s="38"/>
      <c r="APT48" s="38"/>
      <c r="APU48" s="38"/>
      <c r="APV48" s="38"/>
      <c r="APW48" s="38"/>
      <c r="APX48" s="38"/>
      <c r="APY48" s="38"/>
      <c r="APZ48" s="38"/>
      <c r="AQA48" s="38"/>
      <c r="AQB48" s="38"/>
      <c r="AQC48" s="38"/>
      <c r="AQD48" s="38"/>
      <c r="AQE48" s="38"/>
      <c r="AQF48" s="38"/>
      <c r="AQG48" s="38"/>
      <c r="AQH48" s="38"/>
      <c r="AQI48" s="38"/>
      <c r="AQJ48" s="38"/>
      <c r="AQK48" s="38"/>
      <c r="AQL48" s="38"/>
      <c r="AQM48" s="38"/>
      <c r="AQN48" s="38"/>
      <c r="AQO48" s="38"/>
      <c r="AQP48" s="38"/>
      <c r="AQQ48" s="38"/>
      <c r="AQR48" s="38"/>
      <c r="AQS48" s="38"/>
      <c r="AQT48" s="38"/>
      <c r="AQU48" s="38"/>
      <c r="AQV48" s="38"/>
      <c r="AQW48" s="38"/>
      <c r="AQX48" s="38"/>
      <c r="AQY48" s="38"/>
      <c r="AQZ48" s="38"/>
      <c r="ARA48" s="38"/>
      <c r="ARB48" s="38"/>
      <c r="ARC48" s="38"/>
      <c r="ARD48" s="38"/>
      <c r="ARE48" s="38"/>
      <c r="ARF48" s="38"/>
      <c r="ARG48" s="38"/>
      <c r="ARH48" s="38"/>
      <c r="ARI48" s="38"/>
      <c r="ARJ48" s="38"/>
      <c r="ARK48" s="38"/>
      <c r="ARL48" s="38"/>
      <c r="ARM48" s="38"/>
      <c r="ARN48" s="38"/>
      <c r="ARO48" s="38"/>
      <c r="ARP48" s="38"/>
      <c r="ARQ48" s="38"/>
      <c r="ARR48" s="38"/>
      <c r="ARS48" s="38"/>
      <c r="ART48" s="38"/>
      <c r="ARU48" s="38"/>
      <c r="ARV48" s="38"/>
      <c r="ARW48" s="38"/>
      <c r="ARX48" s="38"/>
      <c r="ARY48" s="38"/>
      <c r="ARZ48" s="38"/>
      <c r="ASA48" s="38"/>
      <c r="ASB48" s="38"/>
      <c r="ASC48" s="38"/>
      <c r="ASD48" s="38"/>
      <c r="ASE48" s="38"/>
      <c r="ASF48" s="38"/>
      <c r="ASG48" s="38"/>
      <c r="ASH48" s="38"/>
      <c r="ASI48" s="38"/>
      <c r="ASJ48" s="38"/>
      <c r="ASK48" s="38"/>
      <c r="ASL48" s="38"/>
      <c r="ASM48" s="38"/>
      <c r="ASN48" s="38"/>
      <c r="ASO48" s="38"/>
      <c r="ASP48" s="38"/>
      <c r="ASQ48" s="38"/>
      <c r="ASR48" s="38"/>
      <c r="ASS48" s="38"/>
      <c r="AST48" s="38"/>
      <c r="ASU48" s="38"/>
      <c r="ASV48" s="38"/>
      <c r="ASW48" s="38"/>
      <c r="ASX48" s="38"/>
      <c r="ASY48" s="38"/>
      <c r="ASZ48" s="38"/>
      <c r="ATA48" s="38"/>
      <c r="ATB48" s="38"/>
      <c r="ATC48" s="38"/>
      <c r="ATD48" s="38"/>
      <c r="ATE48" s="38"/>
      <c r="ATF48" s="38"/>
      <c r="ATG48" s="38"/>
      <c r="ATH48" s="38"/>
      <c r="ATI48" s="38"/>
      <c r="ATJ48" s="38"/>
      <c r="ATK48" s="38"/>
      <c r="ATL48" s="38"/>
      <c r="ATM48" s="38"/>
      <c r="ATN48" s="38"/>
      <c r="ATO48" s="38"/>
      <c r="ATP48" s="38"/>
      <c r="ATQ48" s="38"/>
      <c r="ATR48" s="38"/>
      <c r="ATS48" s="38"/>
      <c r="ATT48" s="38"/>
      <c r="ATU48" s="38"/>
      <c r="ATV48" s="38"/>
      <c r="ATW48" s="38"/>
      <c r="ATX48" s="38"/>
      <c r="ATY48" s="38"/>
      <c r="ATZ48" s="38"/>
      <c r="AUA48" s="38"/>
      <c r="AUB48" s="38"/>
      <c r="AUC48" s="38"/>
      <c r="AUD48" s="38"/>
      <c r="AUE48" s="38"/>
      <c r="AUF48" s="38"/>
      <c r="AUG48" s="38"/>
      <c r="AUH48" s="38"/>
      <c r="AUI48" s="38"/>
      <c r="AUJ48" s="38"/>
      <c r="AUK48" s="38"/>
      <c r="AUL48" s="38"/>
      <c r="AUM48" s="38"/>
      <c r="AUN48" s="38"/>
      <c r="AUO48" s="38"/>
      <c r="AUP48" s="38"/>
      <c r="AUQ48" s="38"/>
      <c r="AUR48" s="38"/>
      <c r="AUS48" s="38"/>
      <c r="AUT48" s="38"/>
    </row>
    <row r="49" spans="1:1242" s="89" customFormat="1" ht="18.75" x14ac:dyDescent="0.3">
      <c r="A49" s="38"/>
      <c r="B49" s="46"/>
      <c r="C49" s="115"/>
      <c r="D49" s="42"/>
      <c r="E49" s="43"/>
      <c r="F49" s="44"/>
      <c r="G49" s="45"/>
      <c r="H49" s="44"/>
      <c r="I49" s="38"/>
      <c r="J49" s="38"/>
      <c r="K49" s="41"/>
      <c r="L49" s="41"/>
      <c r="M49" s="41"/>
      <c r="N49" s="41"/>
      <c r="O49" s="41"/>
      <c r="P49" s="41"/>
      <c r="Q49" s="38"/>
      <c r="R49" s="38"/>
      <c r="S49" s="41"/>
      <c r="T49" s="41"/>
      <c r="U49" s="41"/>
      <c r="V49" s="41"/>
      <c r="W49" s="41"/>
      <c r="X49" s="41"/>
      <c r="Y49" s="41"/>
      <c r="Z49" s="41"/>
      <c r="AA49" s="41"/>
      <c r="AB49" s="38"/>
      <c r="AC49" s="38"/>
      <c r="AD49" s="38"/>
      <c r="AE49" s="41"/>
      <c r="AF49" s="38"/>
      <c r="AG49" s="38"/>
      <c r="AH49" s="38"/>
      <c r="AI49" s="41"/>
      <c r="AJ49" s="38"/>
      <c r="AK49" s="38"/>
      <c r="AL49" s="38"/>
      <c r="AM49" s="41"/>
      <c r="AN49" s="38"/>
      <c r="AO49" s="38"/>
      <c r="AP49" s="38"/>
      <c r="AQ49" s="41"/>
      <c r="AR49" s="38"/>
      <c r="AS49" s="38"/>
      <c r="AT49" s="38"/>
      <c r="AU49" s="41"/>
      <c r="AV49" s="41"/>
      <c r="AW49" s="41"/>
      <c r="AX49" s="41"/>
      <c r="AY49" s="41"/>
      <c r="AZ49" s="38"/>
      <c r="BA49" s="38"/>
      <c r="BB49" s="38"/>
      <c r="BC49" s="41"/>
      <c r="BD49" s="38"/>
      <c r="BE49" s="38"/>
      <c r="BF49" s="38"/>
      <c r="BG49" s="41"/>
      <c r="BH49" s="38"/>
      <c r="BI49" s="38"/>
      <c r="BJ49" s="38"/>
      <c r="BK49" s="41"/>
      <c r="BL49" s="38"/>
      <c r="BM49" s="38"/>
      <c r="BN49" s="38"/>
      <c r="BO49" s="41"/>
      <c r="BP49" s="38"/>
      <c r="BQ49" s="38"/>
      <c r="BR49" s="38"/>
      <c r="BS49" s="41"/>
      <c r="BT49" s="38"/>
      <c r="BU49" s="38"/>
      <c r="BV49" s="38"/>
      <c r="BW49" s="41"/>
      <c r="BX49" s="41"/>
      <c r="BY49" s="41"/>
      <c r="BZ49" s="41"/>
      <c r="CA49" s="41"/>
      <c r="CB49" s="38"/>
      <c r="CC49" s="38"/>
      <c r="CD49" s="38"/>
      <c r="CE49" s="41"/>
      <c r="CF49" s="41"/>
      <c r="CG49" s="41"/>
      <c r="CH49" s="41"/>
      <c r="CI49" s="41"/>
      <c r="CJ49" s="38"/>
      <c r="CK49" s="38"/>
      <c r="CL49" s="38"/>
      <c r="CM49" s="41"/>
      <c r="CN49" s="110"/>
      <c r="CO49" s="5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B49" s="38"/>
      <c r="JC49" s="38"/>
      <c r="JD49" s="38"/>
      <c r="JE49" s="38"/>
      <c r="JF49" s="38"/>
      <c r="JG49" s="38"/>
      <c r="JH49" s="38"/>
      <c r="JI49" s="38"/>
      <c r="JJ49" s="38"/>
      <c r="JK49" s="38"/>
      <c r="JL49" s="38"/>
      <c r="JM49" s="38"/>
      <c r="JN49" s="38"/>
      <c r="JO49" s="38"/>
      <c r="JP49" s="38"/>
      <c r="JQ49" s="38"/>
      <c r="JR49" s="38"/>
      <c r="JS49" s="38"/>
      <c r="JT49" s="38"/>
      <c r="JU49" s="38"/>
      <c r="JV49" s="38"/>
      <c r="JW49" s="38"/>
      <c r="JX49" s="38"/>
      <c r="JY49" s="38"/>
      <c r="JZ49" s="38"/>
      <c r="KA49" s="38"/>
      <c r="KB49" s="38"/>
      <c r="KC49" s="38"/>
      <c r="KD49" s="38"/>
      <c r="KE49" s="38"/>
      <c r="KF49" s="38"/>
      <c r="KG49" s="38"/>
      <c r="KH49" s="38"/>
      <c r="KI49" s="38"/>
      <c r="KJ49" s="38"/>
      <c r="KK49" s="38"/>
      <c r="KL49" s="38"/>
      <c r="KM49" s="38"/>
      <c r="KN49" s="38"/>
      <c r="KO49" s="38"/>
      <c r="KP49" s="38"/>
      <c r="KQ49" s="38"/>
      <c r="KR49" s="38"/>
      <c r="KS49" s="38"/>
      <c r="KT49" s="38"/>
      <c r="KU49" s="38"/>
      <c r="KV49" s="38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  <c r="LH49" s="38"/>
      <c r="LI49" s="38"/>
      <c r="LJ49" s="38"/>
      <c r="LK49" s="38"/>
      <c r="LL49" s="38"/>
      <c r="LM49" s="38"/>
      <c r="LN49" s="38"/>
      <c r="LO49" s="38"/>
      <c r="LP49" s="38"/>
      <c r="LQ49" s="38"/>
      <c r="LR49" s="38"/>
      <c r="LS49" s="38"/>
      <c r="LT49" s="38"/>
      <c r="LU49" s="38"/>
      <c r="LV49" s="38"/>
      <c r="LW49" s="38"/>
      <c r="LX49" s="38"/>
      <c r="LY49" s="38"/>
      <c r="LZ49" s="38"/>
      <c r="MA49" s="38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  <c r="NH49" s="38"/>
      <c r="NI49" s="38"/>
      <c r="NJ49" s="38"/>
      <c r="NK49" s="38"/>
      <c r="NL49" s="38"/>
      <c r="NM49" s="38"/>
      <c r="NN49" s="38"/>
      <c r="NO49" s="38"/>
      <c r="NP49" s="38"/>
      <c r="NQ49" s="38"/>
      <c r="NR49" s="38"/>
      <c r="NS49" s="38"/>
      <c r="NT49" s="38"/>
      <c r="NU49" s="38"/>
      <c r="NV49" s="38"/>
      <c r="NW49" s="38"/>
      <c r="NX49" s="38"/>
      <c r="NY49" s="38"/>
      <c r="NZ49" s="38"/>
      <c r="OA49" s="38"/>
      <c r="OB49" s="38"/>
      <c r="OC49" s="38"/>
      <c r="OD49" s="38"/>
      <c r="OE49" s="38"/>
      <c r="OF49" s="38"/>
      <c r="OG49" s="38"/>
      <c r="OH49" s="38"/>
      <c r="OI49" s="38"/>
      <c r="OJ49" s="38"/>
      <c r="OK49" s="38"/>
      <c r="OL49" s="38"/>
      <c r="OM49" s="38"/>
      <c r="ON49" s="38"/>
      <c r="OO49" s="38"/>
      <c r="OP49" s="38"/>
      <c r="OQ49" s="38"/>
      <c r="OR49" s="38"/>
      <c r="OS49" s="38"/>
      <c r="OT49" s="38"/>
      <c r="OU49" s="38"/>
      <c r="OV49" s="38"/>
      <c r="OW49" s="38"/>
      <c r="OX49" s="38"/>
      <c r="OY49" s="38"/>
      <c r="OZ49" s="38"/>
      <c r="PA49" s="38"/>
      <c r="PB49" s="38"/>
      <c r="PC49" s="38"/>
      <c r="PD49" s="38"/>
      <c r="PE49" s="38"/>
      <c r="PF49" s="38"/>
      <c r="PG49" s="38"/>
      <c r="PH49" s="38"/>
      <c r="PI49" s="38"/>
      <c r="PJ49" s="38"/>
      <c r="PK49" s="38"/>
      <c r="PL49" s="38"/>
      <c r="PM49" s="38"/>
      <c r="PN49" s="38"/>
      <c r="PO49" s="38"/>
      <c r="PP49" s="38"/>
      <c r="PQ49" s="38"/>
      <c r="PR49" s="38"/>
      <c r="PS49" s="38"/>
      <c r="PT49" s="38"/>
      <c r="PU49" s="38"/>
      <c r="PV49" s="38"/>
      <c r="PW49" s="38"/>
      <c r="PX49" s="38"/>
      <c r="PY49" s="38"/>
      <c r="PZ49" s="38"/>
      <c r="QA49" s="38"/>
      <c r="QB49" s="38"/>
      <c r="QC49" s="38"/>
      <c r="QD49" s="38"/>
      <c r="QE49" s="38"/>
      <c r="QF49" s="38"/>
      <c r="QG49" s="38"/>
      <c r="QH49" s="38"/>
      <c r="QI49" s="38"/>
      <c r="QJ49" s="38"/>
      <c r="QK49" s="38"/>
      <c r="QL49" s="38"/>
      <c r="QM49" s="38"/>
      <c r="QN49" s="38"/>
      <c r="QO49" s="38"/>
      <c r="QP49" s="38"/>
      <c r="QQ49" s="38"/>
      <c r="QR49" s="38"/>
      <c r="QS49" s="38"/>
      <c r="QT49" s="38"/>
      <c r="QU49" s="38"/>
      <c r="QV49" s="38"/>
      <c r="QW49" s="38"/>
      <c r="QX49" s="38"/>
      <c r="QY49" s="38"/>
      <c r="QZ49" s="38"/>
      <c r="RA49" s="38"/>
      <c r="RB49" s="38"/>
      <c r="RC49" s="38"/>
      <c r="RD49" s="38"/>
      <c r="RE49" s="38"/>
      <c r="RF49" s="38"/>
      <c r="RG49" s="38"/>
      <c r="RH49" s="38"/>
      <c r="RI49" s="38"/>
      <c r="RJ49" s="38"/>
      <c r="RK49" s="38"/>
      <c r="RL49" s="38"/>
      <c r="RM49" s="38"/>
      <c r="RN49" s="38"/>
      <c r="RO49" s="38"/>
      <c r="RP49" s="38"/>
      <c r="RQ49" s="38"/>
      <c r="RR49" s="38"/>
      <c r="RS49" s="38"/>
      <c r="RT49" s="38"/>
      <c r="RU49" s="38"/>
      <c r="RV49" s="38"/>
      <c r="RW49" s="38"/>
      <c r="RX49" s="38"/>
      <c r="RY49" s="38"/>
      <c r="RZ49" s="38"/>
      <c r="SA49" s="38"/>
      <c r="SB49" s="38"/>
      <c r="SC49" s="38"/>
      <c r="SD49" s="38"/>
      <c r="SE49" s="38"/>
      <c r="SF49" s="38"/>
      <c r="SG49" s="38"/>
      <c r="SH49" s="38"/>
      <c r="SI49" s="38"/>
      <c r="SJ49" s="38"/>
      <c r="SK49" s="38"/>
      <c r="SL49" s="38"/>
      <c r="SM49" s="38"/>
      <c r="SN49" s="38"/>
      <c r="SO49" s="38"/>
      <c r="SP49" s="38"/>
      <c r="SQ49" s="38"/>
      <c r="SR49" s="38"/>
      <c r="SS49" s="38"/>
      <c r="ST49" s="38"/>
      <c r="SU49" s="38"/>
      <c r="SV49" s="38"/>
      <c r="SW49" s="38"/>
      <c r="SX49" s="38"/>
      <c r="SY49" s="38"/>
      <c r="SZ49" s="38"/>
      <c r="TA49" s="38"/>
      <c r="TB49" s="38"/>
      <c r="TC49" s="38"/>
      <c r="TD49" s="38"/>
      <c r="TE49" s="38"/>
      <c r="TF49" s="38"/>
      <c r="TG49" s="38"/>
      <c r="TH49" s="38"/>
      <c r="TI49" s="38"/>
      <c r="TJ49" s="38"/>
      <c r="TK49" s="38"/>
      <c r="TL49" s="38"/>
      <c r="TM49" s="38"/>
      <c r="TN49" s="38"/>
      <c r="TO49" s="38"/>
      <c r="TP49" s="38"/>
      <c r="TQ49" s="38"/>
      <c r="TR49" s="38"/>
      <c r="TS49" s="38"/>
      <c r="TT49" s="38"/>
      <c r="TU49" s="38"/>
      <c r="TV49" s="38"/>
      <c r="TW49" s="38"/>
      <c r="TX49" s="38"/>
      <c r="TY49" s="38"/>
      <c r="TZ49" s="38"/>
      <c r="UA49" s="38"/>
      <c r="UB49" s="38"/>
      <c r="UC49" s="38"/>
      <c r="UD49" s="38"/>
      <c r="UE49" s="38"/>
      <c r="UF49" s="38"/>
      <c r="UG49" s="38"/>
      <c r="UH49" s="38"/>
      <c r="UI49" s="38"/>
      <c r="UJ49" s="38"/>
      <c r="UK49" s="38"/>
      <c r="UL49" s="38"/>
      <c r="UM49" s="38"/>
      <c r="UN49" s="38"/>
      <c r="UO49" s="38"/>
      <c r="UP49" s="38"/>
      <c r="UQ49" s="38"/>
      <c r="UR49" s="38"/>
      <c r="US49" s="38"/>
      <c r="UT49" s="38"/>
      <c r="UU49" s="38"/>
      <c r="UV49" s="38"/>
      <c r="UW49" s="38"/>
      <c r="UX49" s="38"/>
      <c r="UY49" s="38"/>
      <c r="UZ49" s="38"/>
      <c r="VA49" s="38"/>
      <c r="VB49" s="38"/>
      <c r="VC49" s="38"/>
      <c r="VD49" s="38"/>
      <c r="VE49" s="38"/>
      <c r="VF49" s="38"/>
      <c r="VG49" s="38"/>
      <c r="VH49" s="38"/>
      <c r="VI49" s="38"/>
      <c r="VJ49" s="38"/>
      <c r="VK49" s="38"/>
      <c r="VL49" s="38"/>
      <c r="VM49" s="38"/>
      <c r="VN49" s="38"/>
      <c r="VO49" s="38"/>
      <c r="VP49" s="38"/>
      <c r="VQ49" s="38"/>
      <c r="VR49" s="38"/>
      <c r="VS49" s="38"/>
      <c r="VT49" s="38"/>
      <c r="VU49" s="38"/>
      <c r="VV49" s="38"/>
      <c r="VW49" s="38"/>
      <c r="VX49" s="38"/>
      <c r="VY49" s="38"/>
      <c r="VZ49" s="38"/>
      <c r="WA49" s="38"/>
      <c r="WB49" s="38"/>
      <c r="WC49" s="38"/>
      <c r="WD49" s="38"/>
      <c r="WE49" s="38"/>
      <c r="WF49" s="38"/>
      <c r="WG49" s="38"/>
      <c r="WH49" s="38"/>
      <c r="WI49" s="38"/>
      <c r="WJ49" s="38"/>
      <c r="WK49" s="38"/>
      <c r="WL49" s="38"/>
      <c r="WM49" s="38"/>
      <c r="WN49" s="38"/>
      <c r="WO49" s="38"/>
      <c r="WP49" s="38"/>
      <c r="WQ49" s="38"/>
      <c r="WR49" s="38"/>
      <c r="WS49" s="38"/>
      <c r="WT49" s="38"/>
      <c r="WU49" s="38"/>
      <c r="WV49" s="38"/>
      <c r="WW49" s="38"/>
      <c r="WX49" s="38"/>
      <c r="WY49" s="38"/>
      <c r="WZ49" s="38"/>
      <c r="XA49" s="38"/>
      <c r="XB49" s="38"/>
      <c r="XC49" s="38"/>
      <c r="XD49" s="38"/>
      <c r="XE49" s="38"/>
      <c r="XF49" s="38"/>
      <c r="XG49" s="38"/>
      <c r="XH49" s="38"/>
      <c r="XI49" s="38"/>
      <c r="XJ49" s="38"/>
      <c r="XK49" s="38"/>
      <c r="XL49" s="38"/>
      <c r="XM49" s="38"/>
      <c r="XN49" s="38"/>
      <c r="XO49" s="38"/>
      <c r="XP49" s="38"/>
      <c r="XQ49" s="38"/>
      <c r="XR49" s="38"/>
      <c r="XS49" s="38"/>
      <c r="XT49" s="38"/>
      <c r="XU49" s="38"/>
      <c r="XV49" s="38"/>
      <c r="XW49" s="38"/>
      <c r="XX49" s="38"/>
      <c r="XY49" s="38"/>
      <c r="XZ49" s="38"/>
      <c r="YA49" s="38"/>
      <c r="YB49" s="38"/>
      <c r="YC49" s="38"/>
      <c r="YD49" s="38"/>
      <c r="YE49" s="38"/>
      <c r="YF49" s="38"/>
      <c r="YG49" s="38"/>
      <c r="YH49" s="38"/>
      <c r="YI49" s="38"/>
      <c r="YJ49" s="38"/>
      <c r="YK49" s="38"/>
      <c r="YL49" s="38"/>
      <c r="YM49" s="38"/>
      <c r="YN49" s="38"/>
      <c r="YO49" s="38"/>
      <c r="YP49" s="38"/>
      <c r="YQ49" s="38"/>
      <c r="YR49" s="38"/>
      <c r="YS49" s="38"/>
      <c r="YT49" s="38"/>
      <c r="YU49" s="38"/>
      <c r="YV49" s="38"/>
      <c r="YW49" s="38"/>
      <c r="YX49" s="38"/>
      <c r="YY49" s="38"/>
      <c r="YZ49" s="38"/>
      <c r="ZA49" s="38"/>
      <c r="ZB49" s="38"/>
      <c r="ZC49" s="38"/>
      <c r="ZD49" s="38"/>
      <c r="ZE49" s="38"/>
      <c r="ZF49" s="38"/>
      <c r="ZG49" s="38"/>
      <c r="ZH49" s="38"/>
      <c r="ZI49" s="38"/>
      <c r="ZJ49" s="38"/>
      <c r="ZK49" s="38"/>
      <c r="ZL49" s="38"/>
      <c r="ZM49" s="38"/>
      <c r="ZN49" s="38"/>
      <c r="ZO49" s="38"/>
      <c r="ZP49" s="38"/>
      <c r="ZQ49" s="38"/>
      <c r="ZR49" s="38"/>
      <c r="ZS49" s="38"/>
      <c r="ZT49" s="38"/>
      <c r="ZU49" s="38"/>
      <c r="ZV49" s="38"/>
      <c r="ZW49" s="38"/>
      <c r="ZX49" s="38"/>
      <c r="ZY49" s="38"/>
      <c r="ZZ49" s="38"/>
      <c r="AAA49" s="38"/>
      <c r="AAB49" s="38"/>
      <c r="AAC49" s="38"/>
      <c r="AAD49" s="38"/>
      <c r="AAE49" s="38"/>
      <c r="AAF49" s="38"/>
      <c r="AAG49" s="38"/>
      <c r="AAH49" s="38"/>
      <c r="AAI49" s="38"/>
      <c r="AAJ49" s="38"/>
      <c r="AAK49" s="38"/>
      <c r="AAL49" s="38"/>
      <c r="AAM49" s="38"/>
      <c r="AAN49" s="38"/>
      <c r="AAO49" s="38"/>
      <c r="AAP49" s="38"/>
      <c r="AAQ49" s="38"/>
      <c r="AAR49" s="38"/>
      <c r="AAS49" s="38"/>
      <c r="AAT49" s="38"/>
      <c r="AAU49" s="38"/>
      <c r="AAV49" s="38"/>
      <c r="AAW49" s="38"/>
      <c r="AAX49" s="38"/>
      <c r="AAY49" s="38"/>
      <c r="AAZ49" s="38"/>
      <c r="ABA49" s="38"/>
      <c r="ABB49" s="38"/>
      <c r="ABC49" s="38"/>
      <c r="ABD49" s="38"/>
      <c r="ABE49" s="38"/>
      <c r="ABF49" s="38"/>
      <c r="ABG49" s="38"/>
      <c r="ABH49" s="38"/>
      <c r="ABI49" s="38"/>
      <c r="ABJ49" s="38"/>
      <c r="ABK49" s="38"/>
      <c r="ABL49" s="38"/>
      <c r="ABM49" s="38"/>
      <c r="ABN49" s="38"/>
      <c r="ABO49" s="38"/>
      <c r="ABP49" s="38"/>
      <c r="ABQ49" s="38"/>
      <c r="ABR49" s="38"/>
      <c r="ABS49" s="38"/>
      <c r="ABT49" s="38"/>
      <c r="ABU49" s="38"/>
      <c r="ABV49" s="38"/>
      <c r="ABW49" s="38"/>
      <c r="ABX49" s="38"/>
      <c r="ABY49" s="38"/>
      <c r="ABZ49" s="38"/>
      <c r="ACA49" s="38"/>
      <c r="ACB49" s="38"/>
      <c r="ACC49" s="38"/>
      <c r="ACD49" s="38"/>
      <c r="ACE49" s="38"/>
      <c r="ACF49" s="38"/>
      <c r="ACG49" s="38"/>
      <c r="ACH49" s="38"/>
      <c r="ACI49" s="38"/>
      <c r="ACJ49" s="38"/>
      <c r="ACK49" s="38"/>
      <c r="ACL49" s="38"/>
      <c r="ACM49" s="38"/>
      <c r="ACN49" s="38"/>
      <c r="ACO49" s="38"/>
      <c r="ACP49" s="38"/>
      <c r="ACQ49" s="38"/>
      <c r="ACR49" s="38"/>
      <c r="ACS49" s="38"/>
      <c r="ACT49" s="38"/>
      <c r="ACU49" s="38"/>
      <c r="ACV49" s="38"/>
      <c r="ACW49" s="38"/>
      <c r="ACX49" s="38"/>
      <c r="ACY49" s="38"/>
      <c r="ACZ49" s="38"/>
      <c r="ADA49" s="38"/>
      <c r="ADB49" s="38"/>
      <c r="ADC49" s="38"/>
      <c r="ADD49" s="38"/>
      <c r="ADE49" s="38"/>
      <c r="ADF49" s="38"/>
      <c r="ADG49" s="38"/>
      <c r="ADH49" s="38"/>
      <c r="ADI49" s="38"/>
      <c r="ADJ49" s="38"/>
      <c r="ADK49" s="38"/>
      <c r="ADL49" s="38"/>
      <c r="ADM49" s="38"/>
      <c r="ADN49" s="38"/>
      <c r="ADO49" s="38"/>
      <c r="ADP49" s="38"/>
      <c r="ADQ49" s="38"/>
      <c r="ADR49" s="38"/>
      <c r="ADS49" s="38"/>
      <c r="ADT49" s="38"/>
      <c r="ADU49" s="38"/>
      <c r="ADV49" s="38"/>
      <c r="ADW49" s="38"/>
      <c r="ADX49" s="38"/>
      <c r="ADY49" s="38"/>
      <c r="ADZ49" s="38"/>
      <c r="AEA49" s="38"/>
      <c r="AEB49" s="38"/>
      <c r="AEC49" s="38"/>
      <c r="AED49" s="38"/>
      <c r="AEE49" s="38"/>
      <c r="AEF49" s="38"/>
      <c r="AEG49" s="38"/>
      <c r="AEH49" s="38"/>
      <c r="AEI49" s="38"/>
      <c r="AEJ49" s="38"/>
      <c r="AEK49" s="38"/>
      <c r="AEL49" s="38"/>
      <c r="AEM49" s="38"/>
      <c r="AEN49" s="38"/>
      <c r="AEO49" s="38"/>
      <c r="AEP49" s="38"/>
      <c r="AEQ49" s="38"/>
      <c r="AER49" s="38"/>
      <c r="AES49" s="38"/>
      <c r="AET49" s="38"/>
      <c r="AEU49" s="38"/>
      <c r="AEV49" s="38"/>
      <c r="AEW49" s="38"/>
      <c r="AEX49" s="38"/>
      <c r="AEY49" s="38"/>
      <c r="AEZ49" s="38"/>
      <c r="AFA49" s="38"/>
      <c r="AFB49" s="38"/>
      <c r="AFC49" s="38"/>
      <c r="AFD49" s="38"/>
      <c r="AFE49" s="38"/>
      <c r="AFF49" s="38"/>
      <c r="AFG49" s="38"/>
      <c r="AFH49" s="38"/>
      <c r="AFI49" s="38"/>
      <c r="AFJ49" s="38"/>
      <c r="AFK49" s="38"/>
      <c r="AFL49" s="38"/>
      <c r="AFM49" s="38"/>
      <c r="AFN49" s="38"/>
      <c r="AFO49" s="38"/>
      <c r="AFP49" s="38"/>
      <c r="AFQ49" s="38"/>
      <c r="AFR49" s="38"/>
      <c r="AFS49" s="38"/>
      <c r="AFT49" s="38"/>
      <c r="AFU49" s="38"/>
      <c r="AFV49" s="38"/>
      <c r="AFW49" s="38"/>
      <c r="AFX49" s="38"/>
      <c r="AFY49" s="38"/>
      <c r="AFZ49" s="38"/>
      <c r="AGA49" s="38"/>
      <c r="AGB49" s="38"/>
      <c r="AGC49" s="38"/>
      <c r="AGD49" s="38"/>
      <c r="AGE49" s="38"/>
      <c r="AGF49" s="38"/>
      <c r="AGG49" s="38"/>
      <c r="AGH49" s="38"/>
      <c r="AGI49" s="38"/>
      <c r="AGJ49" s="38"/>
      <c r="AGK49" s="38"/>
      <c r="AGL49" s="38"/>
      <c r="AGM49" s="38"/>
      <c r="AGN49" s="38"/>
      <c r="AGO49" s="38"/>
      <c r="AGP49" s="38"/>
      <c r="AGQ49" s="38"/>
      <c r="AGR49" s="38"/>
      <c r="AGS49" s="38"/>
      <c r="AGT49" s="38"/>
      <c r="AGU49" s="38"/>
      <c r="AGV49" s="38"/>
      <c r="AGW49" s="38"/>
      <c r="AGX49" s="38"/>
      <c r="AGY49" s="38"/>
      <c r="AGZ49" s="38"/>
      <c r="AHA49" s="38"/>
      <c r="AHB49" s="38"/>
      <c r="AHC49" s="38"/>
      <c r="AHD49" s="38"/>
      <c r="AHE49" s="38"/>
      <c r="AHF49" s="38"/>
      <c r="AHG49" s="38"/>
      <c r="AHH49" s="38"/>
      <c r="AHI49" s="38"/>
      <c r="AHJ49" s="38"/>
      <c r="AHK49" s="38"/>
      <c r="AHL49" s="38"/>
      <c r="AHM49" s="38"/>
      <c r="AHN49" s="38"/>
      <c r="AHO49" s="38"/>
      <c r="AHP49" s="38"/>
      <c r="AHQ49" s="38"/>
      <c r="AHR49" s="38"/>
      <c r="AHS49" s="38"/>
      <c r="AHT49" s="38"/>
      <c r="AHU49" s="38"/>
      <c r="AHV49" s="38"/>
      <c r="AHW49" s="38"/>
      <c r="AHX49" s="38"/>
      <c r="AHY49" s="38"/>
      <c r="AHZ49" s="38"/>
      <c r="AIA49" s="38"/>
      <c r="AIB49" s="38"/>
      <c r="AIC49" s="38"/>
      <c r="AID49" s="38"/>
      <c r="AIE49" s="38"/>
      <c r="AIF49" s="38"/>
      <c r="AIG49" s="38"/>
      <c r="AIH49" s="38"/>
      <c r="AII49" s="38"/>
      <c r="AIJ49" s="38"/>
      <c r="AIK49" s="38"/>
      <c r="AIL49" s="38"/>
      <c r="AIM49" s="38"/>
      <c r="AIN49" s="38"/>
      <c r="AIO49" s="38"/>
      <c r="AIP49" s="38"/>
      <c r="AIQ49" s="38"/>
      <c r="AIR49" s="38"/>
      <c r="AIS49" s="38"/>
      <c r="AIT49" s="38"/>
      <c r="AIU49" s="38"/>
      <c r="AIV49" s="38"/>
      <c r="AIW49" s="38"/>
      <c r="AIX49" s="38"/>
      <c r="AIY49" s="38"/>
      <c r="AIZ49" s="38"/>
      <c r="AJA49" s="38"/>
      <c r="AJB49" s="38"/>
      <c r="AJC49" s="38"/>
      <c r="AJD49" s="38"/>
      <c r="AJE49" s="38"/>
      <c r="AJF49" s="38"/>
      <c r="AJG49" s="38"/>
      <c r="AJH49" s="38"/>
      <c r="AJI49" s="38"/>
      <c r="AJJ49" s="38"/>
      <c r="AJK49" s="38"/>
      <c r="AJL49" s="38"/>
      <c r="AJM49" s="38"/>
      <c r="AJN49" s="38"/>
      <c r="AJO49" s="38"/>
      <c r="AJP49" s="38"/>
      <c r="AJQ49" s="38"/>
      <c r="AJR49" s="38"/>
      <c r="AJS49" s="38"/>
      <c r="AJT49" s="38"/>
      <c r="AJU49" s="38"/>
      <c r="AJV49" s="38"/>
      <c r="AJW49" s="38"/>
      <c r="AJX49" s="38"/>
      <c r="AJY49" s="38"/>
      <c r="AJZ49" s="38"/>
      <c r="AKA49" s="38"/>
      <c r="AKB49" s="38"/>
      <c r="AKC49" s="38"/>
      <c r="AKD49" s="38"/>
      <c r="AKE49" s="38"/>
      <c r="AKF49" s="38"/>
      <c r="AKG49" s="38"/>
      <c r="AKH49" s="38"/>
      <c r="AKI49" s="38"/>
      <c r="AKJ49" s="38"/>
      <c r="AKK49" s="38"/>
      <c r="AKL49" s="38"/>
      <c r="AKM49" s="38"/>
      <c r="AKN49" s="38"/>
      <c r="AKO49" s="38"/>
      <c r="AKP49" s="38"/>
      <c r="AKQ49" s="38"/>
      <c r="AKR49" s="38"/>
      <c r="AKS49" s="38"/>
      <c r="AKT49" s="38"/>
      <c r="AKU49" s="38"/>
      <c r="AKV49" s="38"/>
      <c r="AKW49" s="38"/>
      <c r="AKX49" s="38"/>
      <c r="AKY49" s="38"/>
      <c r="AKZ49" s="38"/>
      <c r="ALA49" s="38"/>
      <c r="ALB49" s="38"/>
      <c r="ALC49" s="38"/>
      <c r="ALD49" s="38"/>
      <c r="ALE49" s="38"/>
      <c r="ALF49" s="38"/>
      <c r="ALG49" s="38"/>
      <c r="ALH49" s="38"/>
      <c r="ALI49" s="38"/>
      <c r="ALJ49" s="38"/>
      <c r="ALK49" s="38"/>
      <c r="ALL49" s="38"/>
      <c r="ALM49" s="38"/>
      <c r="ALN49" s="38"/>
      <c r="ALO49" s="38"/>
      <c r="ALP49" s="38"/>
      <c r="ALQ49" s="38"/>
      <c r="ALR49" s="38"/>
      <c r="ALS49" s="38"/>
      <c r="ALT49" s="38"/>
      <c r="ALU49" s="38"/>
      <c r="ALV49" s="38"/>
      <c r="ALW49" s="38"/>
      <c r="ALX49" s="38"/>
      <c r="ALY49" s="38"/>
      <c r="ALZ49" s="38"/>
      <c r="AMA49" s="38"/>
      <c r="AMB49" s="38"/>
      <c r="AMC49" s="38"/>
      <c r="AMD49" s="38"/>
      <c r="AME49" s="38"/>
      <c r="AMF49" s="38"/>
      <c r="AMG49" s="38"/>
      <c r="AMH49" s="38"/>
      <c r="AMI49" s="38"/>
      <c r="AMJ49" s="38"/>
      <c r="AMK49" s="38"/>
      <c r="AML49" s="38"/>
      <c r="AMM49" s="38"/>
      <c r="AMN49" s="38"/>
      <c r="AMO49" s="38"/>
      <c r="AMP49" s="38"/>
      <c r="AMQ49" s="38"/>
      <c r="AMR49" s="38"/>
      <c r="AMS49" s="38"/>
      <c r="AMT49" s="38"/>
      <c r="AMU49" s="38"/>
      <c r="AMV49" s="38"/>
      <c r="AMW49" s="38"/>
      <c r="AMX49" s="38"/>
      <c r="AMY49" s="38"/>
      <c r="AMZ49" s="38"/>
      <c r="ANA49" s="38"/>
      <c r="ANB49" s="38"/>
      <c r="ANC49" s="38"/>
      <c r="AND49" s="38"/>
      <c r="ANE49" s="38"/>
      <c r="ANF49" s="38"/>
      <c r="ANG49" s="38"/>
      <c r="ANH49" s="38"/>
      <c r="ANI49" s="38"/>
      <c r="ANJ49" s="38"/>
      <c r="ANK49" s="38"/>
      <c r="ANL49" s="38"/>
      <c r="ANM49" s="38"/>
      <c r="ANN49" s="38"/>
      <c r="ANO49" s="38"/>
      <c r="ANP49" s="38"/>
      <c r="ANQ49" s="38"/>
      <c r="ANR49" s="38"/>
      <c r="ANS49" s="38"/>
      <c r="ANT49" s="38"/>
      <c r="ANU49" s="38"/>
      <c r="ANV49" s="38"/>
      <c r="ANW49" s="38"/>
      <c r="ANX49" s="38"/>
      <c r="ANY49" s="38"/>
      <c r="ANZ49" s="38"/>
      <c r="AOA49" s="38"/>
      <c r="AOB49" s="38"/>
      <c r="AOC49" s="38"/>
      <c r="AOD49" s="38"/>
      <c r="AOE49" s="38"/>
      <c r="AOF49" s="38"/>
      <c r="AOG49" s="38"/>
      <c r="AOH49" s="38"/>
      <c r="AOI49" s="38"/>
      <c r="AOJ49" s="38"/>
      <c r="AOK49" s="38"/>
      <c r="AOL49" s="38"/>
      <c r="AOM49" s="38"/>
      <c r="AON49" s="38"/>
      <c r="AOO49" s="38"/>
      <c r="AOP49" s="38"/>
      <c r="AOQ49" s="38"/>
      <c r="AOR49" s="38"/>
      <c r="AOS49" s="38"/>
      <c r="AOT49" s="38"/>
      <c r="AOU49" s="38"/>
      <c r="AOV49" s="38"/>
      <c r="AOW49" s="38"/>
      <c r="AOX49" s="38"/>
      <c r="AOY49" s="38"/>
      <c r="AOZ49" s="38"/>
      <c r="APA49" s="38"/>
      <c r="APB49" s="38"/>
      <c r="APC49" s="38"/>
      <c r="APD49" s="38"/>
      <c r="APE49" s="38"/>
      <c r="APF49" s="38"/>
      <c r="APG49" s="38"/>
      <c r="APH49" s="38"/>
      <c r="API49" s="38"/>
      <c r="APJ49" s="38"/>
      <c r="APK49" s="38"/>
      <c r="APL49" s="38"/>
      <c r="APM49" s="38"/>
      <c r="APN49" s="38"/>
      <c r="APO49" s="38"/>
      <c r="APP49" s="38"/>
      <c r="APQ49" s="38"/>
      <c r="APR49" s="38"/>
      <c r="APS49" s="38"/>
      <c r="APT49" s="38"/>
      <c r="APU49" s="38"/>
      <c r="APV49" s="38"/>
      <c r="APW49" s="38"/>
      <c r="APX49" s="38"/>
      <c r="APY49" s="38"/>
      <c r="APZ49" s="38"/>
      <c r="AQA49" s="38"/>
      <c r="AQB49" s="38"/>
      <c r="AQC49" s="38"/>
      <c r="AQD49" s="38"/>
      <c r="AQE49" s="38"/>
      <c r="AQF49" s="38"/>
      <c r="AQG49" s="38"/>
      <c r="AQH49" s="38"/>
      <c r="AQI49" s="38"/>
      <c r="AQJ49" s="38"/>
      <c r="AQK49" s="38"/>
      <c r="AQL49" s="38"/>
      <c r="AQM49" s="38"/>
      <c r="AQN49" s="38"/>
      <c r="AQO49" s="38"/>
      <c r="AQP49" s="38"/>
      <c r="AQQ49" s="38"/>
      <c r="AQR49" s="38"/>
      <c r="AQS49" s="38"/>
      <c r="AQT49" s="38"/>
      <c r="AQU49" s="38"/>
      <c r="AQV49" s="38"/>
      <c r="AQW49" s="38"/>
      <c r="AQX49" s="38"/>
      <c r="AQY49" s="38"/>
      <c r="AQZ49" s="38"/>
      <c r="ARA49" s="38"/>
      <c r="ARB49" s="38"/>
      <c r="ARC49" s="38"/>
      <c r="ARD49" s="38"/>
      <c r="ARE49" s="38"/>
      <c r="ARF49" s="38"/>
      <c r="ARG49" s="38"/>
      <c r="ARH49" s="38"/>
      <c r="ARI49" s="38"/>
      <c r="ARJ49" s="38"/>
      <c r="ARK49" s="38"/>
      <c r="ARL49" s="38"/>
      <c r="ARM49" s="38"/>
      <c r="ARN49" s="38"/>
      <c r="ARO49" s="38"/>
      <c r="ARP49" s="38"/>
      <c r="ARQ49" s="38"/>
      <c r="ARR49" s="38"/>
      <c r="ARS49" s="38"/>
      <c r="ART49" s="38"/>
      <c r="ARU49" s="38"/>
      <c r="ARV49" s="38"/>
      <c r="ARW49" s="38"/>
      <c r="ARX49" s="38"/>
      <c r="ARY49" s="38"/>
      <c r="ARZ49" s="38"/>
      <c r="ASA49" s="38"/>
      <c r="ASB49" s="38"/>
      <c r="ASC49" s="38"/>
      <c r="ASD49" s="38"/>
      <c r="ASE49" s="38"/>
      <c r="ASF49" s="38"/>
      <c r="ASG49" s="38"/>
      <c r="ASH49" s="38"/>
      <c r="ASI49" s="38"/>
      <c r="ASJ49" s="38"/>
      <c r="ASK49" s="38"/>
      <c r="ASL49" s="38"/>
      <c r="ASM49" s="38"/>
      <c r="ASN49" s="38"/>
      <c r="ASO49" s="38"/>
      <c r="ASP49" s="38"/>
      <c r="ASQ49" s="38"/>
      <c r="ASR49" s="38"/>
      <c r="ASS49" s="38"/>
      <c r="AST49" s="38"/>
      <c r="ASU49" s="38"/>
      <c r="ASV49" s="38"/>
      <c r="ASW49" s="38"/>
      <c r="ASX49" s="38"/>
      <c r="ASY49" s="38"/>
      <c r="ASZ49" s="38"/>
      <c r="ATA49" s="38"/>
      <c r="ATB49" s="38"/>
      <c r="ATC49" s="38"/>
      <c r="ATD49" s="38"/>
      <c r="ATE49" s="38"/>
      <c r="ATF49" s="38"/>
      <c r="ATG49" s="38"/>
      <c r="ATH49" s="38"/>
      <c r="ATI49" s="38"/>
      <c r="ATJ49" s="38"/>
      <c r="ATK49" s="38"/>
      <c r="ATL49" s="38"/>
      <c r="ATM49" s="38"/>
      <c r="ATN49" s="38"/>
      <c r="ATO49" s="38"/>
      <c r="ATP49" s="38"/>
      <c r="ATQ49" s="38"/>
      <c r="ATR49" s="38"/>
      <c r="ATS49" s="38"/>
      <c r="ATT49" s="38"/>
      <c r="ATU49" s="38"/>
      <c r="ATV49" s="38"/>
      <c r="ATW49" s="38"/>
      <c r="ATX49" s="38"/>
      <c r="ATY49" s="38"/>
      <c r="ATZ49" s="38"/>
      <c r="AUA49" s="38"/>
      <c r="AUB49" s="38"/>
      <c r="AUC49" s="38"/>
      <c r="AUD49" s="38"/>
      <c r="AUE49" s="38"/>
      <c r="AUF49" s="38"/>
      <c r="AUG49" s="38"/>
      <c r="AUH49" s="38"/>
      <c r="AUI49" s="38"/>
      <c r="AUJ49" s="38"/>
      <c r="AUK49" s="38"/>
      <c r="AUL49" s="38"/>
      <c r="AUM49" s="38"/>
      <c r="AUN49" s="38"/>
      <c r="AUO49" s="38"/>
      <c r="AUP49" s="38"/>
      <c r="AUQ49" s="38"/>
      <c r="AUR49" s="38"/>
      <c r="AUS49" s="38"/>
      <c r="AUT49" s="38"/>
    </row>
    <row r="50" spans="1:1242" s="89" customFormat="1" ht="18.75" x14ac:dyDescent="0.3">
      <c r="A50" s="38"/>
      <c r="B50" s="46"/>
      <c r="C50" s="115"/>
      <c r="D50" s="42"/>
      <c r="E50" s="43"/>
      <c r="F50" s="44"/>
      <c r="G50" s="45"/>
      <c r="H50" s="44"/>
      <c r="I50" s="38"/>
      <c r="J50" s="38"/>
      <c r="K50" s="41"/>
      <c r="L50" s="41"/>
      <c r="M50" s="41"/>
      <c r="N50" s="41"/>
      <c r="O50" s="41"/>
      <c r="P50" s="41"/>
      <c r="Q50" s="38"/>
      <c r="R50" s="38"/>
      <c r="S50" s="41"/>
      <c r="T50" s="41"/>
      <c r="U50" s="41"/>
      <c r="V50" s="41"/>
      <c r="W50" s="41"/>
      <c r="X50" s="41"/>
      <c r="Y50" s="41"/>
      <c r="Z50" s="41"/>
      <c r="AA50" s="41"/>
      <c r="AB50" s="38"/>
      <c r="AC50" s="38"/>
      <c r="AD50" s="38"/>
      <c r="AE50" s="41"/>
      <c r="AF50" s="38"/>
      <c r="AG50" s="38"/>
      <c r="AH50" s="38"/>
      <c r="AI50" s="41"/>
      <c r="AJ50" s="38"/>
      <c r="AK50" s="38"/>
      <c r="AL50" s="38"/>
      <c r="AM50" s="41"/>
      <c r="AN50" s="38"/>
      <c r="AO50" s="38"/>
      <c r="AP50" s="38"/>
      <c r="AQ50" s="41"/>
      <c r="AR50" s="38"/>
      <c r="AS50" s="38"/>
      <c r="AT50" s="38"/>
      <c r="AU50" s="41"/>
      <c r="AV50" s="41"/>
      <c r="AW50" s="41"/>
      <c r="AX50" s="41"/>
      <c r="AY50" s="41"/>
      <c r="AZ50" s="38"/>
      <c r="BA50" s="38"/>
      <c r="BB50" s="38"/>
      <c r="BC50" s="41"/>
      <c r="BD50" s="38"/>
      <c r="BE50" s="38"/>
      <c r="BF50" s="38"/>
      <c r="BG50" s="41"/>
      <c r="BH50" s="38"/>
      <c r="BI50" s="38"/>
      <c r="BJ50" s="38"/>
      <c r="BK50" s="41"/>
      <c r="BL50" s="38"/>
      <c r="BM50" s="38"/>
      <c r="BN50" s="38"/>
      <c r="BO50" s="41"/>
      <c r="BP50" s="38"/>
      <c r="BQ50" s="38"/>
      <c r="BR50" s="38"/>
      <c r="BS50" s="41"/>
      <c r="BT50" s="38"/>
      <c r="BU50" s="38"/>
      <c r="BV50" s="38"/>
      <c r="BW50" s="41"/>
      <c r="BX50" s="41"/>
      <c r="BY50" s="41"/>
      <c r="BZ50" s="41"/>
      <c r="CA50" s="41"/>
      <c r="CB50" s="38"/>
      <c r="CC50" s="38"/>
      <c r="CD50" s="38"/>
      <c r="CE50" s="41"/>
      <c r="CF50" s="41"/>
      <c r="CG50" s="41"/>
      <c r="CH50" s="41"/>
      <c r="CI50" s="41"/>
      <c r="CJ50" s="38"/>
      <c r="CK50" s="38"/>
      <c r="CL50" s="38"/>
      <c r="CM50" s="41"/>
      <c r="CN50" s="110"/>
      <c r="CO50" s="5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B50" s="38"/>
      <c r="JC50" s="38"/>
      <c r="JD50" s="38"/>
      <c r="JE50" s="38"/>
      <c r="JF50" s="38"/>
      <c r="JG50" s="38"/>
      <c r="JH50" s="38"/>
      <c r="JI50" s="38"/>
      <c r="JJ50" s="38"/>
      <c r="JK50" s="38"/>
      <c r="JL50" s="38"/>
      <c r="JM50" s="38"/>
      <c r="JN50" s="38"/>
      <c r="JO50" s="38"/>
      <c r="JP50" s="38"/>
      <c r="JQ50" s="38"/>
      <c r="JR50" s="38"/>
      <c r="JS50" s="38"/>
      <c r="JT50" s="38"/>
      <c r="JU50" s="38"/>
      <c r="JV50" s="38"/>
      <c r="JW50" s="38"/>
      <c r="JX50" s="38"/>
      <c r="JY50" s="38"/>
      <c r="JZ50" s="38"/>
      <c r="KA50" s="38"/>
      <c r="KB50" s="38"/>
      <c r="KC50" s="38"/>
      <c r="KD50" s="38"/>
      <c r="KE50" s="38"/>
      <c r="KF50" s="38"/>
      <c r="KG50" s="38"/>
      <c r="KH50" s="38"/>
      <c r="KI50" s="38"/>
      <c r="KJ50" s="38"/>
      <c r="KK50" s="38"/>
      <c r="KL50" s="38"/>
      <c r="KM50" s="38"/>
      <c r="KN50" s="38"/>
      <c r="KO50" s="38"/>
      <c r="KP50" s="38"/>
      <c r="KQ50" s="38"/>
      <c r="KR50" s="38"/>
      <c r="KS50" s="38"/>
      <c r="KT50" s="38"/>
      <c r="KU50" s="38"/>
      <c r="KV50" s="38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  <c r="LH50" s="38"/>
      <c r="LI50" s="38"/>
      <c r="LJ50" s="38"/>
      <c r="LK50" s="38"/>
      <c r="LL50" s="38"/>
      <c r="LM50" s="38"/>
      <c r="LN50" s="38"/>
      <c r="LO50" s="38"/>
      <c r="LP50" s="38"/>
      <c r="LQ50" s="38"/>
      <c r="LR50" s="38"/>
      <c r="LS50" s="38"/>
      <c r="LT50" s="38"/>
      <c r="LU50" s="38"/>
      <c r="LV50" s="38"/>
      <c r="LW50" s="38"/>
      <c r="LX50" s="38"/>
      <c r="LY50" s="38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  <c r="NL50" s="38"/>
      <c r="NM50" s="38"/>
      <c r="NN50" s="38"/>
      <c r="NO50" s="38"/>
      <c r="NP50" s="38"/>
      <c r="NQ50" s="38"/>
      <c r="NR50" s="38"/>
      <c r="NS50" s="38"/>
      <c r="NT50" s="38"/>
      <c r="NU50" s="38"/>
      <c r="NV50" s="38"/>
      <c r="NW50" s="38"/>
      <c r="NX50" s="38"/>
      <c r="NY50" s="38"/>
      <c r="NZ50" s="38"/>
      <c r="OA50" s="38"/>
      <c r="OB50" s="38"/>
      <c r="OC50" s="38"/>
      <c r="OD50" s="38"/>
      <c r="OE50" s="38"/>
      <c r="OF50" s="38"/>
      <c r="OG50" s="38"/>
      <c r="OH50" s="38"/>
      <c r="OI50" s="38"/>
      <c r="OJ50" s="38"/>
      <c r="OK50" s="38"/>
      <c r="OL50" s="38"/>
      <c r="OM50" s="38"/>
      <c r="ON50" s="38"/>
      <c r="OO50" s="38"/>
      <c r="OP50" s="38"/>
      <c r="OQ50" s="38"/>
      <c r="OR50" s="38"/>
      <c r="OS50" s="38"/>
      <c r="OT50" s="38"/>
      <c r="OU50" s="38"/>
      <c r="OV50" s="38"/>
      <c r="OW50" s="38"/>
      <c r="OX50" s="38"/>
      <c r="OY50" s="38"/>
      <c r="OZ50" s="38"/>
      <c r="PA50" s="38"/>
      <c r="PB50" s="38"/>
      <c r="PC50" s="38"/>
      <c r="PD50" s="38"/>
      <c r="PE50" s="38"/>
      <c r="PF50" s="38"/>
      <c r="PG50" s="38"/>
      <c r="PH50" s="38"/>
      <c r="PI50" s="38"/>
      <c r="PJ50" s="38"/>
      <c r="PK50" s="38"/>
      <c r="PL50" s="38"/>
      <c r="PM50" s="38"/>
      <c r="PN50" s="38"/>
      <c r="PO50" s="38"/>
      <c r="PP50" s="38"/>
      <c r="PQ50" s="38"/>
      <c r="PR50" s="38"/>
      <c r="PS50" s="38"/>
      <c r="PT50" s="38"/>
      <c r="PU50" s="38"/>
      <c r="PV50" s="38"/>
      <c r="PW50" s="38"/>
      <c r="PX50" s="38"/>
      <c r="PY50" s="38"/>
      <c r="PZ50" s="38"/>
      <c r="QA50" s="38"/>
      <c r="QB50" s="38"/>
      <c r="QC50" s="38"/>
      <c r="QD50" s="38"/>
      <c r="QE50" s="38"/>
      <c r="QF50" s="38"/>
      <c r="QG50" s="38"/>
      <c r="QH50" s="38"/>
      <c r="QI50" s="38"/>
      <c r="QJ50" s="38"/>
      <c r="QK50" s="38"/>
      <c r="QL50" s="38"/>
      <c r="QM50" s="38"/>
      <c r="QN50" s="38"/>
      <c r="QO50" s="38"/>
      <c r="QP50" s="38"/>
      <c r="QQ50" s="38"/>
      <c r="QR50" s="38"/>
      <c r="QS50" s="38"/>
      <c r="QT50" s="38"/>
      <c r="QU50" s="38"/>
      <c r="QV50" s="38"/>
      <c r="QW50" s="38"/>
      <c r="QX50" s="38"/>
      <c r="QY50" s="38"/>
      <c r="QZ50" s="38"/>
      <c r="RA50" s="38"/>
      <c r="RB50" s="38"/>
      <c r="RC50" s="38"/>
      <c r="RD50" s="38"/>
      <c r="RE50" s="38"/>
      <c r="RF50" s="38"/>
      <c r="RG50" s="38"/>
      <c r="RH50" s="38"/>
      <c r="RI50" s="38"/>
      <c r="RJ50" s="38"/>
      <c r="RK50" s="38"/>
      <c r="RL50" s="38"/>
      <c r="RM50" s="38"/>
      <c r="RN50" s="38"/>
      <c r="RO50" s="38"/>
      <c r="RP50" s="38"/>
      <c r="RQ50" s="38"/>
      <c r="RR50" s="38"/>
      <c r="RS50" s="38"/>
      <c r="RT50" s="38"/>
      <c r="RU50" s="38"/>
      <c r="RV50" s="38"/>
      <c r="RW50" s="38"/>
      <c r="RX50" s="38"/>
      <c r="RY50" s="38"/>
      <c r="RZ50" s="38"/>
      <c r="SA50" s="38"/>
      <c r="SB50" s="38"/>
      <c r="SC50" s="38"/>
      <c r="SD50" s="38"/>
      <c r="SE50" s="38"/>
      <c r="SF50" s="38"/>
      <c r="SG50" s="38"/>
      <c r="SH50" s="38"/>
      <c r="SI50" s="38"/>
      <c r="SJ50" s="38"/>
      <c r="SK50" s="38"/>
      <c r="SL50" s="38"/>
      <c r="SM50" s="38"/>
      <c r="SN50" s="38"/>
      <c r="SO50" s="38"/>
      <c r="SP50" s="38"/>
      <c r="SQ50" s="38"/>
      <c r="SR50" s="38"/>
      <c r="SS50" s="38"/>
      <c r="ST50" s="38"/>
      <c r="SU50" s="38"/>
      <c r="SV50" s="38"/>
      <c r="SW50" s="38"/>
      <c r="SX50" s="38"/>
      <c r="SY50" s="38"/>
      <c r="SZ50" s="38"/>
      <c r="TA50" s="38"/>
      <c r="TB50" s="38"/>
      <c r="TC50" s="38"/>
      <c r="TD50" s="38"/>
      <c r="TE50" s="38"/>
      <c r="TF50" s="38"/>
      <c r="TG50" s="38"/>
      <c r="TH50" s="38"/>
      <c r="TI50" s="38"/>
      <c r="TJ50" s="38"/>
      <c r="TK50" s="38"/>
      <c r="TL50" s="38"/>
      <c r="TM50" s="38"/>
      <c r="TN50" s="38"/>
      <c r="TO50" s="38"/>
      <c r="TP50" s="38"/>
      <c r="TQ50" s="38"/>
      <c r="TR50" s="38"/>
      <c r="TS50" s="38"/>
      <c r="TT50" s="38"/>
      <c r="TU50" s="38"/>
      <c r="TV50" s="38"/>
      <c r="TW50" s="38"/>
      <c r="TX50" s="38"/>
      <c r="TY50" s="38"/>
      <c r="TZ50" s="38"/>
      <c r="UA50" s="38"/>
      <c r="UB50" s="38"/>
      <c r="UC50" s="38"/>
      <c r="UD50" s="38"/>
      <c r="UE50" s="38"/>
      <c r="UF50" s="38"/>
      <c r="UG50" s="38"/>
      <c r="UH50" s="38"/>
      <c r="UI50" s="38"/>
      <c r="UJ50" s="38"/>
      <c r="UK50" s="38"/>
      <c r="UL50" s="38"/>
      <c r="UM50" s="38"/>
      <c r="UN50" s="38"/>
      <c r="UO50" s="38"/>
      <c r="UP50" s="38"/>
      <c r="UQ50" s="38"/>
      <c r="UR50" s="38"/>
      <c r="US50" s="38"/>
      <c r="UT50" s="38"/>
      <c r="UU50" s="38"/>
      <c r="UV50" s="38"/>
      <c r="UW50" s="38"/>
      <c r="UX50" s="38"/>
      <c r="UY50" s="38"/>
      <c r="UZ50" s="38"/>
      <c r="VA50" s="38"/>
      <c r="VB50" s="38"/>
      <c r="VC50" s="38"/>
      <c r="VD50" s="38"/>
      <c r="VE50" s="38"/>
      <c r="VF50" s="38"/>
      <c r="VG50" s="38"/>
      <c r="VH50" s="38"/>
      <c r="VI50" s="38"/>
      <c r="VJ50" s="38"/>
      <c r="VK50" s="38"/>
      <c r="VL50" s="38"/>
      <c r="VM50" s="38"/>
      <c r="VN50" s="38"/>
      <c r="VO50" s="38"/>
      <c r="VP50" s="38"/>
      <c r="VQ50" s="38"/>
      <c r="VR50" s="38"/>
      <c r="VS50" s="38"/>
      <c r="VT50" s="38"/>
      <c r="VU50" s="38"/>
      <c r="VV50" s="38"/>
      <c r="VW50" s="38"/>
      <c r="VX50" s="38"/>
      <c r="VY50" s="38"/>
      <c r="VZ50" s="38"/>
      <c r="WA50" s="38"/>
      <c r="WB50" s="38"/>
      <c r="WC50" s="38"/>
      <c r="WD50" s="38"/>
      <c r="WE50" s="38"/>
      <c r="WF50" s="38"/>
      <c r="WG50" s="38"/>
      <c r="WH50" s="38"/>
      <c r="WI50" s="38"/>
      <c r="WJ50" s="38"/>
      <c r="WK50" s="38"/>
      <c r="WL50" s="38"/>
      <c r="WM50" s="38"/>
      <c r="WN50" s="38"/>
      <c r="WO50" s="38"/>
      <c r="WP50" s="38"/>
      <c r="WQ50" s="38"/>
      <c r="WR50" s="38"/>
      <c r="WS50" s="38"/>
      <c r="WT50" s="38"/>
      <c r="WU50" s="38"/>
      <c r="WV50" s="38"/>
      <c r="WW50" s="38"/>
      <c r="WX50" s="38"/>
      <c r="WY50" s="38"/>
      <c r="WZ50" s="38"/>
      <c r="XA50" s="38"/>
      <c r="XB50" s="38"/>
      <c r="XC50" s="38"/>
      <c r="XD50" s="38"/>
      <c r="XE50" s="38"/>
      <c r="XF50" s="38"/>
      <c r="XG50" s="38"/>
      <c r="XH50" s="38"/>
      <c r="XI50" s="38"/>
      <c r="XJ50" s="38"/>
      <c r="XK50" s="38"/>
      <c r="XL50" s="38"/>
      <c r="XM50" s="38"/>
      <c r="XN50" s="38"/>
      <c r="XO50" s="38"/>
      <c r="XP50" s="38"/>
      <c r="XQ50" s="38"/>
      <c r="XR50" s="38"/>
      <c r="XS50" s="38"/>
      <c r="XT50" s="38"/>
      <c r="XU50" s="38"/>
      <c r="XV50" s="38"/>
      <c r="XW50" s="38"/>
      <c r="XX50" s="38"/>
      <c r="XY50" s="38"/>
      <c r="XZ50" s="38"/>
      <c r="YA50" s="38"/>
      <c r="YB50" s="38"/>
      <c r="YC50" s="38"/>
      <c r="YD50" s="38"/>
      <c r="YE50" s="38"/>
      <c r="YF50" s="38"/>
      <c r="YG50" s="38"/>
      <c r="YH50" s="38"/>
      <c r="YI50" s="38"/>
      <c r="YJ50" s="38"/>
      <c r="YK50" s="38"/>
      <c r="YL50" s="38"/>
      <c r="YM50" s="38"/>
      <c r="YN50" s="38"/>
      <c r="YO50" s="38"/>
      <c r="YP50" s="38"/>
      <c r="YQ50" s="38"/>
      <c r="YR50" s="38"/>
      <c r="YS50" s="38"/>
      <c r="YT50" s="38"/>
      <c r="YU50" s="38"/>
      <c r="YV50" s="38"/>
      <c r="YW50" s="38"/>
      <c r="YX50" s="38"/>
      <c r="YY50" s="38"/>
      <c r="YZ50" s="38"/>
      <c r="ZA50" s="38"/>
      <c r="ZB50" s="38"/>
      <c r="ZC50" s="38"/>
      <c r="ZD50" s="38"/>
      <c r="ZE50" s="38"/>
      <c r="ZF50" s="38"/>
      <c r="ZG50" s="38"/>
      <c r="ZH50" s="38"/>
      <c r="ZI50" s="38"/>
      <c r="ZJ50" s="38"/>
      <c r="ZK50" s="38"/>
      <c r="ZL50" s="38"/>
      <c r="ZM50" s="38"/>
      <c r="ZN50" s="38"/>
      <c r="ZO50" s="38"/>
      <c r="ZP50" s="38"/>
      <c r="ZQ50" s="38"/>
      <c r="ZR50" s="38"/>
      <c r="ZS50" s="38"/>
      <c r="ZT50" s="38"/>
      <c r="ZU50" s="38"/>
      <c r="ZV50" s="38"/>
      <c r="ZW50" s="38"/>
      <c r="ZX50" s="38"/>
      <c r="ZY50" s="38"/>
      <c r="ZZ50" s="38"/>
      <c r="AAA50" s="38"/>
      <c r="AAB50" s="38"/>
      <c r="AAC50" s="38"/>
      <c r="AAD50" s="38"/>
      <c r="AAE50" s="38"/>
      <c r="AAF50" s="38"/>
      <c r="AAG50" s="38"/>
      <c r="AAH50" s="38"/>
      <c r="AAI50" s="38"/>
      <c r="AAJ50" s="38"/>
      <c r="AAK50" s="38"/>
      <c r="AAL50" s="38"/>
      <c r="AAM50" s="38"/>
      <c r="AAN50" s="38"/>
      <c r="AAO50" s="38"/>
      <c r="AAP50" s="38"/>
      <c r="AAQ50" s="38"/>
      <c r="AAR50" s="38"/>
      <c r="AAS50" s="38"/>
      <c r="AAT50" s="38"/>
      <c r="AAU50" s="38"/>
      <c r="AAV50" s="38"/>
      <c r="AAW50" s="38"/>
      <c r="AAX50" s="38"/>
      <c r="AAY50" s="38"/>
      <c r="AAZ50" s="38"/>
      <c r="ABA50" s="38"/>
      <c r="ABB50" s="38"/>
      <c r="ABC50" s="38"/>
      <c r="ABD50" s="38"/>
      <c r="ABE50" s="38"/>
      <c r="ABF50" s="38"/>
      <c r="ABG50" s="38"/>
      <c r="ABH50" s="38"/>
      <c r="ABI50" s="38"/>
      <c r="ABJ50" s="38"/>
      <c r="ABK50" s="38"/>
      <c r="ABL50" s="38"/>
      <c r="ABM50" s="38"/>
      <c r="ABN50" s="38"/>
      <c r="ABO50" s="38"/>
      <c r="ABP50" s="38"/>
      <c r="ABQ50" s="38"/>
      <c r="ABR50" s="38"/>
      <c r="ABS50" s="38"/>
      <c r="ABT50" s="38"/>
      <c r="ABU50" s="38"/>
      <c r="ABV50" s="38"/>
      <c r="ABW50" s="38"/>
      <c r="ABX50" s="38"/>
      <c r="ABY50" s="38"/>
      <c r="ABZ50" s="38"/>
      <c r="ACA50" s="38"/>
      <c r="ACB50" s="38"/>
      <c r="ACC50" s="38"/>
      <c r="ACD50" s="38"/>
      <c r="ACE50" s="38"/>
      <c r="ACF50" s="38"/>
      <c r="ACG50" s="38"/>
      <c r="ACH50" s="38"/>
      <c r="ACI50" s="38"/>
      <c r="ACJ50" s="38"/>
      <c r="ACK50" s="38"/>
      <c r="ACL50" s="38"/>
      <c r="ACM50" s="38"/>
      <c r="ACN50" s="38"/>
      <c r="ACO50" s="38"/>
      <c r="ACP50" s="38"/>
      <c r="ACQ50" s="38"/>
      <c r="ACR50" s="38"/>
      <c r="ACS50" s="38"/>
      <c r="ACT50" s="38"/>
      <c r="ACU50" s="38"/>
      <c r="ACV50" s="38"/>
      <c r="ACW50" s="38"/>
      <c r="ACX50" s="38"/>
      <c r="ACY50" s="38"/>
      <c r="ACZ50" s="38"/>
      <c r="ADA50" s="38"/>
      <c r="ADB50" s="38"/>
      <c r="ADC50" s="38"/>
      <c r="ADD50" s="38"/>
      <c r="ADE50" s="38"/>
      <c r="ADF50" s="38"/>
      <c r="ADG50" s="38"/>
      <c r="ADH50" s="38"/>
      <c r="ADI50" s="38"/>
      <c r="ADJ50" s="38"/>
      <c r="ADK50" s="38"/>
      <c r="ADL50" s="38"/>
      <c r="ADM50" s="38"/>
      <c r="ADN50" s="38"/>
      <c r="ADO50" s="38"/>
      <c r="ADP50" s="38"/>
      <c r="ADQ50" s="38"/>
      <c r="ADR50" s="38"/>
      <c r="ADS50" s="38"/>
      <c r="ADT50" s="38"/>
      <c r="ADU50" s="38"/>
      <c r="ADV50" s="38"/>
      <c r="ADW50" s="38"/>
      <c r="ADX50" s="38"/>
      <c r="ADY50" s="38"/>
      <c r="ADZ50" s="38"/>
      <c r="AEA50" s="38"/>
      <c r="AEB50" s="38"/>
      <c r="AEC50" s="38"/>
      <c r="AED50" s="38"/>
      <c r="AEE50" s="38"/>
      <c r="AEF50" s="38"/>
      <c r="AEG50" s="38"/>
      <c r="AEH50" s="38"/>
      <c r="AEI50" s="38"/>
      <c r="AEJ50" s="38"/>
      <c r="AEK50" s="38"/>
      <c r="AEL50" s="38"/>
      <c r="AEM50" s="38"/>
      <c r="AEN50" s="38"/>
      <c r="AEO50" s="38"/>
      <c r="AEP50" s="38"/>
      <c r="AEQ50" s="38"/>
      <c r="AER50" s="38"/>
      <c r="AES50" s="38"/>
      <c r="AET50" s="38"/>
      <c r="AEU50" s="38"/>
      <c r="AEV50" s="38"/>
      <c r="AEW50" s="38"/>
      <c r="AEX50" s="38"/>
      <c r="AEY50" s="38"/>
      <c r="AEZ50" s="38"/>
      <c r="AFA50" s="38"/>
      <c r="AFB50" s="38"/>
      <c r="AFC50" s="38"/>
      <c r="AFD50" s="38"/>
      <c r="AFE50" s="38"/>
      <c r="AFF50" s="38"/>
      <c r="AFG50" s="38"/>
      <c r="AFH50" s="38"/>
      <c r="AFI50" s="38"/>
      <c r="AFJ50" s="38"/>
      <c r="AFK50" s="38"/>
      <c r="AFL50" s="38"/>
      <c r="AFM50" s="38"/>
      <c r="AFN50" s="38"/>
      <c r="AFO50" s="38"/>
      <c r="AFP50" s="38"/>
      <c r="AFQ50" s="38"/>
      <c r="AFR50" s="38"/>
      <c r="AFS50" s="38"/>
      <c r="AFT50" s="38"/>
      <c r="AFU50" s="38"/>
      <c r="AFV50" s="38"/>
      <c r="AFW50" s="38"/>
      <c r="AFX50" s="38"/>
      <c r="AFY50" s="38"/>
      <c r="AFZ50" s="38"/>
      <c r="AGA50" s="38"/>
      <c r="AGB50" s="38"/>
      <c r="AGC50" s="38"/>
      <c r="AGD50" s="38"/>
      <c r="AGE50" s="38"/>
      <c r="AGF50" s="38"/>
      <c r="AGG50" s="38"/>
      <c r="AGH50" s="38"/>
      <c r="AGI50" s="38"/>
      <c r="AGJ50" s="38"/>
      <c r="AGK50" s="38"/>
      <c r="AGL50" s="38"/>
      <c r="AGM50" s="38"/>
      <c r="AGN50" s="38"/>
      <c r="AGO50" s="38"/>
      <c r="AGP50" s="38"/>
      <c r="AGQ50" s="38"/>
      <c r="AGR50" s="38"/>
      <c r="AGS50" s="38"/>
      <c r="AGT50" s="38"/>
      <c r="AGU50" s="38"/>
      <c r="AGV50" s="38"/>
      <c r="AGW50" s="38"/>
      <c r="AGX50" s="38"/>
      <c r="AGY50" s="38"/>
      <c r="AGZ50" s="38"/>
      <c r="AHA50" s="38"/>
      <c r="AHB50" s="38"/>
      <c r="AHC50" s="38"/>
      <c r="AHD50" s="38"/>
      <c r="AHE50" s="38"/>
      <c r="AHF50" s="38"/>
      <c r="AHG50" s="38"/>
      <c r="AHH50" s="38"/>
      <c r="AHI50" s="38"/>
      <c r="AHJ50" s="38"/>
      <c r="AHK50" s="38"/>
      <c r="AHL50" s="38"/>
      <c r="AHM50" s="38"/>
      <c r="AHN50" s="38"/>
      <c r="AHO50" s="38"/>
      <c r="AHP50" s="38"/>
      <c r="AHQ50" s="38"/>
      <c r="AHR50" s="38"/>
      <c r="AHS50" s="38"/>
      <c r="AHT50" s="38"/>
      <c r="AHU50" s="38"/>
      <c r="AHV50" s="38"/>
      <c r="AHW50" s="38"/>
      <c r="AHX50" s="38"/>
      <c r="AHY50" s="38"/>
      <c r="AHZ50" s="38"/>
      <c r="AIA50" s="38"/>
      <c r="AIB50" s="38"/>
      <c r="AIC50" s="38"/>
      <c r="AID50" s="38"/>
      <c r="AIE50" s="38"/>
      <c r="AIF50" s="38"/>
      <c r="AIG50" s="38"/>
      <c r="AIH50" s="38"/>
      <c r="AII50" s="38"/>
      <c r="AIJ50" s="38"/>
      <c r="AIK50" s="38"/>
      <c r="AIL50" s="38"/>
      <c r="AIM50" s="38"/>
      <c r="AIN50" s="38"/>
      <c r="AIO50" s="38"/>
      <c r="AIP50" s="38"/>
      <c r="AIQ50" s="38"/>
      <c r="AIR50" s="38"/>
      <c r="AIS50" s="38"/>
      <c r="AIT50" s="38"/>
      <c r="AIU50" s="38"/>
      <c r="AIV50" s="38"/>
      <c r="AIW50" s="38"/>
      <c r="AIX50" s="38"/>
      <c r="AIY50" s="38"/>
      <c r="AIZ50" s="38"/>
      <c r="AJA50" s="38"/>
      <c r="AJB50" s="38"/>
      <c r="AJC50" s="38"/>
      <c r="AJD50" s="38"/>
      <c r="AJE50" s="38"/>
      <c r="AJF50" s="38"/>
      <c r="AJG50" s="38"/>
      <c r="AJH50" s="38"/>
      <c r="AJI50" s="38"/>
      <c r="AJJ50" s="38"/>
      <c r="AJK50" s="38"/>
      <c r="AJL50" s="38"/>
      <c r="AJM50" s="38"/>
      <c r="AJN50" s="38"/>
      <c r="AJO50" s="38"/>
      <c r="AJP50" s="38"/>
      <c r="AJQ50" s="38"/>
      <c r="AJR50" s="38"/>
      <c r="AJS50" s="38"/>
      <c r="AJT50" s="38"/>
      <c r="AJU50" s="38"/>
      <c r="AJV50" s="38"/>
      <c r="AJW50" s="38"/>
      <c r="AJX50" s="38"/>
      <c r="AJY50" s="38"/>
      <c r="AJZ50" s="38"/>
      <c r="AKA50" s="38"/>
      <c r="AKB50" s="38"/>
      <c r="AKC50" s="38"/>
      <c r="AKD50" s="38"/>
      <c r="AKE50" s="38"/>
      <c r="AKF50" s="38"/>
      <c r="AKG50" s="38"/>
      <c r="AKH50" s="38"/>
      <c r="AKI50" s="38"/>
      <c r="AKJ50" s="38"/>
      <c r="AKK50" s="38"/>
      <c r="AKL50" s="38"/>
      <c r="AKM50" s="38"/>
      <c r="AKN50" s="38"/>
      <c r="AKO50" s="38"/>
      <c r="AKP50" s="38"/>
      <c r="AKQ50" s="38"/>
      <c r="AKR50" s="38"/>
      <c r="AKS50" s="38"/>
      <c r="AKT50" s="38"/>
      <c r="AKU50" s="38"/>
      <c r="AKV50" s="38"/>
      <c r="AKW50" s="38"/>
      <c r="AKX50" s="38"/>
      <c r="AKY50" s="38"/>
      <c r="AKZ50" s="38"/>
      <c r="ALA50" s="38"/>
      <c r="ALB50" s="38"/>
      <c r="ALC50" s="38"/>
      <c r="ALD50" s="38"/>
      <c r="ALE50" s="38"/>
      <c r="ALF50" s="38"/>
      <c r="ALG50" s="38"/>
      <c r="ALH50" s="38"/>
      <c r="ALI50" s="38"/>
      <c r="ALJ50" s="38"/>
      <c r="ALK50" s="38"/>
      <c r="ALL50" s="38"/>
      <c r="ALM50" s="38"/>
      <c r="ALN50" s="38"/>
      <c r="ALO50" s="38"/>
      <c r="ALP50" s="38"/>
      <c r="ALQ50" s="38"/>
      <c r="ALR50" s="38"/>
      <c r="ALS50" s="38"/>
      <c r="ALT50" s="38"/>
      <c r="ALU50" s="38"/>
      <c r="ALV50" s="38"/>
      <c r="ALW50" s="38"/>
      <c r="ALX50" s="38"/>
      <c r="ALY50" s="38"/>
      <c r="ALZ50" s="38"/>
      <c r="AMA50" s="38"/>
      <c r="AMB50" s="38"/>
      <c r="AMC50" s="38"/>
      <c r="AMD50" s="38"/>
      <c r="AME50" s="38"/>
      <c r="AMF50" s="38"/>
      <c r="AMG50" s="38"/>
      <c r="AMH50" s="38"/>
      <c r="AMI50" s="38"/>
      <c r="AMJ50" s="38"/>
      <c r="AMK50" s="38"/>
      <c r="AML50" s="38"/>
      <c r="AMM50" s="38"/>
      <c r="AMN50" s="38"/>
      <c r="AMO50" s="38"/>
      <c r="AMP50" s="38"/>
      <c r="AMQ50" s="38"/>
      <c r="AMR50" s="38"/>
      <c r="AMS50" s="38"/>
      <c r="AMT50" s="38"/>
      <c r="AMU50" s="38"/>
      <c r="AMV50" s="38"/>
      <c r="AMW50" s="38"/>
      <c r="AMX50" s="38"/>
      <c r="AMY50" s="38"/>
      <c r="AMZ50" s="38"/>
      <c r="ANA50" s="38"/>
      <c r="ANB50" s="38"/>
      <c r="ANC50" s="38"/>
      <c r="AND50" s="38"/>
      <c r="ANE50" s="38"/>
      <c r="ANF50" s="38"/>
      <c r="ANG50" s="38"/>
      <c r="ANH50" s="38"/>
      <c r="ANI50" s="38"/>
      <c r="ANJ50" s="38"/>
      <c r="ANK50" s="38"/>
      <c r="ANL50" s="38"/>
      <c r="ANM50" s="38"/>
      <c r="ANN50" s="38"/>
      <c r="ANO50" s="38"/>
      <c r="ANP50" s="38"/>
      <c r="ANQ50" s="38"/>
      <c r="ANR50" s="38"/>
      <c r="ANS50" s="38"/>
      <c r="ANT50" s="38"/>
      <c r="ANU50" s="38"/>
      <c r="ANV50" s="38"/>
      <c r="ANW50" s="38"/>
      <c r="ANX50" s="38"/>
      <c r="ANY50" s="38"/>
      <c r="ANZ50" s="38"/>
      <c r="AOA50" s="38"/>
      <c r="AOB50" s="38"/>
      <c r="AOC50" s="38"/>
      <c r="AOD50" s="38"/>
      <c r="AOE50" s="38"/>
      <c r="AOF50" s="38"/>
      <c r="AOG50" s="38"/>
      <c r="AOH50" s="38"/>
      <c r="AOI50" s="38"/>
      <c r="AOJ50" s="38"/>
      <c r="AOK50" s="38"/>
      <c r="AOL50" s="38"/>
      <c r="AOM50" s="38"/>
      <c r="AON50" s="38"/>
      <c r="AOO50" s="38"/>
      <c r="AOP50" s="38"/>
      <c r="AOQ50" s="38"/>
      <c r="AOR50" s="38"/>
      <c r="AOS50" s="38"/>
      <c r="AOT50" s="38"/>
      <c r="AOU50" s="38"/>
      <c r="AOV50" s="38"/>
      <c r="AOW50" s="38"/>
      <c r="AOX50" s="38"/>
      <c r="AOY50" s="38"/>
      <c r="AOZ50" s="38"/>
      <c r="APA50" s="38"/>
      <c r="APB50" s="38"/>
      <c r="APC50" s="38"/>
      <c r="APD50" s="38"/>
      <c r="APE50" s="38"/>
      <c r="APF50" s="38"/>
      <c r="APG50" s="38"/>
      <c r="APH50" s="38"/>
      <c r="API50" s="38"/>
      <c r="APJ50" s="38"/>
      <c r="APK50" s="38"/>
      <c r="APL50" s="38"/>
      <c r="APM50" s="38"/>
      <c r="APN50" s="38"/>
      <c r="APO50" s="38"/>
      <c r="APP50" s="38"/>
      <c r="APQ50" s="38"/>
      <c r="APR50" s="38"/>
      <c r="APS50" s="38"/>
      <c r="APT50" s="38"/>
      <c r="APU50" s="38"/>
      <c r="APV50" s="38"/>
      <c r="APW50" s="38"/>
      <c r="APX50" s="38"/>
      <c r="APY50" s="38"/>
      <c r="APZ50" s="38"/>
      <c r="AQA50" s="38"/>
      <c r="AQB50" s="38"/>
      <c r="AQC50" s="38"/>
      <c r="AQD50" s="38"/>
      <c r="AQE50" s="38"/>
      <c r="AQF50" s="38"/>
      <c r="AQG50" s="38"/>
      <c r="AQH50" s="38"/>
      <c r="AQI50" s="38"/>
      <c r="AQJ50" s="38"/>
      <c r="AQK50" s="38"/>
      <c r="AQL50" s="38"/>
      <c r="AQM50" s="38"/>
      <c r="AQN50" s="38"/>
      <c r="AQO50" s="38"/>
      <c r="AQP50" s="38"/>
      <c r="AQQ50" s="38"/>
      <c r="AQR50" s="38"/>
      <c r="AQS50" s="38"/>
      <c r="AQT50" s="38"/>
      <c r="AQU50" s="38"/>
      <c r="AQV50" s="38"/>
      <c r="AQW50" s="38"/>
      <c r="AQX50" s="38"/>
      <c r="AQY50" s="38"/>
      <c r="AQZ50" s="38"/>
      <c r="ARA50" s="38"/>
      <c r="ARB50" s="38"/>
      <c r="ARC50" s="38"/>
      <c r="ARD50" s="38"/>
      <c r="ARE50" s="38"/>
      <c r="ARF50" s="38"/>
      <c r="ARG50" s="38"/>
      <c r="ARH50" s="38"/>
      <c r="ARI50" s="38"/>
      <c r="ARJ50" s="38"/>
      <c r="ARK50" s="38"/>
      <c r="ARL50" s="38"/>
      <c r="ARM50" s="38"/>
      <c r="ARN50" s="38"/>
      <c r="ARO50" s="38"/>
      <c r="ARP50" s="38"/>
      <c r="ARQ50" s="38"/>
      <c r="ARR50" s="38"/>
      <c r="ARS50" s="38"/>
      <c r="ART50" s="38"/>
      <c r="ARU50" s="38"/>
      <c r="ARV50" s="38"/>
      <c r="ARW50" s="38"/>
      <c r="ARX50" s="38"/>
      <c r="ARY50" s="38"/>
      <c r="ARZ50" s="38"/>
      <c r="ASA50" s="38"/>
      <c r="ASB50" s="38"/>
      <c r="ASC50" s="38"/>
      <c r="ASD50" s="38"/>
      <c r="ASE50" s="38"/>
      <c r="ASF50" s="38"/>
      <c r="ASG50" s="38"/>
      <c r="ASH50" s="38"/>
      <c r="ASI50" s="38"/>
      <c r="ASJ50" s="38"/>
      <c r="ASK50" s="38"/>
      <c r="ASL50" s="38"/>
      <c r="ASM50" s="38"/>
      <c r="ASN50" s="38"/>
      <c r="ASO50" s="38"/>
      <c r="ASP50" s="38"/>
      <c r="ASQ50" s="38"/>
      <c r="ASR50" s="38"/>
      <c r="ASS50" s="38"/>
      <c r="AST50" s="38"/>
      <c r="ASU50" s="38"/>
      <c r="ASV50" s="38"/>
      <c r="ASW50" s="38"/>
      <c r="ASX50" s="38"/>
      <c r="ASY50" s="38"/>
      <c r="ASZ50" s="38"/>
      <c r="ATA50" s="38"/>
      <c r="ATB50" s="38"/>
      <c r="ATC50" s="38"/>
      <c r="ATD50" s="38"/>
      <c r="ATE50" s="38"/>
      <c r="ATF50" s="38"/>
      <c r="ATG50" s="38"/>
      <c r="ATH50" s="38"/>
      <c r="ATI50" s="38"/>
      <c r="ATJ50" s="38"/>
      <c r="ATK50" s="38"/>
      <c r="ATL50" s="38"/>
      <c r="ATM50" s="38"/>
      <c r="ATN50" s="38"/>
      <c r="ATO50" s="38"/>
      <c r="ATP50" s="38"/>
      <c r="ATQ50" s="38"/>
      <c r="ATR50" s="38"/>
      <c r="ATS50" s="38"/>
      <c r="ATT50" s="38"/>
      <c r="ATU50" s="38"/>
      <c r="ATV50" s="38"/>
      <c r="ATW50" s="38"/>
      <c r="ATX50" s="38"/>
      <c r="ATY50" s="38"/>
      <c r="ATZ50" s="38"/>
      <c r="AUA50" s="38"/>
      <c r="AUB50" s="38"/>
      <c r="AUC50" s="38"/>
      <c r="AUD50" s="38"/>
      <c r="AUE50" s="38"/>
      <c r="AUF50" s="38"/>
      <c r="AUG50" s="38"/>
      <c r="AUH50" s="38"/>
      <c r="AUI50" s="38"/>
      <c r="AUJ50" s="38"/>
      <c r="AUK50" s="38"/>
      <c r="AUL50" s="38"/>
      <c r="AUM50" s="38"/>
      <c r="AUN50" s="38"/>
      <c r="AUO50" s="38"/>
      <c r="AUP50" s="38"/>
      <c r="AUQ50" s="38"/>
      <c r="AUR50" s="38"/>
      <c r="AUS50" s="38"/>
      <c r="AUT50" s="38"/>
    </row>
    <row r="51" spans="1:1242" s="89" customFormat="1" ht="18.75" x14ac:dyDescent="0.3">
      <c r="A51" s="38"/>
      <c r="B51" s="46"/>
      <c r="C51" s="115"/>
      <c r="D51" s="42"/>
      <c r="E51" s="43"/>
      <c r="F51" s="44"/>
      <c r="G51" s="45"/>
      <c r="H51" s="44"/>
      <c r="I51" s="38"/>
      <c r="J51" s="38"/>
      <c r="K51" s="41"/>
      <c r="L51" s="41"/>
      <c r="M51" s="41"/>
      <c r="N51" s="41"/>
      <c r="O51" s="41"/>
      <c r="P51" s="41"/>
      <c r="Q51" s="38"/>
      <c r="R51" s="38"/>
      <c r="S51" s="41"/>
      <c r="T51" s="41"/>
      <c r="U51" s="41"/>
      <c r="V51" s="41"/>
      <c r="W51" s="41"/>
      <c r="X51" s="41"/>
      <c r="Y51" s="41"/>
      <c r="Z51" s="41"/>
      <c r="AA51" s="41"/>
      <c r="AB51" s="38"/>
      <c r="AC51" s="38"/>
      <c r="AD51" s="38"/>
      <c r="AE51" s="41"/>
      <c r="AF51" s="38"/>
      <c r="AG51" s="38"/>
      <c r="AH51" s="38"/>
      <c r="AI51" s="41"/>
      <c r="AJ51" s="38"/>
      <c r="AK51" s="38"/>
      <c r="AL51" s="38"/>
      <c r="AM51" s="41"/>
      <c r="AN51" s="38"/>
      <c r="AO51" s="38"/>
      <c r="AP51" s="38"/>
      <c r="AQ51" s="41"/>
      <c r="AR51" s="38"/>
      <c r="AS51" s="38"/>
      <c r="AT51" s="38"/>
      <c r="AU51" s="41"/>
      <c r="AV51" s="41"/>
      <c r="AW51" s="41"/>
      <c r="AX51" s="41"/>
      <c r="AY51" s="41"/>
      <c r="AZ51" s="38"/>
      <c r="BA51" s="38"/>
      <c r="BB51" s="38"/>
      <c r="BC51" s="41"/>
      <c r="BD51" s="38"/>
      <c r="BE51" s="38"/>
      <c r="BF51" s="38"/>
      <c r="BG51" s="41"/>
      <c r="BH51" s="38"/>
      <c r="BI51" s="38"/>
      <c r="BJ51" s="38"/>
      <c r="BK51" s="41"/>
      <c r="BL51" s="38"/>
      <c r="BM51" s="38"/>
      <c r="BN51" s="38"/>
      <c r="BO51" s="41"/>
      <c r="BP51" s="38"/>
      <c r="BQ51" s="38"/>
      <c r="BR51" s="38"/>
      <c r="BS51" s="41"/>
      <c r="BT51" s="38"/>
      <c r="BU51" s="38"/>
      <c r="BV51" s="38"/>
      <c r="BW51" s="41"/>
      <c r="BX51" s="41"/>
      <c r="BY51" s="41"/>
      <c r="BZ51" s="41"/>
      <c r="CA51" s="41"/>
      <c r="CB51" s="38"/>
      <c r="CC51" s="38"/>
      <c r="CD51" s="38"/>
      <c r="CE51" s="41"/>
      <c r="CF51" s="41"/>
      <c r="CG51" s="41"/>
      <c r="CH51" s="41"/>
      <c r="CI51" s="41"/>
      <c r="CJ51" s="38"/>
      <c r="CK51" s="38"/>
      <c r="CL51" s="38"/>
      <c r="CM51" s="41"/>
      <c r="CN51" s="110"/>
      <c r="CO51" s="5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B51" s="38"/>
      <c r="JC51" s="38"/>
      <c r="JD51" s="38"/>
      <c r="JE51" s="38"/>
      <c r="JF51" s="38"/>
      <c r="JG51" s="38"/>
      <c r="JH51" s="38"/>
      <c r="JI51" s="38"/>
      <c r="JJ51" s="38"/>
      <c r="JK51" s="38"/>
      <c r="JL51" s="38"/>
      <c r="JM51" s="38"/>
      <c r="JN51" s="38"/>
      <c r="JO51" s="38"/>
      <c r="JP51" s="38"/>
      <c r="JQ51" s="38"/>
      <c r="JR51" s="38"/>
      <c r="JS51" s="38"/>
      <c r="JT51" s="38"/>
      <c r="JU51" s="38"/>
      <c r="JV51" s="38"/>
      <c r="JW51" s="38"/>
      <c r="JX51" s="38"/>
      <c r="JY51" s="38"/>
      <c r="JZ51" s="38"/>
      <c r="KA51" s="38"/>
      <c r="KB51" s="38"/>
      <c r="KC51" s="38"/>
      <c r="KD51" s="38"/>
      <c r="KE51" s="38"/>
      <c r="KF51" s="38"/>
      <c r="KG51" s="38"/>
      <c r="KH51" s="38"/>
      <c r="KI51" s="38"/>
      <c r="KJ51" s="38"/>
      <c r="KK51" s="38"/>
      <c r="KL51" s="38"/>
      <c r="KM51" s="38"/>
      <c r="KN51" s="38"/>
      <c r="KO51" s="38"/>
      <c r="KP51" s="38"/>
      <c r="KQ51" s="38"/>
      <c r="KR51" s="38"/>
      <c r="KS51" s="38"/>
      <c r="KT51" s="38"/>
      <c r="KU51" s="38"/>
      <c r="KV51" s="38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  <c r="LH51" s="38"/>
      <c r="LI51" s="38"/>
      <c r="LJ51" s="38"/>
      <c r="LK51" s="38"/>
      <c r="LL51" s="38"/>
      <c r="LM51" s="38"/>
      <c r="LN51" s="38"/>
      <c r="LO51" s="38"/>
      <c r="LP51" s="38"/>
      <c r="LQ51" s="38"/>
      <c r="LR51" s="38"/>
      <c r="LS51" s="38"/>
      <c r="LT51" s="38"/>
      <c r="LU51" s="38"/>
      <c r="LV51" s="38"/>
      <c r="LW51" s="38"/>
      <c r="LX51" s="38"/>
      <c r="LY51" s="38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  <c r="NL51" s="38"/>
      <c r="NM51" s="38"/>
      <c r="NN51" s="38"/>
      <c r="NO51" s="38"/>
      <c r="NP51" s="38"/>
      <c r="NQ51" s="38"/>
      <c r="NR51" s="38"/>
      <c r="NS51" s="38"/>
      <c r="NT51" s="38"/>
      <c r="NU51" s="38"/>
      <c r="NV51" s="38"/>
      <c r="NW51" s="38"/>
      <c r="NX51" s="38"/>
      <c r="NY51" s="38"/>
      <c r="NZ51" s="38"/>
      <c r="OA51" s="38"/>
      <c r="OB51" s="38"/>
      <c r="OC51" s="38"/>
      <c r="OD51" s="38"/>
      <c r="OE51" s="38"/>
      <c r="OF51" s="38"/>
      <c r="OG51" s="38"/>
      <c r="OH51" s="38"/>
      <c r="OI51" s="38"/>
      <c r="OJ51" s="38"/>
      <c r="OK51" s="38"/>
      <c r="OL51" s="38"/>
      <c r="OM51" s="38"/>
      <c r="ON51" s="38"/>
      <c r="OO51" s="38"/>
      <c r="OP51" s="38"/>
      <c r="OQ51" s="38"/>
      <c r="OR51" s="38"/>
      <c r="OS51" s="38"/>
      <c r="OT51" s="38"/>
      <c r="OU51" s="38"/>
      <c r="OV51" s="38"/>
      <c r="OW51" s="38"/>
      <c r="OX51" s="38"/>
      <c r="OY51" s="38"/>
      <c r="OZ51" s="38"/>
      <c r="PA51" s="38"/>
      <c r="PB51" s="38"/>
      <c r="PC51" s="38"/>
      <c r="PD51" s="38"/>
      <c r="PE51" s="38"/>
      <c r="PF51" s="38"/>
      <c r="PG51" s="38"/>
      <c r="PH51" s="38"/>
      <c r="PI51" s="38"/>
      <c r="PJ51" s="38"/>
      <c r="PK51" s="38"/>
      <c r="PL51" s="38"/>
      <c r="PM51" s="38"/>
      <c r="PN51" s="38"/>
      <c r="PO51" s="38"/>
      <c r="PP51" s="38"/>
      <c r="PQ51" s="38"/>
      <c r="PR51" s="38"/>
      <c r="PS51" s="38"/>
      <c r="PT51" s="38"/>
      <c r="PU51" s="38"/>
      <c r="PV51" s="38"/>
      <c r="PW51" s="38"/>
      <c r="PX51" s="38"/>
      <c r="PY51" s="38"/>
      <c r="PZ51" s="38"/>
      <c r="QA51" s="38"/>
      <c r="QB51" s="38"/>
      <c r="QC51" s="38"/>
      <c r="QD51" s="38"/>
      <c r="QE51" s="38"/>
      <c r="QF51" s="38"/>
      <c r="QG51" s="38"/>
      <c r="QH51" s="38"/>
      <c r="QI51" s="38"/>
      <c r="QJ51" s="38"/>
      <c r="QK51" s="38"/>
      <c r="QL51" s="38"/>
      <c r="QM51" s="38"/>
      <c r="QN51" s="38"/>
      <c r="QO51" s="38"/>
      <c r="QP51" s="38"/>
      <c r="QQ51" s="38"/>
      <c r="QR51" s="38"/>
      <c r="QS51" s="38"/>
      <c r="QT51" s="38"/>
      <c r="QU51" s="38"/>
      <c r="QV51" s="38"/>
      <c r="QW51" s="38"/>
      <c r="QX51" s="38"/>
      <c r="QY51" s="38"/>
      <c r="QZ51" s="38"/>
      <c r="RA51" s="38"/>
      <c r="RB51" s="38"/>
      <c r="RC51" s="38"/>
      <c r="RD51" s="38"/>
      <c r="RE51" s="38"/>
      <c r="RF51" s="38"/>
      <c r="RG51" s="38"/>
      <c r="RH51" s="38"/>
      <c r="RI51" s="38"/>
      <c r="RJ51" s="38"/>
      <c r="RK51" s="38"/>
      <c r="RL51" s="38"/>
      <c r="RM51" s="38"/>
      <c r="RN51" s="38"/>
      <c r="RO51" s="38"/>
      <c r="RP51" s="38"/>
      <c r="RQ51" s="38"/>
      <c r="RR51" s="38"/>
      <c r="RS51" s="38"/>
      <c r="RT51" s="38"/>
      <c r="RU51" s="38"/>
      <c r="RV51" s="38"/>
      <c r="RW51" s="38"/>
      <c r="RX51" s="38"/>
      <c r="RY51" s="38"/>
      <c r="RZ51" s="38"/>
      <c r="SA51" s="38"/>
      <c r="SB51" s="38"/>
      <c r="SC51" s="38"/>
      <c r="SD51" s="38"/>
      <c r="SE51" s="38"/>
      <c r="SF51" s="38"/>
      <c r="SG51" s="38"/>
      <c r="SH51" s="38"/>
      <c r="SI51" s="38"/>
      <c r="SJ51" s="38"/>
      <c r="SK51" s="38"/>
      <c r="SL51" s="38"/>
      <c r="SM51" s="38"/>
      <c r="SN51" s="38"/>
      <c r="SO51" s="38"/>
      <c r="SP51" s="38"/>
      <c r="SQ51" s="38"/>
      <c r="SR51" s="38"/>
      <c r="SS51" s="38"/>
      <c r="ST51" s="38"/>
      <c r="SU51" s="38"/>
      <c r="SV51" s="38"/>
      <c r="SW51" s="38"/>
      <c r="SX51" s="38"/>
      <c r="SY51" s="38"/>
      <c r="SZ51" s="38"/>
      <c r="TA51" s="38"/>
      <c r="TB51" s="38"/>
      <c r="TC51" s="38"/>
      <c r="TD51" s="38"/>
      <c r="TE51" s="38"/>
      <c r="TF51" s="38"/>
      <c r="TG51" s="38"/>
      <c r="TH51" s="38"/>
      <c r="TI51" s="38"/>
      <c r="TJ51" s="38"/>
      <c r="TK51" s="38"/>
      <c r="TL51" s="38"/>
      <c r="TM51" s="38"/>
      <c r="TN51" s="38"/>
      <c r="TO51" s="38"/>
      <c r="TP51" s="38"/>
      <c r="TQ51" s="38"/>
      <c r="TR51" s="38"/>
      <c r="TS51" s="38"/>
      <c r="TT51" s="38"/>
      <c r="TU51" s="38"/>
      <c r="TV51" s="38"/>
      <c r="TW51" s="38"/>
      <c r="TX51" s="38"/>
      <c r="TY51" s="38"/>
      <c r="TZ51" s="38"/>
      <c r="UA51" s="38"/>
      <c r="UB51" s="38"/>
      <c r="UC51" s="38"/>
      <c r="UD51" s="38"/>
      <c r="UE51" s="38"/>
      <c r="UF51" s="38"/>
      <c r="UG51" s="38"/>
      <c r="UH51" s="38"/>
      <c r="UI51" s="38"/>
      <c r="UJ51" s="38"/>
      <c r="UK51" s="38"/>
      <c r="UL51" s="38"/>
      <c r="UM51" s="38"/>
      <c r="UN51" s="38"/>
      <c r="UO51" s="38"/>
      <c r="UP51" s="38"/>
      <c r="UQ51" s="38"/>
      <c r="UR51" s="38"/>
      <c r="US51" s="38"/>
      <c r="UT51" s="38"/>
      <c r="UU51" s="38"/>
      <c r="UV51" s="38"/>
      <c r="UW51" s="38"/>
      <c r="UX51" s="38"/>
      <c r="UY51" s="38"/>
      <c r="UZ51" s="38"/>
      <c r="VA51" s="38"/>
      <c r="VB51" s="38"/>
      <c r="VC51" s="38"/>
      <c r="VD51" s="38"/>
      <c r="VE51" s="38"/>
      <c r="VF51" s="38"/>
      <c r="VG51" s="38"/>
      <c r="VH51" s="38"/>
      <c r="VI51" s="38"/>
      <c r="VJ51" s="38"/>
      <c r="VK51" s="38"/>
      <c r="VL51" s="38"/>
      <c r="VM51" s="38"/>
      <c r="VN51" s="38"/>
      <c r="VO51" s="38"/>
      <c r="VP51" s="38"/>
      <c r="VQ51" s="38"/>
      <c r="VR51" s="38"/>
      <c r="VS51" s="38"/>
      <c r="VT51" s="38"/>
      <c r="VU51" s="38"/>
      <c r="VV51" s="38"/>
      <c r="VW51" s="38"/>
      <c r="VX51" s="38"/>
      <c r="VY51" s="38"/>
      <c r="VZ51" s="38"/>
      <c r="WA51" s="38"/>
      <c r="WB51" s="38"/>
      <c r="WC51" s="38"/>
      <c r="WD51" s="38"/>
      <c r="WE51" s="38"/>
      <c r="WF51" s="38"/>
      <c r="WG51" s="38"/>
      <c r="WH51" s="38"/>
      <c r="WI51" s="38"/>
      <c r="WJ51" s="38"/>
      <c r="WK51" s="38"/>
      <c r="WL51" s="38"/>
      <c r="WM51" s="38"/>
      <c r="WN51" s="38"/>
      <c r="WO51" s="38"/>
      <c r="WP51" s="38"/>
      <c r="WQ51" s="38"/>
      <c r="WR51" s="38"/>
      <c r="WS51" s="38"/>
      <c r="WT51" s="38"/>
      <c r="WU51" s="38"/>
      <c r="WV51" s="38"/>
      <c r="WW51" s="38"/>
      <c r="WX51" s="38"/>
      <c r="WY51" s="38"/>
      <c r="WZ51" s="38"/>
      <c r="XA51" s="38"/>
      <c r="XB51" s="38"/>
      <c r="XC51" s="38"/>
      <c r="XD51" s="38"/>
      <c r="XE51" s="38"/>
      <c r="XF51" s="38"/>
      <c r="XG51" s="38"/>
      <c r="XH51" s="38"/>
      <c r="XI51" s="38"/>
      <c r="XJ51" s="38"/>
      <c r="XK51" s="38"/>
      <c r="XL51" s="38"/>
      <c r="XM51" s="38"/>
      <c r="XN51" s="38"/>
      <c r="XO51" s="38"/>
      <c r="XP51" s="38"/>
      <c r="XQ51" s="38"/>
      <c r="XR51" s="38"/>
      <c r="XS51" s="38"/>
      <c r="XT51" s="38"/>
      <c r="XU51" s="38"/>
      <c r="XV51" s="38"/>
      <c r="XW51" s="38"/>
      <c r="XX51" s="38"/>
      <c r="XY51" s="38"/>
      <c r="XZ51" s="38"/>
      <c r="YA51" s="38"/>
      <c r="YB51" s="38"/>
      <c r="YC51" s="38"/>
      <c r="YD51" s="38"/>
      <c r="YE51" s="38"/>
      <c r="YF51" s="38"/>
      <c r="YG51" s="38"/>
      <c r="YH51" s="38"/>
      <c r="YI51" s="38"/>
      <c r="YJ51" s="38"/>
      <c r="YK51" s="38"/>
      <c r="YL51" s="38"/>
      <c r="YM51" s="38"/>
      <c r="YN51" s="38"/>
      <c r="YO51" s="38"/>
      <c r="YP51" s="38"/>
      <c r="YQ51" s="38"/>
      <c r="YR51" s="38"/>
      <c r="YS51" s="38"/>
      <c r="YT51" s="38"/>
      <c r="YU51" s="38"/>
      <c r="YV51" s="38"/>
      <c r="YW51" s="38"/>
      <c r="YX51" s="38"/>
      <c r="YY51" s="38"/>
      <c r="YZ51" s="38"/>
      <c r="ZA51" s="38"/>
      <c r="ZB51" s="38"/>
      <c r="ZC51" s="38"/>
      <c r="ZD51" s="38"/>
      <c r="ZE51" s="38"/>
      <c r="ZF51" s="38"/>
      <c r="ZG51" s="38"/>
      <c r="ZH51" s="38"/>
      <c r="ZI51" s="38"/>
      <c r="ZJ51" s="38"/>
      <c r="ZK51" s="38"/>
      <c r="ZL51" s="38"/>
      <c r="ZM51" s="38"/>
      <c r="ZN51" s="38"/>
      <c r="ZO51" s="38"/>
      <c r="ZP51" s="38"/>
      <c r="ZQ51" s="38"/>
      <c r="ZR51" s="38"/>
      <c r="ZS51" s="38"/>
      <c r="ZT51" s="38"/>
      <c r="ZU51" s="38"/>
      <c r="ZV51" s="38"/>
      <c r="ZW51" s="38"/>
      <c r="ZX51" s="38"/>
      <c r="ZY51" s="38"/>
      <c r="ZZ51" s="38"/>
      <c r="AAA51" s="38"/>
      <c r="AAB51" s="38"/>
      <c r="AAC51" s="38"/>
      <c r="AAD51" s="38"/>
      <c r="AAE51" s="38"/>
      <c r="AAF51" s="38"/>
      <c r="AAG51" s="38"/>
      <c r="AAH51" s="38"/>
      <c r="AAI51" s="38"/>
      <c r="AAJ51" s="38"/>
      <c r="AAK51" s="38"/>
      <c r="AAL51" s="38"/>
      <c r="AAM51" s="38"/>
      <c r="AAN51" s="38"/>
      <c r="AAO51" s="38"/>
      <c r="AAP51" s="38"/>
      <c r="AAQ51" s="38"/>
      <c r="AAR51" s="38"/>
      <c r="AAS51" s="38"/>
      <c r="AAT51" s="38"/>
      <c r="AAU51" s="38"/>
      <c r="AAV51" s="38"/>
      <c r="AAW51" s="38"/>
      <c r="AAX51" s="38"/>
      <c r="AAY51" s="38"/>
      <c r="AAZ51" s="38"/>
      <c r="ABA51" s="38"/>
      <c r="ABB51" s="38"/>
      <c r="ABC51" s="38"/>
      <c r="ABD51" s="38"/>
      <c r="ABE51" s="38"/>
      <c r="ABF51" s="38"/>
      <c r="ABG51" s="38"/>
      <c r="ABH51" s="38"/>
      <c r="ABI51" s="38"/>
      <c r="ABJ51" s="38"/>
      <c r="ABK51" s="38"/>
      <c r="ABL51" s="38"/>
      <c r="ABM51" s="38"/>
      <c r="ABN51" s="38"/>
      <c r="ABO51" s="38"/>
      <c r="ABP51" s="38"/>
      <c r="ABQ51" s="38"/>
      <c r="ABR51" s="38"/>
      <c r="ABS51" s="38"/>
      <c r="ABT51" s="38"/>
      <c r="ABU51" s="38"/>
      <c r="ABV51" s="38"/>
      <c r="ABW51" s="38"/>
      <c r="ABX51" s="38"/>
      <c r="ABY51" s="38"/>
      <c r="ABZ51" s="38"/>
      <c r="ACA51" s="38"/>
      <c r="ACB51" s="38"/>
      <c r="ACC51" s="38"/>
      <c r="ACD51" s="38"/>
      <c r="ACE51" s="38"/>
      <c r="ACF51" s="38"/>
      <c r="ACG51" s="38"/>
      <c r="ACH51" s="38"/>
      <c r="ACI51" s="38"/>
      <c r="ACJ51" s="38"/>
      <c r="ACK51" s="38"/>
      <c r="ACL51" s="38"/>
      <c r="ACM51" s="38"/>
      <c r="ACN51" s="38"/>
      <c r="ACO51" s="38"/>
      <c r="ACP51" s="38"/>
      <c r="ACQ51" s="38"/>
      <c r="ACR51" s="38"/>
      <c r="ACS51" s="38"/>
      <c r="ACT51" s="38"/>
      <c r="ACU51" s="38"/>
      <c r="ACV51" s="38"/>
      <c r="ACW51" s="38"/>
      <c r="ACX51" s="38"/>
      <c r="ACY51" s="38"/>
      <c r="ACZ51" s="38"/>
      <c r="ADA51" s="38"/>
      <c r="ADB51" s="38"/>
      <c r="ADC51" s="38"/>
      <c r="ADD51" s="38"/>
      <c r="ADE51" s="38"/>
      <c r="ADF51" s="38"/>
      <c r="ADG51" s="38"/>
      <c r="ADH51" s="38"/>
      <c r="ADI51" s="38"/>
      <c r="ADJ51" s="38"/>
      <c r="ADK51" s="38"/>
      <c r="ADL51" s="38"/>
      <c r="ADM51" s="38"/>
      <c r="ADN51" s="38"/>
      <c r="ADO51" s="38"/>
      <c r="ADP51" s="38"/>
      <c r="ADQ51" s="38"/>
      <c r="ADR51" s="38"/>
      <c r="ADS51" s="38"/>
      <c r="ADT51" s="38"/>
      <c r="ADU51" s="38"/>
      <c r="ADV51" s="38"/>
      <c r="ADW51" s="38"/>
      <c r="ADX51" s="38"/>
      <c r="ADY51" s="38"/>
      <c r="ADZ51" s="38"/>
      <c r="AEA51" s="38"/>
      <c r="AEB51" s="38"/>
      <c r="AEC51" s="38"/>
      <c r="AED51" s="38"/>
      <c r="AEE51" s="38"/>
      <c r="AEF51" s="38"/>
      <c r="AEG51" s="38"/>
      <c r="AEH51" s="38"/>
      <c r="AEI51" s="38"/>
      <c r="AEJ51" s="38"/>
      <c r="AEK51" s="38"/>
      <c r="AEL51" s="38"/>
      <c r="AEM51" s="38"/>
      <c r="AEN51" s="38"/>
      <c r="AEO51" s="38"/>
      <c r="AEP51" s="38"/>
      <c r="AEQ51" s="38"/>
      <c r="AER51" s="38"/>
      <c r="AES51" s="38"/>
      <c r="AET51" s="38"/>
      <c r="AEU51" s="38"/>
      <c r="AEV51" s="38"/>
      <c r="AEW51" s="38"/>
      <c r="AEX51" s="38"/>
      <c r="AEY51" s="38"/>
      <c r="AEZ51" s="38"/>
      <c r="AFA51" s="38"/>
      <c r="AFB51" s="38"/>
      <c r="AFC51" s="38"/>
      <c r="AFD51" s="38"/>
      <c r="AFE51" s="38"/>
      <c r="AFF51" s="38"/>
      <c r="AFG51" s="38"/>
      <c r="AFH51" s="38"/>
      <c r="AFI51" s="38"/>
      <c r="AFJ51" s="38"/>
      <c r="AFK51" s="38"/>
      <c r="AFL51" s="38"/>
      <c r="AFM51" s="38"/>
      <c r="AFN51" s="38"/>
      <c r="AFO51" s="38"/>
      <c r="AFP51" s="38"/>
      <c r="AFQ51" s="38"/>
      <c r="AFR51" s="38"/>
      <c r="AFS51" s="38"/>
      <c r="AFT51" s="38"/>
      <c r="AFU51" s="38"/>
      <c r="AFV51" s="38"/>
      <c r="AFW51" s="38"/>
      <c r="AFX51" s="38"/>
      <c r="AFY51" s="38"/>
      <c r="AFZ51" s="38"/>
      <c r="AGA51" s="38"/>
      <c r="AGB51" s="38"/>
      <c r="AGC51" s="38"/>
      <c r="AGD51" s="38"/>
      <c r="AGE51" s="38"/>
      <c r="AGF51" s="38"/>
      <c r="AGG51" s="38"/>
      <c r="AGH51" s="38"/>
      <c r="AGI51" s="38"/>
      <c r="AGJ51" s="38"/>
      <c r="AGK51" s="38"/>
      <c r="AGL51" s="38"/>
      <c r="AGM51" s="38"/>
      <c r="AGN51" s="38"/>
      <c r="AGO51" s="38"/>
      <c r="AGP51" s="38"/>
      <c r="AGQ51" s="38"/>
      <c r="AGR51" s="38"/>
      <c r="AGS51" s="38"/>
      <c r="AGT51" s="38"/>
      <c r="AGU51" s="38"/>
      <c r="AGV51" s="38"/>
      <c r="AGW51" s="38"/>
      <c r="AGX51" s="38"/>
      <c r="AGY51" s="38"/>
      <c r="AGZ51" s="38"/>
      <c r="AHA51" s="38"/>
      <c r="AHB51" s="38"/>
      <c r="AHC51" s="38"/>
      <c r="AHD51" s="38"/>
      <c r="AHE51" s="38"/>
      <c r="AHF51" s="38"/>
      <c r="AHG51" s="38"/>
      <c r="AHH51" s="38"/>
      <c r="AHI51" s="38"/>
      <c r="AHJ51" s="38"/>
      <c r="AHK51" s="38"/>
      <c r="AHL51" s="38"/>
      <c r="AHM51" s="38"/>
      <c r="AHN51" s="38"/>
      <c r="AHO51" s="38"/>
      <c r="AHP51" s="38"/>
      <c r="AHQ51" s="38"/>
      <c r="AHR51" s="38"/>
      <c r="AHS51" s="38"/>
      <c r="AHT51" s="38"/>
      <c r="AHU51" s="38"/>
      <c r="AHV51" s="38"/>
      <c r="AHW51" s="38"/>
      <c r="AHX51" s="38"/>
      <c r="AHY51" s="38"/>
      <c r="AHZ51" s="38"/>
      <c r="AIA51" s="38"/>
      <c r="AIB51" s="38"/>
      <c r="AIC51" s="38"/>
      <c r="AID51" s="38"/>
      <c r="AIE51" s="38"/>
      <c r="AIF51" s="38"/>
      <c r="AIG51" s="38"/>
      <c r="AIH51" s="38"/>
      <c r="AII51" s="38"/>
      <c r="AIJ51" s="38"/>
      <c r="AIK51" s="38"/>
      <c r="AIL51" s="38"/>
      <c r="AIM51" s="38"/>
      <c r="AIN51" s="38"/>
      <c r="AIO51" s="38"/>
      <c r="AIP51" s="38"/>
      <c r="AIQ51" s="38"/>
      <c r="AIR51" s="38"/>
      <c r="AIS51" s="38"/>
      <c r="AIT51" s="38"/>
      <c r="AIU51" s="38"/>
      <c r="AIV51" s="38"/>
      <c r="AIW51" s="38"/>
      <c r="AIX51" s="38"/>
      <c r="AIY51" s="38"/>
      <c r="AIZ51" s="38"/>
      <c r="AJA51" s="38"/>
      <c r="AJB51" s="38"/>
      <c r="AJC51" s="38"/>
      <c r="AJD51" s="38"/>
      <c r="AJE51" s="38"/>
      <c r="AJF51" s="38"/>
      <c r="AJG51" s="38"/>
      <c r="AJH51" s="38"/>
      <c r="AJI51" s="38"/>
      <c r="AJJ51" s="38"/>
      <c r="AJK51" s="38"/>
      <c r="AJL51" s="38"/>
      <c r="AJM51" s="38"/>
      <c r="AJN51" s="38"/>
      <c r="AJO51" s="38"/>
      <c r="AJP51" s="38"/>
      <c r="AJQ51" s="38"/>
      <c r="AJR51" s="38"/>
      <c r="AJS51" s="38"/>
      <c r="AJT51" s="38"/>
      <c r="AJU51" s="38"/>
      <c r="AJV51" s="38"/>
      <c r="AJW51" s="38"/>
      <c r="AJX51" s="38"/>
      <c r="AJY51" s="38"/>
      <c r="AJZ51" s="38"/>
      <c r="AKA51" s="38"/>
      <c r="AKB51" s="38"/>
      <c r="AKC51" s="38"/>
      <c r="AKD51" s="38"/>
      <c r="AKE51" s="38"/>
      <c r="AKF51" s="38"/>
      <c r="AKG51" s="38"/>
      <c r="AKH51" s="38"/>
      <c r="AKI51" s="38"/>
      <c r="AKJ51" s="38"/>
      <c r="AKK51" s="38"/>
      <c r="AKL51" s="38"/>
      <c r="AKM51" s="38"/>
      <c r="AKN51" s="38"/>
      <c r="AKO51" s="38"/>
      <c r="AKP51" s="38"/>
      <c r="AKQ51" s="38"/>
      <c r="AKR51" s="38"/>
      <c r="AKS51" s="38"/>
      <c r="AKT51" s="38"/>
      <c r="AKU51" s="38"/>
      <c r="AKV51" s="38"/>
      <c r="AKW51" s="38"/>
      <c r="AKX51" s="38"/>
      <c r="AKY51" s="38"/>
      <c r="AKZ51" s="38"/>
      <c r="ALA51" s="38"/>
      <c r="ALB51" s="38"/>
      <c r="ALC51" s="38"/>
      <c r="ALD51" s="38"/>
      <c r="ALE51" s="38"/>
      <c r="ALF51" s="38"/>
      <c r="ALG51" s="38"/>
      <c r="ALH51" s="38"/>
      <c r="ALI51" s="38"/>
      <c r="ALJ51" s="38"/>
      <c r="ALK51" s="38"/>
      <c r="ALL51" s="38"/>
      <c r="ALM51" s="38"/>
      <c r="ALN51" s="38"/>
      <c r="ALO51" s="38"/>
      <c r="ALP51" s="38"/>
      <c r="ALQ51" s="38"/>
      <c r="ALR51" s="38"/>
      <c r="ALS51" s="38"/>
      <c r="ALT51" s="38"/>
      <c r="ALU51" s="38"/>
      <c r="ALV51" s="38"/>
      <c r="ALW51" s="38"/>
      <c r="ALX51" s="38"/>
      <c r="ALY51" s="38"/>
      <c r="ALZ51" s="38"/>
      <c r="AMA51" s="38"/>
      <c r="AMB51" s="38"/>
      <c r="AMC51" s="38"/>
      <c r="AMD51" s="38"/>
      <c r="AME51" s="38"/>
      <c r="AMF51" s="38"/>
      <c r="AMG51" s="38"/>
      <c r="AMH51" s="38"/>
      <c r="AMI51" s="38"/>
      <c r="AMJ51" s="38"/>
      <c r="AMK51" s="38"/>
      <c r="AML51" s="38"/>
      <c r="AMM51" s="38"/>
      <c r="AMN51" s="38"/>
      <c r="AMO51" s="38"/>
      <c r="AMP51" s="38"/>
      <c r="AMQ51" s="38"/>
      <c r="AMR51" s="38"/>
      <c r="AMS51" s="38"/>
      <c r="AMT51" s="38"/>
      <c r="AMU51" s="38"/>
      <c r="AMV51" s="38"/>
      <c r="AMW51" s="38"/>
      <c r="AMX51" s="38"/>
      <c r="AMY51" s="38"/>
      <c r="AMZ51" s="38"/>
      <c r="ANA51" s="38"/>
      <c r="ANB51" s="38"/>
      <c r="ANC51" s="38"/>
      <c r="AND51" s="38"/>
      <c r="ANE51" s="38"/>
      <c r="ANF51" s="38"/>
      <c r="ANG51" s="38"/>
      <c r="ANH51" s="38"/>
      <c r="ANI51" s="38"/>
      <c r="ANJ51" s="38"/>
      <c r="ANK51" s="38"/>
      <c r="ANL51" s="38"/>
      <c r="ANM51" s="38"/>
      <c r="ANN51" s="38"/>
      <c r="ANO51" s="38"/>
      <c r="ANP51" s="38"/>
      <c r="ANQ51" s="38"/>
      <c r="ANR51" s="38"/>
      <c r="ANS51" s="38"/>
      <c r="ANT51" s="38"/>
      <c r="ANU51" s="38"/>
      <c r="ANV51" s="38"/>
      <c r="ANW51" s="38"/>
      <c r="ANX51" s="38"/>
      <c r="ANY51" s="38"/>
      <c r="ANZ51" s="38"/>
      <c r="AOA51" s="38"/>
      <c r="AOB51" s="38"/>
      <c r="AOC51" s="38"/>
      <c r="AOD51" s="38"/>
      <c r="AOE51" s="38"/>
      <c r="AOF51" s="38"/>
      <c r="AOG51" s="38"/>
      <c r="AOH51" s="38"/>
      <c r="AOI51" s="38"/>
      <c r="AOJ51" s="38"/>
      <c r="AOK51" s="38"/>
      <c r="AOL51" s="38"/>
      <c r="AOM51" s="38"/>
      <c r="AON51" s="38"/>
      <c r="AOO51" s="38"/>
      <c r="AOP51" s="38"/>
      <c r="AOQ51" s="38"/>
      <c r="AOR51" s="38"/>
      <c r="AOS51" s="38"/>
      <c r="AOT51" s="38"/>
      <c r="AOU51" s="38"/>
      <c r="AOV51" s="38"/>
      <c r="AOW51" s="38"/>
      <c r="AOX51" s="38"/>
      <c r="AOY51" s="38"/>
      <c r="AOZ51" s="38"/>
      <c r="APA51" s="38"/>
      <c r="APB51" s="38"/>
      <c r="APC51" s="38"/>
      <c r="APD51" s="38"/>
      <c r="APE51" s="38"/>
      <c r="APF51" s="38"/>
      <c r="APG51" s="38"/>
      <c r="APH51" s="38"/>
      <c r="API51" s="38"/>
      <c r="APJ51" s="38"/>
      <c r="APK51" s="38"/>
      <c r="APL51" s="38"/>
      <c r="APM51" s="38"/>
      <c r="APN51" s="38"/>
      <c r="APO51" s="38"/>
      <c r="APP51" s="38"/>
      <c r="APQ51" s="38"/>
      <c r="APR51" s="38"/>
      <c r="APS51" s="38"/>
      <c r="APT51" s="38"/>
      <c r="APU51" s="38"/>
      <c r="APV51" s="38"/>
      <c r="APW51" s="38"/>
      <c r="APX51" s="38"/>
      <c r="APY51" s="38"/>
      <c r="APZ51" s="38"/>
      <c r="AQA51" s="38"/>
      <c r="AQB51" s="38"/>
      <c r="AQC51" s="38"/>
      <c r="AQD51" s="38"/>
      <c r="AQE51" s="38"/>
      <c r="AQF51" s="38"/>
      <c r="AQG51" s="38"/>
      <c r="AQH51" s="38"/>
      <c r="AQI51" s="38"/>
      <c r="AQJ51" s="38"/>
      <c r="AQK51" s="38"/>
      <c r="AQL51" s="38"/>
      <c r="AQM51" s="38"/>
      <c r="AQN51" s="38"/>
      <c r="AQO51" s="38"/>
      <c r="AQP51" s="38"/>
      <c r="AQQ51" s="38"/>
      <c r="AQR51" s="38"/>
      <c r="AQS51" s="38"/>
      <c r="AQT51" s="38"/>
      <c r="AQU51" s="38"/>
      <c r="AQV51" s="38"/>
      <c r="AQW51" s="38"/>
      <c r="AQX51" s="38"/>
      <c r="AQY51" s="38"/>
      <c r="AQZ51" s="38"/>
      <c r="ARA51" s="38"/>
      <c r="ARB51" s="38"/>
      <c r="ARC51" s="38"/>
      <c r="ARD51" s="38"/>
      <c r="ARE51" s="38"/>
      <c r="ARF51" s="38"/>
      <c r="ARG51" s="38"/>
      <c r="ARH51" s="38"/>
      <c r="ARI51" s="38"/>
      <c r="ARJ51" s="38"/>
      <c r="ARK51" s="38"/>
      <c r="ARL51" s="38"/>
      <c r="ARM51" s="38"/>
      <c r="ARN51" s="38"/>
      <c r="ARO51" s="38"/>
      <c r="ARP51" s="38"/>
      <c r="ARQ51" s="38"/>
      <c r="ARR51" s="38"/>
      <c r="ARS51" s="38"/>
      <c r="ART51" s="38"/>
      <c r="ARU51" s="38"/>
      <c r="ARV51" s="38"/>
      <c r="ARW51" s="38"/>
      <c r="ARX51" s="38"/>
      <c r="ARY51" s="38"/>
      <c r="ARZ51" s="38"/>
      <c r="ASA51" s="38"/>
      <c r="ASB51" s="38"/>
      <c r="ASC51" s="38"/>
      <c r="ASD51" s="38"/>
      <c r="ASE51" s="38"/>
      <c r="ASF51" s="38"/>
      <c r="ASG51" s="38"/>
      <c r="ASH51" s="38"/>
      <c r="ASI51" s="38"/>
      <c r="ASJ51" s="38"/>
      <c r="ASK51" s="38"/>
      <c r="ASL51" s="38"/>
      <c r="ASM51" s="38"/>
      <c r="ASN51" s="38"/>
      <c r="ASO51" s="38"/>
      <c r="ASP51" s="38"/>
      <c r="ASQ51" s="38"/>
      <c r="ASR51" s="38"/>
      <c r="ASS51" s="38"/>
      <c r="AST51" s="38"/>
      <c r="ASU51" s="38"/>
      <c r="ASV51" s="38"/>
      <c r="ASW51" s="38"/>
      <c r="ASX51" s="38"/>
      <c r="ASY51" s="38"/>
      <c r="ASZ51" s="38"/>
      <c r="ATA51" s="38"/>
      <c r="ATB51" s="38"/>
      <c r="ATC51" s="38"/>
      <c r="ATD51" s="38"/>
      <c r="ATE51" s="38"/>
      <c r="ATF51" s="38"/>
      <c r="ATG51" s="38"/>
      <c r="ATH51" s="38"/>
      <c r="ATI51" s="38"/>
      <c r="ATJ51" s="38"/>
      <c r="ATK51" s="38"/>
      <c r="ATL51" s="38"/>
      <c r="ATM51" s="38"/>
      <c r="ATN51" s="38"/>
      <c r="ATO51" s="38"/>
      <c r="ATP51" s="38"/>
      <c r="ATQ51" s="38"/>
      <c r="ATR51" s="38"/>
      <c r="ATS51" s="38"/>
      <c r="ATT51" s="38"/>
      <c r="ATU51" s="38"/>
      <c r="ATV51" s="38"/>
      <c r="ATW51" s="38"/>
      <c r="ATX51" s="38"/>
      <c r="ATY51" s="38"/>
      <c r="ATZ51" s="38"/>
      <c r="AUA51" s="38"/>
      <c r="AUB51" s="38"/>
      <c r="AUC51" s="38"/>
      <c r="AUD51" s="38"/>
      <c r="AUE51" s="38"/>
      <c r="AUF51" s="38"/>
      <c r="AUG51" s="38"/>
      <c r="AUH51" s="38"/>
      <c r="AUI51" s="38"/>
      <c r="AUJ51" s="38"/>
      <c r="AUK51" s="38"/>
      <c r="AUL51" s="38"/>
      <c r="AUM51" s="38"/>
      <c r="AUN51" s="38"/>
      <c r="AUO51" s="38"/>
      <c r="AUP51" s="38"/>
      <c r="AUQ51" s="38"/>
      <c r="AUR51" s="38"/>
      <c r="AUS51" s="38"/>
      <c r="AUT51" s="38"/>
    </row>
    <row r="52" spans="1:1242" s="89" customFormat="1" ht="18.75" x14ac:dyDescent="0.3">
      <c r="A52" s="38"/>
      <c r="B52" s="46"/>
      <c r="C52" s="115"/>
      <c r="D52" s="42"/>
      <c r="E52" s="43"/>
      <c r="F52" s="44"/>
      <c r="G52" s="45"/>
      <c r="H52" s="44"/>
      <c r="I52" s="38"/>
      <c r="J52" s="38"/>
      <c r="K52" s="41"/>
      <c r="L52" s="41"/>
      <c r="M52" s="41"/>
      <c r="N52" s="41"/>
      <c r="O52" s="41"/>
      <c r="P52" s="41"/>
      <c r="Q52" s="38"/>
      <c r="R52" s="38"/>
      <c r="S52" s="41"/>
      <c r="T52" s="41"/>
      <c r="U52" s="41"/>
      <c r="V52" s="41"/>
      <c r="W52" s="41"/>
      <c r="X52" s="41"/>
      <c r="Y52" s="41"/>
      <c r="Z52" s="41"/>
      <c r="AA52" s="41"/>
      <c r="AB52" s="38"/>
      <c r="AC52" s="38"/>
      <c r="AD52" s="38"/>
      <c r="AE52" s="41"/>
      <c r="AF52" s="38"/>
      <c r="AG52" s="38"/>
      <c r="AH52" s="38"/>
      <c r="AI52" s="41"/>
      <c r="AJ52" s="38"/>
      <c r="AK52" s="38"/>
      <c r="AL52" s="38"/>
      <c r="AM52" s="41"/>
      <c r="AN52" s="38"/>
      <c r="AO52" s="38"/>
      <c r="AP52" s="38"/>
      <c r="AQ52" s="41"/>
      <c r="AR52" s="38"/>
      <c r="AS52" s="38"/>
      <c r="AT52" s="38"/>
      <c r="AU52" s="41"/>
      <c r="AV52" s="41"/>
      <c r="AW52" s="41"/>
      <c r="AX52" s="41"/>
      <c r="AY52" s="41"/>
      <c r="AZ52" s="38"/>
      <c r="BA52" s="38"/>
      <c r="BB52" s="38"/>
      <c r="BC52" s="41"/>
      <c r="BD52" s="38"/>
      <c r="BE52" s="38"/>
      <c r="BF52" s="38"/>
      <c r="BG52" s="41"/>
      <c r="BH52" s="38"/>
      <c r="BI52" s="38"/>
      <c r="BJ52" s="38"/>
      <c r="BK52" s="41"/>
      <c r="BL52" s="38"/>
      <c r="BM52" s="38"/>
      <c r="BN52" s="38"/>
      <c r="BO52" s="41"/>
      <c r="BP52" s="38"/>
      <c r="BQ52" s="38"/>
      <c r="BR52" s="38"/>
      <c r="BS52" s="41"/>
      <c r="BT52" s="38"/>
      <c r="BU52" s="38"/>
      <c r="BV52" s="38"/>
      <c r="BW52" s="41"/>
      <c r="BX52" s="41"/>
      <c r="BY52" s="41"/>
      <c r="BZ52" s="41"/>
      <c r="CA52" s="41"/>
      <c r="CB52" s="38"/>
      <c r="CC52" s="38"/>
      <c r="CD52" s="38"/>
      <c r="CE52" s="41"/>
      <c r="CF52" s="41"/>
      <c r="CG52" s="41"/>
      <c r="CH52" s="41"/>
      <c r="CI52" s="41"/>
      <c r="CJ52" s="38"/>
      <c r="CK52" s="38"/>
      <c r="CL52" s="38"/>
      <c r="CM52" s="41"/>
      <c r="CN52" s="110"/>
      <c r="CO52" s="5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B52" s="38"/>
      <c r="JC52" s="38"/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/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/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38"/>
      <c r="NJ52" s="38"/>
      <c r="NK52" s="38"/>
      <c r="NL52" s="38"/>
      <c r="NM52" s="38"/>
      <c r="NN52" s="38"/>
      <c r="NO52" s="38"/>
      <c r="NP52" s="38"/>
      <c r="NQ52" s="38"/>
      <c r="NR52" s="38"/>
      <c r="NS52" s="38"/>
      <c r="NT52" s="38"/>
      <c r="NU52" s="38"/>
      <c r="NV52" s="38"/>
      <c r="NW52" s="38"/>
      <c r="NX52" s="38"/>
      <c r="NY52" s="38"/>
      <c r="NZ52" s="38"/>
      <c r="OA52" s="38"/>
      <c r="OB52" s="38"/>
      <c r="OC52" s="38"/>
      <c r="OD52" s="38"/>
      <c r="OE52" s="38"/>
      <c r="OF52" s="38"/>
      <c r="OG52" s="38"/>
      <c r="OH52" s="38"/>
      <c r="OI52" s="38"/>
      <c r="OJ52" s="38"/>
      <c r="OK52" s="38"/>
      <c r="OL52" s="38"/>
      <c r="OM52" s="38"/>
      <c r="ON52" s="38"/>
      <c r="OO52" s="38"/>
      <c r="OP52" s="38"/>
      <c r="OQ52" s="38"/>
      <c r="OR52" s="38"/>
      <c r="OS52" s="38"/>
      <c r="OT52" s="38"/>
      <c r="OU52" s="38"/>
      <c r="OV52" s="38"/>
      <c r="OW52" s="38"/>
      <c r="OX52" s="38"/>
      <c r="OY52" s="38"/>
      <c r="OZ52" s="38"/>
      <c r="PA52" s="38"/>
      <c r="PB52" s="38"/>
      <c r="PC52" s="38"/>
      <c r="PD52" s="38"/>
      <c r="PE52" s="38"/>
      <c r="PF52" s="38"/>
      <c r="PG52" s="38"/>
      <c r="PH52" s="38"/>
      <c r="PI52" s="38"/>
      <c r="PJ52" s="38"/>
      <c r="PK52" s="38"/>
      <c r="PL52" s="38"/>
      <c r="PM52" s="38"/>
      <c r="PN52" s="38"/>
      <c r="PO52" s="38"/>
      <c r="PP52" s="38"/>
      <c r="PQ52" s="38"/>
      <c r="PR52" s="38"/>
      <c r="PS52" s="38"/>
      <c r="PT52" s="38"/>
      <c r="PU52" s="38"/>
      <c r="PV52" s="38"/>
      <c r="PW52" s="38"/>
      <c r="PX52" s="38"/>
      <c r="PY52" s="38"/>
      <c r="PZ52" s="38"/>
      <c r="QA52" s="38"/>
      <c r="QB52" s="38"/>
      <c r="QC52" s="38"/>
      <c r="QD52" s="38"/>
      <c r="QE52" s="38"/>
      <c r="QF52" s="38"/>
      <c r="QG52" s="38"/>
      <c r="QH52" s="38"/>
      <c r="QI52" s="38"/>
      <c r="QJ52" s="38"/>
      <c r="QK52" s="38"/>
      <c r="QL52" s="38"/>
      <c r="QM52" s="38"/>
      <c r="QN52" s="38"/>
      <c r="QO52" s="38"/>
      <c r="QP52" s="38"/>
      <c r="QQ52" s="38"/>
      <c r="QR52" s="38"/>
      <c r="QS52" s="38"/>
      <c r="QT52" s="38"/>
      <c r="QU52" s="38"/>
      <c r="QV52" s="38"/>
      <c r="QW52" s="38"/>
      <c r="QX52" s="38"/>
      <c r="QY52" s="38"/>
      <c r="QZ52" s="38"/>
      <c r="RA52" s="38"/>
      <c r="RB52" s="38"/>
      <c r="RC52" s="38"/>
      <c r="RD52" s="38"/>
      <c r="RE52" s="38"/>
      <c r="RF52" s="38"/>
      <c r="RG52" s="38"/>
      <c r="RH52" s="38"/>
      <c r="RI52" s="38"/>
      <c r="RJ52" s="38"/>
      <c r="RK52" s="38"/>
      <c r="RL52" s="38"/>
      <c r="RM52" s="38"/>
      <c r="RN52" s="38"/>
      <c r="RO52" s="38"/>
      <c r="RP52" s="38"/>
      <c r="RQ52" s="38"/>
      <c r="RR52" s="38"/>
      <c r="RS52" s="38"/>
      <c r="RT52" s="38"/>
      <c r="RU52" s="38"/>
      <c r="RV52" s="38"/>
      <c r="RW52" s="38"/>
      <c r="RX52" s="38"/>
      <c r="RY52" s="38"/>
      <c r="RZ52" s="38"/>
      <c r="SA52" s="38"/>
      <c r="SB52" s="38"/>
      <c r="SC52" s="38"/>
      <c r="SD52" s="38"/>
      <c r="SE52" s="38"/>
      <c r="SF52" s="38"/>
      <c r="SG52" s="38"/>
      <c r="SH52" s="38"/>
      <c r="SI52" s="38"/>
      <c r="SJ52" s="38"/>
      <c r="SK52" s="38"/>
      <c r="SL52" s="38"/>
      <c r="SM52" s="38"/>
      <c r="SN52" s="38"/>
      <c r="SO52" s="38"/>
      <c r="SP52" s="38"/>
      <c r="SQ52" s="38"/>
      <c r="SR52" s="38"/>
      <c r="SS52" s="38"/>
      <c r="ST52" s="38"/>
      <c r="SU52" s="38"/>
      <c r="SV52" s="38"/>
      <c r="SW52" s="38"/>
      <c r="SX52" s="38"/>
      <c r="SY52" s="38"/>
      <c r="SZ52" s="38"/>
      <c r="TA52" s="38"/>
      <c r="TB52" s="38"/>
      <c r="TC52" s="38"/>
      <c r="TD52" s="38"/>
      <c r="TE52" s="38"/>
      <c r="TF52" s="38"/>
      <c r="TG52" s="38"/>
      <c r="TH52" s="38"/>
      <c r="TI52" s="38"/>
      <c r="TJ52" s="38"/>
      <c r="TK52" s="38"/>
      <c r="TL52" s="38"/>
      <c r="TM52" s="38"/>
      <c r="TN52" s="38"/>
      <c r="TO52" s="38"/>
      <c r="TP52" s="38"/>
      <c r="TQ52" s="38"/>
      <c r="TR52" s="38"/>
      <c r="TS52" s="38"/>
      <c r="TT52" s="38"/>
      <c r="TU52" s="38"/>
      <c r="TV52" s="38"/>
      <c r="TW52" s="38"/>
      <c r="TX52" s="38"/>
      <c r="TY52" s="38"/>
      <c r="TZ52" s="38"/>
      <c r="UA52" s="38"/>
      <c r="UB52" s="38"/>
      <c r="UC52" s="38"/>
      <c r="UD52" s="38"/>
      <c r="UE52" s="38"/>
      <c r="UF52" s="38"/>
      <c r="UG52" s="38"/>
      <c r="UH52" s="38"/>
      <c r="UI52" s="38"/>
      <c r="UJ52" s="38"/>
      <c r="UK52" s="38"/>
      <c r="UL52" s="38"/>
      <c r="UM52" s="38"/>
      <c r="UN52" s="38"/>
      <c r="UO52" s="38"/>
      <c r="UP52" s="38"/>
      <c r="UQ52" s="38"/>
      <c r="UR52" s="38"/>
      <c r="US52" s="38"/>
      <c r="UT52" s="38"/>
      <c r="UU52" s="38"/>
      <c r="UV52" s="38"/>
      <c r="UW52" s="38"/>
      <c r="UX52" s="38"/>
      <c r="UY52" s="38"/>
      <c r="UZ52" s="38"/>
      <c r="VA52" s="38"/>
      <c r="VB52" s="38"/>
      <c r="VC52" s="38"/>
      <c r="VD52" s="38"/>
      <c r="VE52" s="38"/>
      <c r="VF52" s="38"/>
      <c r="VG52" s="38"/>
      <c r="VH52" s="38"/>
      <c r="VI52" s="38"/>
      <c r="VJ52" s="38"/>
      <c r="VK52" s="38"/>
      <c r="VL52" s="38"/>
      <c r="VM52" s="38"/>
      <c r="VN52" s="38"/>
      <c r="VO52" s="38"/>
      <c r="VP52" s="38"/>
      <c r="VQ52" s="38"/>
      <c r="VR52" s="38"/>
      <c r="VS52" s="38"/>
      <c r="VT52" s="38"/>
      <c r="VU52" s="38"/>
      <c r="VV52" s="38"/>
      <c r="VW52" s="38"/>
      <c r="VX52" s="38"/>
      <c r="VY52" s="38"/>
      <c r="VZ52" s="38"/>
      <c r="WA52" s="38"/>
      <c r="WB52" s="38"/>
      <c r="WC52" s="38"/>
      <c r="WD52" s="38"/>
      <c r="WE52" s="38"/>
      <c r="WF52" s="38"/>
      <c r="WG52" s="38"/>
      <c r="WH52" s="38"/>
      <c r="WI52" s="38"/>
      <c r="WJ52" s="38"/>
      <c r="WK52" s="38"/>
      <c r="WL52" s="38"/>
      <c r="WM52" s="38"/>
      <c r="WN52" s="38"/>
      <c r="WO52" s="38"/>
      <c r="WP52" s="38"/>
      <c r="WQ52" s="38"/>
      <c r="WR52" s="38"/>
      <c r="WS52" s="38"/>
      <c r="WT52" s="38"/>
      <c r="WU52" s="38"/>
      <c r="WV52" s="38"/>
      <c r="WW52" s="38"/>
      <c r="WX52" s="38"/>
      <c r="WY52" s="38"/>
      <c r="WZ52" s="38"/>
      <c r="XA52" s="38"/>
      <c r="XB52" s="38"/>
      <c r="XC52" s="38"/>
      <c r="XD52" s="38"/>
      <c r="XE52" s="38"/>
      <c r="XF52" s="38"/>
      <c r="XG52" s="38"/>
      <c r="XH52" s="38"/>
      <c r="XI52" s="38"/>
      <c r="XJ52" s="38"/>
      <c r="XK52" s="38"/>
      <c r="XL52" s="38"/>
      <c r="XM52" s="38"/>
      <c r="XN52" s="38"/>
      <c r="XO52" s="38"/>
      <c r="XP52" s="38"/>
      <c r="XQ52" s="38"/>
      <c r="XR52" s="38"/>
      <c r="XS52" s="38"/>
      <c r="XT52" s="38"/>
      <c r="XU52" s="38"/>
      <c r="XV52" s="38"/>
      <c r="XW52" s="38"/>
      <c r="XX52" s="38"/>
      <c r="XY52" s="38"/>
      <c r="XZ52" s="38"/>
      <c r="YA52" s="38"/>
      <c r="YB52" s="38"/>
      <c r="YC52" s="38"/>
      <c r="YD52" s="38"/>
      <c r="YE52" s="38"/>
      <c r="YF52" s="38"/>
      <c r="YG52" s="38"/>
      <c r="YH52" s="38"/>
      <c r="YI52" s="38"/>
      <c r="YJ52" s="38"/>
      <c r="YK52" s="38"/>
      <c r="YL52" s="38"/>
      <c r="YM52" s="38"/>
      <c r="YN52" s="38"/>
      <c r="YO52" s="38"/>
      <c r="YP52" s="38"/>
      <c r="YQ52" s="38"/>
      <c r="YR52" s="38"/>
      <c r="YS52" s="38"/>
      <c r="YT52" s="38"/>
      <c r="YU52" s="38"/>
      <c r="YV52" s="38"/>
      <c r="YW52" s="38"/>
      <c r="YX52" s="38"/>
      <c r="YY52" s="38"/>
      <c r="YZ52" s="38"/>
      <c r="ZA52" s="38"/>
      <c r="ZB52" s="38"/>
      <c r="ZC52" s="38"/>
      <c r="ZD52" s="38"/>
      <c r="ZE52" s="38"/>
      <c r="ZF52" s="38"/>
      <c r="ZG52" s="38"/>
      <c r="ZH52" s="38"/>
      <c r="ZI52" s="38"/>
      <c r="ZJ52" s="38"/>
      <c r="ZK52" s="38"/>
      <c r="ZL52" s="38"/>
      <c r="ZM52" s="38"/>
      <c r="ZN52" s="38"/>
      <c r="ZO52" s="38"/>
      <c r="ZP52" s="38"/>
      <c r="ZQ52" s="38"/>
      <c r="ZR52" s="38"/>
      <c r="ZS52" s="38"/>
      <c r="ZT52" s="38"/>
      <c r="ZU52" s="38"/>
      <c r="ZV52" s="38"/>
      <c r="ZW52" s="38"/>
      <c r="ZX52" s="38"/>
      <c r="ZY52" s="38"/>
      <c r="ZZ52" s="38"/>
      <c r="AAA52" s="38"/>
      <c r="AAB52" s="38"/>
      <c r="AAC52" s="38"/>
      <c r="AAD52" s="38"/>
      <c r="AAE52" s="38"/>
      <c r="AAF52" s="38"/>
      <c r="AAG52" s="38"/>
      <c r="AAH52" s="38"/>
      <c r="AAI52" s="38"/>
      <c r="AAJ52" s="38"/>
      <c r="AAK52" s="38"/>
      <c r="AAL52" s="38"/>
      <c r="AAM52" s="38"/>
      <c r="AAN52" s="38"/>
      <c r="AAO52" s="38"/>
      <c r="AAP52" s="38"/>
      <c r="AAQ52" s="38"/>
      <c r="AAR52" s="38"/>
      <c r="AAS52" s="38"/>
      <c r="AAT52" s="38"/>
      <c r="AAU52" s="38"/>
      <c r="AAV52" s="38"/>
      <c r="AAW52" s="38"/>
      <c r="AAX52" s="38"/>
      <c r="AAY52" s="38"/>
      <c r="AAZ52" s="38"/>
      <c r="ABA52" s="38"/>
      <c r="ABB52" s="38"/>
      <c r="ABC52" s="38"/>
      <c r="ABD52" s="38"/>
      <c r="ABE52" s="38"/>
      <c r="ABF52" s="38"/>
      <c r="ABG52" s="38"/>
      <c r="ABH52" s="38"/>
      <c r="ABI52" s="38"/>
      <c r="ABJ52" s="38"/>
      <c r="ABK52" s="38"/>
      <c r="ABL52" s="38"/>
      <c r="ABM52" s="38"/>
      <c r="ABN52" s="38"/>
      <c r="ABO52" s="38"/>
      <c r="ABP52" s="38"/>
      <c r="ABQ52" s="38"/>
      <c r="ABR52" s="38"/>
      <c r="ABS52" s="38"/>
      <c r="ABT52" s="38"/>
      <c r="ABU52" s="38"/>
      <c r="ABV52" s="38"/>
      <c r="ABW52" s="38"/>
      <c r="ABX52" s="38"/>
      <c r="ABY52" s="38"/>
      <c r="ABZ52" s="38"/>
      <c r="ACA52" s="38"/>
      <c r="ACB52" s="38"/>
      <c r="ACC52" s="38"/>
      <c r="ACD52" s="38"/>
      <c r="ACE52" s="38"/>
      <c r="ACF52" s="38"/>
      <c r="ACG52" s="38"/>
      <c r="ACH52" s="38"/>
      <c r="ACI52" s="38"/>
      <c r="ACJ52" s="38"/>
      <c r="ACK52" s="38"/>
      <c r="ACL52" s="38"/>
      <c r="ACM52" s="38"/>
      <c r="ACN52" s="38"/>
      <c r="ACO52" s="38"/>
      <c r="ACP52" s="38"/>
      <c r="ACQ52" s="38"/>
      <c r="ACR52" s="38"/>
      <c r="ACS52" s="38"/>
      <c r="ACT52" s="38"/>
      <c r="ACU52" s="38"/>
      <c r="ACV52" s="38"/>
      <c r="ACW52" s="38"/>
      <c r="ACX52" s="38"/>
      <c r="ACY52" s="38"/>
      <c r="ACZ52" s="38"/>
      <c r="ADA52" s="38"/>
      <c r="ADB52" s="38"/>
      <c r="ADC52" s="38"/>
      <c r="ADD52" s="38"/>
      <c r="ADE52" s="38"/>
      <c r="ADF52" s="38"/>
      <c r="ADG52" s="38"/>
      <c r="ADH52" s="38"/>
      <c r="ADI52" s="38"/>
      <c r="ADJ52" s="38"/>
      <c r="ADK52" s="38"/>
      <c r="ADL52" s="38"/>
      <c r="ADM52" s="38"/>
      <c r="ADN52" s="38"/>
      <c r="ADO52" s="38"/>
      <c r="ADP52" s="38"/>
      <c r="ADQ52" s="38"/>
      <c r="ADR52" s="38"/>
      <c r="ADS52" s="38"/>
      <c r="ADT52" s="38"/>
      <c r="ADU52" s="38"/>
      <c r="ADV52" s="38"/>
      <c r="ADW52" s="38"/>
      <c r="ADX52" s="38"/>
      <c r="ADY52" s="38"/>
      <c r="ADZ52" s="38"/>
      <c r="AEA52" s="38"/>
      <c r="AEB52" s="38"/>
      <c r="AEC52" s="38"/>
      <c r="AED52" s="38"/>
      <c r="AEE52" s="38"/>
      <c r="AEF52" s="38"/>
      <c r="AEG52" s="38"/>
      <c r="AEH52" s="38"/>
      <c r="AEI52" s="38"/>
      <c r="AEJ52" s="38"/>
      <c r="AEK52" s="38"/>
      <c r="AEL52" s="38"/>
      <c r="AEM52" s="38"/>
      <c r="AEN52" s="38"/>
      <c r="AEO52" s="38"/>
      <c r="AEP52" s="38"/>
      <c r="AEQ52" s="38"/>
      <c r="AER52" s="38"/>
      <c r="AES52" s="38"/>
      <c r="AET52" s="38"/>
      <c r="AEU52" s="38"/>
      <c r="AEV52" s="38"/>
      <c r="AEW52" s="38"/>
      <c r="AEX52" s="38"/>
      <c r="AEY52" s="38"/>
      <c r="AEZ52" s="38"/>
      <c r="AFA52" s="38"/>
      <c r="AFB52" s="38"/>
      <c r="AFC52" s="38"/>
      <c r="AFD52" s="38"/>
      <c r="AFE52" s="38"/>
      <c r="AFF52" s="38"/>
      <c r="AFG52" s="38"/>
      <c r="AFH52" s="38"/>
      <c r="AFI52" s="38"/>
      <c r="AFJ52" s="38"/>
      <c r="AFK52" s="38"/>
      <c r="AFL52" s="38"/>
      <c r="AFM52" s="38"/>
      <c r="AFN52" s="38"/>
      <c r="AFO52" s="38"/>
      <c r="AFP52" s="38"/>
      <c r="AFQ52" s="38"/>
      <c r="AFR52" s="38"/>
      <c r="AFS52" s="38"/>
      <c r="AFT52" s="38"/>
      <c r="AFU52" s="38"/>
      <c r="AFV52" s="38"/>
      <c r="AFW52" s="38"/>
      <c r="AFX52" s="38"/>
      <c r="AFY52" s="38"/>
      <c r="AFZ52" s="38"/>
      <c r="AGA52" s="38"/>
      <c r="AGB52" s="38"/>
      <c r="AGC52" s="38"/>
      <c r="AGD52" s="38"/>
      <c r="AGE52" s="38"/>
      <c r="AGF52" s="38"/>
      <c r="AGG52" s="38"/>
      <c r="AGH52" s="38"/>
      <c r="AGI52" s="38"/>
      <c r="AGJ52" s="38"/>
      <c r="AGK52" s="38"/>
      <c r="AGL52" s="38"/>
      <c r="AGM52" s="38"/>
      <c r="AGN52" s="38"/>
      <c r="AGO52" s="38"/>
      <c r="AGP52" s="38"/>
      <c r="AGQ52" s="38"/>
      <c r="AGR52" s="38"/>
      <c r="AGS52" s="38"/>
      <c r="AGT52" s="38"/>
      <c r="AGU52" s="38"/>
      <c r="AGV52" s="38"/>
      <c r="AGW52" s="38"/>
      <c r="AGX52" s="38"/>
      <c r="AGY52" s="38"/>
      <c r="AGZ52" s="38"/>
      <c r="AHA52" s="38"/>
      <c r="AHB52" s="38"/>
      <c r="AHC52" s="38"/>
      <c r="AHD52" s="38"/>
      <c r="AHE52" s="38"/>
      <c r="AHF52" s="38"/>
      <c r="AHG52" s="38"/>
      <c r="AHH52" s="38"/>
      <c r="AHI52" s="38"/>
      <c r="AHJ52" s="38"/>
      <c r="AHK52" s="38"/>
      <c r="AHL52" s="38"/>
      <c r="AHM52" s="38"/>
      <c r="AHN52" s="38"/>
      <c r="AHO52" s="38"/>
      <c r="AHP52" s="38"/>
      <c r="AHQ52" s="38"/>
      <c r="AHR52" s="38"/>
      <c r="AHS52" s="38"/>
      <c r="AHT52" s="38"/>
      <c r="AHU52" s="38"/>
      <c r="AHV52" s="38"/>
      <c r="AHW52" s="38"/>
      <c r="AHX52" s="38"/>
      <c r="AHY52" s="38"/>
      <c r="AHZ52" s="38"/>
      <c r="AIA52" s="38"/>
      <c r="AIB52" s="38"/>
      <c r="AIC52" s="38"/>
      <c r="AID52" s="38"/>
      <c r="AIE52" s="38"/>
      <c r="AIF52" s="38"/>
      <c r="AIG52" s="38"/>
      <c r="AIH52" s="38"/>
      <c r="AII52" s="38"/>
      <c r="AIJ52" s="38"/>
      <c r="AIK52" s="38"/>
      <c r="AIL52" s="38"/>
      <c r="AIM52" s="38"/>
      <c r="AIN52" s="38"/>
      <c r="AIO52" s="38"/>
      <c r="AIP52" s="38"/>
      <c r="AIQ52" s="38"/>
      <c r="AIR52" s="38"/>
      <c r="AIS52" s="38"/>
      <c r="AIT52" s="38"/>
      <c r="AIU52" s="38"/>
      <c r="AIV52" s="38"/>
      <c r="AIW52" s="38"/>
      <c r="AIX52" s="38"/>
      <c r="AIY52" s="38"/>
      <c r="AIZ52" s="38"/>
      <c r="AJA52" s="38"/>
      <c r="AJB52" s="38"/>
      <c r="AJC52" s="38"/>
      <c r="AJD52" s="38"/>
      <c r="AJE52" s="38"/>
      <c r="AJF52" s="38"/>
      <c r="AJG52" s="38"/>
      <c r="AJH52" s="38"/>
      <c r="AJI52" s="38"/>
      <c r="AJJ52" s="38"/>
      <c r="AJK52" s="38"/>
      <c r="AJL52" s="38"/>
      <c r="AJM52" s="38"/>
      <c r="AJN52" s="38"/>
      <c r="AJO52" s="38"/>
      <c r="AJP52" s="38"/>
      <c r="AJQ52" s="38"/>
      <c r="AJR52" s="38"/>
      <c r="AJS52" s="38"/>
      <c r="AJT52" s="38"/>
      <c r="AJU52" s="38"/>
      <c r="AJV52" s="38"/>
      <c r="AJW52" s="38"/>
      <c r="AJX52" s="38"/>
      <c r="AJY52" s="38"/>
      <c r="AJZ52" s="38"/>
      <c r="AKA52" s="38"/>
      <c r="AKB52" s="38"/>
      <c r="AKC52" s="38"/>
      <c r="AKD52" s="38"/>
      <c r="AKE52" s="38"/>
      <c r="AKF52" s="38"/>
      <c r="AKG52" s="38"/>
      <c r="AKH52" s="38"/>
      <c r="AKI52" s="38"/>
      <c r="AKJ52" s="38"/>
      <c r="AKK52" s="38"/>
      <c r="AKL52" s="38"/>
      <c r="AKM52" s="38"/>
      <c r="AKN52" s="38"/>
      <c r="AKO52" s="38"/>
      <c r="AKP52" s="38"/>
      <c r="AKQ52" s="38"/>
      <c r="AKR52" s="38"/>
      <c r="AKS52" s="38"/>
      <c r="AKT52" s="38"/>
      <c r="AKU52" s="38"/>
      <c r="AKV52" s="38"/>
      <c r="AKW52" s="38"/>
      <c r="AKX52" s="38"/>
      <c r="AKY52" s="38"/>
      <c r="AKZ52" s="38"/>
      <c r="ALA52" s="38"/>
      <c r="ALB52" s="38"/>
      <c r="ALC52" s="38"/>
      <c r="ALD52" s="38"/>
      <c r="ALE52" s="38"/>
      <c r="ALF52" s="38"/>
      <c r="ALG52" s="38"/>
      <c r="ALH52" s="38"/>
      <c r="ALI52" s="38"/>
      <c r="ALJ52" s="38"/>
      <c r="ALK52" s="38"/>
      <c r="ALL52" s="38"/>
      <c r="ALM52" s="38"/>
      <c r="ALN52" s="38"/>
      <c r="ALO52" s="38"/>
      <c r="ALP52" s="38"/>
      <c r="ALQ52" s="38"/>
      <c r="ALR52" s="38"/>
      <c r="ALS52" s="38"/>
      <c r="ALT52" s="38"/>
      <c r="ALU52" s="38"/>
      <c r="ALV52" s="38"/>
      <c r="ALW52" s="38"/>
      <c r="ALX52" s="38"/>
      <c r="ALY52" s="38"/>
      <c r="ALZ52" s="38"/>
      <c r="AMA52" s="38"/>
      <c r="AMB52" s="38"/>
      <c r="AMC52" s="38"/>
      <c r="AMD52" s="38"/>
      <c r="AME52" s="38"/>
      <c r="AMF52" s="38"/>
      <c r="AMG52" s="38"/>
      <c r="AMH52" s="38"/>
      <c r="AMI52" s="38"/>
      <c r="AMJ52" s="38"/>
      <c r="AMK52" s="38"/>
      <c r="AML52" s="38"/>
      <c r="AMM52" s="38"/>
      <c r="AMN52" s="38"/>
      <c r="AMO52" s="38"/>
      <c r="AMP52" s="38"/>
      <c r="AMQ52" s="38"/>
      <c r="AMR52" s="38"/>
      <c r="AMS52" s="38"/>
      <c r="AMT52" s="38"/>
      <c r="AMU52" s="38"/>
      <c r="AMV52" s="38"/>
      <c r="AMW52" s="38"/>
      <c r="AMX52" s="38"/>
      <c r="AMY52" s="38"/>
      <c r="AMZ52" s="38"/>
      <c r="ANA52" s="38"/>
      <c r="ANB52" s="38"/>
      <c r="ANC52" s="38"/>
      <c r="AND52" s="38"/>
      <c r="ANE52" s="38"/>
      <c r="ANF52" s="38"/>
      <c r="ANG52" s="38"/>
      <c r="ANH52" s="38"/>
      <c r="ANI52" s="38"/>
      <c r="ANJ52" s="38"/>
      <c r="ANK52" s="38"/>
      <c r="ANL52" s="38"/>
      <c r="ANM52" s="38"/>
      <c r="ANN52" s="38"/>
      <c r="ANO52" s="38"/>
      <c r="ANP52" s="38"/>
      <c r="ANQ52" s="38"/>
      <c r="ANR52" s="38"/>
      <c r="ANS52" s="38"/>
      <c r="ANT52" s="38"/>
      <c r="ANU52" s="38"/>
      <c r="ANV52" s="38"/>
      <c r="ANW52" s="38"/>
      <c r="ANX52" s="38"/>
      <c r="ANY52" s="38"/>
      <c r="ANZ52" s="38"/>
      <c r="AOA52" s="38"/>
      <c r="AOB52" s="38"/>
      <c r="AOC52" s="38"/>
      <c r="AOD52" s="38"/>
      <c r="AOE52" s="38"/>
      <c r="AOF52" s="38"/>
      <c r="AOG52" s="38"/>
      <c r="AOH52" s="38"/>
      <c r="AOI52" s="38"/>
      <c r="AOJ52" s="38"/>
      <c r="AOK52" s="38"/>
      <c r="AOL52" s="38"/>
      <c r="AOM52" s="38"/>
      <c r="AON52" s="38"/>
      <c r="AOO52" s="38"/>
      <c r="AOP52" s="38"/>
      <c r="AOQ52" s="38"/>
      <c r="AOR52" s="38"/>
      <c r="AOS52" s="38"/>
      <c r="AOT52" s="38"/>
      <c r="AOU52" s="38"/>
      <c r="AOV52" s="38"/>
      <c r="AOW52" s="38"/>
      <c r="AOX52" s="38"/>
      <c r="AOY52" s="38"/>
      <c r="AOZ52" s="38"/>
      <c r="APA52" s="38"/>
      <c r="APB52" s="38"/>
      <c r="APC52" s="38"/>
      <c r="APD52" s="38"/>
      <c r="APE52" s="38"/>
      <c r="APF52" s="38"/>
      <c r="APG52" s="38"/>
      <c r="APH52" s="38"/>
      <c r="API52" s="38"/>
      <c r="APJ52" s="38"/>
      <c r="APK52" s="38"/>
      <c r="APL52" s="38"/>
      <c r="APM52" s="38"/>
      <c r="APN52" s="38"/>
      <c r="APO52" s="38"/>
      <c r="APP52" s="38"/>
      <c r="APQ52" s="38"/>
      <c r="APR52" s="38"/>
      <c r="APS52" s="38"/>
      <c r="APT52" s="38"/>
      <c r="APU52" s="38"/>
      <c r="APV52" s="38"/>
      <c r="APW52" s="38"/>
      <c r="APX52" s="38"/>
      <c r="APY52" s="38"/>
      <c r="APZ52" s="38"/>
      <c r="AQA52" s="38"/>
      <c r="AQB52" s="38"/>
      <c r="AQC52" s="38"/>
      <c r="AQD52" s="38"/>
      <c r="AQE52" s="38"/>
      <c r="AQF52" s="38"/>
      <c r="AQG52" s="38"/>
      <c r="AQH52" s="38"/>
      <c r="AQI52" s="38"/>
      <c r="AQJ52" s="38"/>
      <c r="AQK52" s="38"/>
      <c r="AQL52" s="38"/>
      <c r="AQM52" s="38"/>
      <c r="AQN52" s="38"/>
      <c r="AQO52" s="38"/>
      <c r="AQP52" s="38"/>
      <c r="AQQ52" s="38"/>
      <c r="AQR52" s="38"/>
      <c r="AQS52" s="38"/>
      <c r="AQT52" s="38"/>
      <c r="AQU52" s="38"/>
      <c r="AQV52" s="38"/>
      <c r="AQW52" s="38"/>
      <c r="AQX52" s="38"/>
      <c r="AQY52" s="38"/>
      <c r="AQZ52" s="38"/>
      <c r="ARA52" s="38"/>
      <c r="ARB52" s="38"/>
      <c r="ARC52" s="38"/>
      <c r="ARD52" s="38"/>
      <c r="ARE52" s="38"/>
      <c r="ARF52" s="38"/>
      <c r="ARG52" s="38"/>
      <c r="ARH52" s="38"/>
      <c r="ARI52" s="38"/>
      <c r="ARJ52" s="38"/>
      <c r="ARK52" s="38"/>
      <c r="ARL52" s="38"/>
      <c r="ARM52" s="38"/>
      <c r="ARN52" s="38"/>
      <c r="ARO52" s="38"/>
      <c r="ARP52" s="38"/>
      <c r="ARQ52" s="38"/>
      <c r="ARR52" s="38"/>
      <c r="ARS52" s="38"/>
      <c r="ART52" s="38"/>
      <c r="ARU52" s="38"/>
      <c r="ARV52" s="38"/>
      <c r="ARW52" s="38"/>
      <c r="ARX52" s="38"/>
      <c r="ARY52" s="38"/>
      <c r="ARZ52" s="38"/>
      <c r="ASA52" s="38"/>
      <c r="ASB52" s="38"/>
      <c r="ASC52" s="38"/>
      <c r="ASD52" s="38"/>
      <c r="ASE52" s="38"/>
      <c r="ASF52" s="38"/>
      <c r="ASG52" s="38"/>
      <c r="ASH52" s="38"/>
      <c r="ASI52" s="38"/>
      <c r="ASJ52" s="38"/>
      <c r="ASK52" s="38"/>
      <c r="ASL52" s="38"/>
      <c r="ASM52" s="38"/>
      <c r="ASN52" s="38"/>
      <c r="ASO52" s="38"/>
      <c r="ASP52" s="38"/>
      <c r="ASQ52" s="38"/>
      <c r="ASR52" s="38"/>
      <c r="ASS52" s="38"/>
      <c r="AST52" s="38"/>
      <c r="ASU52" s="38"/>
      <c r="ASV52" s="38"/>
      <c r="ASW52" s="38"/>
      <c r="ASX52" s="38"/>
      <c r="ASY52" s="38"/>
      <c r="ASZ52" s="38"/>
      <c r="ATA52" s="38"/>
      <c r="ATB52" s="38"/>
      <c r="ATC52" s="38"/>
      <c r="ATD52" s="38"/>
      <c r="ATE52" s="38"/>
      <c r="ATF52" s="38"/>
      <c r="ATG52" s="38"/>
      <c r="ATH52" s="38"/>
      <c r="ATI52" s="38"/>
      <c r="ATJ52" s="38"/>
      <c r="ATK52" s="38"/>
      <c r="ATL52" s="38"/>
      <c r="ATM52" s="38"/>
      <c r="ATN52" s="38"/>
      <c r="ATO52" s="38"/>
      <c r="ATP52" s="38"/>
      <c r="ATQ52" s="38"/>
      <c r="ATR52" s="38"/>
      <c r="ATS52" s="38"/>
      <c r="ATT52" s="38"/>
      <c r="ATU52" s="38"/>
      <c r="ATV52" s="38"/>
      <c r="ATW52" s="38"/>
      <c r="ATX52" s="38"/>
      <c r="ATY52" s="38"/>
      <c r="ATZ52" s="38"/>
      <c r="AUA52" s="38"/>
      <c r="AUB52" s="38"/>
      <c r="AUC52" s="38"/>
      <c r="AUD52" s="38"/>
      <c r="AUE52" s="38"/>
      <c r="AUF52" s="38"/>
      <c r="AUG52" s="38"/>
      <c r="AUH52" s="38"/>
      <c r="AUI52" s="38"/>
      <c r="AUJ52" s="38"/>
      <c r="AUK52" s="38"/>
      <c r="AUL52" s="38"/>
      <c r="AUM52" s="38"/>
      <c r="AUN52" s="38"/>
      <c r="AUO52" s="38"/>
      <c r="AUP52" s="38"/>
      <c r="AUQ52" s="38"/>
      <c r="AUR52" s="38"/>
      <c r="AUS52" s="38"/>
      <c r="AUT52" s="38"/>
    </row>
    <row r="53" spans="1:1242" s="89" customFormat="1" ht="18.75" x14ac:dyDescent="0.3">
      <c r="A53" s="38"/>
      <c r="B53" s="46"/>
      <c r="C53" s="115"/>
      <c r="D53" s="47"/>
      <c r="E53" s="48"/>
      <c r="F53" s="38"/>
      <c r="G53" s="49"/>
      <c r="H53" s="38"/>
      <c r="I53" s="22"/>
      <c r="J53" s="22"/>
      <c r="K53" s="41"/>
      <c r="L53" s="41"/>
      <c r="M53" s="41"/>
      <c r="N53" s="41"/>
      <c r="O53" s="41"/>
      <c r="P53" s="41"/>
      <c r="Q53" s="38"/>
      <c r="R53" s="38"/>
      <c r="S53" s="41"/>
      <c r="T53" s="41"/>
      <c r="U53" s="41"/>
      <c r="V53" s="41"/>
      <c r="W53" s="41"/>
      <c r="X53" s="41"/>
      <c r="Y53" s="41"/>
      <c r="Z53" s="41"/>
      <c r="AA53" s="41"/>
      <c r="AB53" s="38"/>
      <c r="AC53" s="38"/>
      <c r="AD53" s="38"/>
      <c r="AE53" s="41"/>
      <c r="AF53" s="38"/>
      <c r="AG53" s="38"/>
      <c r="AH53" s="38"/>
      <c r="AI53" s="41"/>
      <c r="AJ53" s="38"/>
      <c r="AK53" s="38"/>
      <c r="AL53" s="38"/>
      <c r="AM53" s="41"/>
      <c r="AN53" s="38"/>
      <c r="AO53" s="38"/>
      <c r="AP53" s="38"/>
      <c r="AQ53" s="41"/>
      <c r="AR53" s="38"/>
      <c r="AS53" s="38"/>
      <c r="AT53" s="38"/>
      <c r="AU53" s="41"/>
      <c r="AV53" s="41"/>
      <c r="AW53" s="41"/>
      <c r="AX53" s="41"/>
      <c r="AY53" s="41"/>
      <c r="AZ53" s="38"/>
      <c r="BA53" s="38"/>
      <c r="BB53" s="38"/>
      <c r="BC53" s="41"/>
      <c r="BD53" s="38"/>
      <c r="BE53" s="38"/>
      <c r="BF53" s="38"/>
      <c r="BG53" s="41"/>
      <c r="BH53" s="38"/>
      <c r="BI53" s="38"/>
      <c r="BJ53" s="38"/>
      <c r="BK53" s="41"/>
      <c r="BL53" s="38"/>
      <c r="BM53" s="38"/>
      <c r="BN53" s="38"/>
      <c r="BO53" s="41"/>
      <c r="BP53" s="38"/>
      <c r="BQ53" s="38"/>
      <c r="BR53" s="38"/>
      <c r="BS53" s="41"/>
      <c r="BT53" s="38"/>
      <c r="BU53" s="38"/>
      <c r="BV53" s="38"/>
      <c r="BW53" s="41"/>
      <c r="BX53" s="41"/>
      <c r="BY53" s="41"/>
      <c r="BZ53" s="41"/>
      <c r="CA53" s="41"/>
      <c r="CB53" s="38"/>
      <c r="CC53" s="38"/>
      <c r="CD53" s="38"/>
      <c r="CE53" s="41"/>
      <c r="CF53" s="41"/>
      <c r="CG53" s="41"/>
      <c r="CH53" s="41"/>
      <c r="CI53" s="41"/>
      <c r="CJ53" s="38"/>
      <c r="CK53" s="38"/>
      <c r="CL53" s="38"/>
      <c r="CM53" s="41"/>
      <c r="CN53" s="110"/>
      <c r="CO53" s="5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B53" s="38"/>
      <c r="JC53" s="38"/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/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/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/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  <c r="NL53" s="38"/>
      <c r="NM53" s="38"/>
      <c r="NN53" s="38"/>
      <c r="NO53" s="38"/>
      <c r="NP53" s="38"/>
      <c r="NQ53" s="38"/>
      <c r="NR53" s="38"/>
      <c r="NS53" s="38"/>
      <c r="NT53" s="38"/>
      <c r="NU53" s="38"/>
      <c r="NV53" s="38"/>
      <c r="NW53" s="38"/>
      <c r="NX53" s="38"/>
      <c r="NY53" s="38"/>
      <c r="NZ53" s="38"/>
      <c r="OA53" s="38"/>
      <c r="OB53" s="38"/>
      <c r="OC53" s="38"/>
      <c r="OD53" s="38"/>
      <c r="OE53" s="38"/>
      <c r="OF53" s="38"/>
      <c r="OG53" s="38"/>
      <c r="OH53" s="38"/>
      <c r="OI53" s="38"/>
      <c r="OJ53" s="38"/>
      <c r="OK53" s="38"/>
      <c r="OL53" s="38"/>
      <c r="OM53" s="38"/>
      <c r="ON53" s="38"/>
      <c r="OO53" s="38"/>
      <c r="OP53" s="38"/>
      <c r="OQ53" s="38"/>
      <c r="OR53" s="38"/>
      <c r="OS53" s="38"/>
      <c r="OT53" s="38"/>
      <c r="OU53" s="38"/>
      <c r="OV53" s="38"/>
      <c r="OW53" s="38"/>
      <c r="OX53" s="38"/>
      <c r="OY53" s="38"/>
      <c r="OZ53" s="38"/>
      <c r="PA53" s="38"/>
      <c r="PB53" s="38"/>
      <c r="PC53" s="38"/>
      <c r="PD53" s="38"/>
      <c r="PE53" s="38"/>
      <c r="PF53" s="38"/>
      <c r="PG53" s="38"/>
      <c r="PH53" s="38"/>
      <c r="PI53" s="38"/>
      <c r="PJ53" s="38"/>
      <c r="PK53" s="38"/>
      <c r="PL53" s="38"/>
      <c r="PM53" s="38"/>
      <c r="PN53" s="38"/>
      <c r="PO53" s="38"/>
      <c r="PP53" s="38"/>
      <c r="PQ53" s="38"/>
      <c r="PR53" s="38"/>
      <c r="PS53" s="38"/>
      <c r="PT53" s="38"/>
      <c r="PU53" s="38"/>
      <c r="PV53" s="38"/>
      <c r="PW53" s="38"/>
      <c r="PX53" s="38"/>
      <c r="PY53" s="38"/>
      <c r="PZ53" s="38"/>
      <c r="QA53" s="38"/>
      <c r="QB53" s="38"/>
      <c r="QC53" s="38"/>
      <c r="QD53" s="38"/>
      <c r="QE53" s="38"/>
      <c r="QF53" s="38"/>
      <c r="QG53" s="38"/>
      <c r="QH53" s="38"/>
      <c r="QI53" s="38"/>
      <c r="QJ53" s="38"/>
      <c r="QK53" s="38"/>
      <c r="QL53" s="38"/>
      <c r="QM53" s="38"/>
      <c r="QN53" s="38"/>
      <c r="QO53" s="38"/>
      <c r="QP53" s="38"/>
      <c r="QQ53" s="38"/>
      <c r="QR53" s="38"/>
      <c r="QS53" s="38"/>
      <c r="QT53" s="38"/>
      <c r="QU53" s="38"/>
      <c r="QV53" s="38"/>
      <c r="QW53" s="38"/>
      <c r="QX53" s="38"/>
      <c r="QY53" s="38"/>
      <c r="QZ53" s="38"/>
      <c r="RA53" s="38"/>
      <c r="RB53" s="38"/>
      <c r="RC53" s="38"/>
      <c r="RD53" s="38"/>
      <c r="RE53" s="38"/>
      <c r="RF53" s="38"/>
      <c r="RG53" s="38"/>
      <c r="RH53" s="38"/>
      <c r="RI53" s="38"/>
      <c r="RJ53" s="38"/>
      <c r="RK53" s="38"/>
      <c r="RL53" s="38"/>
      <c r="RM53" s="38"/>
      <c r="RN53" s="38"/>
      <c r="RO53" s="38"/>
      <c r="RP53" s="38"/>
      <c r="RQ53" s="38"/>
      <c r="RR53" s="38"/>
      <c r="RS53" s="38"/>
      <c r="RT53" s="38"/>
      <c r="RU53" s="38"/>
      <c r="RV53" s="38"/>
      <c r="RW53" s="38"/>
      <c r="RX53" s="38"/>
      <c r="RY53" s="38"/>
      <c r="RZ53" s="38"/>
      <c r="SA53" s="38"/>
      <c r="SB53" s="38"/>
      <c r="SC53" s="38"/>
      <c r="SD53" s="38"/>
      <c r="SE53" s="38"/>
      <c r="SF53" s="38"/>
      <c r="SG53" s="38"/>
      <c r="SH53" s="38"/>
      <c r="SI53" s="38"/>
      <c r="SJ53" s="38"/>
      <c r="SK53" s="38"/>
      <c r="SL53" s="38"/>
      <c r="SM53" s="38"/>
      <c r="SN53" s="38"/>
      <c r="SO53" s="38"/>
      <c r="SP53" s="38"/>
      <c r="SQ53" s="38"/>
      <c r="SR53" s="38"/>
      <c r="SS53" s="38"/>
      <c r="ST53" s="38"/>
      <c r="SU53" s="38"/>
      <c r="SV53" s="38"/>
      <c r="SW53" s="38"/>
      <c r="SX53" s="38"/>
      <c r="SY53" s="38"/>
      <c r="SZ53" s="38"/>
      <c r="TA53" s="38"/>
      <c r="TB53" s="38"/>
      <c r="TC53" s="38"/>
      <c r="TD53" s="38"/>
      <c r="TE53" s="38"/>
      <c r="TF53" s="38"/>
      <c r="TG53" s="38"/>
      <c r="TH53" s="38"/>
      <c r="TI53" s="38"/>
      <c r="TJ53" s="38"/>
      <c r="TK53" s="38"/>
      <c r="TL53" s="38"/>
      <c r="TM53" s="38"/>
      <c r="TN53" s="38"/>
      <c r="TO53" s="38"/>
      <c r="TP53" s="38"/>
      <c r="TQ53" s="38"/>
      <c r="TR53" s="38"/>
      <c r="TS53" s="38"/>
      <c r="TT53" s="38"/>
      <c r="TU53" s="38"/>
      <c r="TV53" s="38"/>
      <c r="TW53" s="38"/>
      <c r="TX53" s="38"/>
      <c r="TY53" s="38"/>
      <c r="TZ53" s="38"/>
      <c r="UA53" s="38"/>
      <c r="UB53" s="38"/>
      <c r="UC53" s="38"/>
      <c r="UD53" s="38"/>
      <c r="UE53" s="38"/>
      <c r="UF53" s="38"/>
      <c r="UG53" s="38"/>
      <c r="UH53" s="38"/>
      <c r="UI53" s="38"/>
      <c r="UJ53" s="38"/>
      <c r="UK53" s="38"/>
      <c r="UL53" s="38"/>
      <c r="UM53" s="38"/>
      <c r="UN53" s="38"/>
      <c r="UO53" s="38"/>
      <c r="UP53" s="38"/>
      <c r="UQ53" s="38"/>
      <c r="UR53" s="38"/>
      <c r="US53" s="38"/>
      <c r="UT53" s="38"/>
      <c r="UU53" s="38"/>
      <c r="UV53" s="38"/>
      <c r="UW53" s="38"/>
      <c r="UX53" s="38"/>
      <c r="UY53" s="38"/>
      <c r="UZ53" s="38"/>
      <c r="VA53" s="38"/>
      <c r="VB53" s="38"/>
      <c r="VC53" s="38"/>
      <c r="VD53" s="38"/>
      <c r="VE53" s="38"/>
      <c r="VF53" s="38"/>
      <c r="VG53" s="38"/>
      <c r="VH53" s="38"/>
      <c r="VI53" s="38"/>
      <c r="VJ53" s="38"/>
      <c r="VK53" s="38"/>
      <c r="VL53" s="38"/>
      <c r="VM53" s="38"/>
      <c r="VN53" s="38"/>
      <c r="VO53" s="38"/>
      <c r="VP53" s="38"/>
      <c r="VQ53" s="38"/>
      <c r="VR53" s="38"/>
      <c r="VS53" s="38"/>
      <c r="VT53" s="38"/>
      <c r="VU53" s="38"/>
      <c r="VV53" s="38"/>
      <c r="VW53" s="38"/>
      <c r="VX53" s="38"/>
      <c r="VY53" s="38"/>
      <c r="VZ53" s="38"/>
      <c r="WA53" s="38"/>
      <c r="WB53" s="38"/>
      <c r="WC53" s="38"/>
      <c r="WD53" s="38"/>
      <c r="WE53" s="38"/>
      <c r="WF53" s="38"/>
      <c r="WG53" s="38"/>
      <c r="WH53" s="38"/>
      <c r="WI53" s="38"/>
      <c r="WJ53" s="38"/>
      <c r="WK53" s="38"/>
      <c r="WL53" s="38"/>
      <c r="WM53" s="38"/>
      <c r="WN53" s="38"/>
      <c r="WO53" s="38"/>
      <c r="WP53" s="38"/>
      <c r="WQ53" s="38"/>
      <c r="WR53" s="38"/>
      <c r="WS53" s="38"/>
      <c r="WT53" s="38"/>
      <c r="WU53" s="38"/>
      <c r="WV53" s="38"/>
      <c r="WW53" s="38"/>
      <c r="WX53" s="38"/>
      <c r="WY53" s="38"/>
      <c r="WZ53" s="38"/>
      <c r="XA53" s="38"/>
      <c r="XB53" s="38"/>
      <c r="XC53" s="38"/>
      <c r="XD53" s="38"/>
      <c r="XE53" s="38"/>
      <c r="XF53" s="38"/>
      <c r="XG53" s="38"/>
      <c r="XH53" s="38"/>
      <c r="XI53" s="38"/>
      <c r="XJ53" s="38"/>
      <c r="XK53" s="38"/>
      <c r="XL53" s="38"/>
      <c r="XM53" s="38"/>
      <c r="XN53" s="38"/>
      <c r="XO53" s="38"/>
      <c r="XP53" s="38"/>
      <c r="XQ53" s="38"/>
      <c r="XR53" s="38"/>
      <c r="XS53" s="38"/>
      <c r="XT53" s="38"/>
      <c r="XU53" s="38"/>
      <c r="XV53" s="38"/>
      <c r="XW53" s="38"/>
      <c r="XX53" s="38"/>
      <c r="XY53" s="38"/>
      <c r="XZ53" s="38"/>
      <c r="YA53" s="38"/>
      <c r="YB53" s="38"/>
      <c r="YC53" s="38"/>
      <c r="YD53" s="38"/>
      <c r="YE53" s="38"/>
      <c r="YF53" s="38"/>
      <c r="YG53" s="38"/>
      <c r="YH53" s="38"/>
      <c r="YI53" s="38"/>
      <c r="YJ53" s="38"/>
      <c r="YK53" s="38"/>
      <c r="YL53" s="38"/>
      <c r="YM53" s="38"/>
      <c r="YN53" s="38"/>
      <c r="YO53" s="38"/>
      <c r="YP53" s="38"/>
      <c r="YQ53" s="38"/>
      <c r="YR53" s="38"/>
      <c r="YS53" s="38"/>
      <c r="YT53" s="38"/>
      <c r="YU53" s="38"/>
      <c r="YV53" s="38"/>
      <c r="YW53" s="38"/>
      <c r="YX53" s="38"/>
      <c r="YY53" s="38"/>
      <c r="YZ53" s="38"/>
      <c r="ZA53" s="38"/>
      <c r="ZB53" s="38"/>
      <c r="ZC53" s="38"/>
      <c r="ZD53" s="38"/>
      <c r="ZE53" s="38"/>
      <c r="ZF53" s="38"/>
      <c r="ZG53" s="38"/>
      <c r="ZH53" s="38"/>
      <c r="ZI53" s="38"/>
      <c r="ZJ53" s="38"/>
      <c r="ZK53" s="38"/>
      <c r="ZL53" s="38"/>
      <c r="ZM53" s="38"/>
      <c r="ZN53" s="38"/>
      <c r="ZO53" s="38"/>
      <c r="ZP53" s="38"/>
      <c r="ZQ53" s="38"/>
      <c r="ZR53" s="38"/>
      <c r="ZS53" s="38"/>
      <c r="ZT53" s="38"/>
      <c r="ZU53" s="38"/>
      <c r="ZV53" s="38"/>
      <c r="ZW53" s="38"/>
      <c r="ZX53" s="38"/>
      <c r="ZY53" s="38"/>
      <c r="ZZ53" s="38"/>
      <c r="AAA53" s="38"/>
      <c r="AAB53" s="38"/>
      <c r="AAC53" s="38"/>
      <c r="AAD53" s="38"/>
      <c r="AAE53" s="38"/>
      <c r="AAF53" s="38"/>
      <c r="AAG53" s="38"/>
      <c r="AAH53" s="38"/>
      <c r="AAI53" s="38"/>
      <c r="AAJ53" s="38"/>
      <c r="AAK53" s="38"/>
      <c r="AAL53" s="38"/>
      <c r="AAM53" s="38"/>
      <c r="AAN53" s="38"/>
      <c r="AAO53" s="38"/>
      <c r="AAP53" s="38"/>
      <c r="AAQ53" s="38"/>
      <c r="AAR53" s="38"/>
      <c r="AAS53" s="38"/>
      <c r="AAT53" s="38"/>
      <c r="AAU53" s="38"/>
      <c r="AAV53" s="38"/>
      <c r="AAW53" s="38"/>
      <c r="AAX53" s="38"/>
      <c r="AAY53" s="38"/>
      <c r="AAZ53" s="38"/>
      <c r="ABA53" s="38"/>
      <c r="ABB53" s="38"/>
      <c r="ABC53" s="38"/>
      <c r="ABD53" s="38"/>
      <c r="ABE53" s="38"/>
      <c r="ABF53" s="38"/>
      <c r="ABG53" s="38"/>
      <c r="ABH53" s="38"/>
      <c r="ABI53" s="38"/>
      <c r="ABJ53" s="38"/>
      <c r="ABK53" s="38"/>
      <c r="ABL53" s="38"/>
      <c r="ABM53" s="38"/>
      <c r="ABN53" s="38"/>
      <c r="ABO53" s="38"/>
      <c r="ABP53" s="38"/>
      <c r="ABQ53" s="38"/>
      <c r="ABR53" s="38"/>
      <c r="ABS53" s="38"/>
      <c r="ABT53" s="38"/>
      <c r="ABU53" s="38"/>
      <c r="ABV53" s="38"/>
      <c r="ABW53" s="38"/>
      <c r="ABX53" s="38"/>
      <c r="ABY53" s="38"/>
      <c r="ABZ53" s="38"/>
      <c r="ACA53" s="38"/>
      <c r="ACB53" s="38"/>
      <c r="ACC53" s="38"/>
      <c r="ACD53" s="38"/>
      <c r="ACE53" s="38"/>
      <c r="ACF53" s="38"/>
      <c r="ACG53" s="38"/>
      <c r="ACH53" s="38"/>
      <c r="ACI53" s="38"/>
      <c r="ACJ53" s="38"/>
      <c r="ACK53" s="38"/>
      <c r="ACL53" s="38"/>
      <c r="ACM53" s="38"/>
      <c r="ACN53" s="38"/>
      <c r="ACO53" s="38"/>
      <c r="ACP53" s="38"/>
      <c r="ACQ53" s="38"/>
      <c r="ACR53" s="38"/>
      <c r="ACS53" s="38"/>
      <c r="ACT53" s="38"/>
      <c r="ACU53" s="38"/>
      <c r="ACV53" s="38"/>
      <c r="ACW53" s="38"/>
      <c r="ACX53" s="38"/>
      <c r="ACY53" s="38"/>
      <c r="ACZ53" s="38"/>
      <c r="ADA53" s="38"/>
      <c r="ADB53" s="38"/>
      <c r="ADC53" s="38"/>
      <c r="ADD53" s="38"/>
      <c r="ADE53" s="38"/>
      <c r="ADF53" s="38"/>
      <c r="ADG53" s="38"/>
      <c r="ADH53" s="38"/>
      <c r="ADI53" s="38"/>
      <c r="ADJ53" s="38"/>
      <c r="ADK53" s="38"/>
      <c r="ADL53" s="38"/>
      <c r="ADM53" s="38"/>
      <c r="ADN53" s="38"/>
      <c r="ADO53" s="38"/>
      <c r="ADP53" s="38"/>
      <c r="ADQ53" s="38"/>
      <c r="ADR53" s="38"/>
      <c r="ADS53" s="38"/>
      <c r="ADT53" s="38"/>
      <c r="ADU53" s="38"/>
      <c r="ADV53" s="38"/>
      <c r="ADW53" s="38"/>
      <c r="ADX53" s="38"/>
      <c r="ADY53" s="38"/>
      <c r="ADZ53" s="38"/>
      <c r="AEA53" s="38"/>
      <c r="AEB53" s="38"/>
      <c r="AEC53" s="38"/>
      <c r="AED53" s="38"/>
      <c r="AEE53" s="38"/>
      <c r="AEF53" s="38"/>
      <c r="AEG53" s="38"/>
      <c r="AEH53" s="38"/>
      <c r="AEI53" s="38"/>
      <c r="AEJ53" s="38"/>
      <c r="AEK53" s="38"/>
      <c r="AEL53" s="38"/>
      <c r="AEM53" s="38"/>
      <c r="AEN53" s="38"/>
      <c r="AEO53" s="38"/>
      <c r="AEP53" s="38"/>
      <c r="AEQ53" s="38"/>
      <c r="AER53" s="38"/>
      <c r="AES53" s="38"/>
      <c r="AET53" s="38"/>
      <c r="AEU53" s="38"/>
      <c r="AEV53" s="38"/>
      <c r="AEW53" s="38"/>
      <c r="AEX53" s="38"/>
      <c r="AEY53" s="38"/>
      <c r="AEZ53" s="38"/>
      <c r="AFA53" s="38"/>
      <c r="AFB53" s="38"/>
      <c r="AFC53" s="38"/>
      <c r="AFD53" s="38"/>
      <c r="AFE53" s="38"/>
      <c r="AFF53" s="38"/>
      <c r="AFG53" s="38"/>
      <c r="AFH53" s="38"/>
      <c r="AFI53" s="38"/>
      <c r="AFJ53" s="38"/>
      <c r="AFK53" s="38"/>
      <c r="AFL53" s="38"/>
      <c r="AFM53" s="38"/>
      <c r="AFN53" s="38"/>
      <c r="AFO53" s="38"/>
      <c r="AFP53" s="38"/>
      <c r="AFQ53" s="38"/>
      <c r="AFR53" s="38"/>
      <c r="AFS53" s="38"/>
      <c r="AFT53" s="38"/>
      <c r="AFU53" s="38"/>
      <c r="AFV53" s="38"/>
      <c r="AFW53" s="38"/>
      <c r="AFX53" s="38"/>
      <c r="AFY53" s="38"/>
      <c r="AFZ53" s="38"/>
      <c r="AGA53" s="38"/>
      <c r="AGB53" s="38"/>
      <c r="AGC53" s="38"/>
      <c r="AGD53" s="38"/>
      <c r="AGE53" s="38"/>
      <c r="AGF53" s="38"/>
      <c r="AGG53" s="38"/>
      <c r="AGH53" s="38"/>
      <c r="AGI53" s="38"/>
      <c r="AGJ53" s="38"/>
      <c r="AGK53" s="38"/>
      <c r="AGL53" s="38"/>
      <c r="AGM53" s="38"/>
      <c r="AGN53" s="38"/>
      <c r="AGO53" s="38"/>
      <c r="AGP53" s="38"/>
      <c r="AGQ53" s="38"/>
      <c r="AGR53" s="38"/>
      <c r="AGS53" s="38"/>
      <c r="AGT53" s="38"/>
      <c r="AGU53" s="38"/>
      <c r="AGV53" s="38"/>
      <c r="AGW53" s="38"/>
      <c r="AGX53" s="38"/>
      <c r="AGY53" s="38"/>
      <c r="AGZ53" s="38"/>
      <c r="AHA53" s="38"/>
      <c r="AHB53" s="38"/>
      <c r="AHC53" s="38"/>
      <c r="AHD53" s="38"/>
      <c r="AHE53" s="38"/>
      <c r="AHF53" s="38"/>
      <c r="AHG53" s="38"/>
      <c r="AHH53" s="38"/>
      <c r="AHI53" s="38"/>
      <c r="AHJ53" s="38"/>
      <c r="AHK53" s="38"/>
      <c r="AHL53" s="38"/>
      <c r="AHM53" s="38"/>
      <c r="AHN53" s="38"/>
      <c r="AHO53" s="38"/>
      <c r="AHP53" s="38"/>
      <c r="AHQ53" s="38"/>
      <c r="AHR53" s="38"/>
      <c r="AHS53" s="38"/>
      <c r="AHT53" s="38"/>
      <c r="AHU53" s="38"/>
      <c r="AHV53" s="38"/>
      <c r="AHW53" s="38"/>
      <c r="AHX53" s="38"/>
      <c r="AHY53" s="38"/>
      <c r="AHZ53" s="38"/>
      <c r="AIA53" s="38"/>
      <c r="AIB53" s="38"/>
      <c r="AIC53" s="38"/>
      <c r="AID53" s="38"/>
      <c r="AIE53" s="38"/>
      <c r="AIF53" s="38"/>
      <c r="AIG53" s="38"/>
      <c r="AIH53" s="38"/>
      <c r="AII53" s="38"/>
      <c r="AIJ53" s="38"/>
      <c r="AIK53" s="38"/>
      <c r="AIL53" s="38"/>
      <c r="AIM53" s="38"/>
      <c r="AIN53" s="38"/>
      <c r="AIO53" s="38"/>
      <c r="AIP53" s="38"/>
      <c r="AIQ53" s="38"/>
      <c r="AIR53" s="38"/>
      <c r="AIS53" s="38"/>
      <c r="AIT53" s="38"/>
      <c r="AIU53" s="38"/>
      <c r="AIV53" s="38"/>
      <c r="AIW53" s="38"/>
      <c r="AIX53" s="38"/>
      <c r="AIY53" s="38"/>
      <c r="AIZ53" s="38"/>
      <c r="AJA53" s="38"/>
      <c r="AJB53" s="38"/>
      <c r="AJC53" s="38"/>
      <c r="AJD53" s="38"/>
      <c r="AJE53" s="38"/>
      <c r="AJF53" s="38"/>
      <c r="AJG53" s="38"/>
      <c r="AJH53" s="38"/>
      <c r="AJI53" s="38"/>
      <c r="AJJ53" s="38"/>
      <c r="AJK53" s="38"/>
      <c r="AJL53" s="38"/>
      <c r="AJM53" s="38"/>
      <c r="AJN53" s="38"/>
      <c r="AJO53" s="38"/>
      <c r="AJP53" s="38"/>
      <c r="AJQ53" s="38"/>
      <c r="AJR53" s="38"/>
      <c r="AJS53" s="38"/>
      <c r="AJT53" s="38"/>
      <c r="AJU53" s="38"/>
      <c r="AJV53" s="38"/>
      <c r="AJW53" s="38"/>
      <c r="AJX53" s="38"/>
      <c r="AJY53" s="38"/>
      <c r="AJZ53" s="38"/>
      <c r="AKA53" s="38"/>
      <c r="AKB53" s="38"/>
      <c r="AKC53" s="38"/>
      <c r="AKD53" s="38"/>
      <c r="AKE53" s="38"/>
      <c r="AKF53" s="38"/>
      <c r="AKG53" s="38"/>
      <c r="AKH53" s="38"/>
      <c r="AKI53" s="38"/>
      <c r="AKJ53" s="38"/>
      <c r="AKK53" s="38"/>
      <c r="AKL53" s="38"/>
      <c r="AKM53" s="38"/>
      <c r="AKN53" s="38"/>
      <c r="AKO53" s="38"/>
      <c r="AKP53" s="38"/>
      <c r="AKQ53" s="38"/>
      <c r="AKR53" s="38"/>
      <c r="AKS53" s="38"/>
      <c r="AKT53" s="38"/>
      <c r="AKU53" s="38"/>
      <c r="AKV53" s="38"/>
      <c r="AKW53" s="38"/>
      <c r="AKX53" s="38"/>
      <c r="AKY53" s="38"/>
      <c r="AKZ53" s="38"/>
      <c r="ALA53" s="38"/>
      <c r="ALB53" s="38"/>
      <c r="ALC53" s="38"/>
      <c r="ALD53" s="38"/>
      <c r="ALE53" s="38"/>
      <c r="ALF53" s="38"/>
      <c r="ALG53" s="38"/>
      <c r="ALH53" s="38"/>
      <c r="ALI53" s="38"/>
      <c r="ALJ53" s="38"/>
      <c r="ALK53" s="38"/>
      <c r="ALL53" s="38"/>
      <c r="ALM53" s="38"/>
      <c r="ALN53" s="38"/>
      <c r="ALO53" s="38"/>
      <c r="ALP53" s="38"/>
      <c r="ALQ53" s="38"/>
      <c r="ALR53" s="38"/>
      <c r="ALS53" s="38"/>
      <c r="ALT53" s="38"/>
      <c r="ALU53" s="38"/>
      <c r="ALV53" s="38"/>
      <c r="ALW53" s="38"/>
      <c r="ALX53" s="38"/>
      <c r="ALY53" s="38"/>
      <c r="ALZ53" s="38"/>
      <c r="AMA53" s="38"/>
      <c r="AMB53" s="38"/>
      <c r="AMC53" s="38"/>
      <c r="AMD53" s="38"/>
      <c r="AME53" s="38"/>
      <c r="AMF53" s="38"/>
      <c r="AMG53" s="38"/>
      <c r="AMH53" s="38"/>
      <c r="AMI53" s="38"/>
      <c r="AMJ53" s="38"/>
      <c r="AMK53" s="38"/>
      <c r="AML53" s="38"/>
      <c r="AMM53" s="38"/>
      <c r="AMN53" s="38"/>
      <c r="AMO53" s="38"/>
      <c r="AMP53" s="38"/>
      <c r="AMQ53" s="38"/>
      <c r="AMR53" s="38"/>
      <c r="AMS53" s="38"/>
      <c r="AMT53" s="38"/>
      <c r="AMU53" s="38"/>
      <c r="AMV53" s="38"/>
      <c r="AMW53" s="38"/>
      <c r="AMX53" s="38"/>
      <c r="AMY53" s="38"/>
      <c r="AMZ53" s="38"/>
      <c r="ANA53" s="38"/>
      <c r="ANB53" s="38"/>
      <c r="ANC53" s="38"/>
      <c r="AND53" s="38"/>
      <c r="ANE53" s="38"/>
      <c r="ANF53" s="38"/>
      <c r="ANG53" s="38"/>
      <c r="ANH53" s="38"/>
      <c r="ANI53" s="38"/>
      <c r="ANJ53" s="38"/>
      <c r="ANK53" s="38"/>
      <c r="ANL53" s="38"/>
      <c r="ANM53" s="38"/>
      <c r="ANN53" s="38"/>
      <c r="ANO53" s="38"/>
      <c r="ANP53" s="38"/>
      <c r="ANQ53" s="38"/>
      <c r="ANR53" s="38"/>
      <c r="ANS53" s="38"/>
      <c r="ANT53" s="38"/>
      <c r="ANU53" s="38"/>
      <c r="ANV53" s="38"/>
      <c r="ANW53" s="38"/>
      <c r="ANX53" s="38"/>
      <c r="ANY53" s="38"/>
      <c r="ANZ53" s="38"/>
      <c r="AOA53" s="38"/>
      <c r="AOB53" s="38"/>
      <c r="AOC53" s="38"/>
      <c r="AOD53" s="38"/>
      <c r="AOE53" s="38"/>
      <c r="AOF53" s="38"/>
      <c r="AOG53" s="38"/>
      <c r="AOH53" s="38"/>
      <c r="AOI53" s="38"/>
      <c r="AOJ53" s="38"/>
      <c r="AOK53" s="38"/>
      <c r="AOL53" s="38"/>
      <c r="AOM53" s="38"/>
      <c r="AON53" s="38"/>
      <c r="AOO53" s="38"/>
      <c r="AOP53" s="38"/>
      <c r="AOQ53" s="38"/>
      <c r="AOR53" s="38"/>
      <c r="AOS53" s="38"/>
      <c r="AOT53" s="38"/>
      <c r="AOU53" s="38"/>
      <c r="AOV53" s="38"/>
      <c r="AOW53" s="38"/>
      <c r="AOX53" s="38"/>
      <c r="AOY53" s="38"/>
      <c r="AOZ53" s="38"/>
      <c r="APA53" s="38"/>
      <c r="APB53" s="38"/>
      <c r="APC53" s="38"/>
      <c r="APD53" s="38"/>
      <c r="APE53" s="38"/>
      <c r="APF53" s="38"/>
      <c r="APG53" s="38"/>
      <c r="APH53" s="38"/>
      <c r="API53" s="38"/>
      <c r="APJ53" s="38"/>
      <c r="APK53" s="38"/>
      <c r="APL53" s="38"/>
      <c r="APM53" s="38"/>
      <c r="APN53" s="38"/>
      <c r="APO53" s="38"/>
      <c r="APP53" s="38"/>
      <c r="APQ53" s="38"/>
      <c r="APR53" s="38"/>
      <c r="APS53" s="38"/>
      <c r="APT53" s="38"/>
      <c r="APU53" s="38"/>
      <c r="APV53" s="38"/>
      <c r="APW53" s="38"/>
      <c r="APX53" s="38"/>
      <c r="APY53" s="38"/>
      <c r="APZ53" s="38"/>
      <c r="AQA53" s="38"/>
      <c r="AQB53" s="38"/>
      <c r="AQC53" s="38"/>
      <c r="AQD53" s="38"/>
      <c r="AQE53" s="38"/>
      <c r="AQF53" s="38"/>
      <c r="AQG53" s="38"/>
      <c r="AQH53" s="38"/>
      <c r="AQI53" s="38"/>
      <c r="AQJ53" s="38"/>
      <c r="AQK53" s="38"/>
      <c r="AQL53" s="38"/>
      <c r="AQM53" s="38"/>
      <c r="AQN53" s="38"/>
      <c r="AQO53" s="38"/>
      <c r="AQP53" s="38"/>
      <c r="AQQ53" s="38"/>
      <c r="AQR53" s="38"/>
      <c r="AQS53" s="38"/>
      <c r="AQT53" s="38"/>
      <c r="AQU53" s="38"/>
      <c r="AQV53" s="38"/>
      <c r="AQW53" s="38"/>
      <c r="AQX53" s="38"/>
      <c r="AQY53" s="38"/>
      <c r="AQZ53" s="38"/>
      <c r="ARA53" s="38"/>
      <c r="ARB53" s="38"/>
      <c r="ARC53" s="38"/>
      <c r="ARD53" s="38"/>
      <c r="ARE53" s="38"/>
      <c r="ARF53" s="38"/>
      <c r="ARG53" s="38"/>
      <c r="ARH53" s="38"/>
      <c r="ARI53" s="38"/>
      <c r="ARJ53" s="38"/>
      <c r="ARK53" s="38"/>
      <c r="ARL53" s="38"/>
      <c r="ARM53" s="38"/>
      <c r="ARN53" s="38"/>
      <c r="ARO53" s="38"/>
      <c r="ARP53" s="38"/>
      <c r="ARQ53" s="38"/>
      <c r="ARR53" s="38"/>
      <c r="ARS53" s="38"/>
      <c r="ART53" s="38"/>
      <c r="ARU53" s="38"/>
      <c r="ARV53" s="38"/>
      <c r="ARW53" s="38"/>
      <c r="ARX53" s="38"/>
      <c r="ARY53" s="38"/>
      <c r="ARZ53" s="38"/>
      <c r="ASA53" s="38"/>
      <c r="ASB53" s="38"/>
      <c r="ASC53" s="38"/>
      <c r="ASD53" s="38"/>
      <c r="ASE53" s="38"/>
      <c r="ASF53" s="38"/>
      <c r="ASG53" s="38"/>
      <c r="ASH53" s="38"/>
      <c r="ASI53" s="38"/>
      <c r="ASJ53" s="38"/>
      <c r="ASK53" s="38"/>
      <c r="ASL53" s="38"/>
      <c r="ASM53" s="38"/>
      <c r="ASN53" s="38"/>
      <c r="ASO53" s="38"/>
      <c r="ASP53" s="38"/>
      <c r="ASQ53" s="38"/>
      <c r="ASR53" s="38"/>
      <c r="ASS53" s="38"/>
      <c r="AST53" s="38"/>
      <c r="ASU53" s="38"/>
      <c r="ASV53" s="38"/>
      <c r="ASW53" s="38"/>
      <c r="ASX53" s="38"/>
      <c r="ASY53" s="38"/>
      <c r="ASZ53" s="38"/>
      <c r="ATA53" s="38"/>
      <c r="ATB53" s="38"/>
      <c r="ATC53" s="38"/>
      <c r="ATD53" s="38"/>
      <c r="ATE53" s="38"/>
      <c r="ATF53" s="38"/>
      <c r="ATG53" s="38"/>
      <c r="ATH53" s="38"/>
      <c r="ATI53" s="38"/>
      <c r="ATJ53" s="38"/>
      <c r="ATK53" s="38"/>
      <c r="ATL53" s="38"/>
      <c r="ATM53" s="38"/>
      <c r="ATN53" s="38"/>
      <c r="ATO53" s="38"/>
      <c r="ATP53" s="38"/>
      <c r="ATQ53" s="38"/>
      <c r="ATR53" s="38"/>
      <c r="ATS53" s="38"/>
      <c r="ATT53" s="38"/>
      <c r="ATU53" s="38"/>
      <c r="ATV53" s="38"/>
      <c r="ATW53" s="38"/>
      <c r="ATX53" s="38"/>
      <c r="ATY53" s="38"/>
      <c r="ATZ53" s="38"/>
      <c r="AUA53" s="38"/>
      <c r="AUB53" s="38"/>
      <c r="AUC53" s="38"/>
      <c r="AUD53" s="38"/>
      <c r="AUE53" s="38"/>
      <c r="AUF53" s="38"/>
      <c r="AUG53" s="38"/>
      <c r="AUH53" s="38"/>
      <c r="AUI53" s="38"/>
      <c r="AUJ53" s="38"/>
      <c r="AUK53" s="38"/>
      <c r="AUL53" s="38"/>
      <c r="AUM53" s="38"/>
      <c r="AUN53" s="38"/>
      <c r="AUO53" s="38"/>
      <c r="AUP53" s="38"/>
      <c r="AUQ53" s="38"/>
      <c r="AUR53" s="38"/>
      <c r="AUS53" s="38"/>
      <c r="AUT53" s="38"/>
    </row>
    <row r="54" spans="1:1242" s="89" customFormat="1" ht="18.75" x14ac:dyDescent="0.3">
      <c r="A54" s="38"/>
      <c r="B54" s="46"/>
      <c r="C54" s="115"/>
      <c r="D54" s="47"/>
      <c r="E54" s="48"/>
      <c r="F54" s="38"/>
      <c r="G54" s="49"/>
      <c r="H54" s="38"/>
      <c r="I54" s="22"/>
      <c r="J54" s="22"/>
      <c r="K54" s="41"/>
      <c r="L54" s="41"/>
      <c r="M54" s="41"/>
      <c r="N54" s="41"/>
      <c r="O54" s="41"/>
      <c r="P54" s="41"/>
      <c r="Q54" s="38"/>
      <c r="R54" s="38"/>
      <c r="S54" s="41"/>
      <c r="T54" s="41"/>
      <c r="U54" s="41"/>
      <c r="V54" s="41"/>
      <c r="W54" s="41"/>
      <c r="X54" s="41"/>
      <c r="Y54" s="41"/>
      <c r="Z54" s="41"/>
      <c r="AA54" s="41"/>
      <c r="AB54" s="38"/>
      <c r="AC54" s="38"/>
      <c r="AD54" s="38"/>
      <c r="AE54" s="41"/>
      <c r="AF54" s="38"/>
      <c r="AG54" s="38"/>
      <c r="AH54" s="38"/>
      <c r="AI54" s="41"/>
      <c r="AJ54" s="38"/>
      <c r="AK54" s="38"/>
      <c r="AL54" s="38"/>
      <c r="AM54" s="41"/>
      <c r="AN54" s="38"/>
      <c r="AO54" s="38"/>
      <c r="AP54" s="38"/>
      <c r="AQ54" s="41"/>
      <c r="AR54" s="38"/>
      <c r="AS54" s="38"/>
      <c r="AT54" s="38"/>
      <c r="AU54" s="41"/>
      <c r="AV54" s="41"/>
      <c r="AW54" s="41"/>
      <c r="AX54" s="41"/>
      <c r="AY54" s="41"/>
      <c r="AZ54" s="38"/>
      <c r="BA54" s="38"/>
      <c r="BB54" s="38"/>
      <c r="BC54" s="41"/>
      <c r="BD54" s="38"/>
      <c r="BE54" s="38"/>
      <c r="BF54" s="38"/>
      <c r="BG54" s="41"/>
      <c r="BH54" s="38"/>
      <c r="BI54" s="38"/>
      <c r="BJ54" s="38"/>
      <c r="BK54" s="41"/>
      <c r="BL54" s="38"/>
      <c r="BM54" s="38"/>
      <c r="BN54" s="38"/>
      <c r="BO54" s="41"/>
      <c r="BP54" s="38"/>
      <c r="BQ54" s="38"/>
      <c r="BR54" s="38"/>
      <c r="BS54" s="41"/>
      <c r="BT54" s="38"/>
      <c r="BU54" s="38"/>
      <c r="BV54" s="38"/>
      <c r="BW54" s="41"/>
      <c r="BX54" s="41"/>
      <c r="BY54" s="41"/>
      <c r="BZ54" s="41"/>
      <c r="CA54" s="41"/>
      <c r="CB54" s="38"/>
      <c r="CC54" s="38"/>
      <c r="CD54" s="38"/>
      <c r="CE54" s="41"/>
      <c r="CF54" s="41"/>
      <c r="CG54" s="41"/>
      <c r="CH54" s="41"/>
      <c r="CI54" s="41"/>
      <c r="CJ54" s="38"/>
      <c r="CK54" s="38"/>
      <c r="CL54" s="38"/>
      <c r="CM54" s="41"/>
      <c r="CN54" s="110"/>
      <c r="CO54" s="5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B54" s="38"/>
      <c r="JC54" s="38"/>
      <c r="JD54" s="38"/>
      <c r="JE54" s="38"/>
      <c r="JF54" s="38"/>
      <c r="JG54" s="38"/>
      <c r="JH54" s="38"/>
      <c r="JI54" s="38"/>
      <c r="JJ54" s="38"/>
      <c r="JK54" s="38"/>
      <c r="JL54" s="38"/>
      <c r="JM54" s="38"/>
      <c r="JN54" s="38"/>
      <c r="JO54" s="38"/>
      <c r="JP54" s="38"/>
      <c r="JQ54" s="38"/>
      <c r="JR54" s="38"/>
      <c r="JS54" s="38"/>
      <c r="JT54" s="38"/>
      <c r="JU54" s="38"/>
      <c r="JV54" s="38"/>
      <c r="JW54" s="38"/>
      <c r="JX54" s="38"/>
      <c r="JY54" s="38"/>
      <c r="JZ54" s="38"/>
      <c r="KA54" s="38"/>
      <c r="KB54" s="38"/>
      <c r="KC54" s="38"/>
      <c r="KD54" s="38"/>
      <c r="KE54" s="38"/>
      <c r="KF54" s="38"/>
      <c r="KG54" s="38"/>
      <c r="KH54" s="38"/>
      <c r="KI54" s="38"/>
      <c r="KJ54" s="38"/>
      <c r="KK54" s="38"/>
      <c r="KL54" s="38"/>
      <c r="KM54" s="38"/>
      <c r="KN54" s="38"/>
      <c r="KO54" s="38"/>
      <c r="KP54" s="38"/>
      <c r="KQ54" s="38"/>
      <c r="KR54" s="38"/>
      <c r="KS54" s="38"/>
      <c r="KT54" s="38"/>
      <c r="KU54" s="38"/>
      <c r="KV54" s="38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  <c r="LH54" s="38"/>
      <c r="LI54" s="38"/>
      <c r="LJ54" s="38"/>
      <c r="LK54" s="38"/>
      <c r="LL54" s="38"/>
      <c r="LM54" s="38"/>
      <c r="LN54" s="38"/>
      <c r="LO54" s="38"/>
      <c r="LP54" s="38"/>
      <c r="LQ54" s="38"/>
      <c r="LR54" s="38"/>
      <c r="LS54" s="38"/>
      <c r="LT54" s="38"/>
      <c r="LU54" s="38"/>
      <c r="LV54" s="38"/>
      <c r="LW54" s="38"/>
      <c r="LX54" s="38"/>
      <c r="LY54" s="38"/>
      <c r="LZ54" s="38"/>
      <c r="MA54" s="38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  <c r="NH54" s="38"/>
      <c r="NI54" s="38"/>
      <c r="NJ54" s="38"/>
      <c r="NK54" s="38"/>
      <c r="NL54" s="38"/>
      <c r="NM54" s="38"/>
      <c r="NN54" s="38"/>
      <c r="NO54" s="38"/>
      <c r="NP54" s="38"/>
      <c r="NQ54" s="38"/>
      <c r="NR54" s="38"/>
      <c r="NS54" s="38"/>
      <c r="NT54" s="38"/>
      <c r="NU54" s="38"/>
      <c r="NV54" s="38"/>
      <c r="NW54" s="38"/>
      <c r="NX54" s="38"/>
      <c r="NY54" s="38"/>
      <c r="NZ54" s="38"/>
      <c r="OA54" s="38"/>
      <c r="OB54" s="38"/>
      <c r="OC54" s="38"/>
      <c r="OD54" s="38"/>
      <c r="OE54" s="38"/>
      <c r="OF54" s="38"/>
      <c r="OG54" s="38"/>
      <c r="OH54" s="38"/>
      <c r="OI54" s="38"/>
      <c r="OJ54" s="38"/>
      <c r="OK54" s="38"/>
      <c r="OL54" s="38"/>
      <c r="OM54" s="38"/>
      <c r="ON54" s="38"/>
      <c r="OO54" s="38"/>
      <c r="OP54" s="38"/>
      <c r="OQ54" s="38"/>
      <c r="OR54" s="38"/>
      <c r="OS54" s="38"/>
      <c r="OT54" s="38"/>
      <c r="OU54" s="38"/>
      <c r="OV54" s="38"/>
      <c r="OW54" s="38"/>
      <c r="OX54" s="38"/>
      <c r="OY54" s="38"/>
      <c r="OZ54" s="38"/>
      <c r="PA54" s="38"/>
      <c r="PB54" s="38"/>
      <c r="PC54" s="38"/>
      <c r="PD54" s="38"/>
      <c r="PE54" s="38"/>
      <c r="PF54" s="38"/>
      <c r="PG54" s="38"/>
      <c r="PH54" s="38"/>
      <c r="PI54" s="38"/>
      <c r="PJ54" s="38"/>
      <c r="PK54" s="38"/>
      <c r="PL54" s="38"/>
      <c r="PM54" s="38"/>
      <c r="PN54" s="38"/>
      <c r="PO54" s="38"/>
      <c r="PP54" s="38"/>
      <c r="PQ54" s="38"/>
      <c r="PR54" s="38"/>
      <c r="PS54" s="38"/>
      <c r="PT54" s="38"/>
      <c r="PU54" s="38"/>
      <c r="PV54" s="38"/>
      <c r="PW54" s="38"/>
      <c r="PX54" s="38"/>
      <c r="PY54" s="38"/>
      <c r="PZ54" s="38"/>
      <c r="QA54" s="38"/>
      <c r="QB54" s="38"/>
      <c r="QC54" s="38"/>
      <c r="QD54" s="38"/>
      <c r="QE54" s="38"/>
      <c r="QF54" s="38"/>
      <c r="QG54" s="38"/>
      <c r="QH54" s="38"/>
      <c r="QI54" s="38"/>
      <c r="QJ54" s="38"/>
      <c r="QK54" s="38"/>
      <c r="QL54" s="38"/>
      <c r="QM54" s="38"/>
      <c r="QN54" s="38"/>
      <c r="QO54" s="38"/>
      <c r="QP54" s="38"/>
      <c r="QQ54" s="38"/>
      <c r="QR54" s="38"/>
      <c r="QS54" s="38"/>
      <c r="QT54" s="38"/>
      <c r="QU54" s="38"/>
      <c r="QV54" s="38"/>
      <c r="QW54" s="38"/>
      <c r="QX54" s="38"/>
      <c r="QY54" s="38"/>
      <c r="QZ54" s="38"/>
      <c r="RA54" s="38"/>
      <c r="RB54" s="38"/>
      <c r="RC54" s="38"/>
      <c r="RD54" s="38"/>
      <c r="RE54" s="38"/>
      <c r="RF54" s="38"/>
      <c r="RG54" s="38"/>
      <c r="RH54" s="38"/>
      <c r="RI54" s="38"/>
      <c r="RJ54" s="38"/>
      <c r="RK54" s="38"/>
      <c r="RL54" s="38"/>
      <c r="RM54" s="38"/>
      <c r="RN54" s="38"/>
      <c r="RO54" s="38"/>
      <c r="RP54" s="38"/>
      <c r="RQ54" s="38"/>
      <c r="RR54" s="38"/>
      <c r="RS54" s="38"/>
      <c r="RT54" s="38"/>
      <c r="RU54" s="38"/>
      <c r="RV54" s="38"/>
      <c r="RW54" s="38"/>
      <c r="RX54" s="38"/>
      <c r="RY54" s="38"/>
      <c r="RZ54" s="38"/>
      <c r="SA54" s="38"/>
      <c r="SB54" s="38"/>
      <c r="SC54" s="38"/>
      <c r="SD54" s="38"/>
      <c r="SE54" s="38"/>
      <c r="SF54" s="38"/>
      <c r="SG54" s="38"/>
      <c r="SH54" s="38"/>
      <c r="SI54" s="38"/>
      <c r="SJ54" s="38"/>
      <c r="SK54" s="38"/>
      <c r="SL54" s="38"/>
      <c r="SM54" s="38"/>
      <c r="SN54" s="38"/>
      <c r="SO54" s="38"/>
      <c r="SP54" s="38"/>
      <c r="SQ54" s="38"/>
      <c r="SR54" s="38"/>
      <c r="SS54" s="38"/>
      <c r="ST54" s="38"/>
      <c r="SU54" s="38"/>
      <c r="SV54" s="38"/>
      <c r="SW54" s="38"/>
      <c r="SX54" s="38"/>
      <c r="SY54" s="38"/>
      <c r="SZ54" s="38"/>
      <c r="TA54" s="38"/>
      <c r="TB54" s="38"/>
      <c r="TC54" s="38"/>
      <c r="TD54" s="38"/>
      <c r="TE54" s="38"/>
      <c r="TF54" s="38"/>
      <c r="TG54" s="38"/>
      <c r="TH54" s="38"/>
      <c r="TI54" s="38"/>
      <c r="TJ54" s="38"/>
      <c r="TK54" s="38"/>
      <c r="TL54" s="38"/>
      <c r="TM54" s="38"/>
      <c r="TN54" s="38"/>
      <c r="TO54" s="38"/>
      <c r="TP54" s="38"/>
      <c r="TQ54" s="38"/>
      <c r="TR54" s="38"/>
      <c r="TS54" s="38"/>
      <c r="TT54" s="38"/>
      <c r="TU54" s="38"/>
      <c r="TV54" s="38"/>
      <c r="TW54" s="38"/>
      <c r="TX54" s="38"/>
      <c r="TY54" s="38"/>
      <c r="TZ54" s="38"/>
      <c r="UA54" s="38"/>
      <c r="UB54" s="38"/>
      <c r="UC54" s="38"/>
      <c r="UD54" s="38"/>
      <c r="UE54" s="38"/>
      <c r="UF54" s="38"/>
      <c r="UG54" s="38"/>
      <c r="UH54" s="38"/>
      <c r="UI54" s="38"/>
      <c r="UJ54" s="38"/>
      <c r="UK54" s="38"/>
      <c r="UL54" s="38"/>
      <c r="UM54" s="38"/>
      <c r="UN54" s="38"/>
      <c r="UO54" s="38"/>
      <c r="UP54" s="38"/>
      <c r="UQ54" s="38"/>
      <c r="UR54" s="38"/>
      <c r="US54" s="38"/>
      <c r="UT54" s="38"/>
      <c r="UU54" s="38"/>
      <c r="UV54" s="38"/>
      <c r="UW54" s="38"/>
      <c r="UX54" s="38"/>
      <c r="UY54" s="38"/>
      <c r="UZ54" s="38"/>
      <c r="VA54" s="38"/>
      <c r="VB54" s="38"/>
      <c r="VC54" s="38"/>
      <c r="VD54" s="38"/>
      <c r="VE54" s="38"/>
      <c r="VF54" s="38"/>
      <c r="VG54" s="38"/>
      <c r="VH54" s="38"/>
      <c r="VI54" s="38"/>
      <c r="VJ54" s="38"/>
      <c r="VK54" s="38"/>
      <c r="VL54" s="38"/>
      <c r="VM54" s="38"/>
      <c r="VN54" s="38"/>
      <c r="VO54" s="38"/>
      <c r="VP54" s="38"/>
      <c r="VQ54" s="38"/>
      <c r="VR54" s="38"/>
      <c r="VS54" s="38"/>
      <c r="VT54" s="38"/>
      <c r="VU54" s="38"/>
      <c r="VV54" s="38"/>
      <c r="VW54" s="38"/>
      <c r="VX54" s="38"/>
      <c r="VY54" s="38"/>
      <c r="VZ54" s="38"/>
      <c r="WA54" s="38"/>
      <c r="WB54" s="38"/>
      <c r="WC54" s="38"/>
      <c r="WD54" s="38"/>
      <c r="WE54" s="38"/>
      <c r="WF54" s="38"/>
      <c r="WG54" s="38"/>
      <c r="WH54" s="38"/>
      <c r="WI54" s="38"/>
      <c r="WJ54" s="38"/>
      <c r="WK54" s="38"/>
      <c r="WL54" s="38"/>
      <c r="WM54" s="38"/>
      <c r="WN54" s="38"/>
      <c r="WO54" s="38"/>
      <c r="WP54" s="38"/>
      <c r="WQ54" s="38"/>
      <c r="WR54" s="38"/>
      <c r="WS54" s="38"/>
      <c r="WT54" s="38"/>
      <c r="WU54" s="38"/>
      <c r="WV54" s="38"/>
      <c r="WW54" s="38"/>
      <c r="WX54" s="38"/>
      <c r="WY54" s="38"/>
      <c r="WZ54" s="38"/>
      <c r="XA54" s="38"/>
      <c r="XB54" s="38"/>
      <c r="XC54" s="38"/>
      <c r="XD54" s="38"/>
      <c r="XE54" s="38"/>
      <c r="XF54" s="38"/>
      <c r="XG54" s="38"/>
      <c r="XH54" s="38"/>
      <c r="XI54" s="38"/>
      <c r="XJ54" s="38"/>
      <c r="XK54" s="38"/>
      <c r="XL54" s="38"/>
      <c r="XM54" s="38"/>
      <c r="XN54" s="38"/>
      <c r="XO54" s="38"/>
      <c r="XP54" s="38"/>
      <c r="XQ54" s="38"/>
      <c r="XR54" s="38"/>
      <c r="XS54" s="38"/>
      <c r="XT54" s="38"/>
      <c r="XU54" s="38"/>
      <c r="XV54" s="38"/>
      <c r="XW54" s="38"/>
      <c r="XX54" s="38"/>
      <c r="XY54" s="38"/>
      <c r="XZ54" s="38"/>
      <c r="YA54" s="38"/>
      <c r="YB54" s="38"/>
      <c r="YC54" s="38"/>
      <c r="YD54" s="38"/>
      <c r="YE54" s="38"/>
      <c r="YF54" s="38"/>
      <c r="YG54" s="38"/>
      <c r="YH54" s="38"/>
      <c r="YI54" s="38"/>
      <c r="YJ54" s="38"/>
      <c r="YK54" s="38"/>
      <c r="YL54" s="38"/>
      <c r="YM54" s="38"/>
      <c r="YN54" s="38"/>
      <c r="YO54" s="38"/>
      <c r="YP54" s="38"/>
      <c r="YQ54" s="38"/>
      <c r="YR54" s="38"/>
      <c r="YS54" s="38"/>
      <c r="YT54" s="38"/>
      <c r="YU54" s="38"/>
      <c r="YV54" s="38"/>
      <c r="YW54" s="38"/>
      <c r="YX54" s="38"/>
      <c r="YY54" s="38"/>
      <c r="YZ54" s="38"/>
      <c r="ZA54" s="38"/>
      <c r="ZB54" s="38"/>
      <c r="ZC54" s="38"/>
      <c r="ZD54" s="38"/>
      <c r="ZE54" s="38"/>
      <c r="ZF54" s="38"/>
      <c r="ZG54" s="38"/>
      <c r="ZH54" s="38"/>
      <c r="ZI54" s="38"/>
      <c r="ZJ54" s="38"/>
      <c r="ZK54" s="38"/>
      <c r="ZL54" s="38"/>
      <c r="ZM54" s="38"/>
      <c r="ZN54" s="38"/>
      <c r="ZO54" s="38"/>
      <c r="ZP54" s="38"/>
      <c r="ZQ54" s="38"/>
      <c r="ZR54" s="38"/>
      <c r="ZS54" s="38"/>
      <c r="ZT54" s="38"/>
      <c r="ZU54" s="38"/>
      <c r="ZV54" s="38"/>
      <c r="ZW54" s="38"/>
      <c r="ZX54" s="38"/>
      <c r="ZY54" s="38"/>
      <c r="ZZ54" s="38"/>
      <c r="AAA54" s="38"/>
      <c r="AAB54" s="38"/>
      <c r="AAC54" s="38"/>
      <c r="AAD54" s="38"/>
      <c r="AAE54" s="38"/>
      <c r="AAF54" s="38"/>
      <c r="AAG54" s="38"/>
      <c r="AAH54" s="38"/>
      <c r="AAI54" s="38"/>
      <c r="AAJ54" s="38"/>
      <c r="AAK54" s="38"/>
      <c r="AAL54" s="38"/>
      <c r="AAM54" s="38"/>
      <c r="AAN54" s="38"/>
      <c r="AAO54" s="38"/>
      <c r="AAP54" s="38"/>
      <c r="AAQ54" s="38"/>
      <c r="AAR54" s="38"/>
      <c r="AAS54" s="38"/>
      <c r="AAT54" s="38"/>
      <c r="AAU54" s="38"/>
      <c r="AAV54" s="38"/>
      <c r="AAW54" s="38"/>
      <c r="AAX54" s="38"/>
      <c r="AAY54" s="38"/>
      <c r="AAZ54" s="38"/>
      <c r="ABA54" s="38"/>
      <c r="ABB54" s="38"/>
      <c r="ABC54" s="38"/>
      <c r="ABD54" s="38"/>
      <c r="ABE54" s="38"/>
      <c r="ABF54" s="38"/>
      <c r="ABG54" s="38"/>
      <c r="ABH54" s="38"/>
      <c r="ABI54" s="38"/>
      <c r="ABJ54" s="38"/>
      <c r="ABK54" s="38"/>
      <c r="ABL54" s="38"/>
      <c r="ABM54" s="38"/>
      <c r="ABN54" s="38"/>
      <c r="ABO54" s="38"/>
      <c r="ABP54" s="38"/>
      <c r="ABQ54" s="38"/>
      <c r="ABR54" s="38"/>
      <c r="ABS54" s="38"/>
      <c r="ABT54" s="38"/>
      <c r="ABU54" s="38"/>
      <c r="ABV54" s="38"/>
      <c r="ABW54" s="38"/>
      <c r="ABX54" s="38"/>
      <c r="ABY54" s="38"/>
      <c r="ABZ54" s="38"/>
      <c r="ACA54" s="38"/>
      <c r="ACB54" s="38"/>
      <c r="ACC54" s="38"/>
      <c r="ACD54" s="38"/>
      <c r="ACE54" s="38"/>
      <c r="ACF54" s="38"/>
      <c r="ACG54" s="38"/>
      <c r="ACH54" s="38"/>
      <c r="ACI54" s="38"/>
      <c r="ACJ54" s="38"/>
      <c r="ACK54" s="38"/>
      <c r="ACL54" s="38"/>
      <c r="ACM54" s="38"/>
      <c r="ACN54" s="38"/>
      <c r="ACO54" s="38"/>
      <c r="ACP54" s="38"/>
      <c r="ACQ54" s="38"/>
      <c r="ACR54" s="38"/>
      <c r="ACS54" s="38"/>
      <c r="ACT54" s="38"/>
      <c r="ACU54" s="38"/>
      <c r="ACV54" s="38"/>
      <c r="ACW54" s="38"/>
      <c r="ACX54" s="38"/>
      <c r="ACY54" s="38"/>
      <c r="ACZ54" s="38"/>
      <c r="ADA54" s="38"/>
      <c r="ADB54" s="38"/>
      <c r="ADC54" s="38"/>
      <c r="ADD54" s="38"/>
      <c r="ADE54" s="38"/>
      <c r="ADF54" s="38"/>
      <c r="ADG54" s="38"/>
      <c r="ADH54" s="38"/>
      <c r="ADI54" s="38"/>
      <c r="ADJ54" s="38"/>
      <c r="ADK54" s="38"/>
      <c r="ADL54" s="38"/>
      <c r="ADM54" s="38"/>
      <c r="ADN54" s="38"/>
      <c r="ADO54" s="38"/>
      <c r="ADP54" s="38"/>
      <c r="ADQ54" s="38"/>
      <c r="ADR54" s="38"/>
      <c r="ADS54" s="38"/>
      <c r="ADT54" s="38"/>
      <c r="ADU54" s="38"/>
      <c r="ADV54" s="38"/>
      <c r="ADW54" s="38"/>
      <c r="ADX54" s="38"/>
      <c r="ADY54" s="38"/>
      <c r="ADZ54" s="38"/>
      <c r="AEA54" s="38"/>
      <c r="AEB54" s="38"/>
      <c r="AEC54" s="38"/>
      <c r="AED54" s="38"/>
      <c r="AEE54" s="38"/>
      <c r="AEF54" s="38"/>
      <c r="AEG54" s="38"/>
      <c r="AEH54" s="38"/>
      <c r="AEI54" s="38"/>
      <c r="AEJ54" s="38"/>
      <c r="AEK54" s="38"/>
      <c r="AEL54" s="38"/>
      <c r="AEM54" s="38"/>
      <c r="AEN54" s="38"/>
      <c r="AEO54" s="38"/>
      <c r="AEP54" s="38"/>
      <c r="AEQ54" s="38"/>
      <c r="AER54" s="38"/>
      <c r="AES54" s="38"/>
      <c r="AET54" s="38"/>
      <c r="AEU54" s="38"/>
      <c r="AEV54" s="38"/>
      <c r="AEW54" s="38"/>
      <c r="AEX54" s="38"/>
      <c r="AEY54" s="38"/>
      <c r="AEZ54" s="38"/>
      <c r="AFA54" s="38"/>
      <c r="AFB54" s="38"/>
      <c r="AFC54" s="38"/>
      <c r="AFD54" s="38"/>
      <c r="AFE54" s="38"/>
      <c r="AFF54" s="38"/>
      <c r="AFG54" s="38"/>
      <c r="AFH54" s="38"/>
      <c r="AFI54" s="38"/>
      <c r="AFJ54" s="38"/>
      <c r="AFK54" s="38"/>
      <c r="AFL54" s="38"/>
      <c r="AFM54" s="38"/>
      <c r="AFN54" s="38"/>
      <c r="AFO54" s="38"/>
      <c r="AFP54" s="38"/>
      <c r="AFQ54" s="38"/>
      <c r="AFR54" s="38"/>
      <c r="AFS54" s="38"/>
      <c r="AFT54" s="38"/>
      <c r="AFU54" s="38"/>
      <c r="AFV54" s="38"/>
      <c r="AFW54" s="38"/>
      <c r="AFX54" s="38"/>
      <c r="AFY54" s="38"/>
      <c r="AFZ54" s="38"/>
      <c r="AGA54" s="38"/>
      <c r="AGB54" s="38"/>
      <c r="AGC54" s="38"/>
      <c r="AGD54" s="38"/>
      <c r="AGE54" s="38"/>
      <c r="AGF54" s="38"/>
      <c r="AGG54" s="38"/>
      <c r="AGH54" s="38"/>
      <c r="AGI54" s="38"/>
      <c r="AGJ54" s="38"/>
      <c r="AGK54" s="38"/>
      <c r="AGL54" s="38"/>
      <c r="AGM54" s="38"/>
      <c r="AGN54" s="38"/>
      <c r="AGO54" s="38"/>
      <c r="AGP54" s="38"/>
      <c r="AGQ54" s="38"/>
      <c r="AGR54" s="38"/>
      <c r="AGS54" s="38"/>
      <c r="AGT54" s="38"/>
      <c r="AGU54" s="38"/>
      <c r="AGV54" s="38"/>
      <c r="AGW54" s="38"/>
      <c r="AGX54" s="38"/>
      <c r="AGY54" s="38"/>
      <c r="AGZ54" s="38"/>
      <c r="AHA54" s="38"/>
      <c r="AHB54" s="38"/>
      <c r="AHC54" s="38"/>
      <c r="AHD54" s="38"/>
      <c r="AHE54" s="38"/>
      <c r="AHF54" s="38"/>
      <c r="AHG54" s="38"/>
      <c r="AHH54" s="38"/>
      <c r="AHI54" s="38"/>
      <c r="AHJ54" s="38"/>
      <c r="AHK54" s="38"/>
      <c r="AHL54" s="38"/>
      <c r="AHM54" s="38"/>
      <c r="AHN54" s="38"/>
      <c r="AHO54" s="38"/>
      <c r="AHP54" s="38"/>
      <c r="AHQ54" s="38"/>
      <c r="AHR54" s="38"/>
      <c r="AHS54" s="38"/>
      <c r="AHT54" s="38"/>
      <c r="AHU54" s="38"/>
      <c r="AHV54" s="38"/>
      <c r="AHW54" s="38"/>
      <c r="AHX54" s="38"/>
      <c r="AHY54" s="38"/>
      <c r="AHZ54" s="38"/>
      <c r="AIA54" s="38"/>
      <c r="AIB54" s="38"/>
      <c r="AIC54" s="38"/>
      <c r="AID54" s="38"/>
      <c r="AIE54" s="38"/>
      <c r="AIF54" s="38"/>
      <c r="AIG54" s="38"/>
      <c r="AIH54" s="38"/>
      <c r="AII54" s="38"/>
      <c r="AIJ54" s="38"/>
      <c r="AIK54" s="38"/>
      <c r="AIL54" s="38"/>
      <c r="AIM54" s="38"/>
      <c r="AIN54" s="38"/>
      <c r="AIO54" s="38"/>
      <c r="AIP54" s="38"/>
      <c r="AIQ54" s="38"/>
      <c r="AIR54" s="38"/>
      <c r="AIS54" s="38"/>
      <c r="AIT54" s="38"/>
      <c r="AIU54" s="38"/>
      <c r="AIV54" s="38"/>
      <c r="AIW54" s="38"/>
      <c r="AIX54" s="38"/>
      <c r="AIY54" s="38"/>
      <c r="AIZ54" s="38"/>
      <c r="AJA54" s="38"/>
      <c r="AJB54" s="38"/>
      <c r="AJC54" s="38"/>
      <c r="AJD54" s="38"/>
      <c r="AJE54" s="38"/>
      <c r="AJF54" s="38"/>
      <c r="AJG54" s="38"/>
      <c r="AJH54" s="38"/>
      <c r="AJI54" s="38"/>
      <c r="AJJ54" s="38"/>
      <c r="AJK54" s="38"/>
      <c r="AJL54" s="38"/>
      <c r="AJM54" s="38"/>
      <c r="AJN54" s="38"/>
      <c r="AJO54" s="38"/>
      <c r="AJP54" s="38"/>
      <c r="AJQ54" s="38"/>
      <c r="AJR54" s="38"/>
      <c r="AJS54" s="38"/>
      <c r="AJT54" s="38"/>
      <c r="AJU54" s="38"/>
      <c r="AJV54" s="38"/>
      <c r="AJW54" s="38"/>
      <c r="AJX54" s="38"/>
      <c r="AJY54" s="38"/>
      <c r="AJZ54" s="38"/>
      <c r="AKA54" s="38"/>
      <c r="AKB54" s="38"/>
      <c r="AKC54" s="38"/>
      <c r="AKD54" s="38"/>
      <c r="AKE54" s="38"/>
      <c r="AKF54" s="38"/>
      <c r="AKG54" s="38"/>
      <c r="AKH54" s="38"/>
      <c r="AKI54" s="38"/>
      <c r="AKJ54" s="38"/>
      <c r="AKK54" s="38"/>
      <c r="AKL54" s="38"/>
      <c r="AKM54" s="38"/>
      <c r="AKN54" s="38"/>
      <c r="AKO54" s="38"/>
      <c r="AKP54" s="38"/>
      <c r="AKQ54" s="38"/>
      <c r="AKR54" s="38"/>
      <c r="AKS54" s="38"/>
      <c r="AKT54" s="38"/>
      <c r="AKU54" s="38"/>
      <c r="AKV54" s="38"/>
      <c r="AKW54" s="38"/>
      <c r="AKX54" s="38"/>
      <c r="AKY54" s="38"/>
      <c r="AKZ54" s="38"/>
      <c r="ALA54" s="38"/>
      <c r="ALB54" s="38"/>
      <c r="ALC54" s="38"/>
      <c r="ALD54" s="38"/>
      <c r="ALE54" s="38"/>
      <c r="ALF54" s="38"/>
      <c r="ALG54" s="38"/>
      <c r="ALH54" s="38"/>
      <c r="ALI54" s="38"/>
      <c r="ALJ54" s="38"/>
      <c r="ALK54" s="38"/>
      <c r="ALL54" s="38"/>
      <c r="ALM54" s="38"/>
      <c r="ALN54" s="38"/>
      <c r="ALO54" s="38"/>
      <c r="ALP54" s="38"/>
      <c r="ALQ54" s="38"/>
      <c r="ALR54" s="38"/>
      <c r="ALS54" s="38"/>
      <c r="ALT54" s="38"/>
      <c r="ALU54" s="38"/>
      <c r="ALV54" s="38"/>
      <c r="ALW54" s="38"/>
      <c r="ALX54" s="38"/>
      <c r="ALY54" s="38"/>
      <c r="ALZ54" s="38"/>
      <c r="AMA54" s="38"/>
      <c r="AMB54" s="38"/>
      <c r="AMC54" s="38"/>
      <c r="AMD54" s="38"/>
      <c r="AME54" s="38"/>
      <c r="AMF54" s="38"/>
      <c r="AMG54" s="38"/>
      <c r="AMH54" s="38"/>
      <c r="AMI54" s="38"/>
      <c r="AMJ54" s="38"/>
      <c r="AMK54" s="38"/>
      <c r="AML54" s="38"/>
      <c r="AMM54" s="38"/>
      <c r="AMN54" s="38"/>
      <c r="AMO54" s="38"/>
      <c r="AMP54" s="38"/>
      <c r="AMQ54" s="38"/>
      <c r="AMR54" s="38"/>
      <c r="AMS54" s="38"/>
      <c r="AMT54" s="38"/>
      <c r="AMU54" s="38"/>
      <c r="AMV54" s="38"/>
      <c r="AMW54" s="38"/>
      <c r="AMX54" s="38"/>
      <c r="AMY54" s="38"/>
      <c r="AMZ54" s="38"/>
      <c r="ANA54" s="38"/>
      <c r="ANB54" s="38"/>
      <c r="ANC54" s="38"/>
      <c r="AND54" s="38"/>
      <c r="ANE54" s="38"/>
      <c r="ANF54" s="38"/>
      <c r="ANG54" s="38"/>
      <c r="ANH54" s="38"/>
      <c r="ANI54" s="38"/>
      <c r="ANJ54" s="38"/>
      <c r="ANK54" s="38"/>
      <c r="ANL54" s="38"/>
      <c r="ANM54" s="38"/>
      <c r="ANN54" s="38"/>
      <c r="ANO54" s="38"/>
      <c r="ANP54" s="38"/>
      <c r="ANQ54" s="38"/>
      <c r="ANR54" s="38"/>
      <c r="ANS54" s="38"/>
      <c r="ANT54" s="38"/>
      <c r="ANU54" s="38"/>
      <c r="ANV54" s="38"/>
      <c r="ANW54" s="38"/>
      <c r="ANX54" s="38"/>
      <c r="ANY54" s="38"/>
      <c r="ANZ54" s="38"/>
      <c r="AOA54" s="38"/>
      <c r="AOB54" s="38"/>
      <c r="AOC54" s="38"/>
      <c r="AOD54" s="38"/>
      <c r="AOE54" s="38"/>
      <c r="AOF54" s="38"/>
      <c r="AOG54" s="38"/>
      <c r="AOH54" s="38"/>
      <c r="AOI54" s="38"/>
      <c r="AOJ54" s="38"/>
      <c r="AOK54" s="38"/>
      <c r="AOL54" s="38"/>
      <c r="AOM54" s="38"/>
      <c r="AON54" s="38"/>
      <c r="AOO54" s="38"/>
      <c r="AOP54" s="38"/>
      <c r="AOQ54" s="38"/>
      <c r="AOR54" s="38"/>
      <c r="AOS54" s="38"/>
      <c r="AOT54" s="38"/>
      <c r="AOU54" s="38"/>
      <c r="AOV54" s="38"/>
      <c r="AOW54" s="38"/>
      <c r="AOX54" s="38"/>
      <c r="AOY54" s="38"/>
      <c r="AOZ54" s="38"/>
      <c r="APA54" s="38"/>
      <c r="APB54" s="38"/>
      <c r="APC54" s="38"/>
      <c r="APD54" s="38"/>
      <c r="APE54" s="38"/>
      <c r="APF54" s="38"/>
      <c r="APG54" s="38"/>
      <c r="APH54" s="38"/>
      <c r="API54" s="38"/>
      <c r="APJ54" s="38"/>
      <c r="APK54" s="38"/>
      <c r="APL54" s="38"/>
      <c r="APM54" s="38"/>
      <c r="APN54" s="38"/>
      <c r="APO54" s="38"/>
      <c r="APP54" s="38"/>
      <c r="APQ54" s="38"/>
      <c r="APR54" s="38"/>
      <c r="APS54" s="38"/>
      <c r="APT54" s="38"/>
      <c r="APU54" s="38"/>
      <c r="APV54" s="38"/>
      <c r="APW54" s="38"/>
      <c r="APX54" s="38"/>
      <c r="APY54" s="38"/>
      <c r="APZ54" s="38"/>
      <c r="AQA54" s="38"/>
      <c r="AQB54" s="38"/>
      <c r="AQC54" s="38"/>
      <c r="AQD54" s="38"/>
      <c r="AQE54" s="38"/>
      <c r="AQF54" s="38"/>
      <c r="AQG54" s="38"/>
      <c r="AQH54" s="38"/>
      <c r="AQI54" s="38"/>
      <c r="AQJ54" s="38"/>
      <c r="AQK54" s="38"/>
      <c r="AQL54" s="38"/>
      <c r="AQM54" s="38"/>
      <c r="AQN54" s="38"/>
      <c r="AQO54" s="38"/>
      <c r="AQP54" s="38"/>
      <c r="AQQ54" s="38"/>
      <c r="AQR54" s="38"/>
      <c r="AQS54" s="38"/>
      <c r="AQT54" s="38"/>
      <c r="AQU54" s="38"/>
      <c r="AQV54" s="38"/>
      <c r="AQW54" s="38"/>
      <c r="AQX54" s="38"/>
      <c r="AQY54" s="38"/>
      <c r="AQZ54" s="38"/>
      <c r="ARA54" s="38"/>
      <c r="ARB54" s="38"/>
      <c r="ARC54" s="38"/>
      <c r="ARD54" s="38"/>
      <c r="ARE54" s="38"/>
      <c r="ARF54" s="38"/>
      <c r="ARG54" s="38"/>
      <c r="ARH54" s="38"/>
      <c r="ARI54" s="38"/>
      <c r="ARJ54" s="38"/>
      <c r="ARK54" s="38"/>
      <c r="ARL54" s="38"/>
      <c r="ARM54" s="38"/>
      <c r="ARN54" s="38"/>
      <c r="ARO54" s="38"/>
      <c r="ARP54" s="38"/>
      <c r="ARQ54" s="38"/>
      <c r="ARR54" s="38"/>
      <c r="ARS54" s="38"/>
      <c r="ART54" s="38"/>
      <c r="ARU54" s="38"/>
      <c r="ARV54" s="38"/>
      <c r="ARW54" s="38"/>
      <c r="ARX54" s="38"/>
      <c r="ARY54" s="38"/>
      <c r="ARZ54" s="38"/>
      <c r="ASA54" s="38"/>
      <c r="ASB54" s="38"/>
      <c r="ASC54" s="38"/>
      <c r="ASD54" s="38"/>
      <c r="ASE54" s="38"/>
      <c r="ASF54" s="38"/>
      <c r="ASG54" s="38"/>
      <c r="ASH54" s="38"/>
      <c r="ASI54" s="38"/>
      <c r="ASJ54" s="38"/>
      <c r="ASK54" s="38"/>
      <c r="ASL54" s="38"/>
      <c r="ASM54" s="38"/>
      <c r="ASN54" s="38"/>
      <c r="ASO54" s="38"/>
      <c r="ASP54" s="38"/>
      <c r="ASQ54" s="38"/>
      <c r="ASR54" s="38"/>
      <c r="ASS54" s="38"/>
      <c r="AST54" s="38"/>
      <c r="ASU54" s="38"/>
      <c r="ASV54" s="38"/>
      <c r="ASW54" s="38"/>
      <c r="ASX54" s="38"/>
      <c r="ASY54" s="38"/>
      <c r="ASZ54" s="38"/>
      <c r="ATA54" s="38"/>
      <c r="ATB54" s="38"/>
      <c r="ATC54" s="38"/>
      <c r="ATD54" s="38"/>
      <c r="ATE54" s="38"/>
      <c r="ATF54" s="38"/>
      <c r="ATG54" s="38"/>
      <c r="ATH54" s="38"/>
      <c r="ATI54" s="38"/>
      <c r="ATJ54" s="38"/>
      <c r="ATK54" s="38"/>
      <c r="ATL54" s="38"/>
      <c r="ATM54" s="38"/>
      <c r="ATN54" s="38"/>
      <c r="ATO54" s="38"/>
      <c r="ATP54" s="38"/>
      <c r="ATQ54" s="38"/>
      <c r="ATR54" s="38"/>
      <c r="ATS54" s="38"/>
      <c r="ATT54" s="38"/>
      <c r="ATU54" s="38"/>
      <c r="ATV54" s="38"/>
      <c r="ATW54" s="38"/>
      <c r="ATX54" s="38"/>
      <c r="ATY54" s="38"/>
      <c r="ATZ54" s="38"/>
      <c r="AUA54" s="38"/>
      <c r="AUB54" s="38"/>
      <c r="AUC54" s="38"/>
      <c r="AUD54" s="38"/>
      <c r="AUE54" s="38"/>
      <c r="AUF54" s="38"/>
      <c r="AUG54" s="38"/>
      <c r="AUH54" s="38"/>
      <c r="AUI54" s="38"/>
      <c r="AUJ54" s="38"/>
      <c r="AUK54" s="38"/>
      <c r="AUL54" s="38"/>
      <c r="AUM54" s="38"/>
      <c r="AUN54" s="38"/>
      <c r="AUO54" s="38"/>
      <c r="AUP54" s="38"/>
      <c r="AUQ54" s="38"/>
      <c r="AUR54" s="38"/>
      <c r="AUS54" s="38"/>
      <c r="AUT54" s="38"/>
    </row>
    <row r="55" spans="1:1242" x14ac:dyDescent="0.2">
      <c r="B55" s="36"/>
      <c r="C55" s="114"/>
      <c r="D55" s="50"/>
      <c r="F55" s="1"/>
      <c r="G55" s="51"/>
      <c r="I55" s="22"/>
      <c r="J55" s="22"/>
      <c r="K55" s="27"/>
      <c r="L55" s="27"/>
      <c r="M55" s="27"/>
      <c r="N55" s="27"/>
      <c r="O55" s="27"/>
      <c r="P55" s="27"/>
      <c r="Q55" s="22"/>
      <c r="R55" s="22"/>
      <c r="S55" s="27"/>
      <c r="T55" s="27"/>
      <c r="U55" s="27"/>
      <c r="V55" s="27"/>
      <c r="W55" s="27"/>
      <c r="X55" s="27"/>
      <c r="Y55" s="27"/>
      <c r="Z55" s="27"/>
      <c r="AA55" s="27"/>
      <c r="AB55" s="22"/>
      <c r="AC55" s="22"/>
      <c r="AD55" s="22"/>
      <c r="AE55" s="27"/>
      <c r="AF55" s="22"/>
      <c r="AG55" s="22"/>
      <c r="AH55" s="22"/>
      <c r="AI55" s="27"/>
      <c r="AJ55" s="22"/>
      <c r="AK55" s="22"/>
      <c r="AL55" s="22"/>
      <c r="AM55" s="27"/>
      <c r="AN55" s="22"/>
      <c r="AO55" s="22"/>
      <c r="AP55" s="22"/>
      <c r="AQ55" s="27"/>
      <c r="AR55" s="22"/>
      <c r="AS55" s="22"/>
      <c r="AT55" s="22"/>
      <c r="AU55" s="27"/>
      <c r="AV55" s="27"/>
      <c r="AW55" s="27"/>
      <c r="AX55" s="27"/>
      <c r="AY55" s="27"/>
      <c r="AZ55" s="22"/>
      <c r="BA55" s="22"/>
      <c r="BB55" s="22"/>
      <c r="BC55" s="27"/>
      <c r="BD55" s="22"/>
      <c r="BE55" s="22"/>
      <c r="BF55" s="22"/>
      <c r="BG55" s="27"/>
      <c r="BH55" s="22"/>
      <c r="BI55" s="22"/>
      <c r="BJ55" s="22"/>
      <c r="BK55" s="27"/>
      <c r="BL55" s="22"/>
      <c r="BM55" s="22"/>
      <c r="BN55" s="22"/>
      <c r="BO55" s="27"/>
      <c r="BP55" s="22"/>
      <c r="BQ55" s="22"/>
      <c r="BR55" s="22"/>
      <c r="BS55" s="27"/>
      <c r="BT55" s="22"/>
      <c r="BU55" s="22"/>
      <c r="BV55" s="22"/>
      <c r="BW55" s="27"/>
      <c r="BX55" s="27"/>
      <c r="BY55" s="27"/>
      <c r="BZ55" s="27"/>
      <c r="CA55" s="27"/>
      <c r="CB55" s="22"/>
      <c r="CC55" s="22"/>
      <c r="CD55" s="22"/>
      <c r="CE55" s="27"/>
      <c r="CF55" s="27"/>
      <c r="CG55" s="27"/>
      <c r="CH55" s="27"/>
      <c r="CI55" s="27"/>
      <c r="CJ55" s="22"/>
      <c r="CK55" s="22"/>
      <c r="CL55" s="22"/>
      <c r="CM55" s="27"/>
      <c r="CN55" s="53"/>
      <c r="CO55" s="34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/>
      <c r="FK55" s="22"/>
      <c r="FL55" s="22"/>
      <c r="FM55" s="22"/>
      <c r="FN55" s="22"/>
      <c r="FO55" s="22"/>
      <c r="FP55" s="22"/>
      <c r="FQ55" s="22"/>
      <c r="FR55" s="22"/>
      <c r="FS55" s="22"/>
      <c r="FT55" s="22"/>
      <c r="FU55" s="22"/>
      <c r="FV55" s="22"/>
      <c r="FW55" s="22"/>
      <c r="FX55" s="22"/>
      <c r="FY55" s="22"/>
      <c r="FZ55" s="22"/>
      <c r="GA55" s="22"/>
      <c r="GB55" s="22"/>
      <c r="GC55" s="22"/>
      <c r="GD55" s="22"/>
      <c r="GE55" s="22"/>
      <c r="GF55" s="22"/>
      <c r="GG55" s="22"/>
      <c r="GH55" s="22"/>
      <c r="GI55" s="22"/>
      <c r="GJ55" s="22"/>
      <c r="GK55" s="22"/>
      <c r="GL55" s="22"/>
      <c r="GM55" s="22"/>
      <c r="GN55" s="22"/>
      <c r="GO55" s="22"/>
      <c r="GP55" s="22"/>
      <c r="GQ55" s="22"/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  <c r="HG55" s="22"/>
      <c r="HH55" s="22"/>
      <c r="HI55" s="22"/>
      <c r="HJ55" s="22"/>
      <c r="HK55" s="22"/>
      <c r="HL55" s="22"/>
      <c r="HM55" s="22"/>
      <c r="HN55" s="22"/>
      <c r="HO55" s="22"/>
      <c r="HP55" s="22"/>
      <c r="HQ55" s="22"/>
      <c r="HR55" s="22"/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/>
      <c r="IK55" s="22"/>
      <c r="IL55" s="22"/>
      <c r="IM55" s="22"/>
      <c r="IN55" s="22"/>
      <c r="IO55" s="22"/>
      <c r="IP55" s="22"/>
      <c r="IQ55" s="22"/>
      <c r="IR55" s="22"/>
      <c r="IS55" s="22"/>
      <c r="IT55" s="22"/>
      <c r="IU55" s="22"/>
    </row>
    <row r="56" spans="1:1242" x14ac:dyDescent="0.2">
      <c r="B56" s="36"/>
      <c r="C56" s="114"/>
      <c r="D56" s="27"/>
      <c r="E56" s="22"/>
      <c r="F56" s="35"/>
      <c r="G56" s="26"/>
      <c r="H56" s="27"/>
      <c r="I56" s="22"/>
      <c r="J56" s="22"/>
      <c r="K56" s="27"/>
      <c r="L56" s="27"/>
      <c r="M56" s="27"/>
      <c r="N56" s="27"/>
      <c r="O56" s="27"/>
      <c r="P56" s="27"/>
      <c r="Q56" s="22"/>
      <c r="R56" s="22"/>
      <c r="S56" s="27"/>
      <c r="T56" s="27"/>
      <c r="U56" s="27"/>
      <c r="V56" s="27"/>
      <c r="W56" s="27"/>
      <c r="X56" s="27"/>
      <c r="Y56" s="27"/>
      <c r="Z56" s="27"/>
      <c r="AA56" s="27"/>
      <c r="AB56" s="22"/>
      <c r="AC56" s="22"/>
      <c r="AD56" s="22"/>
      <c r="AE56" s="27"/>
      <c r="AF56" s="22"/>
      <c r="AG56" s="22"/>
      <c r="AH56" s="22"/>
      <c r="AI56" s="27"/>
      <c r="AJ56" s="22"/>
      <c r="AK56" s="22"/>
      <c r="AL56" s="22"/>
      <c r="AM56" s="27"/>
      <c r="AN56" s="22"/>
      <c r="AO56" s="22"/>
      <c r="AP56" s="22"/>
      <c r="AQ56" s="27"/>
      <c r="AR56" s="22"/>
      <c r="AS56" s="22"/>
      <c r="AT56" s="22"/>
      <c r="AU56" s="27"/>
      <c r="AV56" s="27"/>
      <c r="AW56" s="27"/>
      <c r="AX56" s="27"/>
      <c r="AY56" s="27"/>
      <c r="AZ56" s="22"/>
      <c r="BA56" s="22"/>
      <c r="BB56" s="22"/>
      <c r="BC56" s="27"/>
      <c r="BD56" s="22"/>
      <c r="BE56" s="22"/>
      <c r="BF56" s="22"/>
      <c r="BG56" s="27"/>
      <c r="BH56" s="22"/>
      <c r="BI56" s="22"/>
      <c r="BJ56" s="22"/>
      <c r="BK56" s="27"/>
      <c r="BL56" s="22"/>
      <c r="BM56" s="22"/>
      <c r="BN56" s="22"/>
      <c r="BO56" s="27"/>
      <c r="BP56" s="22"/>
      <c r="BQ56" s="22"/>
      <c r="BR56" s="22"/>
      <c r="BS56" s="27"/>
      <c r="BT56" s="22"/>
      <c r="BU56" s="22"/>
      <c r="BV56" s="22"/>
      <c r="BW56" s="27"/>
      <c r="BX56" s="27"/>
      <c r="BY56" s="27"/>
      <c r="BZ56" s="27"/>
      <c r="CA56" s="27"/>
      <c r="CB56" s="22"/>
      <c r="CC56" s="22"/>
      <c r="CD56" s="22"/>
      <c r="CE56" s="27"/>
      <c r="CF56" s="27"/>
      <c r="CG56" s="27"/>
      <c r="CH56" s="27"/>
      <c r="CI56" s="27"/>
      <c r="CJ56" s="22"/>
      <c r="CK56" s="22"/>
      <c r="CL56" s="22"/>
      <c r="CM56" s="27"/>
      <c r="CN56" s="53"/>
      <c r="CO56" s="34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  <c r="GB56" s="22"/>
      <c r="GC56" s="22"/>
      <c r="GD56" s="22"/>
      <c r="GE56" s="22"/>
      <c r="GF56" s="22"/>
      <c r="GG56" s="22"/>
      <c r="GH56" s="22"/>
      <c r="GI56" s="22"/>
      <c r="GJ56" s="22"/>
      <c r="GK56" s="22"/>
      <c r="GL56" s="22"/>
      <c r="GM56" s="22"/>
      <c r="GN56" s="22"/>
      <c r="GO56" s="22"/>
      <c r="GP56" s="22"/>
      <c r="GQ56" s="22"/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  <c r="HG56" s="22"/>
      <c r="HH56" s="22"/>
      <c r="HI56" s="22"/>
      <c r="HJ56" s="22"/>
      <c r="HK56" s="22"/>
      <c r="HL56" s="22"/>
      <c r="HM56" s="22"/>
      <c r="HN56" s="22"/>
      <c r="HO56" s="22"/>
      <c r="HP56" s="22"/>
      <c r="HQ56" s="22"/>
      <c r="HR56" s="22"/>
      <c r="HS56" s="22"/>
      <c r="HT56" s="22"/>
      <c r="HU56" s="22"/>
      <c r="HV56" s="22"/>
      <c r="HW56" s="22"/>
      <c r="HX56" s="22"/>
      <c r="HY56" s="22"/>
      <c r="HZ56" s="22"/>
      <c r="IA56" s="22"/>
      <c r="IB56" s="22"/>
      <c r="IC56" s="22"/>
      <c r="ID56" s="22"/>
      <c r="IE56" s="22"/>
      <c r="IF56" s="22"/>
      <c r="IG56" s="22"/>
      <c r="IH56" s="22"/>
      <c r="II56" s="22"/>
      <c r="IJ56" s="22"/>
      <c r="IK56" s="22"/>
      <c r="IL56" s="22"/>
      <c r="IM56" s="22"/>
      <c r="IN56" s="22"/>
      <c r="IO56" s="22"/>
      <c r="IP56" s="22"/>
      <c r="IQ56" s="22"/>
      <c r="IR56" s="22"/>
      <c r="IS56" s="22"/>
      <c r="IT56" s="22"/>
      <c r="IU56" s="22"/>
    </row>
    <row r="57" spans="1:1242" x14ac:dyDescent="0.25">
      <c r="D57" s="27"/>
      <c r="E57" s="22"/>
      <c r="F57" s="35"/>
      <c r="G57" s="26"/>
      <c r="H57" s="27"/>
      <c r="I57" s="22"/>
      <c r="J57" s="22"/>
      <c r="K57" s="27"/>
      <c r="L57" s="27"/>
      <c r="M57" s="27"/>
      <c r="N57" s="27"/>
      <c r="O57" s="27"/>
      <c r="P57" s="27"/>
      <c r="Q57" s="22"/>
      <c r="R57" s="22"/>
      <c r="S57" s="27"/>
      <c r="T57" s="27"/>
      <c r="U57" s="27"/>
      <c r="V57" s="27"/>
      <c r="W57" s="27"/>
      <c r="X57" s="27"/>
      <c r="Y57" s="27"/>
      <c r="Z57" s="27"/>
      <c r="AA57" s="27"/>
      <c r="AB57" s="22"/>
      <c r="AC57" s="22"/>
      <c r="AD57" s="22"/>
      <c r="AE57" s="27"/>
      <c r="AF57" s="22"/>
      <c r="AG57" s="22"/>
      <c r="AH57" s="22"/>
      <c r="AI57" s="27"/>
      <c r="AJ57" s="22"/>
      <c r="AK57" s="22"/>
      <c r="AL57" s="22"/>
      <c r="AM57" s="27"/>
      <c r="AN57" s="22"/>
      <c r="AO57" s="22"/>
      <c r="AP57" s="22"/>
      <c r="AQ57" s="27"/>
      <c r="AR57" s="22"/>
      <c r="AS57" s="22"/>
      <c r="AT57" s="22"/>
      <c r="AU57" s="27"/>
      <c r="AV57" s="27"/>
      <c r="AW57" s="27"/>
      <c r="AX57" s="27"/>
      <c r="AY57" s="27"/>
      <c r="AZ57" s="22"/>
      <c r="BA57" s="22"/>
      <c r="BB57" s="22"/>
      <c r="BC57" s="27"/>
      <c r="BD57" s="22"/>
      <c r="BE57" s="22"/>
      <c r="BF57" s="22"/>
      <c r="BG57" s="27"/>
      <c r="BH57" s="22"/>
      <c r="BI57" s="22"/>
      <c r="BJ57" s="22"/>
      <c r="BK57" s="27"/>
      <c r="BL57" s="22"/>
      <c r="BM57" s="22"/>
      <c r="BN57" s="22"/>
      <c r="BO57" s="27"/>
      <c r="BP57" s="22"/>
      <c r="BQ57" s="22"/>
      <c r="BR57" s="22"/>
      <c r="BS57" s="27"/>
      <c r="BT57" s="22"/>
      <c r="BU57" s="22"/>
      <c r="BV57" s="22"/>
      <c r="BW57" s="27"/>
      <c r="BX57" s="27"/>
      <c r="BY57" s="27"/>
      <c r="BZ57" s="27"/>
      <c r="CA57" s="27"/>
      <c r="CB57" s="22"/>
      <c r="CC57" s="22"/>
      <c r="CD57" s="22"/>
      <c r="CE57" s="27"/>
      <c r="CF57" s="27"/>
      <c r="CG57" s="27"/>
      <c r="CH57" s="27"/>
      <c r="CI57" s="27"/>
      <c r="CJ57" s="22"/>
      <c r="CK57" s="22"/>
      <c r="CL57" s="22"/>
      <c r="CM57" s="27"/>
      <c r="CN57" s="53"/>
      <c r="CO57" s="34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  <c r="FK57" s="22"/>
      <c r="FL57" s="22"/>
      <c r="FM57" s="22"/>
      <c r="FN57" s="22"/>
      <c r="FO57" s="22"/>
      <c r="FP57" s="22"/>
      <c r="FQ57" s="22"/>
      <c r="FR57" s="22"/>
      <c r="FS57" s="22"/>
      <c r="FT57" s="22"/>
      <c r="FU57" s="22"/>
      <c r="FV57" s="22"/>
      <c r="FW57" s="22"/>
      <c r="FX57" s="22"/>
      <c r="FY57" s="22"/>
      <c r="FZ57" s="22"/>
      <c r="GA57" s="22"/>
      <c r="GB57" s="22"/>
      <c r="GC57" s="22"/>
      <c r="GD57" s="22"/>
      <c r="GE57" s="22"/>
      <c r="GF57" s="22"/>
      <c r="GG57" s="22"/>
      <c r="GH57" s="22"/>
      <c r="GI57" s="22"/>
      <c r="GJ57" s="22"/>
      <c r="GK57" s="22"/>
      <c r="GL57" s="22"/>
      <c r="GM57" s="22"/>
      <c r="GN57" s="22"/>
      <c r="GO57" s="22"/>
      <c r="GP57" s="22"/>
      <c r="GQ57" s="22"/>
      <c r="GR57" s="22"/>
      <c r="GS57" s="22"/>
      <c r="GT57" s="22"/>
      <c r="GU57" s="22"/>
      <c r="GV57" s="22"/>
      <c r="GW57" s="22"/>
      <c r="GX57" s="22"/>
      <c r="GY57" s="22"/>
      <c r="GZ57" s="22"/>
      <c r="HA57" s="22"/>
      <c r="HB57" s="22"/>
      <c r="HC57" s="22"/>
      <c r="HD57" s="22"/>
      <c r="HE57" s="22"/>
      <c r="HF57" s="22"/>
      <c r="HG57" s="22"/>
      <c r="HH57" s="22"/>
      <c r="HI57" s="22"/>
      <c r="HJ57" s="22"/>
      <c r="HK57" s="22"/>
      <c r="HL57" s="22"/>
      <c r="HM57" s="22"/>
      <c r="HN57" s="22"/>
      <c r="HO57" s="22"/>
      <c r="HP57" s="22"/>
      <c r="HQ57" s="22"/>
      <c r="HR57" s="22"/>
      <c r="HS57" s="22"/>
      <c r="HT57" s="22"/>
      <c r="HU57" s="22"/>
      <c r="HV57" s="22"/>
      <c r="HW57" s="22"/>
      <c r="HX57" s="22"/>
      <c r="HY57" s="22"/>
      <c r="HZ57" s="22"/>
      <c r="IA57" s="22"/>
      <c r="IB57" s="22"/>
      <c r="IC57" s="22"/>
      <c r="ID57" s="22"/>
      <c r="IE57" s="22"/>
      <c r="IF57" s="22"/>
      <c r="IG57" s="22"/>
      <c r="IH57" s="22"/>
      <c r="II57" s="22"/>
      <c r="IJ57" s="22"/>
      <c r="IK57" s="22"/>
      <c r="IL57" s="22"/>
      <c r="IM57" s="22"/>
      <c r="IN57" s="22"/>
      <c r="IO57" s="22"/>
      <c r="IP57" s="22"/>
      <c r="IQ57" s="22"/>
      <c r="IR57" s="22"/>
      <c r="IS57" s="22"/>
      <c r="IT57" s="22"/>
      <c r="IU57" s="22"/>
    </row>
    <row r="58" spans="1:1242" x14ac:dyDescent="0.25">
      <c r="B58" s="22"/>
      <c r="C58" s="53"/>
      <c r="K58" s="27"/>
      <c r="L58" s="27"/>
      <c r="M58" s="27"/>
      <c r="N58" s="27"/>
      <c r="O58" s="27"/>
      <c r="P58" s="27"/>
      <c r="Q58" s="22"/>
      <c r="R58" s="22"/>
      <c r="S58" s="27"/>
      <c r="T58" s="27"/>
      <c r="U58" s="27"/>
      <c r="V58" s="27"/>
      <c r="W58" s="27"/>
      <c r="X58" s="27"/>
      <c r="Y58" s="27"/>
      <c r="Z58" s="27"/>
      <c r="AA58" s="27"/>
      <c r="AB58" s="22"/>
      <c r="AC58" s="22"/>
      <c r="AD58" s="22"/>
      <c r="AE58" s="27"/>
      <c r="AF58" s="22"/>
      <c r="AG58" s="22"/>
      <c r="AH58" s="22"/>
      <c r="AI58" s="27"/>
      <c r="AJ58" s="22"/>
      <c r="AK58" s="22"/>
      <c r="AL58" s="22"/>
      <c r="AM58" s="27"/>
      <c r="AN58" s="22"/>
      <c r="AO58" s="22"/>
      <c r="AP58" s="22"/>
      <c r="AQ58" s="27"/>
      <c r="AR58" s="22"/>
      <c r="AS58" s="22"/>
      <c r="AT58" s="22"/>
      <c r="AU58" s="27"/>
      <c r="AV58" s="27"/>
      <c r="AW58" s="27"/>
      <c r="AX58" s="27"/>
      <c r="AY58" s="27"/>
      <c r="AZ58" s="22"/>
      <c r="BA58" s="22"/>
      <c r="BB58" s="22"/>
      <c r="BC58" s="27"/>
      <c r="BD58" s="22"/>
      <c r="BE58" s="22"/>
      <c r="BF58" s="22"/>
      <c r="BG58" s="27"/>
      <c r="BH58" s="22"/>
      <c r="BI58" s="22"/>
      <c r="BJ58" s="22"/>
      <c r="BK58" s="27"/>
      <c r="BL58" s="22"/>
      <c r="BM58" s="22"/>
      <c r="BN58" s="22"/>
      <c r="BO58" s="27"/>
      <c r="BP58" s="22"/>
      <c r="BQ58" s="22"/>
      <c r="BR58" s="22"/>
      <c r="BS58" s="27"/>
      <c r="BT58" s="22"/>
      <c r="BU58" s="22"/>
      <c r="BV58" s="22"/>
      <c r="BW58" s="27"/>
      <c r="BX58" s="27"/>
      <c r="BY58" s="27"/>
      <c r="BZ58" s="27"/>
      <c r="CA58" s="27"/>
      <c r="CB58" s="22"/>
      <c r="CC58" s="22"/>
      <c r="CD58" s="22"/>
      <c r="CE58" s="27"/>
      <c r="CF58" s="27"/>
      <c r="CG58" s="27"/>
      <c r="CH58" s="27"/>
      <c r="CI58" s="27"/>
      <c r="CJ58" s="22"/>
      <c r="CK58" s="22"/>
      <c r="CL58" s="22"/>
      <c r="CM58" s="27"/>
      <c r="CN58" s="53"/>
      <c r="CO58" s="34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  <c r="GB58" s="22"/>
      <c r="GC58" s="22"/>
      <c r="GD58" s="22"/>
      <c r="GE58" s="22"/>
      <c r="GF58" s="22"/>
      <c r="GG58" s="22"/>
      <c r="GH58" s="22"/>
      <c r="GI58" s="22"/>
      <c r="GJ58" s="22"/>
      <c r="GK58" s="22"/>
      <c r="GL58" s="22"/>
      <c r="GM58" s="22"/>
      <c r="GN58" s="22"/>
      <c r="GO58" s="22"/>
      <c r="GP58" s="22"/>
      <c r="GQ58" s="22"/>
      <c r="GR58" s="22"/>
      <c r="GS58" s="22"/>
      <c r="GT58" s="22"/>
      <c r="GU58" s="22"/>
      <c r="GV58" s="22"/>
      <c r="GW58" s="22"/>
      <c r="GX58" s="22"/>
      <c r="GY58" s="22"/>
      <c r="GZ58" s="22"/>
      <c r="HA58" s="22"/>
      <c r="HB58" s="22"/>
      <c r="HC58" s="22"/>
      <c r="HD58" s="22"/>
      <c r="HE58" s="22"/>
      <c r="HF58" s="22"/>
      <c r="HG58" s="22"/>
      <c r="HH58" s="22"/>
      <c r="HI58" s="22"/>
      <c r="HJ58" s="22"/>
      <c r="HK58" s="22"/>
      <c r="HL58" s="22"/>
      <c r="HM58" s="22"/>
      <c r="HN58" s="22"/>
      <c r="HO58" s="22"/>
      <c r="HP58" s="22"/>
      <c r="HQ58" s="22"/>
      <c r="HR58" s="22"/>
      <c r="HS58" s="22"/>
      <c r="HT58" s="22"/>
      <c r="HU58" s="22"/>
      <c r="HV58" s="22"/>
      <c r="HW58" s="22"/>
      <c r="HX58" s="22"/>
      <c r="HY58" s="22"/>
      <c r="HZ58" s="22"/>
      <c r="IA58" s="22"/>
      <c r="IB58" s="22"/>
      <c r="IC58" s="22"/>
      <c r="ID58" s="22"/>
      <c r="IE58" s="22"/>
      <c r="IF58" s="22"/>
      <c r="IG58" s="22"/>
      <c r="IH58" s="22"/>
      <c r="II58" s="22"/>
      <c r="IJ58" s="22"/>
      <c r="IK58" s="22"/>
      <c r="IL58" s="22"/>
      <c r="IM58" s="22"/>
      <c r="IN58" s="22"/>
      <c r="IO58" s="22"/>
      <c r="IP58" s="22"/>
      <c r="IQ58" s="22"/>
      <c r="IR58" s="22"/>
      <c r="IS58" s="22"/>
      <c r="IT58" s="22"/>
      <c r="IU58" s="22"/>
    </row>
    <row r="59" spans="1:1242" x14ac:dyDescent="0.25">
      <c r="B59" s="22"/>
      <c r="C59" s="53"/>
      <c r="K59" s="27"/>
      <c r="L59" s="27"/>
      <c r="M59" s="27"/>
      <c r="N59" s="27"/>
      <c r="O59" s="27"/>
      <c r="P59" s="27"/>
      <c r="Q59" s="22"/>
      <c r="R59" s="22"/>
      <c r="S59" s="27"/>
      <c r="T59" s="27"/>
      <c r="U59" s="27"/>
      <c r="V59" s="27"/>
      <c r="W59" s="27"/>
      <c r="X59" s="27"/>
      <c r="Y59" s="27"/>
      <c r="Z59" s="27"/>
      <c r="AA59" s="27"/>
      <c r="AB59" s="22"/>
      <c r="AC59" s="22"/>
      <c r="AD59" s="22"/>
      <c r="AE59" s="27"/>
      <c r="AF59" s="22"/>
      <c r="AG59" s="22"/>
      <c r="AH59" s="22"/>
      <c r="AI59" s="27"/>
      <c r="AJ59" s="22"/>
      <c r="AK59" s="22"/>
      <c r="AL59" s="22"/>
      <c r="AM59" s="27"/>
      <c r="AN59" s="22"/>
      <c r="AO59" s="22"/>
      <c r="AP59" s="22"/>
      <c r="AQ59" s="27"/>
      <c r="AR59" s="22"/>
      <c r="AS59" s="22"/>
      <c r="AT59" s="22"/>
      <c r="AU59" s="27"/>
      <c r="AV59" s="27"/>
      <c r="AW59" s="27"/>
      <c r="AX59" s="27"/>
      <c r="AY59" s="27"/>
      <c r="AZ59" s="22"/>
      <c r="BA59" s="22"/>
      <c r="BB59" s="22"/>
      <c r="BC59" s="27"/>
      <c r="BD59" s="22"/>
      <c r="BE59" s="22"/>
      <c r="BF59" s="22"/>
      <c r="BG59" s="27"/>
      <c r="BH59" s="22"/>
      <c r="BI59" s="22"/>
      <c r="BJ59" s="22"/>
      <c r="BK59" s="27"/>
      <c r="BL59" s="22"/>
      <c r="BM59" s="22"/>
      <c r="BN59" s="22"/>
      <c r="BO59" s="27"/>
      <c r="BP59" s="22"/>
      <c r="BQ59" s="22"/>
      <c r="BR59" s="22"/>
      <c r="BS59" s="27"/>
      <c r="BT59" s="22"/>
      <c r="BU59" s="22"/>
      <c r="BV59" s="22"/>
      <c r="BW59" s="27"/>
      <c r="BX59" s="27"/>
      <c r="BY59" s="27"/>
      <c r="BZ59" s="27"/>
      <c r="CA59" s="27"/>
      <c r="CB59" s="22"/>
      <c r="CC59" s="22"/>
      <c r="CD59" s="22"/>
      <c r="CE59" s="27"/>
      <c r="CF59" s="27"/>
      <c r="CG59" s="27"/>
      <c r="CH59" s="27"/>
      <c r="CI59" s="27"/>
      <c r="CJ59" s="22"/>
      <c r="CK59" s="22"/>
      <c r="CL59" s="22"/>
      <c r="CM59" s="27"/>
      <c r="CN59" s="53"/>
      <c r="CO59" s="34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  <c r="IC59" s="22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</row>
  </sheetData>
  <mergeCells count="72">
    <mergeCell ref="A1:A3"/>
    <mergeCell ref="BQ4:BR4"/>
    <mergeCell ref="BU4:BV4"/>
    <mergeCell ref="CC4:CD4"/>
    <mergeCell ref="CK4:CL4"/>
    <mergeCell ref="AO4:AP4"/>
    <mergeCell ref="AS4:AT4"/>
    <mergeCell ref="BA4:BB4"/>
    <mergeCell ref="BE4:BF4"/>
    <mergeCell ref="BI4:BJ4"/>
    <mergeCell ref="BM4:BN4"/>
    <mergeCell ref="BY3:BZ3"/>
    <mergeCell ref="CC3:CD3"/>
    <mergeCell ref="CG3:CH3"/>
    <mergeCell ref="CK3:CL3"/>
    <mergeCell ref="E4:F4"/>
    <mergeCell ref="M44:N44"/>
    <mergeCell ref="U44:V44"/>
    <mergeCell ref="Y44:Z44"/>
    <mergeCell ref="AW44:AX44"/>
    <mergeCell ref="BY44:BZ44"/>
    <mergeCell ref="I4:J4"/>
    <mergeCell ref="Q4:R4"/>
    <mergeCell ref="AC4:AD4"/>
    <mergeCell ref="AG4:AH4"/>
    <mergeCell ref="AK4:AL4"/>
    <mergeCell ref="BP2:BS2"/>
    <mergeCell ref="BT2:BW2"/>
    <mergeCell ref="BU3:BV3"/>
    <mergeCell ref="BQ3:BR3"/>
    <mergeCell ref="AC3:AD3"/>
    <mergeCell ref="AG3:AH3"/>
    <mergeCell ref="AK3:AL3"/>
    <mergeCell ref="AO3:AP3"/>
    <mergeCell ref="AS3:AT3"/>
    <mergeCell ref="AW3:AX3"/>
    <mergeCell ref="BA3:BB3"/>
    <mergeCell ref="BE3:BF3"/>
    <mergeCell ref="BI3:BJ3"/>
    <mergeCell ref="BM3:BN3"/>
    <mergeCell ref="CP1:CP3"/>
    <mergeCell ref="D2:G2"/>
    <mergeCell ref="H2:K2"/>
    <mergeCell ref="L2:O2"/>
    <mergeCell ref="P2:S2"/>
    <mergeCell ref="T2:W2"/>
    <mergeCell ref="X2:AA2"/>
    <mergeCell ref="AB2:AE2"/>
    <mergeCell ref="AF2:AI2"/>
    <mergeCell ref="CO1:CO3"/>
    <mergeCell ref="BX2:CA2"/>
    <mergeCell ref="CB2:CE2"/>
    <mergeCell ref="CF2:CI2"/>
    <mergeCell ref="CJ2:CM2"/>
    <mergeCell ref="E3:F3"/>
    <mergeCell ref="BH2:BK2"/>
    <mergeCell ref="B1:B3"/>
    <mergeCell ref="C1:C3"/>
    <mergeCell ref="D1:CM1"/>
    <mergeCell ref="CN1:CN3"/>
    <mergeCell ref="AJ2:AM2"/>
    <mergeCell ref="AN2:AQ2"/>
    <mergeCell ref="AR2:AU2"/>
    <mergeCell ref="AV2:AY2"/>
    <mergeCell ref="I3:J3"/>
    <mergeCell ref="M3:N3"/>
    <mergeCell ref="Q3:R3"/>
    <mergeCell ref="U3:V3"/>
    <mergeCell ref="Y3:Z3"/>
    <mergeCell ref="AZ2:BC2"/>
    <mergeCell ref="BD2:BG2"/>
    <mergeCell ref="BL2:BO2"/>
  </mergeCells>
  <pageMargins left="0.70866141732283472" right="0.70866141732283472" top="0.74803149606299213" bottom="0.74803149606299213" header="0.31496062992125984" footer="0.31496062992125984"/>
  <pageSetup paperSize="9" scale="19" fitToHeight="0" orientation="landscape" r:id="rId1"/>
  <headerFooter>
    <oddHeader>&amp;R 4. pielikums
Sniegto maksas pakalpojumu detalizēts izmaksu sadalījums pa EKK 2025.gada (9.mēneši)</oddHeader>
    <oddFooter>&amp;LIEMAnotp4_25-TA-758</oddFooter>
  </headerFooter>
  <ignoredErrors>
    <ignoredError sqref="C4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CCFF1-FF68-4573-BA23-8F19931262B2}">
  <sheetPr>
    <pageSetUpPr fitToPage="1"/>
  </sheetPr>
  <dimension ref="A1:IU63"/>
  <sheetViews>
    <sheetView zoomScale="90" zoomScaleNormal="90" workbookViewId="0">
      <selection activeCell="F1" sqref="F1"/>
    </sheetView>
  </sheetViews>
  <sheetFormatPr defaultColWidth="9.140625" defaultRowHeight="15.75" x14ac:dyDescent="0.25"/>
  <cols>
    <col min="1" max="1" width="4.28515625" style="1" customWidth="1"/>
    <col min="2" max="2" width="32.85546875" style="1" customWidth="1"/>
    <col min="3" max="3" width="12.42578125" style="1" customWidth="1"/>
    <col min="4" max="4" width="8.85546875" style="1" customWidth="1"/>
    <col min="5" max="5" width="5.5703125" style="1" customWidth="1"/>
    <col min="6" max="6" width="8.42578125" style="5" customWidth="1"/>
    <col min="7" max="7" width="8.140625" style="97" customWidth="1"/>
    <col min="8" max="8" width="8.42578125" style="1" customWidth="1"/>
    <col min="9" max="9" width="5.5703125" style="1" customWidth="1"/>
    <col min="10" max="10" width="8.42578125" style="1" customWidth="1"/>
    <col min="11" max="11" width="9.42578125" style="1" customWidth="1"/>
    <col min="12" max="12" width="7.42578125" style="1" customWidth="1"/>
    <col min="13" max="14" width="8.85546875" style="1" customWidth="1"/>
    <col min="15" max="15" width="8.5703125" style="1" customWidth="1"/>
    <col min="16" max="16" width="6.85546875" style="1" customWidth="1"/>
    <col min="17" max="17" width="5.85546875" style="1" customWidth="1"/>
    <col min="18" max="19" width="9.85546875" style="1" customWidth="1"/>
    <col min="20" max="27" width="9.85546875" style="1" hidden="1" customWidth="1"/>
    <col min="28" max="28" width="6.85546875" style="1" customWidth="1"/>
    <col min="29" max="29" width="5.5703125" style="1" customWidth="1"/>
    <col min="30" max="30" width="8.5703125" style="1" customWidth="1"/>
    <col min="31" max="31" width="10.42578125" style="1" customWidth="1"/>
    <col min="32" max="33" width="6.85546875" style="1" customWidth="1"/>
    <col min="34" max="34" width="10.140625" style="1" customWidth="1"/>
    <col min="35" max="35" width="8.5703125" style="1" customWidth="1"/>
    <col min="36" max="38" width="6.85546875" style="1" customWidth="1"/>
    <col min="39" max="39" width="8.42578125" style="1" customWidth="1"/>
    <col min="40" max="46" width="6.85546875" style="1" customWidth="1"/>
    <col min="47" max="47" width="7.42578125" style="1" customWidth="1"/>
    <col min="48" max="51" width="7.42578125" style="1" hidden="1" customWidth="1"/>
    <col min="52" max="52" width="7.5703125" style="1" customWidth="1"/>
    <col min="53" max="53" width="6.85546875" style="1" customWidth="1"/>
    <col min="54" max="54" width="9.140625" style="1"/>
    <col min="55" max="55" width="8.5703125" style="1" customWidth="1"/>
    <col min="56" max="56" width="8.140625" style="1" customWidth="1"/>
    <col min="57" max="58" width="6.42578125" style="1" customWidth="1"/>
    <col min="59" max="59" width="7.5703125" style="1" customWidth="1"/>
    <col min="60" max="60" width="8.42578125" style="1" customWidth="1"/>
    <col min="61" max="61" width="6.140625" style="1" customWidth="1"/>
    <col min="62" max="62" width="8.42578125" style="1" customWidth="1"/>
    <col min="63" max="63" width="10.42578125" style="1" customWidth="1"/>
    <col min="64" max="64" width="8.85546875" style="1" customWidth="1"/>
    <col min="65" max="65" width="6.5703125" style="1" customWidth="1"/>
    <col min="66" max="66" width="16.140625" style="1" customWidth="1"/>
    <col min="67" max="67" width="14.42578125" style="1" customWidth="1"/>
    <col min="68" max="68" width="9.140625" style="1"/>
    <col min="69" max="69" width="7.140625" style="1" customWidth="1"/>
    <col min="70" max="70" width="9.140625" style="1"/>
    <col min="71" max="71" width="8.42578125" style="1" customWidth="1"/>
    <col min="72" max="72" width="7.5703125" style="1" customWidth="1"/>
    <col min="73" max="73" width="6.5703125" style="1" customWidth="1"/>
    <col min="74" max="74" width="9.42578125" style="1" customWidth="1"/>
    <col min="75" max="79" width="6.5703125" style="1" customWidth="1"/>
    <col min="80" max="81" width="7.42578125" style="1" customWidth="1"/>
    <col min="82" max="82" width="9.85546875" style="1" customWidth="1"/>
    <col min="83" max="85" width="7.42578125" style="1" customWidth="1"/>
    <col min="86" max="86" width="10.42578125" style="1" customWidth="1"/>
    <col min="87" max="87" width="11.5703125" style="1" customWidth="1"/>
    <col min="88" max="89" width="7.140625" style="1" customWidth="1"/>
    <col min="90" max="90" width="12.140625" style="1" customWidth="1"/>
    <col min="91" max="91" width="10.42578125" style="1" customWidth="1"/>
    <col min="92" max="92" width="11.5703125" style="50" customWidth="1"/>
    <col min="93" max="93" width="11.140625" style="50" customWidth="1"/>
    <col min="94" max="94" width="10.140625" style="1" customWidth="1"/>
    <col min="95" max="95" width="9.140625" style="146"/>
    <col min="96" max="96" width="9.140625" style="140"/>
    <col min="97" max="255" width="9.140625" style="87"/>
    <col min="256" max="256" width="32.85546875" style="87" customWidth="1"/>
    <col min="257" max="257" width="12.42578125" style="87" customWidth="1"/>
    <col min="258" max="258" width="8.85546875" style="87" customWidth="1"/>
    <col min="259" max="259" width="5.5703125" style="87" customWidth="1"/>
    <col min="260" max="260" width="8.42578125" style="87" customWidth="1"/>
    <col min="261" max="261" width="8.140625" style="87" customWidth="1"/>
    <col min="262" max="262" width="6.85546875" style="87" customWidth="1"/>
    <col min="263" max="263" width="5.5703125" style="87" customWidth="1"/>
    <col min="264" max="264" width="8.42578125" style="87" customWidth="1"/>
    <col min="265" max="265" width="8.85546875" style="87" customWidth="1"/>
    <col min="266" max="266" width="7.42578125" style="87" customWidth="1"/>
    <col min="267" max="268" width="8.85546875" style="87" customWidth="1"/>
    <col min="269" max="269" width="8.5703125" style="87" customWidth="1"/>
    <col min="270" max="270" width="6.85546875" style="87" customWidth="1"/>
    <col min="271" max="271" width="5.85546875" style="87" customWidth="1"/>
    <col min="272" max="272" width="6.85546875" style="87" customWidth="1"/>
    <col min="273" max="281" width="9.85546875" style="87" customWidth="1"/>
    <col min="282" max="282" width="6.85546875" style="87" customWidth="1"/>
    <col min="283" max="283" width="5.5703125" style="87" customWidth="1"/>
    <col min="284" max="284" width="8.5703125" style="87" customWidth="1"/>
    <col min="285" max="285" width="7.5703125" style="87" customWidth="1"/>
    <col min="286" max="287" width="6.85546875" style="87" customWidth="1"/>
    <col min="288" max="288" width="10.140625" style="87" customWidth="1"/>
    <col min="289" max="289" width="8.5703125" style="87" customWidth="1"/>
    <col min="290" max="292" width="6.85546875" style="87" customWidth="1"/>
    <col min="293" max="293" width="8.42578125" style="87" customWidth="1"/>
    <col min="294" max="300" width="6.85546875" style="87" customWidth="1"/>
    <col min="301" max="305" width="7.42578125" style="87" customWidth="1"/>
    <col min="306" max="306" width="7.5703125" style="87" customWidth="1"/>
    <col min="307" max="307" width="6.85546875" style="87" customWidth="1"/>
    <col min="308" max="308" width="9.140625" style="87"/>
    <col min="309" max="309" width="6.85546875" style="87" customWidth="1"/>
    <col min="310" max="312" width="6.42578125" style="87" customWidth="1"/>
    <col min="313" max="313" width="7.5703125" style="87" customWidth="1"/>
    <col min="314" max="314" width="8.42578125" style="87" customWidth="1"/>
    <col min="315" max="315" width="6.140625" style="87" customWidth="1"/>
    <col min="316" max="316" width="8.42578125" style="87" customWidth="1"/>
    <col min="317" max="317" width="10.42578125" style="87" customWidth="1"/>
    <col min="318" max="318" width="7.5703125" style="87" customWidth="1"/>
    <col min="319" max="319" width="6.5703125" style="87" customWidth="1"/>
    <col min="320" max="320" width="9.140625" style="87"/>
    <col min="321" max="321" width="7.85546875" style="87" customWidth="1"/>
    <col min="322" max="322" width="9.140625" style="87"/>
    <col min="323" max="323" width="7.140625" style="87" customWidth="1"/>
    <col min="324" max="324" width="9.140625" style="87"/>
    <col min="325" max="325" width="8.42578125" style="87" customWidth="1"/>
    <col min="326" max="333" width="6.5703125" style="87" customWidth="1"/>
    <col min="334" max="335" width="7.42578125" style="87" customWidth="1"/>
    <col min="336" max="336" width="9.140625" style="87"/>
    <col min="337" max="340" width="7.42578125" style="87" customWidth="1"/>
    <col min="341" max="341" width="11.5703125" style="87" customWidth="1"/>
    <col min="342" max="344" width="7.140625" style="87" customWidth="1"/>
    <col min="345" max="345" width="10.42578125" style="87" customWidth="1"/>
    <col min="346" max="346" width="11.5703125" style="87" customWidth="1"/>
    <col min="347" max="347" width="12.85546875" style="87" customWidth="1"/>
    <col min="348" max="349" width="0" style="87" hidden="1" customWidth="1"/>
    <col min="350" max="511" width="9.140625" style="87"/>
    <col min="512" max="512" width="32.85546875" style="87" customWidth="1"/>
    <col min="513" max="513" width="12.42578125" style="87" customWidth="1"/>
    <col min="514" max="514" width="8.85546875" style="87" customWidth="1"/>
    <col min="515" max="515" width="5.5703125" style="87" customWidth="1"/>
    <col min="516" max="516" width="8.42578125" style="87" customWidth="1"/>
    <col min="517" max="517" width="8.140625" style="87" customWidth="1"/>
    <col min="518" max="518" width="6.85546875" style="87" customWidth="1"/>
    <col min="519" max="519" width="5.5703125" style="87" customWidth="1"/>
    <col min="520" max="520" width="8.42578125" style="87" customWidth="1"/>
    <col min="521" max="521" width="8.85546875" style="87" customWidth="1"/>
    <col min="522" max="522" width="7.42578125" style="87" customWidth="1"/>
    <col min="523" max="524" width="8.85546875" style="87" customWidth="1"/>
    <col min="525" max="525" width="8.5703125" style="87" customWidth="1"/>
    <col min="526" max="526" width="6.85546875" style="87" customWidth="1"/>
    <col min="527" max="527" width="5.85546875" style="87" customWidth="1"/>
    <col min="528" max="528" width="6.85546875" style="87" customWidth="1"/>
    <col min="529" max="537" width="9.85546875" style="87" customWidth="1"/>
    <col min="538" max="538" width="6.85546875" style="87" customWidth="1"/>
    <col min="539" max="539" width="5.5703125" style="87" customWidth="1"/>
    <col min="540" max="540" width="8.5703125" style="87" customWidth="1"/>
    <col min="541" max="541" width="7.5703125" style="87" customWidth="1"/>
    <col min="542" max="543" width="6.85546875" style="87" customWidth="1"/>
    <col min="544" max="544" width="10.140625" style="87" customWidth="1"/>
    <col min="545" max="545" width="8.5703125" style="87" customWidth="1"/>
    <col min="546" max="548" width="6.85546875" style="87" customWidth="1"/>
    <col min="549" max="549" width="8.42578125" style="87" customWidth="1"/>
    <col min="550" max="556" width="6.85546875" style="87" customWidth="1"/>
    <col min="557" max="561" width="7.42578125" style="87" customWidth="1"/>
    <col min="562" max="562" width="7.5703125" style="87" customWidth="1"/>
    <col min="563" max="563" width="6.85546875" style="87" customWidth="1"/>
    <col min="564" max="564" width="9.140625" style="87"/>
    <col min="565" max="565" width="6.85546875" style="87" customWidth="1"/>
    <col min="566" max="568" width="6.42578125" style="87" customWidth="1"/>
    <col min="569" max="569" width="7.5703125" style="87" customWidth="1"/>
    <col min="570" max="570" width="8.42578125" style="87" customWidth="1"/>
    <col min="571" max="571" width="6.140625" style="87" customWidth="1"/>
    <col min="572" max="572" width="8.42578125" style="87" customWidth="1"/>
    <col min="573" max="573" width="10.42578125" style="87" customWidth="1"/>
    <col min="574" max="574" width="7.5703125" style="87" customWidth="1"/>
    <col min="575" max="575" width="6.5703125" style="87" customWidth="1"/>
    <col min="576" max="576" width="9.140625" style="87"/>
    <col min="577" max="577" width="7.85546875" style="87" customWidth="1"/>
    <col min="578" max="578" width="9.140625" style="87"/>
    <col min="579" max="579" width="7.140625" style="87" customWidth="1"/>
    <col min="580" max="580" width="9.140625" style="87"/>
    <col min="581" max="581" width="8.42578125" style="87" customWidth="1"/>
    <col min="582" max="589" width="6.5703125" style="87" customWidth="1"/>
    <col min="590" max="591" width="7.42578125" style="87" customWidth="1"/>
    <col min="592" max="592" width="9.140625" style="87"/>
    <col min="593" max="596" width="7.42578125" style="87" customWidth="1"/>
    <col min="597" max="597" width="11.5703125" style="87" customWidth="1"/>
    <col min="598" max="600" width="7.140625" style="87" customWidth="1"/>
    <col min="601" max="601" width="10.42578125" style="87" customWidth="1"/>
    <col min="602" max="602" width="11.5703125" style="87" customWidth="1"/>
    <col min="603" max="603" width="12.85546875" style="87" customWidth="1"/>
    <col min="604" max="605" width="0" style="87" hidden="1" customWidth="1"/>
    <col min="606" max="767" width="9.140625" style="87"/>
    <col min="768" max="768" width="32.85546875" style="87" customWidth="1"/>
    <col min="769" max="769" width="12.42578125" style="87" customWidth="1"/>
    <col min="770" max="770" width="8.85546875" style="87" customWidth="1"/>
    <col min="771" max="771" width="5.5703125" style="87" customWidth="1"/>
    <col min="772" max="772" width="8.42578125" style="87" customWidth="1"/>
    <col min="773" max="773" width="8.140625" style="87" customWidth="1"/>
    <col min="774" max="774" width="6.85546875" style="87" customWidth="1"/>
    <col min="775" max="775" width="5.5703125" style="87" customWidth="1"/>
    <col min="776" max="776" width="8.42578125" style="87" customWidth="1"/>
    <col min="777" max="777" width="8.85546875" style="87" customWidth="1"/>
    <col min="778" max="778" width="7.42578125" style="87" customWidth="1"/>
    <col min="779" max="780" width="8.85546875" style="87" customWidth="1"/>
    <col min="781" max="781" width="8.5703125" style="87" customWidth="1"/>
    <col min="782" max="782" width="6.85546875" style="87" customWidth="1"/>
    <col min="783" max="783" width="5.85546875" style="87" customWidth="1"/>
    <col min="784" max="784" width="6.85546875" style="87" customWidth="1"/>
    <col min="785" max="793" width="9.85546875" style="87" customWidth="1"/>
    <col min="794" max="794" width="6.85546875" style="87" customWidth="1"/>
    <col min="795" max="795" width="5.5703125" style="87" customWidth="1"/>
    <col min="796" max="796" width="8.5703125" style="87" customWidth="1"/>
    <col min="797" max="797" width="7.5703125" style="87" customWidth="1"/>
    <col min="798" max="799" width="6.85546875" style="87" customWidth="1"/>
    <col min="800" max="800" width="10.140625" style="87" customWidth="1"/>
    <col min="801" max="801" width="8.5703125" style="87" customWidth="1"/>
    <col min="802" max="804" width="6.85546875" style="87" customWidth="1"/>
    <col min="805" max="805" width="8.42578125" style="87" customWidth="1"/>
    <col min="806" max="812" width="6.85546875" style="87" customWidth="1"/>
    <col min="813" max="817" width="7.42578125" style="87" customWidth="1"/>
    <col min="818" max="818" width="7.5703125" style="87" customWidth="1"/>
    <col min="819" max="819" width="6.85546875" style="87" customWidth="1"/>
    <col min="820" max="820" width="9.140625" style="87"/>
    <col min="821" max="821" width="6.85546875" style="87" customWidth="1"/>
    <col min="822" max="824" width="6.42578125" style="87" customWidth="1"/>
    <col min="825" max="825" width="7.5703125" style="87" customWidth="1"/>
    <col min="826" max="826" width="8.42578125" style="87" customWidth="1"/>
    <col min="827" max="827" width="6.140625" style="87" customWidth="1"/>
    <col min="828" max="828" width="8.42578125" style="87" customWidth="1"/>
    <col min="829" max="829" width="10.42578125" style="87" customWidth="1"/>
    <col min="830" max="830" width="7.5703125" style="87" customWidth="1"/>
    <col min="831" max="831" width="6.5703125" style="87" customWidth="1"/>
    <col min="832" max="832" width="9.140625" style="87"/>
    <col min="833" max="833" width="7.85546875" style="87" customWidth="1"/>
    <col min="834" max="834" width="9.140625" style="87"/>
    <col min="835" max="835" width="7.140625" style="87" customWidth="1"/>
    <col min="836" max="836" width="9.140625" style="87"/>
    <col min="837" max="837" width="8.42578125" style="87" customWidth="1"/>
    <col min="838" max="845" width="6.5703125" style="87" customWidth="1"/>
    <col min="846" max="847" width="7.42578125" style="87" customWidth="1"/>
    <col min="848" max="848" width="9.140625" style="87"/>
    <col min="849" max="852" width="7.42578125" style="87" customWidth="1"/>
    <col min="853" max="853" width="11.5703125" style="87" customWidth="1"/>
    <col min="854" max="856" width="7.140625" style="87" customWidth="1"/>
    <col min="857" max="857" width="10.42578125" style="87" customWidth="1"/>
    <col min="858" max="858" width="11.5703125" style="87" customWidth="1"/>
    <col min="859" max="859" width="12.85546875" style="87" customWidth="1"/>
    <col min="860" max="861" width="0" style="87" hidden="1" customWidth="1"/>
    <col min="862" max="1023" width="9.140625" style="87"/>
    <col min="1024" max="1024" width="32.85546875" style="87" customWidth="1"/>
    <col min="1025" max="1025" width="12.42578125" style="87" customWidth="1"/>
    <col min="1026" max="1026" width="8.85546875" style="87" customWidth="1"/>
    <col min="1027" max="1027" width="5.5703125" style="87" customWidth="1"/>
    <col min="1028" max="1028" width="8.42578125" style="87" customWidth="1"/>
    <col min="1029" max="1029" width="8.140625" style="87" customWidth="1"/>
    <col min="1030" max="1030" width="6.85546875" style="87" customWidth="1"/>
    <col min="1031" max="1031" width="5.5703125" style="87" customWidth="1"/>
    <col min="1032" max="1032" width="8.42578125" style="87" customWidth="1"/>
    <col min="1033" max="1033" width="8.85546875" style="87" customWidth="1"/>
    <col min="1034" max="1034" width="7.42578125" style="87" customWidth="1"/>
    <col min="1035" max="1036" width="8.85546875" style="87" customWidth="1"/>
    <col min="1037" max="1037" width="8.5703125" style="87" customWidth="1"/>
    <col min="1038" max="1038" width="6.85546875" style="87" customWidth="1"/>
    <col min="1039" max="1039" width="5.85546875" style="87" customWidth="1"/>
    <col min="1040" max="1040" width="6.85546875" style="87" customWidth="1"/>
    <col min="1041" max="1049" width="9.85546875" style="87" customWidth="1"/>
    <col min="1050" max="1050" width="6.85546875" style="87" customWidth="1"/>
    <col min="1051" max="1051" width="5.5703125" style="87" customWidth="1"/>
    <col min="1052" max="1052" width="8.5703125" style="87" customWidth="1"/>
    <col min="1053" max="1053" width="7.5703125" style="87" customWidth="1"/>
    <col min="1054" max="1055" width="6.85546875" style="87" customWidth="1"/>
    <col min="1056" max="1056" width="10.140625" style="87" customWidth="1"/>
    <col min="1057" max="1057" width="8.5703125" style="87" customWidth="1"/>
    <col min="1058" max="1060" width="6.85546875" style="87" customWidth="1"/>
    <col min="1061" max="1061" width="8.42578125" style="87" customWidth="1"/>
    <col min="1062" max="1068" width="6.85546875" style="87" customWidth="1"/>
    <col min="1069" max="1073" width="7.42578125" style="87" customWidth="1"/>
    <col min="1074" max="1074" width="7.5703125" style="87" customWidth="1"/>
    <col min="1075" max="1075" width="6.85546875" style="87" customWidth="1"/>
    <col min="1076" max="1076" width="9.140625" style="87"/>
    <col min="1077" max="1077" width="6.85546875" style="87" customWidth="1"/>
    <col min="1078" max="1080" width="6.42578125" style="87" customWidth="1"/>
    <col min="1081" max="1081" width="7.5703125" style="87" customWidth="1"/>
    <col min="1082" max="1082" width="8.42578125" style="87" customWidth="1"/>
    <col min="1083" max="1083" width="6.140625" style="87" customWidth="1"/>
    <col min="1084" max="1084" width="8.42578125" style="87" customWidth="1"/>
    <col min="1085" max="1085" width="10.42578125" style="87" customWidth="1"/>
    <col min="1086" max="1086" width="7.5703125" style="87" customWidth="1"/>
    <col min="1087" max="1087" width="6.5703125" style="87" customWidth="1"/>
    <col min="1088" max="1088" width="9.140625" style="87"/>
    <col min="1089" max="1089" width="7.85546875" style="87" customWidth="1"/>
    <col min="1090" max="1090" width="9.140625" style="87"/>
    <col min="1091" max="1091" width="7.140625" style="87" customWidth="1"/>
    <col min="1092" max="1092" width="9.140625" style="87"/>
    <col min="1093" max="1093" width="8.42578125" style="87" customWidth="1"/>
    <col min="1094" max="1101" width="6.5703125" style="87" customWidth="1"/>
    <col min="1102" max="1103" width="7.42578125" style="87" customWidth="1"/>
    <col min="1104" max="1104" width="9.140625" style="87"/>
    <col min="1105" max="1108" width="7.42578125" style="87" customWidth="1"/>
    <col min="1109" max="1109" width="11.5703125" style="87" customWidth="1"/>
    <col min="1110" max="1112" width="7.140625" style="87" customWidth="1"/>
    <col min="1113" max="1113" width="10.42578125" style="87" customWidth="1"/>
    <col min="1114" max="1114" width="11.5703125" style="87" customWidth="1"/>
    <col min="1115" max="1115" width="12.85546875" style="87" customWidth="1"/>
    <col min="1116" max="1117" width="0" style="87" hidden="1" customWidth="1"/>
    <col min="1118" max="1279" width="9.140625" style="87"/>
    <col min="1280" max="1280" width="32.85546875" style="87" customWidth="1"/>
    <col min="1281" max="1281" width="12.42578125" style="87" customWidth="1"/>
    <col min="1282" max="1282" width="8.85546875" style="87" customWidth="1"/>
    <col min="1283" max="1283" width="5.5703125" style="87" customWidth="1"/>
    <col min="1284" max="1284" width="8.42578125" style="87" customWidth="1"/>
    <col min="1285" max="1285" width="8.140625" style="87" customWidth="1"/>
    <col min="1286" max="1286" width="6.85546875" style="87" customWidth="1"/>
    <col min="1287" max="1287" width="5.5703125" style="87" customWidth="1"/>
    <col min="1288" max="1288" width="8.42578125" style="87" customWidth="1"/>
    <col min="1289" max="1289" width="8.85546875" style="87" customWidth="1"/>
    <col min="1290" max="1290" width="7.42578125" style="87" customWidth="1"/>
    <col min="1291" max="1292" width="8.85546875" style="87" customWidth="1"/>
    <col min="1293" max="1293" width="8.5703125" style="87" customWidth="1"/>
    <col min="1294" max="1294" width="6.85546875" style="87" customWidth="1"/>
    <col min="1295" max="1295" width="5.85546875" style="87" customWidth="1"/>
    <col min="1296" max="1296" width="6.85546875" style="87" customWidth="1"/>
    <col min="1297" max="1305" width="9.85546875" style="87" customWidth="1"/>
    <col min="1306" max="1306" width="6.85546875" style="87" customWidth="1"/>
    <col min="1307" max="1307" width="5.5703125" style="87" customWidth="1"/>
    <col min="1308" max="1308" width="8.5703125" style="87" customWidth="1"/>
    <col min="1309" max="1309" width="7.5703125" style="87" customWidth="1"/>
    <col min="1310" max="1311" width="6.85546875" style="87" customWidth="1"/>
    <col min="1312" max="1312" width="10.140625" style="87" customWidth="1"/>
    <col min="1313" max="1313" width="8.5703125" style="87" customWidth="1"/>
    <col min="1314" max="1316" width="6.85546875" style="87" customWidth="1"/>
    <col min="1317" max="1317" width="8.42578125" style="87" customWidth="1"/>
    <col min="1318" max="1324" width="6.85546875" style="87" customWidth="1"/>
    <col min="1325" max="1329" width="7.42578125" style="87" customWidth="1"/>
    <col min="1330" max="1330" width="7.5703125" style="87" customWidth="1"/>
    <col min="1331" max="1331" width="6.85546875" style="87" customWidth="1"/>
    <col min="1332" max="1332" width="9.140625" style="87"/>
    <col min="1333" max="1333" width="6.85546875" style="87" customWidth="1"/>
    <col min="1334" max="1336" width="6.42578125" style="87" customWidth="1"/>
    <col min="1337" max="1337" width="7.5703125" style="87" customWidth="1"/>
    <col min="1338" max="1338" width="8.42578125" style="87" customWidth="1"/>
    <col min="1339" max="1339" width="6.140625" style="87" customWidth="1"/>
    <col min="1340" max="1340" width="8.42578125" style="87" customWidth="1"/>
    <col min="1341" max="1341" width="10.42578125" style="87" customWidth="1"/>
    <col min="1342" max="1342" width="7.5703125" style="87" customWidth="1"/>
    <col min="1343" max="1343" width="6.5703125" style="87" customWidth="1"/>
    <col min="1344" max="1344" width="9.140625" style="87"/>
    <col min="1345" max="1345" width="7.85546875" style="87" customWidth="1"/>
    <col min="1346" max="1346" width="9.140625" style="87"/>
    <col min="1347" max="1347" width="7.140625" style="87" customWidth="1"/>
    <col min="1348" max="1348" width="9.140625" style="87"/>
    <col min="1349" max="1349" width="8.42578125" style="87" customWidth="1"/>
    <col min="1350" max="1357" width="6.5703125" style="87" customWidth="1"/>
    <col min="1358" max="1359" width="7.42578125" style="87" customWidth="1"/>
    <col min="1360" max="1360" width="9.140625" style="87"/>
    <col min="1361" max="1364" width="7.42578125" style="87" customWidth="1"/>
    <col min="1365" max="1365" width="11.5703125" style="87" customWidth="1"/>
    <col min="1366" max="1368" width="7.140625" style="87" customWidth="1"/>
    <col min="1369" max="1369" width="10.42578125" style="87" customWidth="1"/>
    <col min="1370" max="1370" width="11.5703125" style="87" customWidth="1"/>
    <col min="1371" max="1371" width="12.85546875" style="87" customWidth="1"/>
    <col min="1372" max="1373" width="0" style="87" hidden="1" customWidth="1"/>
    <col min="1374" max="1535" width="9.140625" style="87"/>
    <col min="1536" max="1536" width="32.85546875" style="87" customWidth="1"/>
    <col min="1537" max="1537" width="12.42578125" style="87" customWidth="1"/>
    <col min="1538" max="1538" width="8.85546875" style="87" customWidth="1"/>
    <col min="1539" max="1539" width="5.5703125" style="87" customWidth="1"/>
    <col min="1540" max="1540" width="8.42578125" style="87" customWidth="1"/>
    <col min="1541" max="1541" width="8.140625" style="87" customWidth="1"/>
    <col min="1542" max="1542" width="6.85546875" style="87" customWidth="1"/>
    <col min="1543" max="1543" width="5.5703125" style="87" customWidth="1"/>
    <col min="1544" max="1544" width="8.42578125" style="87" customWidth="1"/>
    <col min="1545" max="1545" width="8.85546875" style="87" customWidth="1"/>
    <col min="1546" max="1546" width="7.42578125" style="87" customWidth="1"/>
    <col min="1547" max="1548" width="8.85546875" style="87" customWidth="1"/>
    <col min="1549" max="1549" width="8.5703125" style="87" customWidth="1"/>
    <col min="1550" max="1550" width="6.85546875" style="87" customWidth="1"/>
    <col min="1551" max="1551" width="5.85546875" style="87" customWidth="1"/>
    <col min="1552" max="1552" width="6.85546875" style="87" customWidth="1"/>
    <col min="1553" max="1561" width="9.85546875" style="87" customWidth="1"/>
    <col min="1562" max="1562" width="6.85546875" style="87" customWidth="1"/>
    <col min="1563" max="1563" width="5.5703125" style="87" customWidth="1"/>
    <col min="1564" max="1564" width="8.5703125" style="87" customWidth="1"/>
    <col min="1565" max="1565" width="7.5703125" style="87" customWidth="1"/>
    <col min="1566" max="1567" width="6.85546875" style="87" customWidth="1"/>
    <col min="1568" max="1568" width="10.140625" style="87" customWidth="1"/>
    <col min="1569" max="1569" width="8.5703125" style="87" customWidth="1"/>
    <col min="1570" max="1572" width="6.85546875" style="87" customWidth="1"/>
    <col min="1573" max="1573" width="8.42578125" style="87" customWidth="1"/>
    <col min="1574" max="1580" width="6.85546875" style="87" customWidth="1"/>
    <col min="1581" max="1585" width="7.42578125" style="87" customWidth="1"/>
    <col min="1586" max="1586" width="7.5703125" style="87" customWidth="1"/>
    <col min="1587" max="1587" width="6.85546875" style="87" customWidth="1"/>
    <col min="1588" max="1588" width="9.140625" style="87"/>
    <col min="1589" max="1589" width="6.85546875" style="87" customWidth="1"/>
    <col min="1590" max="1592" width="6.42578125" style="87" customWidth="1"/>
    <col min="1593" max="1593" width="7.5703125" style="87" customWidth="1"/>
    <col min="1594" max="1594" width="8.42578125" style="87" customWidth="1"/>
    <col min="1595" max="1595" width="6.140625" style="87" customWidth="1"/>
    <col min="1596" max="1596" width="8.42578125" style="87" customWidth="1"/>
    <col min="1597" max="1597" width="10.42578125" style="87" customWidth="1"/>
    <col min="1598" max="1598" width="7.5703125" style="87" customWidth="1"/>
    <col min="1599" max="1599" width="6.5703125" style="87" customWidth="1"/>
    <col min="1600" max="1600" width="9.140625" style="87"/>
    <col min="1601" max="1601" width="7.85546875" style="87" customWidth="1"/>
    <col min="1602" max="1602" width="9.140625" style="87"/>
    <col min="1603" max="1603" width="7.140625" style="87" customWidth="1"/>
    <col min="1604" max="1604" width="9.140625" style="87"/>
    <col min="1605" max="1605" width="8.42578125" style="87" customWidth="1"/>
    <col min="1606" max="1613" width="6.5703125" style="87" customWidth="1"/>
    <col min="1614" max="1615" width="7.42578125" style="87" customWidth="1"/>
    <col min="1616" max="1616" width="9.140625" style="87"/>
    <col min="1617" max="1620" width="7.42578125" style="87" customWidth="1"/>
    <col min="1621" max="1621" width="11.5703125" style="87" customWidth="1"/>
    <col min="1622" max="1624" width="7.140625" style="87" customWidth="1"/>
    <col min="1625" max="1625" width="10.42578125" style="87" customWidth="1"/>
    <col min="1626" max="1626" width="11.5703125" style="87" customWidth="1"/>
    <col min="1627" max="1627" width="12.85546875" style="87" customWidth="1"/>
    <col min="1628" max="1629" width="0" style="87" hidden="1" customWidth="1"/>
    <col min="1630" max="1791" width="9.140625" style="87"/>
    <col min="1792" max="1792" width="32.85546875" style="87" customWidth="1"/>
    <col min="1793" max="1793" width="12.42578125" style="87" customWidth="1"/>
    <col min="1794" max="1794" width="8.85546875" style="87" customWidth="1"/>
    <col min="1795" max="1795" width="5.5703125" style="87" customWidth="1"/>
    <col min="1796" max="1796" width="8.42578125" style="87" customWidth="1"/>
    <col min="1797" max="1797" width="8.140625" style="87" customWidth="1"/>
    <col min="1798" max="1798" width="6.85546875" style="87" customWidth="1"/>
    <col min="1799" max="1799" width="5.5703125" style="87" customWidth="1"/>
    <col min="1800" max="1800" width="8.42578125" style="87" customWidth="1"/>
    <col min="1801" max="1801" width="8.85546875" style="87" customWidth="1"/>
    <col min="1802" max="1802" width="7.42578125" style="87" customWidth="1"/>
    <col min="1803" max="1804" width="8.85546875" style="87" customWidth="1"/>
    <col min="1805" max="1805" width="8.5703125" style="87" customWidth="1"/>
    <col min="1806" max="1806" width="6.85546875" style="87" customWidth="1"/>
    <col min="1807" max="1807" width="5.85546875" style="87" customWidth="1"/>
    <col min="1808" max="1808" width="6.85546875" style="87" customWidth="1"/>
    <col min="1809" max="1817" width="9.85546875" style="87" customWidth="1"/>
    <col min="1818" max="1818" width="6.85546875" style="87" customWidth="1"/>
    <col min="1819" max="1819" width="5.5703125" style="87" customWidth="1"/>
    <col min="1820" max="1820" width="8.5703125" style="87" customWidth="1"/>
    <col min="1821" max="1821" width="7.5703125" style="87" customWidth="1"/>
    <col min="1822" max="1823" width="6.85546875" style="87" customWidth="1"/>
    <col min="1824" max="1824" width="10.140625" style="87" customWidth="1"/>
    <col min="1825" max="1825" width="8.5703125" style="87" customWidth="1"/>
    <col min="1826" max="1828" width="6.85546875" style="87" customWidth="1"/>
    <col min="1829" max="1829" width="8.42578125" style="87" customWidth="1"/>
    <col min="1830" max="1836" width="6.85546875" style="87" customWidth="1"/>
    <col min="1837" max="1841" width="7.42578125" style="87" customWidth="1"/>
    <col min="1842" max="1842" width="7.5703125" style="87" customWidth="1"/>
    <col min="1843" max="1843" width="6.85546875" style="87" customWidth="1"/>
    <col min="1844" max="1844" width="9.140625" style="87"/>
    <col min="1845" max="1845" width="6.85546875" style="87" customWidth="1"/>
    <col min="1846" max="1848" width="6.42578125" style="87" customWidth="1"/>
    <col min="1849" max="1849" width="7.5703125" style="87" customWidth="1"/>
    <col min="1850" max="1850" width="8.42578125" style="87" customWidth="1"/>
    <col min="1851" max="1851" width="6.140625" style="87" customWidth="1"/>
    <col min="1852" max="1852" width="8.42578125" style="87" customWidth="1"/>
    <col min="1853" max="1853" width="10.42578125" style="87" customWidth="1"/>
    <col min="1854" max="1854" width="7.5703125" style="87" customWidth="1"/>
    <col min="1855" max="1855" width="6.5703125" style="87" customWidth="1"/>
    <col min="1856" max="1856" width="9.140625" style="87"/>
    <col min="1857" max="1857" width="7.85546875" style="87" customWidth="1"/>
    <col min="1858" max="1858" width="9.140625" style="87"/>
    <col min="1859" max="1859" width="7.140625" style="87" customWidth="1"/>
    <col min="1860" max="1860" width="9.140625" style="87"/>
    <col min="1861" max="1861" width="8.42578125" style="87" customWidth="1"/>
    <col min="1862" max="1869" width="6.5703125" style="87" customWidth="1"/>
    <col min="1870" max="1871" width="7.42578125" style="87" customWidth="1"/>
    <col min="1872" max="1872" width="9.140625" style="87"/>
    <col min="1873" max="1876" width="7.42578125" style="87" customWidth="1"/>
    <col min="1877" max="1877" width="11.5703125" style="87" customWidth="1"/>
    <col min="1878" max="1880" width="7.140625" style="87" customWidth="1"/>
    <col min="1881" max="1881" width="10.42578125" style="87" customWidth="1"/>
    <col min="1882" max="1882" width="11.5703125" style="87" customWidth="1"/>
    <col min="1883" max="1883" width="12.85546875" style="87" customWidth="1"/>
    <col min="1884" max="1885" width="0" style="87" hidden="1" customWidth="1"/>
    <col min="1886" max="2047" width="9.140625" style="87"/>
    <col min="2048" max="2048" width="32.85546875" style="87" customWidth="1"/>
    <col min="2049" max="2049" width="12.42578125" style="87" customWidth="1"/>
    <col min="2050" max="2050" width="8.85546875" style="87" customWidth="1"/>
    <col min="2051" max="2051" width="5.5703125" style="87" customWidth="1"/>
    <col min="2052" max="2052" width="8.42578125" style="87" customWidth="1"/>
    <col min="2053" max="2053" width="8.140625" style="87" customWidth="1"/>
    <col min="2054" max="2054" width="6.85546875" style="87" customWidth="1"/>
    <col min="2055" max="2055" width="5.5703125" style="87" customWidth="1"/>
    <col min="2056" max="2056" width="8.42578125" style="87" customWidth="1"/>
    <col min="2057" max="2057" width="8.85546875" style="87" customWidth="1"/>
    <col min="2058" max="2058" width="7.42578125" style="87" customWidth="1"/>
    <col min="2059" max="2060" width="8.85546875" style="87" customWidth="1"/>
    <col min="2061" max="2061" width="8.5703125" style="87" customWidth="1"/>
    <col min="2062" max="2062" width="6.85546875" style="87" customWidth="1"/>
    <col min="2063" max="2063" width="5.85546875" style="87" customWidth="1"/>
    <col min="2064" max="2064" width="6.85546875" style="87" customWidth="1"/>
    <col min="2065" max="2073" width="9.85546875" style="87" customWidth="1"/>
    <col min="2074" max="2074" width="6.85546875" style="87" customWidth="1"/>
    <col min="2075" max="2075" width="5.5703125" style="87" customWidth="1"/>
    <col min="2076" max="2076" width="8.5703125" style="87" customWidth="1"/>
    <col min="2077" max="2077" width="7.5703125" style="87" customWidth="1"/>
    <col min="2078" max="2079" width="6.85546875" style="87" customWidth="1"/>
    <col min="2080" max="2080" width="10.140625" style="87" customWidth="1"/>
    <col min="2081" max="2081" width="8.5703125" style="87" customWidth="1"/>
    <col min="2082" max="2084" width="6.85546875" style="87" customWidth="1"/>
    <col min="2085" max="2085" width="8.42578125" style="87" customWidth="1"/>
    <col min="2086" max="2092" width="6.85546875" style="87" customWidth="1"/>
    <col min="2093" max="2097" width="7.42578125" style="87" customWidth="1"/>
    <col min="2098" max="2098" width="7.5703125" style="87" customWidth="1"/>
    <col min="2099" max="2099" width="6.85546875" style="87" customWidth="1"/>
    <col min="2100" max="2100" width="9.140625" style="87"/>
    <col min="2101" max="2101" width="6.85546875" style="87" customWidth="1"/>
    <col min="2102" max="2104" width="6.42578125" style="87" customWidth="1"/>
    <col min="2105" max="2105" width="7.5703125" style="87" customWidth="1"/>
    <col min="2106" max="2106" width="8.42578125" style="87" customWidth="1"/>
    <col min="2107" max="2107" width="6.140625" style="87" customWidth="1"/>
    <col min="2108" max="2108" width="8.42578125" style="87" customWidth="1"/>
    <col min="2109" max="2109" width="10.42578125" style="87" customWidth="1"/>
    <col min="2110" max="2110" width="7.5703125" style="87" customWidth="1"/>
    <col min="2111" max="2111" width="6.5703125" style="87" customWidth="1"/>
    <col min="2112" max="2112" width="9.140625" style="87"/>
    <col min="2113" max="2113" width="7.85546875" style="87" customWidth="1"/>
    <col min="2114" max="2114" width="9.140625" style="87"/>
    <col min="2115" max="2115" width="7.140625" style="87" customWidth="1"/>
    <col min="2116" max="2116" width="9.140625" style="87"/>
    <col min="2117" max="2117" width="8.42578125" style="87" customWidth="1"/>
    <col min="2118" max="2125" width="6.5703125" style="87" customWidth="1"/>
    <col min="2126" max="2127" width="7.42578125" style="87" customWidth="1"/>
    <col min="2128" max="2128" width="9.140625" style="87"/>
    <col min="2129" max="2132" width="7.42578125" style="87" customWidth="1"/>
    <col min="2133" max="2133" width="11.5703125" style="87" customWidth="1"/>
    <col min="2134" max="2136" width="7.140625" style="87" customWidth="1"/>
    <col min="2137" max="2137" width="10.42578125" style="87" customWidth="1"/>
    <col min="2138" max="2138" width="11.5703125" style="87" customWidth="1"/>
    <col min="2139" max="2139" width="12.85546875" style="87" customWidth="1"/>
    <col min="2140" max="2141" width="0" style="87" hidden="1" customWidth="1"/>
    <col min="2142" max="2303" width="9.140625" style="87"/>
    <col min="2304" max="2304" width="32.85546875" style="87" customWidth="1"/>
    <col min="2305" max="2305" width="12.42578125" style="87" customWidth="1"/>
    <col min="2306" max="2306" width="8.85546875" style="87" customWidth="1"/>
    <col min="2307" max="2307" width="5.5703125" style="87" customWidth="1"/>
    <col min="2308" max="2308" width="8.42578125" style="87" customWidth="1"/>
    <col min="2309" max="2309" width="8.140625" style="87" customWidth="1"/>
    <col min="2310" max="2310" width="6.85546875" style="87" customWidth="1"/>
    <col min="2311" max="2311" width="5.5703125" style="87" customWidth="1"/>
    <col min="2312" max="2312" width="8.42578125" style="87" customWidth="1"/>
    <col min="2313" max="2313" width="8.85546875" style="87" customWidth="1"/>
    <col min="2314" max="2314" width="7.42578125" style="87" customWidth="1"/>
    <col min="2315" max="2316" width="8.85546875" style="87" customWidth="1"/>
    <col min="2317" max="2317" width="8.5703125" style="87" customWidth="1"/>
    <col min="2318" max="2318" width="6.85546875" style="87" customWidth="1"/>
    <col min="2319" max="2319" width="5.85546875" style="87" customWidth="1"/>
    <col min="2320" max="2320" width="6.85546875" style="87" customWidth="1"/>
    <col min="2321" max="2329" width="9.85546875" style="87" customWidth="1"/>
    <col min="2330" max="2330" width="6.85546875" style="87" customWidth="1"/>
    <col min="2331" max="2331" width="5.5703125" style="87" customWidth="1"/>
    <col min="2332" max="2332" width="8.5703125" style="87" customWidth="1"/>
    <col min="2333" max="2333" width="7.5703125" style="87" customWidth="1"/>
    <col min="2334" max="2335" width="6.85546875" style="87" customWidth="1"/>
    <col min="2336" max="2336" width="10.140625" style="87" customWidth="1"/>
    <col min="2337" max="2337" width="8.5703125" style="87" customWidth="1"/>
    <col min="2338" max="2340" width="6.85546875" style="87" customWidth="1"/>
    <col min="2341" max="2341" width="8.42578125" style="87" customWidth="1"/>
    <col min="2342" max="2348" width="6.85546875" style="87" customWidth="1"/>
    <col min="2349" max="2353" width="7.42578125" style="87" customWidth="1"/>
    <col min="2354" max="2354" width="7.5703125" style="87" customWidth="1"/>
    <col min="2355" max="2355" width="6.85546875" style="87" customWidth="1"/>
    <col min="2356" max="2356" width="9.140625" style="87"/>
    <col min="2357" max="2357" width="6.85546875" style="87" customWidth="1"/>
    <col min="2358" max="2360" width="6.42578125" style="87" customWidth="1"/>
    <col min="2361" max="2361" width="7.5703125" style="87" customWidth="1"/>
    <col min="2362" max="2362" width="8.42578125" style="87" customWidth="1"/>
    <col min="2363" max="2363" width="6.140625" style="87" customWidth="1"/>
    <col min="2364" max="2364" width="8.42578125" style="87" customWidth="1"/>
    <col min="2365" max="2365" width="10.42578125" style="87" customWidth="1"/>
    <col min="2366" max="2366" width="7.5703125" style="87" customWidth="1"/>
    <col min="2367" max="2367" width="6.5703125" style="87" customWidth="1"/>
    <col min="2368" max="2368" width="9.140625" style="87"/>
    <col min="2369" max="2369" width="7.85546875" style="87" customWidth="1"/>
    <col min="2370" max="2370" width="9.140625" style="87"/>
    <col min="2371" max="2371" width="7.140625" style="87" customWidth="1"/>
    <col min="2372" max="2372" width="9.140625" style="87"/>
    <col min="2373" max="2373" width="8.42578125" style="87" customWidth="1"/>
    <col min="2374" max="2381" width="6.5703125" style="87" customWidth="1"/>
    <col min="2382" max="2383" width="7.42578125" style="87" customWidth="1"/>
    <col min="2384" max="2384" width="9.140625" style="87"/>
    <col min="2385" max="2388" width="7.42578125" style="87" customWidth="1"/>
    <col min="2389" max="2389" width="11.5703125" style="87" customWidth="1"/>
    <col min="2390" max="2392" width="7.140625" style="87" customWidth="1"/>
    <col min="2393" max="2393" width="10.42578125" style="87" customWidth="1"/>
    <col min="2394" max="2394" width="11.5703125" style="87" customWidth="1"/>
    <col min="2395" max="2395" width="12.85546875" style="87" customWidth="1"/>
    <col min="2396" max="2397" width="0" style="87" hidden="1" customWidth="1"/>
    <col min="2398" max="2559" width="9.140625" style="87"/>
    <col min="2560" max="2560" width="32.85546875" style="87" customWidth="1"/>
    <col min="2561" max="2561" width="12.42578125" style="87" customWidth="1"/>
    <col min="2562" max="2562" width="8.85546875" style="87" customWidth="1"/>
    <col min="2563" max="2563" width="5.5703125" style="87" customWidth="1"/>
    <col min="2564" max="2564" width="8.42578125" style="87" customWidth="1"/>
    <col min="2565" max="2565" width="8.140625" style="87" customWidth="1"/>
    <col min="2566" max="2566" width="6.85546875" style="87" customWidth="1"/>
    <col min="2567" max="2567" width="5.5703125" style="87" customWidth="1"/>
    <col min="2568" max="2568" width="8.42578125" style="87" customWidth="1"/>
    <col min="2569" max="2569" width="8.85546875" style="87" customWidth="1"/>
    <col min="2570" max="2570" width="7.42578125" style="87" customWidth="1"/>
    <col min="2571" max="2572" width="8.85546875" style="87" customWidth="1"/>
    <col min="2573" max="2573" width="8.5703125" style="87" customWidth="1"/>
    <col min="2574" max="2574" width="6.85546875" style="87" customWidth="1"/>
    <col min="2575" max="2575" width="5.85546875" style="87" customWidth="1"/>
    <col min="2576" max="2576" width="6.85546875" style="87" customWidth="1"/>
    <col min="2577" max="2585" width="9.85546875" style="87" customWidth="1"/>
    <col min="2586" max="2586" width="6.85546875" style="87" customWidth="1"/>
    <col min="2587" max="2587" width="5.5703125" style="87" customWidth="1"/>
    <col min="2588" max="2588" width="8.5703125" style="87" customWidth="1"/>
    <col min="2589" max="2589" width="7.5703125" style="87" customWidth="1"/>
    <col min="2590" max="2591" width="6.85546875" style="87" customWidth="1"/>
    <col min="2592" max="2592" width="10.140625" style="87" customWidth="1"/>
    <col min="2593" max="2593" width="8.5703125" style="87" customWidth="1"/>
    <col min="2594" max="2596" width="6.85546875" style="87" customWidth="1"/>
    <col min="2597" max="2597" width="8.42578125" style="87" customWidth="1"/>
    <col min="2598" max="2604" width="6.85546875" style="87" customWidth="1"/>
    <col min="2605" max="2609" width="7.42578125" style="87" customWidth="1"/>
    <col min="2610" max="2610" width="7.5703125" style="87" customWidth="1"/>
    <col min="2611" max="2611" width="6.85546875" style="87" customWidth="1"/>
    <col min="2612" max="2612" width="9.140625" style="87"/>
    <col min="2613" max="2613" width="6.85546875" style="87" customWidth="1"/>
    <col min="2614" max="2616" width="6.42578125" style="87" customWidth="1"/>
    <col min="2617" max="2617" width="7.5703125" style="87" customWidth="1"/>
    <col min="2618" max="2618" width="8.42578125" style="87" customWidth="1"/>
    <col min="2619" max="2619" width="6.140625" style="87" customWidth="1"/>
    <col min="2620" max="2620" width="8.42578125" style="87" customWidth="1"/>
    <col min="2621" max="2621" width="10.42578125" style="87" customWidth="1"/>
    <col min="2622" max="2622" width="7.5703125" style="87" customWidth="1"/>
    <col min="2623" max="2623" width="6.5703125" style="87" customWidth="1"/>
    <col min="2624" max="2624" width="9.140625" style="87"/>
    <col min="2625" max="2625" width="7.85546875" style="87" customWidth="1"/>
    <col min="2626" max="2626" width="9.140625" style="87"/>
    <col min="2627" max="2627" width="7.140625" style="87" customWidth="1"/>
    <col min="2628" max="2628" width="9.140625" style="87"/>
    <col min="2629" max="2629" width="8.42578125" style="87" customWidth="1"/>
    <col min="2630" max="2637" width="6.5703125" style="87" customWidth="1"/>
    <col min="2638" max="2639" width="7.42578125" style="87" customWidth="1"/>
    <col min="2640" max="2640" width="9.140625" style="87"/>
    <col min="2641" max="2644" width="7.42578125" style="87" customWidth="1"/>
    <col min="2645" max="2645" width="11.5703125" style="87" customWidth="1"/>
    <col min="2646" max="2648" width="7.140625" style="87" customWidth="1"/>
    <col min="2649" max="2649" width="10.42578125" style="87" customWidth="1"/>
    <col min="2650" max="2650" width="11.5703125" style="87" customWidth="1"/>
    <col min="2651" max="2651" width="12.85546875" style="87" customWidth="1"/>
    <col min="2652" max="2653" width="0" style="87" hidden="1" customWidth="1"/>
    <col min="2654" max="2815" width="9.140625" style="87"/>
    <col min="2816" max="2816" width="32.85546875" style="87" customWidth="1"/>
    <col min="2817" max="2817" width="12.42578125" style="87" customWidth="1"/>
    <col min="2818" max="2818" width="8.85546875" style="87" customWidth="1"/>
    <col min="2819" max="2819" width="5.5703125" style="87" customWidth="1"/>
    <col min="2820" max="2820" width="8.42578125" style="87" customWidth="1"/>
    <col min="2821" max="2821" width="8.140625" style="87" customWidth="1"/>
    <col min="2822" max="2822" width="6.85546875" style="87" customWidth="1"/>
    <col min="2823" max="2823" width="5.5703125" style="87" customWidth="1"/>
    <col min="2824" max="2824" width="8.42578125" style="87" customWidth="1"/>
    <col min="2825" max="2825" width="8.85546875" style="87" customWidth="1"/>
    <col min="2826" max="2826" width="7.42578125" style="87" customWidth="1"/>
    <col min="2827" max="2828" width="8.85546875" style="87" customWidth="1"/>
    <col min="2829" max="2829" width="8.5703125" style="87" customWidth="1"/>
    <col min="2830" max="2830" width="6.85546875" style="87" customWidth="1"/>
    <col min="2831" max="2831" width="5.85546875" style="87" customWidth="1"/>
    <col min="2832" max="2832" width="6.85546875" style="87" customWidth="1"/>
    <col min="2833" max="2841" width="9.85546875" style="87" customWidth="1"/>
    <col min="2842" max="2842" width="6.85546875" style="87" customWidth="1"/>
    <col min="2843" max="2843" width="5.5703125" style="87" customWidth="1"/>
    <col min="2844" max="2844" width="8.5703125" style="87" customWidth="1"/>
    <col min="2845" max="2845" width="7.5703125" style="87" customWidth="1"/>
    <col min="2846" max="2847" width="6.85546875" style="87" customWidth="1"/>
    <col min="2848" max="2848" width="10.140625" style="87" customWidth="1"/>
    <col min="2849" max="2849" width="8.5703125" style="87" customWidth="1"/>
    <col min="2850" max="2852" width="6.85546875" style="87" customWidth="1"/>
    <col min="2853" max="2853" width="8.42578125" style="87" customWidth="1"/>
    <col min="2854" max="2860" width="6.85546875" style="87" customWidth="1"/>
    <col min="2861" max="2865" width="7.42578125" style="87" customWidth="1"/>
    <col min="2866" max="2866" width="7.5703125" style="87" customWidth="1"/>
    <col min="2867" max="2867" width="6.85546875" style="87" customWidth="1"/>
    <col min="2868" max="2868" width="9.140625" style="87"/>
    <col min="2869" max="2869" width="6.85546875" style="87" customWidth="1"/>
    <col min="2870" max="2872" width="6.42578125" style="87" customWidth="1"/>
    <col min="2873" max="2873" width="7.5703125" style="87" customWidth="1"/>
    <col min="2874" max="2874" width="8.42578125" style="87" customWidth="1"/>
    <col min="2875" max="2875" width="6.140625" style="87" customWidth="1"/>
    <col min="2876" max="2876" width="8.42578125" style="87" customWidth="1"/>
    <col min="2877" max="2877" width="10.42578125" style="87" customWidth="1"/>
    <col min="2878" max="2878" width="7.5703125" style="87" customWidth="1"/>
    <col min="2879" max="2879" width="6.5703125" style="87" customWidth="1"/>
    <col min="2880" max="2880" width="9.140625" style="87"/>
    <col min="2881" max="2881" width="7.85546875" style="87" customWidth="1"/>
    <col min="2882" max="2882" width="9.140625" style="87"/>
    <col min="2883" max="2883" width="7.140625" style="87" customWidth="1"/>
    <col min="2884" max="2884" width="9.140625" style="87"/>
    <col min="2885" max="2885" width="8.42578125" style="87" customWidth="1"/>
    <col min="2886" max="2893" width="6.5703125" style="87" customWidth="1"/>
    <col min="2894" max="2895" width="7.42578125" style="87" customWidth="1"/>
    <col min="2896" max="2896" width="9.140625" style="87"/>
    <col min="2897" max="2900" width="7.42578125" style="87" customWidth="1"/>
    <col min="2901" max="2901" width="11.5703125" style="87" customWidth="1"/>
    <col min="2902" max="2904" width="7.140625" style="87" customWidth="1"/>
    <col min="2905" max="2905" width="10.42578125" style="87" customWidth="1"/>
    <col min="2906" max="2906" width="11.5703125" style="87" customWidth="1"/>
    <col min="2907" max="2907" width="12.85546875" style="87" customWidth="1"/>
    <col min="2908" max="2909" width="0" style="87" hidden="1" customWidth="1"/>
    <col min="2910" max="3071" width="9.140625" style="87"/>
    <col min="3072" max="3072" width="32.85546875" style="87" customWidth="1"/>
    <col min="3073" max="3073" width="12.42578125" style="87" customWidth="1"/>
    <col min="3074" max="3074" width="8.85546875" style="87" customWidth="1"/>
    <col min="3075" max="3075" width="5.5703125" style="87" customWidth="1"/>
    <col min="3076" max="3076" width="8.42578125" style="87" customWidth="1"/>
    <col min="3077" max="3077" width="8.140625" style="87" customWidth="1"/>
    <col min="3078" max="3078" width="6.85546875" style="87" customWidth="1"/>
    <col min="3079" max="3079" width="5.5703125" style="87" customWidth="1"/>
    <col min="3080" max="3080" width="8.42578125" style="87" customWidth="1"/>
    <col min="3081" max="3081" width="8.85546875" style="87" customWidth="1"/>
    <col min="3082" max="3082" width="7.42578125" style="87" customWidth="1"/>
    <col min="3083" max="3084" width="8.85546875" style="87" customWidth="1"/>
    <col min="3085" max="3085" width="8.5703125" style="87" customWidth="1"/>
    <col min="3086" max="3086" width="6.85546875" style="87" customWidth="1"/>
    <col min="3087" max="3087" width="5.85546875" style="87" customWidth="1"/>
    <col min="3088" max="3088" width="6.85546875" style="87" customWidth="1"/>
    <col min="3089" max="3097" width="9.85546875" style="87" customWidth="1"/>
    <col min="3098" max="3098" width="6.85546875" style="87" customWidth="1"/>
    <col min="3099" max="3099" width="5.5703125" style="87" customWidth="1"/>
    <col min="3100" max="3100" width="8.5703125" style="87" customWidth="1"/>
    <col min="3101" max="3101" width="7.5703125" style="87" customWidth="1"/>
    <col min="3102" max="3103" width="6.85546875" style="87" customWidth="1"/>
    <col min="3104" max="3104" width="10.140625" style="87" customWidth="1"/>
    <col min="3105" max="3105" width="8.5703125" style="87" customWidth="1"/>
    <col min="3106" max="3108" width="6.85546875" style="87" customWidth="1"/>
    <col min="3109" max="3109" width="8.42578125" style="87" customWidth="1"/>
    <col min="3110" max="3116" width="6.85546875" style="87" customWidth="1"/>
    <col min="3117" max="3121" width="7.42578125" style="87" customWidth="1"/>
    <col min="3122" max="3122" width="7.5703125" style="87" customWidth="1"/>
    <col min="3123" max="3123" width="6.85546875" style="87" customWidth="1"/>
    <col min="3124" max="3124" width="9.140625" style="87"/>
    <col min="3125" max="3125" width="6.85546875" style="87" customWidth="1"/>
    <col min="3126" max="3128" width="6.42578125" style="87" customWidth="1"/>
    <col min="3129" max="3129" width="7.5703125" style="87" customWidth="1"/>
    <col min="3130" max="3130" width="8.42578125" style="87" customWidth="1"/>
    <col min="3131" max="3131" width="6.140625" style="87" customWidth="1"/>
    <col min="3132" max="3132" width="8.42578125" style="87" customWidth="1"/>
    <col min="3133" max="3133" width="10.42578125" style="87" customWidth="1"/>
    <col min="3134" max="3134" width="7.5703125" style="87" customWidth="1"/>
    <col min="3135" max="3135" width="6.5703125" style="87" customWidth="1"/>
    <col min="3136" max="3136" width="9.140625" style="87"/>
    <col min="3137" max="3137" width="7.85546875" style="87" customWidth="1"/>
    <col min="3138" max="3138" width="9.140625" style="87"/>
    <col min="3139" max="3139" width="7.140625" style="87" customWidth="1"/>
    <col min="3140" max="3140" width="9.140625" style="87"/>
    <col min="3141" max="3141" width="8.42578125" style="87" customWidth="1"/>
    <col min="3142" max="3149" width="6.5703125" style="87" customWidth="1"/>
    <col min="3150" max="3151" width="7.42578125" style="87" customWidth="1"/>
    <col min="3152" max="3152" width="9.140625" style="87"/>
    <col min="3153" max="3156" width="7.42578125" style="87" customWidth="1"/>
    <col min="3157" max="3157" width="11.5703125" style="87" customWidth="1"/>
    <col min="3158" max="3160" width="7.140625" style="87" customWidth="1"/>
    <col min="3161" max="3161" width="10.42578125" style="87" customWidth="1"/>
    <col min="3162" max="3162" width="11.5703125" style="87" customWidth="1"/>
    <col min="3163" max="3163" width="12.85546875" style="87" customWidth="1"/>
    <col min="3164" max="3165" width="0" style="87" hidden="1" customWidth="1"/>
    <col min="3166" max="3327" width="9.140625" style="87"/>
    <col min="3328" max="3328" width="32.85546875" style="87" customWidth="1"/>
    <col min="3329" max="3329" width="12.42578125" style="87" customWidth="1"/>
    <col min="3330" max="3330" width="8.85546875" style="87" customWidth="1"/>
    <col min="3331" max="3331" width="5.5703125" style="87" customWidth="1"/>
    <col min="3332" max="3332" width="8.42578125" style="87" customWidth="1"/>
    <col min="3333" max="3333" width="8.140625" style="87" customWidth="1"/>
    <col min="3334" max="3334" width="6.85546875" style="87" customWidth="1"/>
    <col min="3335" max="3335" width="5.5703125" style="87" customWidth="1"/>
    <col min="3336" max="3336" width="8.42578125" style="87" customWidth="1"/>
    <col min="3337" max="3337" width="8.85546875" style="87" customWidth="1"/>
    <col min="3338" max="3338" width="7.42578125" style="87" customWidth="1"/>
    <col min="3339" max="3340" width="8.85546875" style="87" customWidth="1"/>
    <col min="3341" max="3341" width="8.5703125" style="87" customWidth="1"/>
    <col min="3342" max="3342" width="6.85546875" style="87" customWidth="1"/>
    <col min="3343" max="3343" width="5.85546875" style="87" customWidth="1"/>
    <col min="3344" max="3344" width="6.85546875" style="87" customWidth="1"/>
    <col min="3345" max="3353" width="9.85546875" style="87" customWidth="1"/>
    <col min="3354" max="3354" width="6.85546875" style="87" customWidth="1"/>
    <col min="3355" max="3355" width="5.5703125" style="87" customWidth="1"/>
    <col min="3356" max="3356" width="8.5703125" style="87" customWidth="1"/>
    <col min="3357" max="3357" width="7.5703125" style="87" customWidth="1"/>
    <col min="3358" max="3359" width="6.85546875" style="87" customWidth="1"/>
    <col min="3360" max="3360" width="10.140625" style="87" customWidth="1"/>
    <col min="3361" max="3361" width="8.5703125" style="87" customWidth="1"/>
    <col min="3362" max="3364" width="6.85546875" style="87" customWidth="1"/>
    <col min="3365" max="3365" width="8.42578125" style="87" customWidth="1"/>
    <col min="3366" max="3372" width="6.85546875" style="87" customWidth="1"/>
    <col min="3373" max="3377" width="7.42578125" style="87" customWidth="1"/>
    <col min="3378" max="3378" width="7.5703125" style="87" customWidth="1"/>
    <col min="3379" max="3379" width="6.85546875" style="87" customWidth="1"/>
    <col min="3380" max="3380" width="9.140625" style="87"/>
    <col min="3381" max="3381" width="6.85546875" style="87" customWidth="1"/>
    <col min="3382" max="3384" width="6.42578125" style="87" customWidth="1"/>
    <col min="3385" max="3385" width="7.5703125" style="87" customWidth="1"/>
    <col min="3386" max="3386" width="8.42578125" style="87" customWidth="1"/>
    <col min="3387" max="3387" width="6.140625" style="87" customWidth="1"/>
    <col min="3388" max="3388" width="8.42578125" style="87" customWidth="1"/>
    <col min="3389" max="3389" width="10.42578125" style="87" customWidth="1"/>
    <col min="3390" max="3390" width="7.5703125" style="87" customWidth="1"/>
    <col min="3391" max="3391" width="6.5703125" style="87" customWidth="1"/>
    <col min="3392" max="3392" width="9.140625" style="87"/>
    <col min="3393" max="3393" width="7.85546875" style="87" customWidth="1"/>
    <col min="3394" max="3394" width="9.140625" style="87"/>
    <col min="3395" max="3395" width="7.140625" style="87" customWidth="1"/>
    <col min="3396" max="3396" width="9.140625" style="87"/>
    <col min="3397" max="3397" width="8.42578125" style="87" customWidth="1"/>
    <col min="3398" max="3405" width="6.5703125" style="87" customWidth="1"/>
    <col min="3406" max="3407" width="7.42578125" style="87" customWidth="1"/>
    <col min="3408" max="3408" width="9.140625" style="87"/>
    <col min="3409" max="3412" width="7.42578125" style="87" customWidth="1"/>
    <col min="3413" max="3413" width="11.5703125" style="87" customWidth="1"/>
    <col min="3414" max="3416" width="7.140625" style="87" customWidth="1"/>
    <col min="3417" max="3417" width="10.42578125" style="87" customWidth="1"/>
    <col min="3418" max="3418" width="11.5703125" style="87" customWidth="1"/>
    <col min="3419" max="3419" width="12.85546875" style="87" customWidth="1"/>
    <col min="3420" max="3421" width="0" style="87" hidden="1" customWidth="1"/>
    <col min="3422" max="3583" width="9.140625" style="87"/>
    <col min="3584" max="3584" width="32.85546875" style="87" customWidth="1"/>
    <col min="3585" max="3585" width="12.42578125" style="87" customWidth="1"/>
    <col min="3586" max="3586" width="8.85546875" style="87" customWidth="1"/>
    <col min="3587" max="3587" width="5.5703125" style="87" customWidth="1"/>
    <col min="3588" max="3588" width="8.42578125" style="87" customWidth="1"/>
    <col min="3589" max="3589" width="8.140625" style="87" customWidth="1"/>
    <col min="3590" max="3590" width="6.85546875" style="87" customWidth="1"/>
    <col min="3591" max="3591" width="5.5703125" style="87" customWidth="1"/>
    <col min="3592" max="3592" width="8.42578125" style="87" customWidth="1"/>
    <col min="3593" max="3593" width="8.85546875" style="87" customWidth="1"/>
    <col min="3594" max="3594" width="7.42578125" style="87" customWidth="1"/>
    <col min="3595" max="3596" width="8.85546875" style="87" customWidth="1"/>
    <col min="3597" max="3597" width="8.5703125" style="87" customWidth="1"/>
    <col min="3598" max="3598" width="6.85546875" style="87" customWidth="1"/>
    <col min="3599" max="3599" width="5.85546875" style="87" customWidth="1"/>
    <col min="3600" max="3600" width="6.85546875" style="87" customWidth="1"/>
    <col min="3601" max="3609" width="9.85546875" style="87" customWidth="1"/>
    <col min="3610" max="3610" width="6.85546875" style="87" customWidth="1"/>
    <col min="3611" max="3611" width="5.5703125" style="87" customWidth="1"/>
    <col min="3612" max="3612" width="8.5703125" style="87" customWidth="1"/>
    <col min="3613" max="3613" width="7.5703125" style="87" customWidth="1"/>
    <col min="3614" max="3615" width="6.85546875" style="87" customWidth="1"/>
    <col min="3616" max="3616" width="10.140625" style="87" customWidth="1"/>
    <col min="3617" max="3617" width="8.5703125" style="87" customWidth="1"/>
    <col min="3618" max="3620" width="6.85546875" style="87" customWidth="1"/>
    <col min="3621" max="3621" width="8.42578125" style="87" customWidth="1"/>
    <col min="3622" max="3628" width="6.85546875" style="87" customWidth="1"/>
    <col min="3629" max="3633" width="7.42578125" style="87" customWidth="1"/>
    <col min="3634" max="3634" width="7.5703125" style="87" customWidth="1"/>
    <col min="3635" max="3635" width="6.85546875" style="87" customWidth="1"/>
    <col min="3636" max="3636" width="9.140625" style="87"/>
    <col min="3637" max="3637" width="6.85546875" style="87" customWidth="1"/>
    <col min="3638" max="3640" width="6.42578125" style="87" customWidth="1"/>
    <col min="3641" max="3641" width="7.5703125" style="87" customWidth="1"/>
    <col min="3642" max="3642" width="8.42578125" style="87" customWidth="1"/>
    <col min="3643" max="3643" width="6.140625" style="87" customWidth="1"/>
    <col min="3644" max="3644" width="8.42578125" style="87" customWidth="1"/>
    <col min="3645" max="3645" width="10.42578125" style="87" customWidth="1"/>
    <col min="3646" max="3646" width="7.5703125" style="87" customWidth="1"/>
    <col min="3647" max="3647" width="6.5703125" style="87" customWidth="1"/>
    <col min="3648" max="3648" width="9.140625" style="87"/>
    <col min="3649" max="3649" width="7.85546875" style="87" customWidth="1"/>
    <col min="3650" max="3650" width="9.140625" style="87"/>
    <col min="3651" max="3651" width="7.140625" style="87" customWidth="1"/>
    <col min="3652" max="3652" width="9.140625" style="87"/>
    <col min="3653" max="3653" width="8.42578125" style="87" customWidth="1"/>
    <col min="3654" max="3661" width="6.5703125" style="87" customWidth="1"/>
    <col min="3662" max="3663" width="7.42578125" style="87" customWidth="1"/>
    <col min="3664" max="3664" width="9.140625" style="87"/>
    <col min="3665" max="3668" width="7.42578125" style="87" customWidth="1"/>
    <col min="3669" max="3669" width="11.5703125" style="87" customWidth="1"/>
    <col min="3670" max="3672" width="7.140625" style="87" customWidth="1"/>
    <col min="3673" max="3673" width="10.42578125" style="87" customWidth="1"/>
    <col min="3674" max="3674" width="11.5703125" style="87" customWidth="1"/>
    <col min="3675" max="3675" width="12.85546875" style="87" customWidth="1"/>
    <col min="3676" max="3677" width="0" style="87" hidden="1" customWidth="1"/>
    <col min="3678" max="3839" width="9.140625" style="87"/>
    <col min="3840" max="3840" width="32.85546875" style="87" customWidth="1"/>
    <col min="3841" max="3841" width="12.42578125" style="87" customWidth="1"/>
    <col min="3842" max="3842" width="8.85546875" style="87" customWidth="1"/>
    <col min="3843" max="3843" width="5.5703125" style="87" customWidth="1"/>
    <col min="3844" max="3844" width="8.42578125" style="87" customWidth="1"/>
    <col min="3845" max="3845" width="8.140625" style="87" customWidth="1"/>
    <col min="3846" max="3846" width="6.85546875" style="87" customWidth="1"/>
    <col min="3847" max="3847" width="5.5703125" style="87" customWidth="1"/>
    <col min="3848" max="3848" width="8.42578125" style="87" customWidth="1"/>
    <col min="3849" max="3849" width="8.85546875" style="87" customWidth="1"/>
    <col min="3850" max="3850" width="7.42578125" style="87" customWidth="1"/>
    <col min="3851" max="3852" width="8.85546875" style="87" customWidth="1"/>
    <col min="3853" max="3853" width="8.5703125" style="87" customWidth="1"/>
    <col min="3854" max="3854" width="6.85546875" style="87" customWidth="1"/>
    <col min="3855" max="3855" width="5.85546875" style="87" customWidth="1"/>
    <col min="3856" max="3856" width="6.85546875" style="87" customWidth="1"/>
    <col min="3857" max="3865" width="9.85546875" style="87" customWidth="1"/>
    <col min="3866" max="3866" width="6.85546875" style="87" customWidth="1"/>
    <col min="3867" max="3867" width="5.5703125" style="87" customWidth="1"/>
    <col min="3868" max="3868" width="8.5703125" style="87" customWidth="1"/>
    <col min="3869" max="3869" width="7.5703125" style="87" customWidth="1"/>
    <col min="3870" max="3871" width="6.85546875" style="87" customWidth="1"/>
    <col min="3872" max="3872" width="10.140625" style="87" customWidth="1"/>
    <col min="3873" max="3873" width="8.5703125" style="87" customWidth="1"/>
    <col min="3874" max="3876" width="6.85546875" style="87" customWidth="1"/>
    <col min="3877" max="3877" width="8.42578125" style="87" customWidth="1"/>
    <col min="3878" max="3884" width="6.85546875" style="87" customWidth="1"/>
    <col min="3885" max="3889" width="7.42578125" style="87" customWidth="1"/>
    <col min="3890" max="3890" width="7.5703125" style="87" customWidth="1"/>
    <col min="3891" max="3891" width="6.85546875" style="87" customWidth="1"/>
    <col min="3892" max="3892" width="9.140625" style="87"/>
    <col min="3893" max="3893" width="6.85546875" style="87" customWidth="1"/>
    <col min="3894" max="3896" width="6.42578125" style="87" customWidth="1"/>
    <col min="3897" max="3897" width="7.5703125" style="87" customWidth="1"/>
    <col min="3898" max="3898" width="8.42578125" style="87" customWidth="1"/>
    <col min="3899" max="3899" width="6.140625" style="87" customWidth="1"/>
    <col min="3900" max="3900" width="8.42578125" style="87" customWidth="1"/>
    <col min="3901" max="3901" width="10.42578125" style="87" customWidth="1"/>
    <col min="3902" max="3902" width="7.5703125" style="87" customWidth="1"/>
    <col min="3903" max="3903" width="6.5703125" style="87" customWidth="1"/>
    <col min="3904" max="3904" width="9.140625" style="87"/>
    <col min="3905" max="3905" width="7.85546875" style="87" customWidth="1"/>
    <col min="3906" max="3906" width="9.140625" style="87"/>
    <col min="3907" max="3907" width="7.140625" style="87" customWidth="1"/>
    <col min="3908" max="3908" width="9.140625" style="87"/>
    <col min="3909" max="3909" width="8.42578125" style="87" customWidth="1"/>
    <col min="3910" max="3917" width="6.5703125" style="87" customWidth="1"/>
    <col min="3918" max="3919" width="7.42578125" style="87" customWidth="1"/>
    <col min="3920" max="3920" width="9.140625" style="87"/>
    <col min="3921" max="3924" width="7.42578125" style="87" customWidth="1"/>
    <col min="3925" max="3925" width="11.5703125" style="87" customWidth="1"/>
    <col min="3926" max="3928" width="7.140625" style="87" customWidth="1"/>
    <col min="3929" max="3929" width="10.42578125" style="87" customWidth="1"/>
    <col min="3930" max="3930" width="11.5703125" style="87" customWidth="1"/>
    <col min="3931" max="3931" width="12.85546875" style="87" customWidth="1"/>
    <col min="3932" max="3933" width="0" style="87" hidden="1" customWidth="1"/>
    <col min="3934" max="4095" width="9.140625" style="87"/>
    <col min="4096" max="4096" width="32.85546875" style="87" customWidth="1"/>
    <col min="4097" max="4097" width="12.42578125" style="87" customWidth="1"/>
    <col min="4098" max="4098" width="8.85546875" style="87" customWidth="1"/>
    <col min="4099" max="4099" width="5.5703125" style="87" customWidth="1"/>
    <col min="4100" max="4100" width="8.42578125" style="87" customWidth="1"/>
    <col min="4101" max="4101" width="8.140625" style="87" customWidth="1"/>
    <col min="4102" max="4102" width="6.85546875" style="87" customWidth="1"/>
    <col min="4103" max="4103" width="5.5703125" style="87" customWidth="1"/>
    <col min="4104" max="4104" width="8.42578125" style="87" customWidth="1"/>
    <col min="4105" max="4105" width="8.85546875" style="87" customWidth="1"/>
    <col min="4106" max="4106" width="7.42578125" style="87" customWidth="1"/>
    <col min="4107" max="4108" width="8.85546875" style="87" customWidth="1"/>
    <col min="4109" max="4109" width="8.5703125" style="87" customWidth="1"/>
    <col min="4110" max="4110" width="6.85546875" style="87" customWidth="1"/>
    <col min="4111" max="4111" width="5.85546875" style="87" customWidth="1"/>
    <col min="4112" max="4112" width="6.85546875" style="87" customWidth="1"/>
    <col min="4113" max="4121" width="9.85546875" style="87" customWidth="1"/>
    <col min="4122" max="4122" width="6.85546875" style="87" customWidth="1"/>
    <col min="4123" max="4123" width="5.5703125" style="87" customWidth="1"/>
    <col min="4124" max="4124" width="8.5703125" style="87" customWidth="1"/>
    <col min="4125" max="4125" width="7.5703125" style="87" customWidth="1"/>
    <col min="4126" max="4127" width="6.85546875" style="87" customWidth="1"/>
    <col min="4128" max="4128" width="10.140625" style="87" customWidth="1"/>
    <col min="4129" max="4129" width="8.5703125" style="87" customWidth="1"/>
    <col min="4130" max="4132" width="6.85546875" style="87" customWidth="1"/>
    <col min="4133" max="4133" width="8.42578125" style="87" customWidth="1"/>
    <col min="4134" max="4140" width="6.85546875" style="87" customWidth="1"/>
    <col min="4141" max="4145" width="7.42578125" style="87" customWidth="1"/>
    <col min="4146" max="4146" width="7.5703125" style="87" customWidth="1"/>
    <col min="4147" max="4147" width="6.85546875" style="87" customWidth="1"/>
    <col min="4148" max="4148" width="9.140625" style="87"/>
    <col min="4149" max="4149" width="6.85546875" style="87" customWidth="1"/>
    <col min="4150" max="4152" width="6.42578125" style="87" customWidth="1"/>
    <col min="4153" max="4153" width="7.5703125" style="87" customWidth="1"/>
    <col min="4154" max="4154" width="8.42578125" style="87" customWidth="1"/>
    <col min="4155" max="4155" width="6.140625" style="87" customWidth="1"/>
    <col min="4156" max="4156" width="8.42578125" style="87" customWidth="1"/>
    <col min="4157" max="4157" width="10.42578125" style="87" customWidth="1"/>
    <col min="4158" max="4158" width="7.5703125" style="87" customWidth="1"/>
    <col min="4159" max="4159" width="6.5703125" style="87" customWidth="1"/>
    <col min="4160" max="4160" width="9.140625" style="87"/>
    <col min="4161" max="4161" width="7.85546875" style="87" customWidth="1"/>
    <col min="4162" max="4162" width="9.140625" style="87"/>
    <col min="4163" max="4163" width="7.140625" style="87" customWidth="1"/>
    <col min="4164" max="4164" width="9.140625" style="87"/>
    <col min="4165" max="4165" width="8.42578125" style="87" customWidth="1"/>
    <col min="4166" max="4173" width="6.5703125" style="87" customWidth="1"/>
    <col min="4174" max="4175" width="7.42578125" style="87" customWidth="1"/>
    <col min="4176" max="4176" width="9.140625" style="87"/>
    <col min="4177" max="4180" width="7.42578125" style="87" customWidth="1"/>
    <col min="4181" max="4181" width="11.5703125" style="87" customWidth="1"/>
    <col min="4182" max="4184" width="7.140625" style="87" customWidth="1"/>
    <col min="4185" max="4185" width="10.42578125" style="87" customWidth="1"/>
    <col min="4186" max="4186" width="11.5703125" style="87" customWidth="1"/>
    <col min="4187" max="4187" width="12.85546875" style="87" customWidth="1"/>
    <col min="4188" max="4189" width="0" style="87" hidden="1" customWidth="1"/>
    <col min="4190" max="4351" width="9.140625" style="87"/>
    <col min="4352" max="4352" width="32.85546875" style="87" customWidth="1"/>
    <col min="4353" max="4353" width="12.42578125" style="87" customWidth="1"/>
    <col min="4354" max="4354" width="8.85546875" style="87" customWidth="1"/>
    <col min="4355" max="4355" width="5.5703125" style="87" customWidth="1"/>
    <col min="4356" max="4356" width="8.42578125" style="87" customWidth="1"/>
    <col min="4357" max="4357" width="8.140625" style="87" customWidth="1"/>
    <col min="4358" max="4358" width="6.85546875" style="87" customWidth="1"/>
    <col min="4359" max="4359" width="5.5703125" style="87" customWidth="1"/>
    <col min="4360" max="4360" width="8.42578125" style="87" customWidth="1"/>
    <col min="4361" max="4361" width="8.85546875" style="87" customWidth="1"/>
    <col min="4362" max="4362" width="7.42578125" style="87" customWidth="1"/>
    <col min="4363" max="4364" width="8.85546875" style="87" customWidth="1"/>
    <col min="4365" max="4365" width="8.5703125" style="87" customWidth="1"/>
    <col min="4366" max="4366" width="6.85546875" style="87" customWidth="1"/>
    <col min="4367" max="4367" width="5.85546875" style="87" customWidth="1"/>
    <col min="4368" max="4368" width="6.85546875" style="87" customWidth="1"/>
    <col min="4369" max="4377" width="9.85546875" style="87" customWidth="1"/>
    <col min="4378" max="4378" width="6.85546875" style="87" customWidth="1"/>
    <col min="4379" max="4379" width="5.5703125" style="87" customWidth="1"/>
    <col min="4380" max="4380" width="8.5703125" style="87" customWidth="1"/>
    <col min="4381" max="4381" width="7.5703125" style="87" customWidth="1"/>
    <col min="4382" max="4383" width="6.85546875" style="87" customWidth="1"/>
    <col min="4384" max="4384" width="10.140625" style="87" customWidth="1"/>
    <col min="4385" max="4385" width="8.5703125" style="87" customWidth="1"/>
    <col min="4386" max="4388" width="6.85546875" style="87" customWidth="1"/>
    <col min="4389" max="4389" width="8.42578125" style="87" customWidth="1"/>
    <col min="4390" max="4396" width="6.85546875" style="87" customWidth="1"/>
    <col min="4397" max="4401" width="7.42578125" style="87" customWidth="1"/>
    <col min="4402" max="4402" width="7.5703125" style="87" customWidth="1"/>
    <col min="4403" max="4403" width="6.85546875" style="87" customWidth="1"/>
    <col min="4404" max="4404" width="9.140625" style="87"/>
    <col min="4405" max="4405" width="6.85546875" style="87" customWidth="1"/>
    <col min="4406" max="4408" width="6.42578125" style="87" customWidth="1"/>
    <col min="4409" max="4409" width="7.5703125" style="87" customWidth="1"/>
    <col min="4410" max="4410" width="8.42578125" style="87" customWidth="1"/>
    <col min="4411" max="4411" width="6.140625" style="87" customWidth="1"/>
    <col min="4412" max="4412" width="8.42578125" style="87" customWidth="1"/>
    <col min="4413" max="4413" width="10.42578125" style="87" customWidth="1"/>
    <col min="4414" max="4414" width="7.5703125" style="87" customWidth="1"/>
    <col min="4415" max="4415" width="6.5703125" style="87" customWidth="1"/>
    <col min="4416" max="4416" width="9.140625" style="87"/>
    <col min="4417" max="4417" width="7.85546875" style="87" customWidth="1"/>
    <col min="4418" max="4418" width="9.140625" style="87"/>
    <col min="4419" max="4419" width="7.140625" style="87" customWidth="1"/>
    <col min="4420" max="4420" width="9.140625" style="87"/>
    <col min="4421" max="4421" width="8.42578125" style="87" customWidth="1"/>
    <col min="4422" max="4429" width="6.5703125" style="87" customWidth="1"/>
    <col min="4430" max="4431" width="7.42578125" style="87" customWidth="1"/>
    <col min="4432" max="4432" width="9.140625" style="87"/>
    <col min="4433" max="4436" width="7.42578125" style="87" customWidth="1"/>
    <col min="4437" max="4437" width="11.5703125" style="87" customWidth="1"/>
    <col min="4438" max="4440" width="7.140625" style="87" customWidth="1"/>
    <col min="4441" max="4441" width="10.42578125" style="87" customWidth="1"/>
    <col min="4442" max="4442" width="11.5703125" style="87" customWidth="1"/>
    <col min="4443" max="4443" width="12.85546875" style="87" customWidth="1"/>
    <col min="4444" max="4445" width="0" style="87" hidden="1" customWidth="1"/>
    <col min="4446" max="4607" width="9.140625" style="87"/>
    <col min="4608" max="4608" width="32.85546875" style="87" customWidth="1"/>
    <col min="4609" max="4609" width="12.42578125" style="87" customWidth="1"/>
    <col min="4610" max="4610" width="8.85546875" style="87" customWidth="1"/>
    <col min="4611" max="4611" width="5.5703125" style="87" customWidth="1"/>
    <col min="4612" max="4612" width="8.42578125" style="87" customWidth="1"/>
    <col min="4613" max="4613" width="8.140625" style="87" customWidth="1"/>
    <col min="4614" max="4614" width="6.85546875" style="87" customWidth="1"/>
    <col min="4615" max="4615" width="5.5703125" style="87" customWidth="1"/>
    <col min="4616" max="4616" width="8.42578125" style="87" customWidth="1"/>
    <col min="4617" max="4617" width="8.85546875" style="87" customWidth="1"/>
    <col min="4618" max="4618" width="7.42578125" style="87" customWidth="1"/>
    <col min="4619" max="4620" width="8.85546875" style="87" customWidth="1"/>
    <col min="4621" max="4621" width="8.5703125" style="87" customWidth="1"/>
    <col min="4622" max="4622" width="6.85546875" style="87" customWidth="1"/>
    <col min="4623" max="4623" width="5.85546875" style="87" customWidth="1"/>
    <col min="4624" max="4624" width="6.85546875" style="87" customWidth="1"/>
    <col min="4625" max="4633" width="9.85546875" style="87" customWidth="1"/>
    <col min="4634" max="4634" width="6.85546875" style="87" customWidth="1"/>
    <col min="4635" max="4635" width="5.5703125" style="87" customWidth="1"/>
    <col min="4636" max="4636" width="8.5703125" style="87" customWidth="1"/>
    <col min="4637" max="4637" width="7.5703125" style="87" customWidth="1"/>
    <col min="4638" max="4639" width="6.85546875" style="87" customWidth="1"/>
    <col min="4640" max="4640" width="10.140625" style="87" customWidth="1"/>
    <col min="4641" max="4641" width="8.5703125" style="87" customWidth="1"/>
    <col min="4642" max="4644" width="6.85546875" style="87" customWidth="1"/>
    <col min="4645" max="4645" width="8.42578125" style="87" customWidth="1"/>
    <col min="4646" max="4652" width="6.85546875" style="87" customWidth="1"/>
    <col min="4653" max="4657" width="7.42578125" style="87" customWidth="1"/>
    <col min="4658" max="4658" width="7.5703125" style="87" customWidth="1"/>
    <col min="4659" max="4659" width="6.85546875" style="87" customWidth="1"/>
    <col min="4660" max="4660" width="9.140625" style="87"/>
    <col min="4661" max="4661" width="6.85546875" style="87" customWidth="1"/>
    <col min="4662" max="4664" width="6.42578125" style="87" customWidth="1"/>
    <col min="4665" max="4665" width="7.5703125" style="87" customWidth="1"/>
    <col min="4666" max="4666" width="8.42578125" style="87" customWidth="1"/>
    <col min="4667" max="4667" width="6.140625" style="87" customWidth="1"/>
    <col min="4668" max="4668" width="8.42578125" style="87" customWidth="1"/>
    <col min="4669" max="4669" width="10.42578125" style="87" customWidth="1"/>
    <col min="4670" max="4670" width="7.5703125" style="87" customWidth="1"/>
    <col min="4671" max="4671" width="6.5703125" style="87" customWidth="1"/>
    <col min="4672" max="4672" width="9.140625" style="87"/>
    <col min="4673" max="4673" width="7.85546875" style="87" customWidth="1"/>
    <col min="4674" max="4674" width="9.140625" style="87"/>
    <col min="4675" max="4675" width="7.140625" style="87" customWidth="1"/>
    <col min="4676" max="4676" width="9.140625" style="87"/>
    <col min="4677" max="4677" width="8.42578125" style="87" customWidth="1"/>
    <col min="4678" max="4685" width="6.5703125" style="87" customWidth="1"/>
    <col min="4686" max="4687" width="7.42578125" style="87" customWidth="1"/>
    <col min="4688" max="4688" width="9.140625" style="87"/>
    <col min="4689" max="4692" width="7.42578125" style="87" customWidth="1"/>
    <col min="4693" max="4693" width="11.5703125" style="87" customWidth="1"/>
    <col min="4694" max="4696" width="7.140625" style="87" customWidth="1"/>
    <col min="4697" max="4697" width="10.42578125" style="87" customWidth="1"/>
    <col min="4698" max="4698" width="11.5703125" style="87" customWidth="1"/>
    <col min="4699" max="4699" width="12.85546875" style="87" customWidth="1"/>
    <col min="4700" max="4701" width="0" style="87" hidden="1" customWidth="1"/>
    <col min="4702" max="4863" width="9.140625" style="87"/>
    <col min="4864" max="4864" width="32.85546875" style="87" customWidth="1"/>
    <col min="4865" max="4865" width="12.42578125" style="87" customWidth="1"/>
    <col min="4866" max="4866" width="8.85546875" style="87" customWidth="1"/>
    <col min="4867" max="4867" width="5.5703125" style="87" customWidth="1"/>
    <col min="4868" max="4868" width="8.42578125" style="87" customWidth="1"/>
    <col min="4869" max="4869" width="8.140625" style="87" customWidth="1"/>
    <col min="4870" max="4870" width="6.85546875" style="87" customWidth="1"/>
    <col min="4871" max="4871" width="5.5703125" style="87" customWidth="1"/>
    <col min="4872" max="4872" width="8.42578125" style="87" customWidth="1"/>
    <col min="4873" max="4873" width="8.85546875" style="87" customWidth="1"/>
    <col min="4874" max="4874" width="7.42578125" style="87" customWidth="1"/>
    <col min="4875" max="4876" width="8.85546875" style="87" customWidth="1"/>
    <col min="4877" max="4877" width="8.5703125" style="87" customWidth="1"/>
    <col min="4878" max="4878" width="6.85546875" style="87" customWidth="1"/>
    <col min="4879" max="4879" width="5.85546875" style="87" customWidth="1"/>
    <col min="4880" max="4880" width="6.85546875" style="87" customWidth="1"/>
    <col min="4881" max="4889" width="9.85546875" style="87" customWidth="1"/>
    <col min="4890" max="4890" width="6.85546875" style="87" customWidth="1"/>
    <col min="4891" max="4891" width="5.5703125" style="87" customWidth="1"/>
    <col min="4892" max="4892" width="8.5703125" style="87" customWidth="1"/>
    <col min="4893" max="4893" width="7.5703125" style="87" customWidth="1"/>
    <col min="4894" max="4895" width="6.85546875" style="87" customWidth="1"/>
    <col min="4896" max="4896" width="10.140625" style="87" customWidth="1"/>
    <col min="4897" max="4897" width="8.5703125" style="87" customWidth="1"/>
    <col min="4898" max="4900" width="6.85546875" style="87" customWidth="1"/>
    <col min="4901" max="4901" width="8.42578125" style="87" customWidth="1"/>
    <col min="4902" max="4908" width="6.85546875" style="87" customWidth="1"/>
    <col min="4909" max="4913" width="7.42578125" style="87" customWidth="1"/>
    <col min="4914" max="4914" width="7.5703125" style="87" customWidth="1"/>
    <col min="4915" max="4915" width="6.85546875" style="87" customWidth="1"/>
    <col min="4916" max="4916" width="9.140625" style="87"/>
    <col min="4917" max="4917" width="6.85546875" style="87" customWidth="1"/>
    <col min="4918" max="4920" width="6.42578125" style="87" customWidth="1"/>
    <col min="4921" max="4921" width="7.5703125" style="87" customWidth="1"/>
    <col min="4922" max="4922" width="8.42578125" style="87" customWidth="1"/>
    <col min="4923" max="4923" width="6.140625" style="87" customWidth="1"/>
    <col min="4924" max="4924" width="8.42578125" style="87" customWidth="1"/>
    <col min="4925" max="4925" width="10.42578125" style="87" customWidth="1"/>
    <col min="4926" max="4926" width="7.5703125" style="87" customWidth="1"/>
    <col min="4927" max="4927" width="6.5703125" style="87" customWidth="1"/>
    <col min="4928" max="4928" width="9.140625" style="87"/>
    <col min="4929" max="4929" width="7.85546875" style="87" customWidth="1"/>
    <col min="4930" max="4930" width="9.140625" style="87"/>
    <col min="4931" max="4931" width="7.140625" style="87" customWidth="1"/>
    <col min="4932" max="4932" width="9.140625" style="87"/>
    <col min="4933" max="4933" width="8.42578125" style="87" customWidth="1"/>
    <col min="4934" max="4941" width="6.5703125" style="87" customWidth="1"/>
    <col min="4942" max="4943" width="7.42578125" style="87" customWidth="1"/>
    <col min="4944" max="4944" width="9.140625" style="87"/>
    <col min="4945" max="4948" width="7.42578125" style="87" customWidth="1"/>
    <col min="4949" max="4949" width="11.5703125" style="87" customWidth="1"/>
    <col min="4950" max="4952" width="7.140625" style="87" customWidth="1"/>
    <col min="4953" max="4953" width="10.42578125" style="87" customWidth="1"/>
    <col min="4954" max="4954" width="11.5703125" style="87" customWidth="1"/>
    <col min="4955" max="4955" width="12.85546875" style="87" customWidth="1"/>
    <col min="4956" max="4957" width="0" style="87" hidden="1" customWidth="1"/>
    <col min="4958" max="5119" width="9.140625" style="87"/>
    <col min="5120" max="5120" width="32.85546875" style="87" customWidth="1"/>
    <col min="5121" max="5121" width="12.42578125" style="87" customWidth="1"/>
    <col min="5122" max="5122" width="8.85546875" style="87" customWidth="1"/>
    <col min="5123" max="5123" width="5.5703125" style="87" customWidth="1"/>
    <col min="5124" max="5124" width="8.42578125" style="87" customWidth="1"/>
    <col min="5125" max="5125" width="8.140625" style="87" customWidth="1"/>
    <col min="5126" max="5126" width="6.85546875" style="87" customWidth="1"/>
    <col min="5127" max="5127" width="5.5703125" style="87" customWidth="1"/>
    <col min="5128" max="5128" width="8.42578125" style="87" customWidth="1"/>
    <col min="5129" max="5129" width="8.85546875" style="87" customWidth="1"/>
    <col min="5130" max="5130" width="7.42578125" style="87" customWidth="1"/>
    <col min="5131" max="5132" width="8.85546875" style="87" customWidth="1"/>
    <col min="5133" max="5133" width="8.5703125" style="87" customWidth="1"/>
    <col min="5134" max="5134" width="6.85546875" style="87" customWidth="1"/>
    <col min="5135" max="5135" width="5.85546875" style="87" customWidth="1"/>
    <col min="5136" max="5136" width="6.85546875" style="87" customWidth="1"/>
    <col min="5137" max="5145" width="9.85546875" style="87" customWidth="1"/>
    <col min="5146" max="5146" width="6.85546875" style="87" customWidth="1"/>
    <col min="5147" max="5147" width="5.5703125" style="87" customWidth="1"/>
    <col min="5148" max="5148" width="8.5703125" style="87" customWidth="1"/>
    <col min="5149" max="5149" width="7.5703125" style="87" customWidth="1"/>
    <col min="5150" max="5151" width="6.85546875" style="87" customWidth="1"/>
    <col min="5152" max="5152" width="10.140625" style="87" customWidth="1"/>
    <col min="5153" max="5153" width="8.5703125" style="87" customWidth="1"/>
    <col min="5154" max="5156" width="6.85546875" style="87" customWidth="1"/>
    <col min="5157" max="5157" width="8.42578125" style="87" customWidth="1"/>
    <col min="5158" max="5164" width="6.85546875" style="87" customWidth="1"/>
    <col min="5165" max="5169" width="7.42578125" style="87" customWidth="1"/>
    <col min="5170" max="5170" width="7.5703125" style="87" customWidth="1"/>
    <col min="5171" max="5171" width="6.85546875" style="87" customWidth="1"/>
    <col min="5172" max="5172" width="9.140625" style="87"/>
    <col min="5173" max="5173" width="6.85546875" style="87" customWidth="1"/>
    <col min="5174" max="5176" width="6.42578125" style="87" customWidth="1"/>
    <col min="5177" max="5177" width="7.5703125" style="87" customWidth="1"/>
    <col min="5178" max="5178" width="8.42578125" style="87" customWidth="1"/>
    <col min="5179" max="5179" width="6.140625" style="87" customWidth="1"/>
    <col min="5180" max="5180" width="8.42578125" style="87" customWidth="1"/>
    <col min="5181" max="5181" width="10.42578125" style="87" customWidth="1"/>
    <col min="5182" max="5182" width="7.5703125" style="87" customWidth="1"/>
    <col min="5183" max="5183" width="6.5703125" style="87" customWidth="1"/>
    <col min="5184" max="5184" width="9.140625" style="87"/>
    <col min="5185" max="5185" width="7.85546875" style="87" customWidth="1"/>
    <col min="5186" max="5186" width="9.140625" style="87"/>
    <col min="5187" max="5187" width="7.140625" style="87" customWidth="1"/>
    <col min="5188" max="5188" width="9.140625" style="87"/>
    <col min="5189" max="5189" width="8.42578125" style="87" customWidth="1"/>
    <col min="5190" max="5197" width="6.5703125" style="87" customWidth="1"/>
    <col min="5198" max="5199" width="7.42578125" style="87" customWidth="1"/>
    <col min="5200" max="5200" width="9.140625" style="87"/>
    <col min="5201" max="5204" width="7.42578125" style="87" customWidth="1"/>
    <col min="5205" max="5205" width="11.5703125" style="87" customWidth="1"/>
    <col min="5206" max="5208" width="7.140625" style="87" customWidth="1"/>
    <col min="5209" max="5209" width="10.42578125" style="87" customWidth="1"/>
    <col min="5210" max="5210" width="11.5703125" style="87" customWidth="1"/>
    <col min="5211" max="5211" width="12.85546875" style="87" customWidth="1"/>
    <col min="5212" max="5213" width="0" style="87" hidden="1" customWidth="1"/>
    <col min="5214" max="5375" width="9.140625" style="87"/>
    <col min="5376" max="5376" width="32.85546875" style="87" customWidth="1"/>
    <col min="5377" max="5377" width="12.42578125" style="87" customWidth="1"/>
    <col min="5378" max="5378" width="8.85546875" style="87" customWidth="1"/>
    <col min="5379" max="5379" width="5.5703125" style="87" customWidth="1"/>
    <col min="5380" max="5380" width="8.42578125" style="87" customWidth="1"/>
    <col min="5381" max="5381" width="8.140625" style="87" customWidth="1"/>
    <col min="5382" max="5382" width="6.85546875" style="87" customWidth="1"/>
    <col min="5383" max="5383" width="5.5703125" style="87" customWidth="1"/>
    <col min="5384" max="5384" width="8.42578125" style="87" customWidth="1"/>
    <col min="5385" max="5385" width="8.85546875" style="87" customWidth="1"/>
    <col min="5386" max="5386" width="7.42578125" style="87" customWidth="1"/>
    <col min="5387" max="5388" width="8.85546875" style="87" customWidth="1"/>
    <col min="5389" max="5389" width="8.5703125" style="87" customWidth="1"/>
    <col min="5390" max="5390" width="6.85546875" style="87" customWidth="1"/>
    <col min="5391" max="5391" width="5.85546875" style="87" customWidth="1"/>
    <col min="5392" max="5392" width="6.85546875" style="87" customWidth="1"/>
    <col min="5393" max="5401" width="9.85546875" style="87" customWidth="1"/>
    <col min="5402" max="5402" width="6.85546875" style="87" customWidth="1"/>
    <col min="5403" max="5403" width="5.5703125" style="87" customWidth="1"/>
    <col min="5404" max="5404" width="8.5703125" style="87" customWidth="1"/>
    <col min="5405" max="5405" width="7.5703125" style="87" customWidth="1"/>
    <col min="5406" max="5407" width="6.85546875" style="87" customWidth="1"/>
    <col min="5408" max="5408" width="10.140625" style="87" customWidth="1"/>
    <col min="5409" max="5409" width="8.5703125" style="87" customWidth="1"/>
    <col min="5410" max="5412" width="6.85546875" style="87" customWidth="1"/>
    <col min="5413" max="5413" width="8.42578125" style="87" customWidth="1"/>
    <col min="5414" max="5420" width="6.85546875" style="87" customWidth="1"/>
    <col min="5421" max="5425" width="7.42578125" style="87" customWidth="1"/>
    <col min="5426" max="5426" width="7.5703125" style="87" customWidth="1"/>
    <col min="5427" max="5427" width="6.85546875" style="87" customWidth="1"/>
    <col min="5428" max="5428" width="9.140625" style="87"/>
    <col min="5429" max="5429" width="6.85546875" style="87" customWidth="1"/>
    <col min="5430" max="5432" width="6.42578125" style="87" customWidth="1"/>
    <col min="5433" max="5433" width="7.5703125" style="87" customWidth="1"/>
    <col min="5434" max="5434" width="8.42578125" style="87" customWidth="1"/>
    <col min="5435" max="5435" width="6.140625" style="87" customWidth="1"/>
    <col min="5436" max="5436" width="8.42578125" style="87" customWidth="1"/>
    <col min="5437" max="5437" width="10.42578125" style="87" customWidth="1"/>
    <col min="5438" max="5438" width="7.5703125" style="87" customWidth="1"/>
    <col min="5439" max="5439" width="6.5703125" style="87" customWidth="1"/>
    <col min="5440" max="5440" width="9.140625" style="87"/>
    <col min="5441" max="5441" width="7.85546875" style="87" customWidth="1"/>
    <col min="5442" max="5442" width="9.140625" style="87"/>
    <col min="5443" max="5443" width="7.140625" style="87" customWidth="1"/>
    <col min="5444" max="5444" width="9.140625" style="87"/>
    <col min="5445" max="5445" width="8.42578125" style="87" customWidth="1"/>
    <col min="5446" max="5453" width="6.5703125" style="87" customWidth="1"/>
    <col min="5454" max="5455" width="7.42578125" style="87" customWidth="1"/>
    <col min="5456" max="5456" width="9.140625" style="87"/>
    <col min="5457" max="5460" width="7.42578125" style="87" customWidth="1"/>
    <col min="5461" max="5461" width="11.5703125" style="87" customWidth="1"/>
    <col min="5462" max="5464" width="7.140625" style="87" customWidth="1"/>
    <col min="5465" max="5465" width="10.42578125" style="87" customWidth="1"/>
    <col min="5466" max="5466" width="11.5703125" style="87" customWidth="1"/>
    <col min="5467" max="5467" width="12.85546875" style="87" customWidth="1"/>
    <col min="5468" max="5469" width="0" style="87" hidden="1" customWidth="1"/>
    <col min="5470" max="5631" width="9.140625" style="87"/>
    <col min="5632" max="5632" width="32.85546875" style="87" customWidth="1"/>
    <col min="5633" max="5633" width="12.42578125" style="87" customWidth="1"/>
    <col min="5634" max="5634" width="8.85546875" style="87" customWidth="1"/>
    <col min="5635" max="5635" width="5.5703125" style="87" customWidth="1"/>
    <col min="5636" max="5636" width="8.42578125" style="87" customWidth="1"/>
    <col min="5637" max="5637" width="8.140625" style="87" customWidth="1"/>
    <col min="5638" max="5638" width="6.85546875" style="87" customWidth="1"/>
    <col min="5639" max="5639" width="5.5703125" style="87" customWidth="1"/>
    <col min="5640" max="5640" width="8.42578125" style="87" customWidth="1"/>
    <col min="5641" max="5641" width="8.85546875" style="87" customWidth="1"/>
    <col min="5642" max="5642" width="7.42578125" style="87" customWidth="1"/>
    <col min="5643" max="5644" width="8.85546875" style="87" customWidth="1"/>
    <col min="5645" max="5645" width="8.5703125" style="87" customWidth="1"/>
    <col min="5646" max="5646" width="6.85546875" style="87" customWidth="1"/>
    <col min="5647" max="5647" width="5.85546875" style="87" customWidth="1"/>
    <col min="5648" max="5648" width="6.85546875" style="87" customWidth="1"/>
    <col min="5649" max="5657" width="9.85546875" style="87" customWidth="1"/>
    <col min="5658" max="5658" width="6.85546875" style="87" customWidth="1"/>
    <col min="5659" max="5659" width="5.5703125" style="87" customWidth="1"/>
    <col min="5660" max="5660" width="8.5703125" style="87" customWidth="1"/>
    <col min="5661" max="5661" width="7.5703125" style="87" customWidth="1"/>
    <col min="5662" max="5663" width="6.85546875" style="87" customWidth="1"/>
    <col min="5664" max="5664" width="10.140625" style="87" customWidth="1"/>
    <col min="5665" max="5665" width="8.5703125" style="87" customWidth="1"/>
    <col min="5666" max="5668" width="6.85546875" style="87" customWidth="1"/>
    <col min="5669" max="5669" width="8.42578125" style="87" customWidth="1"/>
    <col min="5670" max="5676" width="6.85546875" style="87" customWidth="1"/>
    <col min="5677" max="5681" width="7.42578125" style="87" customWidth="1"/>
    <col min="5682" max="5682" width="7.5703125" style="87" customWidth="1"/>
    <col min="5683" max="5683" width="6.85546875" style="87" customWidth="1"/>
    <col min="5684" max="5684" width="9.140625" style="87"/>
    <col min="5685" max="5685" width="6.85546875" style="87" customWidth="1"/>
    <col min="5686" max="5688" width="6.42578125" style="87" customWidth="1"/>
    <col min="5689" max="5689" width="7.5703125" style="87" customWidth="1"/>
    <col min="5690" max="5690" width="8.42578125" style="87" customWidth="1"/>
    <col min="5691" max="5691" width="6.140625" style="87" customWidth="1"/>
    <col min="5692" max="5692" width="8.42578125" style="87" customWidth="1"/>
    <col min="5693" max="5693" width="10.42578125" style="87" customWidth="1"/>
    <col min="5694" max="5694" width="7.5703125" style="87" customWidth="1"/>
    <col min="5695" max="5695" width="6.5703125" style="87" customWidth="1"/>
    <col min="5696" max="5696" width="9.140625" style="87"/>
    <col min="5697" max="5697" width="7.85546875" style="87" customWidth="1"/>
    <col min="5698" max="5698" width="9.140625" style="87"/>
    <col min="5699" max="5699" width="7.140625" style="87" customWidth="1"/>
    <col min="5700" max="5700" width="9.140625" style="87"/>
    <col min="5701" max="5701" width="8.42578125" style="87" customWidth="1"/>
    <col min="5702" max="5709" width="6.5703125" style="87" customWidth="1"/>
    <col min="5710" max="5711" width="7.42578125" style="87" customWidth="1"/>
    <col min="5712" max="5712" width="9.140625" style="87"/>
    <col min="5713" max="5716" width="7.42578125" style="87" customWidth="1"/>
    <col min="5717" max="5717" width="11.5703125" style="87" customWidth="1"/>
    <col min="5718" max="5720" width="7.140625" style="87" customWidth="1"/>
    <col min="5721" max="5721" width="10.42578125" style="87" customWidth="1"/>
    <col min="5722" max="5722" width="11.5703125" style="87" customWidth="1"/>
    <col min="5723" max="5723" width="12.85546875" style="87" customWidth="1"/>
    <col min="5724" max="5725" width="0" style="87" hidden="1" customWidth="1"/>
    <col min="5726" max="5887" width="9.140625" style="87"/>
    <col min="5888" max="5888" width="32.85546875" style="87" customWidth="1"/>
    <col min="5889" max="5889" width="12.42578125" style="87" customWidth="1"/>
    <col min="5890" max="5890" width="8.85546875" style="87" customWidth="1"/>
    <col min="5891" max="5891" width="5.5703125" style="87" customWidth="1"/>
    <col min="5892" max="5892" width="8.42578125" style="87" customWidth="1"/>
    <col min="5893" max="5893" width="8.140625" style="87" customWidth="1"/>
    <col min="5894" max="5894" width="6.85546875" style="87" customWidth="1"/>
    <col min="5895" max="5895" width="5.5703125" style="87" customWidth="1"/>
    <col min="5896" max="5896" width="8.42578125" style="87" customWidth="1"/>
    <col min="5897" max="5897" width="8.85546875" style="87" customWidth="1"/>
    <col min="5898" max="5898" width="7.42578125" style="87" customWidth="1"/>
    <col min="5899" max="5900" width="8.85546875" style="87" customWidth="1"/>
    <col min="5901" max="5901" width="8.5703125" style="87" customWidth="1"/>
    <col min="5902" max="5902" width="6.85546875" style="87" customWidth="1"/>
    <col min="5903" max="5903" width="5.85546875" style="87" customWidth="1"/>
    <col min="5904" max="5904" width="6.85546875" style="87" customWidth="1"/>
    <col min="5905" max="5913" width="9.85546875" style="87" customWidth="1"/>
    <col min="5914" max="5914" width="6.85546875" style="87" customWidth="1"/>
    <col min="5915" max="5915" width="5.5703125" style="87" customWidth="1"/>
    <col min="5916" max="5916" width="8.5703125" style="87" customWidth="1"/>
    <col min="5917" max="5917" width="7.5703125" style="87" customWidth="1"/>
    <col min="5918" max="5919" width="6.85546875" style="87" customWidth="1"/>
    <col min="5920" max="5920" width="10.140625" style="87" customWidth="1"/>
    <col min="5921" max="5921" width="8.5703125" style="87" customWidth="1"/>
    <col min="5922" max="5924" width="6.85546875" style="87" customWidth="1"/>
    <col min="5925" max="5925" width="8.42578125" style="87" customWidth="1"/>
    <col min="5926" max="5932" width="6.85546875" style="87" customWidth="1"/>
    <col min="5933" max="5937" width="7.42578125" style="87" customWidth="1"/>
    <col min="5938" max="5938" width="7.5703125" style="87" customWidth="1"/>
    <col min="5939" max="5939" width="6.85546875" style="87" customWidth="1"/>
    <col min="5940" max="5940" width="9.140625" style="87"/>
    <col min="5941" max="5941" width="6.85546875" style="87" customWidth="1"/>
    <col min="5942" max="5944" width="6.42578125" style="87" customWidth="1"/>
    <col min="5945" max="5945" width="7.5703125" style="87" customWidth="1"/>
    <col min="5946" max="5946" width="8.42578125" style="87" customWidth="1"/>
    <col min="5947" max="5947" width="6.140625" style="87" customWidth="1"/>
    <col min="5948" max="5948" width="8.42578125" style="87" customWidth="1"/>
    <col min="5949" max="5949" width="10.42578125" style="87" customWidth="1"/>
    <col min="5950" max="5950" width="7.5703125" style="87" customWidth="1"/>
    <col min="5951" max="5951" width="6.5703125" style="87" customWidth="1"/>
    <col min="5952" max="5952" width="9.140625" style="87"/>
    <col min="5953" max="5953" width="7.85546875" style="87" customWidth="1"/>
    <col min="5954" max="5954" width="9.140625" style="87"/>
    <col min="5955" max="5955" width="7.140625" style="87" customWidth="1"/>
    <col min="5956" max="5956" width="9.140625" style="87"/>
    <col min="5957" max="5957" width="8.42578125" style="87" customWidth="1"/>
    <col min="5958" max="5965" width="6.5703125" style="87" customWidth="1"/>
    <col min="5966" max="5967" width="7.42578125" style="87" customWidth="1"/>
    <col min="5968" max="5968" width="9.140625" style="87"/>
    <col min="5969" max="5972" width="7.42578125" style="87" customWidth="1"/>
    <col min="5973" max="5973" width="11.5703125" style="87" customWidth="1"/>
    <col min="5974" max="5976" width="7.140625" style="87" customWidth="1"/>
    <col min="5977" max="5977" width="10.42578125" style="87" customWidth="1"/>
    <col min="5978" max="5978" width="11.5703125" style="87" customWidth="1"/>
    <col min="5979" max="5979" width="12.85546875" style="87" customWidth="1"/>
    <col min="5980" max="5981" width="0" style="87" hidden="1" customWidth="1"/>
    <col min="5982" max="6143" width="9.140625" style="87"/>
    <col min="6144" max="6144" width="32.85546875" style="87" customWidth="1"/>
    <col min="6145" max="6145" width="12.42578125" style="87" customWidth="1"/>
    <col min="6146" max="6146" width="8.85546875" style="87" customWidth="1"/>
    <col min="6147" max="6147" width="5.5703125" style="87" customWidth="1"/>
    <col min="6148" max="6148" width="8.42578125" style="87" customWidth="1"/>
    <col min="6149" max="6149" width="8.140625" style="87" customWidth="1"/>
    <col min="6150" max="6150" width="6.85546875" style="87" customWidth="1"/>
    <col min="6151" max="6151" width="5.5703125" style="87" customWidth="1"/>
    <col min="6152" max="6152" width="8.42578125" style="87" customWidth="1"/>
    <col min="6153" max="6153" width="8.85546875" style="87" customWidth="1"/>
    <col min="6154" max="6154" width="7.42578125" style="87" customWidth="1"/>
    <col min="6155" max="6156" width="8.85546875" style="87" customWidth="1"/>
    <col min="6157" max="6157" width="8.5703125" style="87" customWidth="1"/>
    <col min="6158" max="6158" width="6.85546875" style="87" customWidth="1"/>
    <col min="6159" max="6159" width="5.85546875" style="87" customWidth="1"/>
    <col min="6160" max="6160" width="6.85546875" style="87" customWidth="1"/>
    <col min="6161" max="6169" width="9.85546875" style="87" customWidth="1"/>
    <col min="6170" max="6170" width="6.85546875" style="87" customWidth="1"/>
    <col min="6171" max="6171" width="5.5703125" style="87" customWidth="1"/>
    <col min="6172" max="6172" width="8.5703125" style="87" customWidth="1"/>
    <col min="6173" max="6173" width="7.5703125" style="87" customWidth="1"/>
    <col min="6174" max="6175" width="6.85546875" style="87" customWidth="1"/>
    <col min="6176" max="6176" width="10.140625" style="87" customWidth="1"/>
    <col min="6177" max="6177" width="8.5703125" style="87" customWidth="1"/>
    <col min="6178" max="6180" width="6.85546875" style="87" customWidth="1"/>
    <col min="6181" max="6181" width="8.42578125" style="87" customWidth="1"/>
    <col min="6182" max="6188" width="6.85546875" style="87" customWidth="1"/>
    <col min="6189" max="6193" width="7.42578125" style="87" customWidth="1"/>
    <col min="6194" max="6194" width="7.5703125" style="87" customWidth="1"/>
    <col min="6195" max="6195" width="6.85546875" style="87" customWidth="1"/>
    <col min="6196" max="6196" width="9.140625" style="87"/>
    <col min="6197" max="6197" width="6.85546875" style="87" customWidth="1"/>
    <col min="6198" max="6200" width="6.42578125" style="87" customWidth="1"/>
    <col min="6201" max="6201" width="7.5703125" style="87" customWidth="1"/>
    <col min="6202" max="6202" width="8.42578125" style="87" customWidth="1"/>
    <col min="6203" max="6203" width="6.140625" style="87" customWidth="1"/>
    <col min="6204" max="6204" width="8.42578125" style="87" customWidth="1"/>
    <col min="6205" max="6205" width="10.42578125" style="87" customWidth="1"/>
    <col min="6206" max="6206" width="7.5703125" style="87" customWidth="1"/>
    <col min="6207" max="6207" width="6.5703125" style="87" customWidth="1"/>
    <col min="6208" max="6208" width="9.140625" style="87"/>
    <col min="6209" max="6209" width="7.85546875" style="87" customWidth="1"/>
    <col min="6210" max="6210" width="9.140625" style="87"/>
    <col min="6211" max="6211" width="7.140625" style="87" customWidth="1"/>
    <col min="6212" max="6212" width="9.140625" style="87"/>
    <col min="6213" max="6213" width="8.42578125" style="87" customWidth="1"/>
    <col min="6214" max="6221" width="6.5703125" style="87" customWidth="1"/>
    <col min="6222" max="6223" width="7.42578125" style="87" customWidth="1"/>
    <col min="6224" max="6224" width="9.140625" style="87"/>
    <col min="6225" max="6228" width="7.42578125" style="87" customWidth="1"/>
    <col min="6229" max="6229" width="11.5703125" style="87" customWidth="1"/>
    <col min="6230" max="6232" width="7.140625" style="87" customWidth="1"/>
    <col min="6233" max="6233" width="10.42578125" style="87" customWidth="1"/>
    <col min="6234" max="6234" width="11.5703125" style="87" customWidth="1"/>
    <col min="6235" max="6235" width="12.85546875" style="87" customWidth="1"/>
    <col min="6236" max="6237" width="0" style="87" hidden="1" customWidth="1"/>
    <col min="6238" max="6399" width="9.140625" style="87"/>
    <col min="6400" max="6400" width="32.85546875" style="87" customWidth="1"/>
    <col min="6401" max="6401" width="12.42578125" style="87" customWidth="1"/>
    <col min="6402" max="6402" width="8.85546875" style="87" customWidth="1"/>
    <col min="6403" max="6403" width="5.5703125" style="87" customWidth="1"/>
    <col min="6404" max="6404" width="8.42578125" style="87" customWidth="1"/>
    <col min="6405" max="6405" width="8.140625" style="87" customWidth="1"/>
    <col min="6406" max="6406" width="6.85546875" style="87" customWidth="1"/>
    <col min="6407" max="6407" width="5.5703125" style="87" customWidth="1"/>
    <col min="6408" max="6408" width="8.42578125" style="87" customWidth="1"/>
    <col min="6409" max="6409" width="8.85546875" style="87" customWidth="1"/>
    <col min="6410" max="6410" width="7.42578125" style="87" customWidth="1"/>
    <col min="6411" max="6412" width="8.85546875" style="87" customWidth="1"/>
    <col min="6413" max="6413" width="8.5703125" style="87" customWidth="1"/>
    <col min="6414" max="6414" width="6.85546875" style="87" customWidth="1"/>
    <col min="6415" max="6415" width="5.85546875" style="87" customWidth="1"/>
    <col min="6416" max="6416" width="6.85546875" style="87" customWidth="1"/>
    <col min="6417" max="6425" width="9.85546875" style="87" customWidth="1"/>
    <col min="6426" max="6426" width="6.85546875" style="87" customWidth="1"/>
    <col min="6427" max="6427" width="5.5703125" style="87" customWidth="1"/>
    <col min="6428" max="6428" width="8.5703125" style="87" customWidth="1"/>
    <col min="6429" max="6429" width="7.5703125" style="87" customWidth="1"/>
    <col min="6430" max="6431" width="6.85546875" style="87" customWidth="1"/>
    <col min="6432" max="6432" width="10.140625" style="87" customWidth="1"/>
    <col min="6433" max="6433" width="8.5703125" style="87" customWidth="1"/>
    <col min="6434" max="6436" width="6.85546875" style="87" customWidth="1"/>
    <col min="6437" max="6437" width="8.42578125" style="87" customWidth="1"/>
    <col min="6438" max="6444" width="6.85546875" style="87" customWidth="1"/>
    <col min="6445" max="6449" width="7.42578125" style="87" customWidth="1"/>
    <col min="6450" max="6450" width="7.5703125" style="87" customWidth="1"/>
    <col min="6451" max="6451" width="6.85546875" style="87" customWidth="1"/>
    <col min="6452" max="6452" width="9.140625" style="87"/>
    <col min="6453" max="6453" width="6.85546875" style="87" customWidth="1"/>
    <col min="6454" max="6456" width="6.42578125" style="87" customWidth="1"/>
    <col min="6457" max="6457" width="7.5703125" style="87" customWidth="1"/>
    <col min="6458" max="6458" width="8.42578125" style="87" customWidth="1"/>
    <col min="6459" max="6459" width="6.140625" style="87" customWidth="1"/>
    <col min="6460" max="6460" width="8.42578125" style="87" customWidth="1"/>
    <col min="6461" max="6461" width="10.42578125" style="87" customWidth="1"/>
    <col min="6462" max="6462" width="7.5703125" style="87" customWidth="1"/>
    <col min="6463" max="6463" width="6.5703125" style="87" customWidth="1"/>
    <col min="6464" max="6464" width="9.140625" style="87"/>
    <col min="6465" max="6465" width="7.85546875" style="87" customWidth="1"/>
    <col min="6466" max="6466" width="9.140625" style="87"/>
    <col min="6467" max="6467" width="7.140625" style="87" customWidth="1"/>
    <col min="6468" max="6468" width="9.140625" style="87"/>
    <col min="6469" max="6469" width="8.42578125" style="87" customWidth="1"/>
    <col min="6470" max="6477" width="6.5703125" style="87" customWidth="1"/>
    <col min="6478" max="6479" width="7.42578125" style="87" customWidth="1"/>
    <col min="6480" max="6480" width="9.140625" style="87"/>
    <col min="6481" max="6484" width="7.42578125" style="87" customWidth="1"/>
    <col min="6485" max="6485" width="11.5703125" style="87" customWidth="1"/>
    <col min="6486" max="6488" width="7.140625" style="87" customWidth="1"/>
    <col min="6489" max="6489" width="10.42578125" style="87" customWidth="1"/>
    <col min="6490" max="6490" width="11.5703125" style="87" customWidth="1"/>
    <col min="6491" max="6491" width="12.85546875" style="87" customWidth="1"/>
    <col min="6492" max="6493" width="0" style="87" hidden="1" customWidth="1"/>
    <col min="6494" max="6655" width="9.140625" style="87"/>
    <col min="6656" max="6656" width="32.85546875" style="87" customWidth="1"/>
    <col min="6657" max="6657" width="12.42578125" style="87" customWidth="1"/>
    <col min="6658" max="6658" width="8.85546875" style="87" customWidth="1"/>
    <col min="6659" max="6659" width="5.5703125" style="87" customWidth="1"/>
    <col min="6660" max="6660" width="8.42578125" style="87" customWidth="1"/>
    <col min="6661" max="6661" width="8.140625" style="87" customWidth="1"/>
    <col min="6662" max="6662" width="6.85546875" style="87" customWidth="1"/>
    <col min="6663" max="6663" width="5.5703125" style="87" customWidth="1"/>
    <col min="6664" max="6664" width="8.42578125" style="87" customWidth="1"/>
    <col min="6665" max="6665" width="8.85546875" style="87" customWidth="1"/>
    <col min="6666" max="6666" width="7.42578125" style="87" customWidth="1"/>
    <col min="6667" max="6668" width="8.85546875" style="87" customWidth="1"/>
    <col min="6669" max="6669" width="8.5703125" style="87" customWidth="1"/>
    <col min="6670" max="6670" width="6.85546875" style="87" customWidth="1"/>
    <col min="6671" max="6671" width="5.85546875" style="87" customWidth="1"/>
    <col min="6672" max="6672" width="6.85546875" style="87" customWidth="1"/>
    <col min="6673" max="6681" width="9.85546875" style="87" customWidth="1"/>
    <col min="6682" max="6682" width="6.85546875" style="87" customWidth="1"/>
    <col min="6683" max="6683" width="5.5703125" style="87" customWidth="1"/>
    <col min="6684" max="6684" width="8.5703125" style="87" customWidth="1"/>
    <col min="6685" max="6685" width="7.5703125" style="87" customWidth="1"/>
    <col min="6686" max="6687" width="6.85546875" style="87" customWidth="1"/>
    <col min="6688" max="6688" width="10.140625" style="87" customWidth="1"/>
    <col min="6689" max="6689" width="8.5703125" style="87" customWidth="1"/>
    <col min="6690" max="6692" width="6.85546875" style="87" customWidth="1"/>
    <col min="6693" max="6693" width="8.42578125" style="87" customWidth="1"/>
    <col min="6694" max="6700" width="6.85546875" style="87" customWidth="1"/>
    <col min="6701" max="6705" width="7.42578125" style="87" customWidth="1"/>
    <col min="6706" max="6706" width="7.5703125" style="87" customWidth="1"/>
    <col min="6707" max="6707" width="6.85546875" style="87" customWidth="1"/>
    <col min="6708" max="6708" width="9.140625" style="87"/>
    <col min="6709" max="6709" width="6.85546875" style="87" customWidth="1"/>
    <col min="6710" max="6712" width="6.42578125" style="87" customWidth="1"/>
    <col min="6713" max="6713" width="7.5703125" style="87" customWidth="1"/>
    <col min="6714" max="6714" width="8.42578125" style="87" customWidth="1"/>
    <col min="6715" max="6715" width="6.140625" style="87" customWidth="1"/>
    <col min="6716" max="6716" width="8.42578125" style="87" customWidth="1"/>
    <col min="6717" max="6717" width="10.42578125" style="87" customWidth="1"/>
    <col min="6718" max="6718" width="7.5703125" style="87" customWidth="1"/>
    <col min="6719" max="6719" width="6.5703125" style="87" customWidth="1"/>
    <col min="6720" max="6720" width="9.140625" style="87"/>
    <col min="6721" max="6721" width="7.85546875" style="87" customWidth="1"/>
    <col min="6722" max="6722" width="9.140625" style="87"/>
    <col min="6723" max="6723" width="7.140625" style="87" customWidth="1"/>
    <col min="6724" max="6724" width="9.140625" style="87"/>
    <col min="6725" max="6725" width="8.42578125" style="87" customWidth="1"/>
    <col min="6726" max="6733" width="6.5703125" style="87" customWidth="1"/>
    <col min="6734" max="6735" width="7.42578125" style="87" customWidth="1"/>
    <col min="6736" max="6736" width="9.140625" style="87"/>
    <col min="6737" max="6740" width="7.42578125" style="87" customWidth="1"/>
    <col min="6741" max="6741" width="11.5703125" style="87" customWidth="1"/>
    <col min="6742" max="6744" width="7.140625" style="87" customWidth="1"/>
    <col min="6745" max="6745" width="10.42578125" style="87" customWidth="1"/>
    <col min="6746" max="6746" width="11.5703125" style="87" customWidth="1"/>
    <col min="6747" max="6747" width="12.85546875" style="87" customWidth="1"/>
    <col min="6748" max="6749" width="0" style="87" hidden="1" customWidth="1"/>
    <col min="6750" max="6911" width="9.140625" style="87"/>
    <col min="6912" max="6912" width="32.85546875" style="87" customWidth="1"/>
    <col min="6913" max="6913" width="12.42578125" style="87" customWidth="1"/>
    <col min="6914" max="6914" width="8.85546875" style="87" customWidth="1"/>
    <col min="6915" max="6915" width="5.5703125" style="87" customWidth="1"/>
    <col min="6916" max="6916" width="8.42578125" style="87" customWidth="1"/>
    <col min="6917" max="6917" width="8.140625" style="87" customWidth="1"/>
    <col min="6918" max="6918" width="6.85546875" style="87" customWidth="1"/>
    <col min="6919" max="6919" width="5.5703125" style="87" customWidth="1"/>
    <col min="6920" max="6920" width="8.42578125" style="87" customWidth="1"/>
    <col min="6921" max="6921" width="8.85546875" style="87" customWidth="1"/>
    <col min="6922" max="6922" width="7.42578125" style="87" customWidth="1"/>
    <col min="6923" max="6924" width="8.85546875" style="87" customWidth="1"/>
    <col min="6925" max="6925" width="8.5703125" style="87" customWidth="1"/>
    <col min="6926" max="6926" width="6.85546875" style="87" customWidth="1"/>
    <col min="6927" max="6927" width="5.85546875" style="87" customWidth="1"/>
    <col min="6928" max="6928" width="6.85546875" style="87" customWidth="1"/>
    <col min="6929" max="6937" width="9.85546875" style="87" customWidth="1"/>
    <col min="6938" max="6938" width="6.85546875" style="87" customWidth="1"/>
    <col min="6939" max="6939" width="5.5703125" style="87" customWidth="1"/>
    <col min="6940" max="6940" width="8.5703125" style="87" customWidth="1"/>
    <col min="6941" max="6941" width="7.5703125" style="87" customWidth="1"/>
    <col min="6942" max="6943" width="6.85546875" style="87" customWidth="1"/>
    <col min="6944" max="6944" width="10.140625" style="87" customWidth="1"/>
    <col min="6945" max="6945" width="8.5703125" style="87" customWidth="1"/>
    <col min="6946" max="6948" width="6.85546875" style="87" customWidth="1"/>
    <col min="6949" max="6949" width="8.42578125" style="87" customWidth="1"/>
    <col min="6950" max="6956" width="6.85546875" style="87" customWidth="1"/>
    <col min="6957" max="6961" width="7.42578125" style="87" customWidth="1"/>
    <col min="6962" max="6962" width="7.5703125" style="87" customWidth="1"/>
    <col min="6963" max="6963" width="6.85546875" style="87" customWidth="1"/>
    <col min="6964" max="6964" width="9.140625" style="87"/>
    <col min="6965" max="6965" width="6.85546875" style="87" customWidth="1"/>
    <col min="6966" max="6968" width="6.42578125" style="87" customWidth="1"/>
    <col min="6969" max="6969" width="7.5703125" style="87" customWidth="1"/>
    <col min="6970" max="6970" width="8.42578125" style="87" customWidth="1"/>
    <col min="6971" max="6971" width="6.140625" style="87" customWidth="1"/>
    <col min="6972" max="6972" width="8.42578125" style="87" customWidth="1"/>
    <col min="6973" max="6973" width="10.42578125" style="87" customWidth="1"/>
    <col min="6974" max="6974" width="7.5703125" style="87" customWidth="1"/>
    <col min="6975" max="6975" width="6.5703125" style="87" customWidth="1"/>
    <col min="6976" max="6976" width="9.140625" style="87"/>
    <col min="6977" max="6977" width="7.85546875" style="87" customWidth="1"/>
    <col min="6978" max="6978" width="9.140625" style="87"/>
    <col min="6979" max="6979" width="7.140625" style="87" customWidth="1"/>
    <col min="6980" max="6980" width="9.140625" style="87"/>
    <col min="6981" max="6981" width="8.42578125" style="87" customWidth="1"/>
    <col min="6982" max="6989" width="6.5703125" style="87" customWidth="1"/>
    <col min="6990" max="6991" width="7.42578125" style="87" customWidth="1"/>
    <col min="6992" max="6992" width="9.140625" style="87"/>
    <col min="6993" max="6996" width="7.42578125" style="87" customWidth="1"/>
    <col min="6997" max="6997" width="11.5703125" style="87" customWidth="1"/>
    <col min="6998" max="7000" width="7.140625" style="87" customWidth="1"/>
    <col min="7001" max="7001" width="10.42578125" style="87" customWidth="1"/>
    <col min="7002" max="7002" width="11.5703125" style="87" customWidth="1"/>
    <col min="7003" max="7003" width="12.85546875" style="87" customWidth="1"/>
    <col min="7004" max="7005" width="0" style="87" hidden="1" customWidth="1"/>
    <col min="7006" max="7167" width="9.140625" style="87"/>
    <col min="7168" max="7168" width="32.85546875" style="87" customWidth="1"/>
    <col min="7169" max="7169" width="12.42578125" style="87" customWidth="1"/>
    <col min="7170" max="7170" width="8.85546875" style="87" customWidth="1"/>
    <col min="7171" max="7171" width="5.5703125" style="87" customWidth="1"/>
    <col min="7172" max="7172" width="8.42578125" style="87" customWidth="1"/>
    <col min="7173" max="7173" width="8.140625" style="87" customWidth="1"/>
    <col min="7174" max="7174" width="6.85546875" style="87" customWidth="1"/>
    <col min="7175" max="7175" width="5.5703125" style="87" customWidth="1"/>
    <col min="7176" max="7176" width="8.42578125" style="87" customWidth="1"/>
    <col min="7177" max="7177" width="8.85546875" style="87" customWidth="1"/>
    <col min="7178" max="7178" width="7.42578125" style="87" customWidth="1"/>
    <col min="7179" max="7180" width="8.85546875" style="87" customWidth="1"/>
    <col min="7181" max="7181" width="8.5703125" style="87" customWidth="1"/>
    <col min="7182" max="7182" width="6.85546875" style="87" customWidth="1"/>
    <col min="7183" max="7183" width="5.85546875" style="87" customWidth="1"/>
    <col min="7184" max="7184" width="6.85546875" style="87" customWidth="1"/>
    <col min="7185" max="7193" width="9.85546875" style="87" customWidth="1"/>
    <col min="7194" max="7194" width="6.85546875" style="87" customWidth="1"/>
    <col min="7195" max="7195" width="5.5703125" style="87" customWidth="1"/>
    <col min="7196" max="7196" width="8.5703125" style="87" customWidth="1"/>
    <col min="7197" max="7197" width="7.5703125" style="87" customWidth="1"/>
    <col min="7198" max="7199" width="6.85546875" style="87" customWidth="1"/>
    <col min="7200" max="7200" width="10.140625" style="87" customWidth="1"/>
    <col min="7201" max="7201" width="8.5703125" style="87" customWidth="1"/>
    <col min="7202" max="7204" width="6.85546875" style="87" customWidth="1"/>
    <col min="7205" max="7205" width="8.42578125" style="87" customWidth="1"/>
    <col min="7206" max="7212" width="6.85546875" style="87" customWidth="1"/>
    <col min="7213" max="7217" width="7.42578125" style="87" customWidth="1"/>
    <col min="7218" max="7218" width="7.5703125" style="87" customWidth="1"/>
    <col min="7219" max="7219" width="6.85546875" style="87" customWidth="1"/>
    <col min="7220" max="7220" width="9.140625" style="87"/>
    <col min="7221" max="7221" width="6.85546875" style="87" customWidth="1"/>
    <col min="7222" max="7224" width="6.42578125" style="87" customWidth="1"/>
    <col min="7225" max="7225" width="7.5703125" style="87" customWidth="1"/>
    <col min="7226" max="7226" width="8.42578125" style="87" customWidth="1"/>
    <col min="7227" max="7227" width="6.140625" style="87" customWidth="1"/>
    <col min="7228" max="7228" width="8.42578125" style="87" customWidth="1"/>
    <col min="7229" max="7229" width="10.42578125" style="87" customWidth="1"/>
    <col min="7230" max="7230" width="7.5703125" style="87" customWidth="1"/>
    <col min="7231" max="7231" width="6.5703125" style="87" customWidth="1"/>
    <col min="7232" max="7232" width="9.140625" style="87"/>
    <col min="7233" max="7233" width="7.85546875" style="87" customWidth="1"/>
    <col min="7234" max="7234" width="9.140625" style="87"/>
    <col min="7235" max="7235" width="7.140625" style="87" customWidth="1"/>
    <col min="7236" max="7236" width="9.140625" style="87"/>
    <col min="7237" max="7237" width="8.42578125" style="87" customWidth="1"/>
    <col min="7238" max="7245" width="6.5703125" style="87" customWidth="1"/>
    <col min="7246" max="7247" width="7.42578125" style="87" customWidth="1"/>
    <col min="7248" max="7248" width="9.140625" style="87"/>
    <col min="7249" max="7252" width="7.42578125" style="87" customWidth="1"/>
    <col min="7253" max="7253" width="11.5703125" style="87" customWidth="1"/>
    <col min="7254" max="7256" width="7.140625" style="87" customWidth="1"/>
    <col min="7257" max="7257" width="10.42578125" style="87" customWidth="1"/>
    <col min="7258" max="7258" width="11.5703125" style="87" customWidth="1"/>
    <col min="7259" max="7259" width="12.85546875" style="87" customWidth="1"/>
    <col min="7260" max="7261" width="0" style="87" hidden="1" customWidth="1"/>
    <col min="7262" max="7423" width="9.140625" style="87"/>
    <col min="7424" max="7424" width="32.85546875" style="87" customWidth="1"/>
    <col min="7425" max="7425" width="12.42578125" style="87" customWidth="1"/>
    <col min="7426" max="7426" width="8.85546875" style="87" customWidth="1"/>
    <col min="7427" max="7427" width="5.5703125" style="87" customWidth="1"/>
    <col min="7428" max="7428" width="8.42578125" style="87" customWidth="1"/>
    <col min="7429" max="7429" width="8.140625" style="87" customWidth="1"/>
    <col min="7430" max="7430" width="6.85546875" style="87" customWidth="1"/>
    <col min="7431" max="7431" width="5.5703125" style="87" customWidth="1"/>
    <col min="7432" max="7432" width="8.42578125" style="87" customWidth="1"/>
    <col min="7433" max="7433" width="8.85546875" style="87" customWidth="1"/>
    <col min="7434" max="7434" width="7.42578125" style="87" customWidth="1"/>
    <col min="7435" max="7436" width="8.85546875" style="87" customWidth="1"/>
    <col min="7437" max="7437" width="8.5703125" style="87" customWidth="1"/>
    <col min="7438" max="7438" width="6.85546875" style="87" customWidth="1"/>
    <col min="7439" max="7439" width="5.85546875" style="87" customWidth="1"/>
    <col min="7440" max="7440" width="6.85546875" style="87" customWidth="1"/>
    <col min="7441" max="7449" width="9.85546875" style="87" customWidth="1"/>
    <col min="7450" max="7450" width="6.85546875" style="87" customWidth="1"/>
    <col min="7451" max="7451" width="5.5703125" style="87" customWidth="1"/>
    <col min="7452" max="7452" width="8.5703125" style="87" customWidth="1"/>
    <col min="7453" max="7453" width="7.5703125" style="87" customWidth="1"/>
    <col min="7454" max="7455" width="6.85546875" style="87" customWidth="1"/>
    <col min="7456" max="7456" width="10.140625" style="87" customWidth="1"/>
    <col min="7457" max="7457" width="8.5703125" style="87" customWidth="1"/>
    <col min="7458" max="7460" width="6.85546875" style="87" customWidth="1"/>
    <col min="7461" max="7461" width="8.42578125" style="87" customWidth="1"/>
    <col min="7462" max="7468" width="6.85546875" style="87" customWidth="1"/>
    <col min="7469" max="7473" width="7.42578125" style="87" customWidth="1"/>
    <col min="7474" max="7474" width="7.5703125" style="87" customWidth="1"/>
    <col min="7475" max="7475" width="6.85546875" style="87" customWidth="1"/>
    <col min="7476" max="7476" width="9.140625" style="87"/>
    <col min="7477" max="7477" width="6.85546875" style="87" customWidth="1"/>
    <col min="7478" max="7480" width="6.42578125" style="87" customWidth="1"/>
    <col min="7481" max="7481" width="7.5703125" style="87" customWidth="1"/>
    <col min="7482" max="7482" width="8.42578125" style="87" customWidth="1"/>
    <col min="7483" max="7483" width="6.140625" style="87" customWidth="1"/>
    <col min="7484" max="7484" width="8.42578125" style="87" customWidth="1"/>
    <col min="7485" max="7485" width="10.42578125" style="87" customWidth="1"/>
    <col min="7486" max="7486" width="7.5703125" style="87" customWidth="1"/>
    <col min="7487" max="7487" width="6.5703125" style="87" customWidth="1"/>
    <col min="7488" max="7488" width="9.140625" style="87"/>
    <col min="7489" max="7489" width="7.85546875" style="87" customWidth="1"/>
    <col min="7490" max="7490" width="9.140625" style="87"/>
    <col min="7491" max="7491" width="7.140625" style="87" customWidth="1"/>
    <col min="7492" max="7492" width="9.140625" style="87"/>
    <col min="7493" max="7493" width="8.42578125" style="87" customWidth="1"/>
    <col min="7494" max="7501" width="6.5703125" style="87" customWidth="1"/>
    <col min="7502" max="7503" width="7.42578125" style="87" customWidth="1"/>
    <col min="7504" max="7504" width="9.140625" style="87"/>
    <col min="7505" max="7508" width="7.42578125" style="87" customWidth="1"/>
    <col min="7509" max="7509" width="11.5703125" style="87" customWidth="1"/>
    <col min="7510" max="7512" width="7.140625" style="87" customWidth="1"/>
    <col min="7513" max="7513" width="10.42578125" style="87" customWidth="1"/>
    <col min="7514" max="7514" width="11.5703125" style="87" customWidth="1"/>
    <col min="7515" max="7515" width="12.85546875" style="87" customWidth="1"/>
    <col min="7516" max="7517" width="0" style="87" hidden="1" customWidth="1"/>
    <col min="7518" max="7679" width="9.140625" style="87"/>
    <col min="7680" max="7680" width="32.85546875" style="87" customWidth="1"/>
    <col min="7681" max="7681" width="12.42578125" style="87" customWidth="1"/>
    <col min="7682" max="7682" width="8.85546875" style="87" customWidth="1"/>
    <col min="7683" max="7683" width="5.5703125" style="87" customWidth="1"/>
    <col min="7684" max="7684" width="8.42578125" style="87" customWidth="1"/>
    <col min="7685" max="7685" width="8.140625" style="87" customWidth="1"/>
    <col min="7686" max="7686" width="6.85546875" style="87" customWidth="1"/>
    <col min="7687" max="7687" width="5.5703125" style="87" customWidth="1"/>
    <col min="7688" max="7688" width="8.42578125" style="87" customWidth="1"/>
    <col min="7689" max="7689" width="8.85546875" style="87" customWidth="1"/>
    <col min="7690" max="7690" width="7.42578125" style="87" customWidth="1"/>
    <col min="7691" max="7692" width="8.85546875" style="87" customWidth="1"/>
    <col min="7693" max="7693" width="8.5703125" style="87" customWidth="1"/>
    <col min="7694" max="7694" width="6.85546875" style="87" customWidth="1"/>
    <col min="7695" max="7695" width="5.85546875" style="87" customWidth="1"/>
    <col min="7696" max="7696" width="6.85546875" style="87" customWidth="1"/>
    <col min="7697" max="7705" width="9.85546875" style="87" customWidth="1"/>
    <col min="7706" max="7706" width="6.85546875" style="87" customWidth="1"/>
    <col min="7707" max="7707" width="5.5703125" style="87" customWidth="1"/>
    <col min="7708" max="7708" width="8.5703125" style="87" customWidth="1"/>
    <col min="7709" max="7709" width="7.5703125" style="87" customWidth="1"/>
    <col min="7710" max="7711" width="6.85546875" style="87" customWidth="1"/>
    <col min="7712" max="7712" width="10.140625" style="87" customWidth="1"/>
    <col min="7713" max="7713" width="8.5703125" style="87" customWidth="1"/>
    <col min="7714" max="7716" width="6.85546875" style="87" customWidth="1"/>
    <col min="7717" max="7717" width="8.42578125" style="87" customWidth="1"/>
    <col min="7718" max="7724" width="6.85546875" style="87" customWidth="1"/>
    <col min="7725" max="7729" width="7.42578125" style="87" customWidth="1"/>
    <col min="7730" max="7730" width="7.5703125" style="87" customWidth="1"/>
    <col min="7731" max="7731" width="6.85546875" style="87" customWidth="1"/>
    <col min="7732" max="7732" width="9.140625" style="87"/>
    <col min="7733" max="7733" width="6.85546875" style="87" customWidth="1"/>
    <col min="7734" max="7736" width="6.42578125" style="87" customWidth="1"/>
    <col min="7737" max="7737" width="7.5703125" style="87" customWidth="1"/>
    <col min="7738" max="7738" width="8.42578125" style="87" customWidth="1"/>
    <col min="7739" max="7739" width="6.140625" style="87" customWidth="1"/>
    <col min="7740" max="7740" width="8.42578125" style="87" customWidth="1"/>
    <col min="7741" max="7741" width="10.42578125" style="87" customWidth="1"/>
    <col min="7742" max="7742" width="7.5703125" style="87" customWidth="1"/>
    <col min="7743" max="7743" width="6.5703125" style="87" customWidth="1"/>
    <col min="7744" max="7744" width="9.140625" style="87"/>
    <col min="7745" max="7745" width="7.85546875" style="87" customWidth="1"/>
    <col min="7746" max="7746" width="9.140625" style="87"/>
    <col min="7747" max="7747" width="7.140625" style="87" customWidth="1"/>
    <col min="7748" max="7748" width="9.140625" style="87"/>
    <col min="7749" max="7749" width="8.42578125" style="87" customWidth="1"/>
    <col min="7750" max="7757" width="6.5703125" style="87" customWidth="1"/>
    <col min="7758" max="7759" width="7.42578125" style="87" customWidth="1"/>
    <col min="7760" max="7760" width="9.140625" style="87"/>
    <col min="7761" max="7764" width="7.42578125" style="87" customWidth="1"/>
    <col min="7765" max="7765" width="11.5703125" style="87" customWidth="1"/>
    <col min="7766" max="7768" width="7.140625" style="87" customWidth="1"/>
    <col min="7769" max="7769" width="10.42578125" style="87" customWidth="1"/>
    <col min="7770" max="7770" width="11.5703125" style="87" customWidth="1"/>
    <col min="7771" max="7771" width="12.85546875" style="87" customWidth="1"/>
    <col min="7772" max="7773" width="0" style="87" hidden="1" customWidth="1"/>
    <col min="7774" max="7935" width="9.140625" style="87"/>
    <col min="7936" max="7936" width="32.85546875" style="87" customWidth="1"/>
    <col min="7937" max="7937" width="12.42578125" style="87" customWidth="1"/>
    <col min="7938" max="7938" width="8.85546875" style="87" customWidth="1"/>
    <col min="7939" max="7939" width="5.5703125" style="87" customWidth="1"/>
    <col min="7940" max="7940" width="8.42578125" style="87" customWidth="1"/>
    <col min="7941" max="7941" width="8.140625" style="87" customWidth="1"/>
    <col min="7942" max="7942" width="6.85546875" style="87" customWidth="1"/>
    <col min="7943" max="7943" width="5.5703125" style="87" customWidth="1"/>
    <col min="7944" max="7944" width="8.42578125" style="87" customWidth="1"/>
    <col min="7945" max="7945" width="8.85546875" style="87" customWidth="1"/>
    <col min="7946" max="7946" width="7.42578125" style="87" customWidth="1"/>
    <col min="7947" max="7948" width="8.85546875" style="87" customWidth="1"/>
    <col min="7949" max="7949" width="8.5703125" style="87" customWidth="1"/>
    <col min="7950" max="7950" width="6.85546875" style="87" customWidth="1"/>
    <col min="7951" max="7951" width="5.85546875" style="87" customWidth="1"/>
    <col min="7952" max="7952" width="6.85546875" style="87" customWidth="1"/>
    <col min="7953" max="7961" width="9.85546875" style="87" customWidth="1"/>
    <col min="7962" max="7962" width="6.85546875" style="87" customWidth="1"/>
    <col min="7963" max="7963" width="5.5703125" style="87" customWidth="1"/>
    <col min="7964" max="7964" width="8.5703125" style="87" customWidth="1"/>
    <col min="7965" max="7965" width="7.5703125" style="87" customWidth="1"/>
    <col min="7966" max="7967" width="6.85546875" style="87" customWidth="1"/>
    <col min="7968" max="7968" width="10.140625" style="87" customWidth="1"/>
    <col min="7969" max="7969" width="8.5703125" style="87" customWidth="1"/>
    <col min="7970" max="7972" width="6.85546875" style="87" customWidth="1"/>
    <col min="7973" max="7973" width="8.42578125" style="87" customWidth="1"/>
    <col min="7974" max="7980" width="6.85546875" style="87" customWidth="1"/>
    <col min="7981" max="7985" width="7.42578125" style="87" customWidth="1"/>
    <col min="7986" max="7986" width="7.5703125" style="87" customWidth="1"/>
    <col min="7987" max="7987" width="6.85546875" style="87" customWidth="1"/>
    <col min="7988" max="7988" width="9.140625" style="87"/>
    <col min="7989" max="7989" width="6.85546875" style="87" customWidth="1"/>
    <col min="7990" max="7992" width="6.42578125" style="87" customWidth="1"/>
    <col min="7993" max="7993" width="7.5703125" style="87" customWidth="1"/>
    <col min="7994" max="7994" width="8.42578125" style="87" customWidth="1"/>
    <col min="7995" max="7995" width="6.140625" style="87" customWidth="1"/>
    <col min="7996" max="7996" width="8.42578125" style="87" customWidth="1"/>
    <col min="7997" max="7997" width="10.42578125" style="87" customWidth="1"/>
    <col min="7998" max="7998" width="7.5703125" style="87" customWidth="1"/>
    <col min="7999" max="7999" width="6.5703125" style="87" customWidth="1"/>
    <col min="8000" max="8000" width="9.140625" style="87"/>
    <col min="8001" max="8001" width="7.85546875" style="87" customWidth="1"/>
    <col min="8002" max="8002" width="9.140625" style="87"/>
    <col min="8003" max="8003" width="7.140625" style="87" customWidth="1"/>
    <col min="8004" max="8004" width="9.140625" style="87"/>
    <col min="8005" max="8005" width="8.42578125" style="87" customWidth="1"/>
    <col min="8006" max="8013" width="6.5703125" style="87" customWidth="1"/>
    <col min="8014" max="8015" width="7.42578125" style="87" customWidth="1"/>
    <col min="8016" max="8016" width="9.140625" style="87"/>
    <col min="8017" max="8020" width="7.42578125" style="87" customWidth="1"/>
    <col min="8021" max="8021" width="11.5703125" style="87" customWidth="1"/>
    <col min="8022" max="8024" width="7.140625" style="87" customWidth="1"/>
    <col min="8025" max="8025" width="10.42578125" style="87" customWidth="1"/>
    <col min="8026" max="8026" width="11.5703125" style="87" customWidth="1"/>
    <col min="8027" max="8027" width="12.85546875" style="87" customWidth="1"/>
    <col min="8028" max="8029" width="0" style="87" hidden="1" customWidth="1"/>
    <col min="8030" max="8191" width="9.140625" style="87"/>
    <col min="8192" max="8192" width="32.85546875" style="87" customWidth="1"/>
    <col min="8193" max="8193" width="12.42578125" style="87" customWidth="1"/>
    <col min="8194" max="8194" width="8.85546875" style="87" customWidth="1"/>
    <col min="8195" max="8195" width="5.5703125" style="87" customWidth="1"/>
    <col min="8196" max="8196" width="8.42578125" style="87" customWidth="1"/>
    <col min="8197" max="8197" width="8.140625" style="87" customWidth="1"/>
    <col min="8198" max="8198" width="6.85546875" style="87" customWidth="1"/>
    <col min="8199" max="8199" width="5.5703125" style="87" customWidth="1"/>
    <col min="8200" max="8200" width="8.42578125" style="87" customWidth="1"/>
    <col min="8201" max="8201" width="8.85546875" style="87" customWidth="1"/>
    <col min="8202" max="8202" width="7.42578125" style="87" customWidth="1"/>
    <col min="8203" max="8204" width="8.85546875" style="87" customWidth="1"/>
    <col min="8205" max="8205" width="8.5703125" style="87" customWidth="1"/>
    <col min="8206" max="8206" width="6.85546875" style="87" customWidth="1"/>
    <col min="8207" max="8207" width="5.85546875" style="87" customWidth="1"/>
    <col min="8208" max="8208" width="6.85546875" style="87" customWidth="1"/>
    <col min="8209" max="8217" width="9.85546875" style="87" customWidth="1"/>
    <col min="8218" max="8218" width="6.85546875" style="87" customWidth="1"/>
    <col min="8219" max="8219" width="5.5703125" style="87" customWidth="1"/>
    <col min="8220" max="8220" width="8.5703125" style="87" customWidth="1"/>
    <col min="8221" max="8221" width="7.5703125" style="87" customWidth="1"/>
    <col min="8222" max="8223" width="6.85546875" style="87" customWidth="1"/>
    <col min="8224" max="8224" width="10.140625" style="87" customWidth="1"/>
    <col min="8225" max="8225" width="8.5703125" style="87" customWidth="1"/>
    <col min="8226" max="8228" width="6.85546875" style="87" customWidth="1"/>
    <col min="8229" max="8229" width="8.42578125" style="87" customWidth="1"/>
    <col min="8230" max="8236" width="6.85546875" style="87" customWidth="1"/>
    <col min="8237" max="8241" width="7.42578125" style="87" customWidth="1"/>
    <col min="8242" max="8242" width="7.5703125" style="87" customWidth="1"/>
    <col min="8243" max="8243" width="6.85546875" style="87" customWidth="1"/>
    <col min="8244" max="8244" width="9.140625" style="87"/>
    <col min="8245" max="8245" width="6.85546875" style="87" customWidth="1"/>
    <col min="8246" max="8248" width="6.42578125" style="87" customWidth="1"/>
    <col min="8249" max="8249" width="7.5703125" style="87" customWidth="1"/>
    <col min="8250" max="8250" width="8.42578125" style="87" customWidth="1"/>
    <col min="8251" max="8251" width="6.140625" style="87" customWidth="1"/>
    <col min="8252" max="8252" width="8.42578125" style="87" customWidth="1"/>
    <col min="8253" max="8253" width="10.42578125" style="87" customWidth="1"/>
    <col min="8254" max="8254" width="7.5703125" style="87" customWidth="1"/>
    <col min="8255" max="8255" width="6.5703125" style="87" customWidth="1"/>
    <col min="8256" max="8256" width="9.140625" style="87"/>
    <col min="8257" max="8257" width="7.85546875" style="87" customWidth="1"/>
    <col min="8258" max="8258" width="9.140625" style="87"/>
    <col min="8259" max="8259" width="7.140625" style="87" customWidth="1"/>
    <col min="8260" max="8260" width="9.140625" style="87"/>
    <col min="8261" max="8261" width="8.42578125" style="87" customWidth="1"/>
    <col min="8262" max="8269" width="6.5703125" style="87" customWidth="1"/>
    <col min="8270" max="8271" width="7.42578125" style="87" customWidth="1"/>
    <col min="8272" max="8272" width="9.140625" style="87"/>
    <col min="8273" max="8276" width="7.42578125" style="87" customWidth="1"/>
    <col min="8277" max="8277" width="11.5703125" style="87" customWidth="1"/>
    <col min="8278" max="8280" width="7.140625" style="87" customWidth="1"/>
    <col min="8281" max="8281" width="10.42578125" style="87" customWidth="1"/>
    <col min="8282" max="8282" width="11.5703125" style="87" customWidth="1"/>
    <col min="8283" max="8283" width="12.85546875" style="87" customWidth="1"/>
    <col min="8284" max="8285" width="0" style="87" hidden="1" customWidth="1"/>
    <col min="8286" max="8447" width="9.140625" style="87"/>
    <col min="8448" max="8448" width="32.85546875" style="87" customWidth="1"/>
    <col min="8449" max="8449" width="12.42578125" style="87" customWidth="1"/>
    <col min="8450" max="8450" width="8.85546875" style="87" customWidth="1"/>
    <col min="8451" max="8451" width="5.5703125" style="87" customWidth="1"/>
    <col min="8452" max="8452" width="8.42578125" style="87" customWidth="1"/>
    <col min="8453" max="8453" width="8.140625" style="87" customWidth="1"/>
    <col min="8454" max="8454" width="6.85546875" style="87" customWidth="1"/>
    <col min="8455" max="8455" width="5.5703125" style="87" customWidth="1"/>
    <col min="8456" max="8456" width="8.42578125" style="87" customWidth="1"/>
    <col min="8457" max="8457" width="8.85546875" style="87" customWidth="1"/>
    <col min="8458" max="8458" width="7.42578125" style="87" customWidth="1"/>
    <col min="8459" max="8460" width="8.85546875" style="87" customWidth="1"/>
    <col min="8461" max="8461" width="8.5703125" style="87" customWidth="1"/>
    <col min="8462" max="8462" width="6.85546875" style="87" customWidth="1"/>
    <col min="8463" max="8463" width="5.85546875" style="87" customWidth="1"/>
    <col min="8464" max="8464" width="6.85546875" style="87" customWidth="1"/>
    <col min="8465" max="8473" width="9.85546875" style="87" customWidth="1"/>
    <col min="8474" max="8474" width="6.85546875" style="87" customWidth="1"/>
    <col min="8475" max="8475" width="5.5703125" style="87" customWidth="1"/>
    <col min="8476" max="8476" width="8.5703125" style="87" customWidth="1"/>
    <col min="8477" max="8477" width="7.5703125" style="87" customWidth="1"/>
    <col min="8478" max="8479" width="6.85546875" style="87" customWidth="1"/>
    <col min="8480" max="8480" width="10.140625" style="87" customWidth="1"/>
    <col min="8481" max="8481" width="8.5703125" style="87" customWidth="1"/>
    <col min="8482" max="8484" width="6.85546875" style="87" customWidth="1"/>
    <col min="8485" max="8485" width="8.42578125" style="87" customWidth="1"/>
    <col min="8486" max="8492" width="6.85546875" style="87" customWidth="1"/>
    <col min="8493" max="8497" width="7.42578125" style="87" customWidth="1"/>
    <col min="8498" max="8498" width="7.5703125" style="87" customWidth="1"/>
    <col min="8499" max="8499" width="6.85546875" style="87" customWidth="1"/>
    <col min="8500" max="8500" width="9.140625" style="87"/>
    <col min="8501" max="8501" width="6.85546875" style="87" customWidth="1"/>
    <col min="8502" max="8504" width="6.42578125" style="87" customWidth="1"/>
    <col min="8505" max="8505" width="7.5703125" style="87" customWidth="1"/>
    <col min="8506" max="8506" width="8.42578125" style="87" customWidth="1"/>
    <col min="8507" max="8507" width="6.140625" style="87" customWidth="1"/>
    <col min="8508" max="8508" width="8.42578125" style="87" customWidth="1"/>
    <col min="8509" max="8509" width="10.42578125" style="87" customWidth="1"/>
    <col min="8510" max="8510" width="7.5703125" style="87" customWidth="1"/>
    <col min="8511" max="8511" width="6.5703125" style="87" customWidth="1"/>
    <col min="8512" max="8512" width="9.140625" style="87"/>
    <col min="8513" max="8513" width="7.85546875" style="87" customWidth="1"/>
    <col min="8514" max="8514" width="9.140625" style="87"/>
    <col min="8515" max="8515" width="7.140625" style="87" customWidth="1"/>
    <col min="8516" max="8516" width="9.140625" style="87"/>
    <col min="8517" max="8517" width="8.42578125" style="87" customWidth="1"/>
    <col min="8518" max="8525" width="6.5703125" style="87" customWidth="1"/>
    <col min="8526" max="8527" width="7.42578125" style="87" customWidth="1"/>
    <col min="8528" max="8528" width="9.140625" style="87"/>
    <col min="8529" max="8532" width="7.42578125" style="87" customWidth="1"/>
    <col min="8533" max="8533" width="11.5703125" style="87" customWidth="1"/>
    <col min="8534" max="8536" width="7.140625" style="87" customWidth="1"/>
    <col min="8537" max="8537" width="10.42578125" style="87" customWidth="1"/>
    <col min="8538" max="8538" width="11.5703125" style="87" customWidth="1"/>
    <col min="8539" max="8539" width="12.85546875" style="87" customWidth="1"/>
    <col min="8540" max="8541" width="0" style="87" hidden="1" customWidth="1"/>
    <col min="8542" max="8703" width="9.140625" style="87"/>
    <col min="8704" max="8704" width="32.85546875" style="87" customWidth="1"/>
    <col min="8705" max="8705" width="12.42578125" style="87" customWidth="1"/>
    <col min="8706" max="8706" width="8.85546875" style="87" customWidth="1"/>
    <col min="8707" max="8707" width="5.5703125" style="87" customWidth="1"/>
    <col min="8708" max="8708" width="8.42578125" style="87" customWidth="1"/>
    <col min="8709" max="8709" width="8.140625" style="87" customWidth="1"/>
    <col min="8710" max="8710" width="6.85546875" style="87" customWidth="1"/>
    <col min="8711" max="8711" width="5.5703125" style="87" customWidth="1"/>
    <col min="8712" max="8712" width="8.42578125" style="87" customWidth="1"/>
    <col min="8713" max="8713" width="8.85546875" style="87" customWidth="1"/>
    <col min="8714" max="8714" width="7.42578125" style="87" customWidth="1"/>
    <col min="8715" max="8716" width="8.85546875" style="87" customWidth="1"/>
    <col min="8717" max="8717" width="8.5703125" style="87" customWidth="1"/>
    <col min="8718" max="8718" width="6.85546875" style="87" customWidth="1"/>
    <col min="8719" max="8719" width="5.85546875" style="87" customWidth="1"/>
    <col min="8720" max="8720" width="6.85546875" style="87" customWidth="1"/>
    <col min="8721" max="8729" width="9.85546875" style="87" customWidth="1"/>
    <col min="8730" max="8730" width="6.85546875" style="87" customWidth="1"/>
    <col min="8731" max="8731" width="5.5703125" style="87" customWidth="1"/>
    <col min="8732" max="8732" width="8.5703125" style="87" customWidth="1"/>
    <col min="8733" max="8733" width="7.5703125" style="87" customWidth="1"/>
    <col min="8734" max="8735" width="6.85546875" style="87" customWidth="1"/>
    <col min="8736" max="8736" width="10.140625" style="87" customWidth="1"/>
    <col min="8737" max="8737" width="8.5703125" style="87" customWidth="1"/>
    <col min="8738" max="8740" width="6.85546875" style="87" customWidth="1"/>
    <col min="8741" max="8741" width="8.42578125" style="87" customWidth="1"/>
    <col min="8742" max="8748" width="6.85546875" style="87" customWidth="1"/>
    <col min="8749" max="8753" width="7.42578125" style="87" customWidth="1"/>
    <col min="8754" max="8754" width="7.5703125" style="87" customWidth="1"/>
    <col min="8755" max="8755" width="6.85546875" style="87" customWidth="1"/>
    <col min="8756" max="8756" width="9.140625" style="87"/>
    <col min="8757" max="8757" width="6.85546875" style="87" customWidth="1"/>
    <col min="8758" max="8760" width="6.42578125" style="87" customWidth="1"/>
    <col min="8761" max="8761" width="7.5703125" style="87" customWidth="1"/>
    <col min="8762" max="8762" width="8.42578125" style="87" customWidth="1"/>
    <col min="8763" max="8763" width="6.140625" style="87" customWidth="1"/>
    <col min="8764" max="8764" width="8.42578125" style="87" customWidth="1"/>
    <col min="8765" max="8765" width="10.42578125" style="87" customWidth="1"/>
    <col min="8766" max="8766" width="7.5703125" style="87" customWidth="1"/>
    <col min="8767" max="8767" width="6.5703125" style="87" customWidth="1"/>
    <col min="8768" max="8768" width="9.140625" style="87"/>
    <col min="8769" max="8769" width="7.85546875" style="87" customWidth="1"/>
    <col min="8770" max="8770" width="9.140625" style="87"/>
    <col min="8771" max="8771" width="7.140625" style="87" customWidth="1"/>
    <col min="8772" max="8772" width="9.140625" style="87"/>
    <col min="8773" max="8773" width="8.42578125" style="87" customWidth="1"/>
    <col min="8774" max="8781" width="6.5703125" style="87" customWidth="1"/>
    <col min="8782" max="8783" width="7.42578125" style="87" customWidth="1"/>
    <col min="8784" max="8784" width="9.140625" style="87"/>
    <col min="8785" max="8788" width="7.42578125" style="87" customWidth="1"/>
    <col min="8789" max="8789" width="11.5703125" style="87" customWidth="1"/>
    <col min="8790" max="8792" width="7.140625" style="87" customWidth="1"/>
    <col min="8793" max="8793" width="10.42578125" style="87" customWidth="1"/>
    <col min="8794" max="8794" width="11.5703125" style="87" customWidth="1"/>
    <col min="8795" max="8795" width="12.85546875" style="87" customWidth="1"/>
    <col min="8796" max="8797" width="0" style="87" hidden="1" customWidth="1"/>
    <col min="8798" max="8959" width="9.140625" style="87"/>
    <col min="8960" max="8960" width="32.85546875" style="87" customWidth="1"/>
    <col min="8961" max="8961" width="12.42578125" style="87" customWidth="1"/>
    <col min="8962" max="8962" width="8.85546875" style="87" customWidth="1"/>
    <col min="8963" max="8963" width="5.5703125" style="87" customWidth="1"/>
    <col min="8964" max="8964" width="8.42578125" style="87" customWidth="1"/>
    <col min="8965" max="8965" width="8.140625" style="87" customWidth="1"/>
    <col min="8966" max="8966" width="6.85546875" style="87" customWidth="1"/>
    <col min="8967" max="8967" width="5.5703125" style="87" customWidth="1"/>
    <col min="8968" max="8968" width="8.42578125" style="87" customWidth="1"/>
    <col min="8969" max="8969" width="8.85546875" style="87" customWidth="1"/>
    <col min="8970" max="8970" width="7.42578125" style="87" customWidth="1"/>
    <col min="8971" max="8972" width="8.85546875" style="87" customWidth="1"/>
    <col min="8973" max="8973" width="8.5703125" style="87" customWidth="1"/>
    <col min="8974" max="8974" width="6.85546875" style="87" customWidth="1"/>
    <col min="8975" max="8975" width="5.85546875" style="87" customWidth="1"/>
    <col min="8976" max="8976" width="6.85546875" style="87" customWidth="1"/>
    <col min="8977" max="8985" width="9.85546875" style="87" customWidth="1"/>
    <col min="8986" max="8986" width="6.85546875" style="87" customWidth="1"/>
    <col min="8987" max="8987" width="5.5703125" style="87" customWidth="1"/>
    <col min="8988" max="8988" width="8.5703125" style="87" customWidth="1"/>
    <col min="8989" max="8989" width="7.5703125" style="87" customWidth="1"/>
    <col min="8990" max="8991" width="6.85546875" style="87" customWidth="1"/>
    <col min="8992" max="8992" width="10.140625" style="87" customWidth="1"/>
    <col min="8993" max="8993" width="8.5703125" style="87" customWidth="1"/>
    <col min="8994" max="8996" width="6.85546875" style="87" customWidth="1"/>
    <col min="8997" max="8997" width="8.42578125" style="87" customWidth="1"/>
    <col min="8998" max="9004" width="6.85546875" style="87" customWidth="1"/>
    <col min="9005" max="9009" width="7.42578125" style="87" customWidth="1"/>
    <col min="9010" max="9010" width="7.5703125" style="87" customWidth="1"/>
    <col min="9011" max="9011" width="6.85546875" style="87" customWidth="1"/>
    <col min="9012" max="9012" width="9.140625" style="87"/>
    <col min="9013" max="9013" width="6.85546875" style="87" customWidth="1"/>
    <col min="9014" max="9016" width="6.42578125" style="87" customWidth="1"/>
    <col min="9017" max="9017" width="7.5703125" style="87" customWidth="1"/>
    <col min="9018" max="9018" width="8.42578125" style="87" customWidth="1"/>
    <col min="9019" max="9019" width="6.140625" style="87" customWidth="1"/>
    <col min="9020" max="9020" width="8.42578125" style="87" customWidth="1"/>
    <col min="9021" max="9021" width="10.42578125" style="87" customWidth="1"/>
    <col min="9022" max="9022" width="7.5703125" style="87" customWidth="1"/>
    <col min="9023" max="9023" width="6.5703125" style="87" customWidth="1"/>
    <col min="9024" max="9024" width="9.140625" style="87"/>
    <col min="9025" max="9025" width="7.85546875" style="87" customWidth="1"/>
    <col min="9026" max="9026" width="9.140625" style="87"/>
    <col min="9027" max="9027" width="7.140625" style="87" customWidth="1"/>
    <col min="9028" max="9028" width="9.140625" style="87"/>
    <col min="9029" max="9029" width="8.42578125" style="87" customWidth="1"/>
    <col min="9030" max="9037" width="6.5703125" style="87" customWidth="1"/>
    <col min="9038" max="9039" width="7.42578125" style="87" customWidth="1"/>
    <col min="9040" max="9040" width="9.140625" style="87"/>
    <col min="9041" max="9044" width="7.42578125" style="87" customWidth="1"/>
    <col min="9045" max="9045" width="11.5703125" style="87" customWidth="1"/>
    <col min="9046" max="9048" width="7.140625" style="87" customWidth="1"/>
    <col min="9049" max="9049" width="10.42578125" style="87" customWidth="1"/>
    <col min="9050" max="9050" width="11.5703125" style="87" customWidth="1"/>
    <col min="9051" max="9051" width="12.85546875" style="87" customWidth="1"/>
    <col min="9052" max="9053" width="0" style="87" hidden="1" customWidth="1"/>
    <col min="9054" max="9215" width="9.140625" style="87"/>
    <col min="9216" max="9216" width="32.85546875" style="87" customWidth="1"/>
    <col min="9217" max="9217" width="12.42578125" style="87" customWidth="1"/>
    <col min="9218" max="9218" width="8.85546875" style="87" customWidth="1"/>
    <col min="9219" max="9219" width="5.5703125" style="87" customWidth="1"/>
    <col min="9220" max="9220" width="8.42578125" style="87" customWidth="1"/>
    <col min="9221" max="9221" width="8.140625" style="87" customWidth="1"/>
    <col min="9222" max="9222" width="6.85546875" style="87" customWidth="1"/>
    <col min="9223" max="9223" width="5.5703125" style="87" customWidth="1"/>
    <col min="9224" max="9224" width="8.42578125" style="87" customWidth="1"/>
    <col min="9225" max="9225" width="8.85546875" style="87" customWidth="1"/>
    <col min="9226" max="9226" width="7.42578125" style="87" customWidth="1"/>
    <col min="9227" max="9228" width="8.85546875" style="87" customWidth="1"/>
    <col min="9229" max="9229" width="8.5703125" style="87" customWidth="1"/>
    <col min="9230" max="9230" width="6.85546875" style="87" customWidth="1"/>
    <col min="9231" max="9231" width="5.85546875" style="87" customWidth="1"/>
    <col min="9232" max="9232" width="6.85546875" style="87" customWidth="1"/>
    <col min="9233" max="9241" width="9.85546875" style="87" customWidth="1"/>
    <col min="9242" max="9242" width="6.85546875" style="87" customWidth="1"/>
    <col min="9243" max="9243" width="5.5703125" style="87" customWidth="1"/>
    <col min="9244" max="9244" width="8.5703125" style="87" customWidth="1"/>
    <col min="9245" max="9245" width="7.5703125" style="87" customWidth="1"/>
    <col min="9246" max="9247" width="6.85546875" style="87" customWidth="1"/>
    <col min="9248" max="9248" width="10.140625" style="87" customWidth="1"/>
    <col min="9249" max="9249" width="8.5703125" style="87" customWidth="1"/>
    <col min="9250" max="9252" width="6.85546875" style="87" customWidth="1"/>
    <col min="9253" max="9253" width="8.42578125" style="87" customWidth="1"/>
    <col min="9254" max="9260" width="6.85546875" style="87" customWidth="1"/>
    <col min="9261" max="9265" width="7.42578125" style="87" customWidth="1"/>
    <col min="9266" max="9266" width="7.5703125" style="87" customWidth="1"/>
    <col min="9267" max="9267" width="6.85546875" style="87" customWidth="1"/>
    <col min="9268" max="9268" width="9.140625" style="87"/>
    <col min="9269" max="9269" width="6.85546875" style="87" customWidth="1"/>
    <col min="9270" max="9272" width="6.42578125" style="87" customWidth="1"/>
    <col min="9273" max="9273" width="7.5703125" style="87" customWidth="1"/>
    <col min="9274" max="9274" width="8.42578125" style="87" customWidth="1"/>
    <col min="9275" max="9275" width="6.140625" style="87" customWidth="1"/>
    <col min="9276" max="9276" width="8.42578125" style="87" customWidth="1"/>
    <col min="9277" max="9277" width="10.42578125" style="87" customWidth="1"/>
    <col min="9278" max="9278" width="7.5703125" style="87" customWidth="1"/>
    <col min="9279" max="9279" width="6.5703125" style="87" customWidth="1"/>
    <col min="9280" max="9280" width="9.140625" style="87"/>
    <col min="9281" max="9281" width="7.85546875" style="87" customWidth="1"/>
    <col min="9282" max="9282" width="9.140625" style="87"/>
    <col min="9283" max="9283" width="7.140625" style="87" customWidth="1"/>
    <col min="9284" max="9284" width="9.140625" style="87"/>
    <col min="9285" max="9285" width="8.42578125" style="87" customWidth="1"/>
    <col min="9286" max="9293" width="6.5703125" style="87" customWidth="1"/>
    <col min="9294" max="9295" width="7.42578125" style="87" customWidth="1"/>
    <col min="9296" max="9296" width="9.140625" style="87"/>
    <col min="9297" max="9300" width="7.42578125" style="87" customWidth="1"/>
    <col min="9301" max="9301" width="11.5703125" style="87" customWidth="1"/>
    <col min="9302" max="9304" width="7.140625" style="87" customWidth="1"/>
    <col min="9305" max="9305" width="10.42578125" style="87" customWidth="1"/>
    <col min="9306" max="9306" width="11.5703125" style="87" customWidth="1"/>
    <col min="9307" max="9307" width="12.85546875" style="87" customWidth="1"/>
    <col min="9308" max="9309" width="0" style="87" hidden="1" customWidth="1"/>
    <col min="9310" max="9471" width="9.140625" style="87"/>
    <col min="9472" max="9472" width="32.85546875" style="87" customWidth="1"/>
    <col min="9473" max="9473" width="12.42578125" style="87" customWidth="1"/>
    <col min="9474" max="9474" width="8.85546875" style="87" customWidth="1"/>
    <col min="9475" max="9475" width="5.5703125" style="87" customWidth="1"/>
    <col min="9476" max="9476" width="8.42578125" style="87" customWidth="1"/>
    <col min="9477" max="9477" width="8.140625" style="87" customWidth="1"/>
    <col min="9478" max="9478" width="6.85546875" style="87" customWidth="1"/>
    <col min="9479" max="9479" width="5.5703125" style="87" customWidth="1"/>
    <col min="9480" max="9480" width="8.42578125" style="87" customWidth="1"/>
    <col min="9481" max="9481" width="8.85546875" style="87" customWidth="1"/>
    <col min="9482" max="9482" width="7.42578125" style="87" customWidth="1"/>
    <col min="9483" max="9484" width="8.85546875" style="87" customWidth="1"/>
    <col min="9485" max="9485" width="8.5703125" style="87" customWidth="1"/>
    <col min="9486" max="9486" width="6.85546875" style="87" customWidth="1"/>
    <col min="9487" max="9487" width="5.85546875" style="87" customWidth="1"/>
    <col min="9488" max="9488" width="6.85546875" style="87" customWidth="1"/>
    <col min="9489" max="9497" width="9.85546875" style="87" customWidth="1"/>
    <col min="9498" max="9498" width="6.85546875" style="87" customWidth="1"/>
    <col min="9499" max="9499" width="5.5703125" style="87" customWidth="1"/>
    <col min="9500" max="9500" width="8.5703125" style="87" customWidth="1"/>
    <col min="9501" max="9501" width="7.5703125" style="87" customWidth="1"/>
    <col min="9502" max="9503" width="6.85546875" style="87" customWidth="1"/>
    <col min="9504" max="9504" width="10.140625" style="87" customWidth="1"/>
    <col min="9505" max="9505" width="8.5703125" style="87" customWidth="1"/>
    <col min="9506" max="9508" width="6.85546875" style="87" customWidth="1"/>
    <col min="9509" max="9509" width="8.42578125" style="87" customWidth="1"/>
    <col min="9510" max="9516" width="6.85546875" style="87" customWidth="1"/>
    <col min="9517" max="9521" width="7.42578125" style="87" customWidth="1"/>
    <col min="9522" max="9522" width="7.5703125" style="87" customWidth="1"/>
    <col min="9523" max="9523" width="6.85546875" style="87" customWidth="1"/>
    <col min="9524" max="9524" width="9.140625" style="87"/>
    <col min="9525" max="9525" width="6.85546875" style="87" customWidth="1"/>
    <col min="9526" max="9528" width="6.42578125" style="87" customWidth="1"/>
    <col min="9529" max="9529" width="7.5703125" style="87" customWidth="1"/>
    <col min="9530" max="9530" width="8.42578125" style="87" customWidth="1"/>
    <col min="9531" max="9531" width="6.140625" style="87" customWidth="1"/>
    <col min="9532" max="9532" width="8.42578125" style="87" customWidth="1"/>
    <col min="9533" max="9533" width="10.42578125" style="87" customWidth="1"/>
    <col min="9534" max="9534" width="7.5703125" style="87" customWidth="1"/>
    <col min="9535" max="9535" width="6.5703125" style="87" customWidth="1"/>
    <col min="9536" max="9536" width="9.140625" style="87"/>
    <col min="9537" max="9537" width="7.85546875" style="87" customWidth="1"/>
    <col min="9538" max="9538" width="9.140625" style="87"/>
    <col min="9539" max="9539" width="7.140625" style="87" customWidth="1"/>
    <col min="9540" max="9540" width="9.140625" style="87"/>
    <col min="9541" max="9541" width="8.42578125" style="87" customWidth="1"/>
    <col min="9542" max="9549" width="6.5703125" style="87" customWidth="1"/>
    <col min="9550" max="9551" width="7.42578125" style="87" customWidth="1"/>
    <col min="9552" max="9552" width="9.140625" style="87"/>
    <col min="9553" max="9556" width="7.42578125" style="87" customWidth="1"/>
    <col min="9557" max="9557" width="11.5703125" style="87" customWidth="1"/>
    <col min="9558" max="9560" width="7.140625" style="87" customWidth="1"/>
    <col min="9561" max="9561" width="10.42578125" style="87" customWidth="1"/>
    <col min="9562" max="9562" width="11.5703125" style="87" customWidth="1"/>
    <col min="9563" max="9563" width="12.85546875" style="87" customWidth="1"/>
    <col min="9564" max="9565" width="0" style="87" hidden="1" customWidth="1"/>
    <col min="9566" max="9727" width="9.140625" style="87"/>
    <col min="9728" max="9728" width="32.85546875" style="87" customWidth="1"/>
    <col min="9729" max="9729" width="12.42578125" style="87" customWidth="1"/>
    <col min="9730" max="9730" width="8.85546875" style="87" customWidth="1"/>
    <col min="9731" max="9731" width="5.5703125" style="87" customWidth="1"/>
    <col min="9732" max="9732" width="8.42578125" style="87" customWidth="1"/>
    <col min="9733" max="9733" width="8.140625" style="87" customWidth="1"/>
    <col min="9734" max="9734" width="6.85546875" style="87" customWidth="1"/>
    <col min="9735" max="9735" width="5.5703125" style="87" customWidth="1"/>
    <col min="9736" max="9736" width="8.42578125" style="87" customWidth="1"/>
    <col min="9737" max="9737" width="8.85546875" style="87" customWidth="1"/>
    <col min="9738" max="9738" width="7.42578125" style="87" customWidth="1"/>
    <col min="9739" max="9740" width="8.85546875" style="87" customWidth="1"/>
    <col min="9741" max="9741" width="8.5703125" style="87" customWidth="1"/>
    <col min="9742" max="9742" width="6.85546875" style="87" customWidth="1"/>
    <col min="9743" max="9743" width="5.85546875" style="87" customWidth="1"/>
    <col min="9744" max="9744" width="6.85546875" style="87" customWidth="1"/>
    <col min="9745" max="9753" width="9.85546875" style="87" customWidth="1"/>
    <col min="9754" max="9754" width="6.85546875" style="87" customWidth="1"/>
    <col min="9755" max="9755" width="5.5703125" style="87" customWidth="1"/>
    <col min="9756" max="9756" width="8.5703125" style="87" customWidth="1"/>
    <col min="9757" max="9757" width="7.5703125" style="87" customWidth="1"/>
    <col min="9758" max="9759" width="6.85546875" style="87" customWidth="1"/>
    <col min="9760" max="9760" width="10.140625" style="87" customWidth="1"/>
    <col min="9761" max="9761" width="8.5703125" style="87" customWidth="1"/>
    <col min="9762" max="9764" width="6.85546875" style="87" customWidth="1"/>
    <col min="9765" max="9765" width="8.42578125" style="87" customWidth="1"/>
    <col min="9766" max="9772" width="6.85546875" style="87" customWidth="1"/>
    <col min="9773" max="9777" width="7.42578125" style="87" customWidth="1"/>
    <col min="9778" max="9778" width="7.5703125" style="87" customWidth="1"/>
    <col min="9779" max="9779" width="6.85546875" style="87" customWidth="1"/>
    <col min="9780" max="9780" width="9.140625" style="87"/>
    <col min="9781" max="9781" width="6.85546875" style="87" customWidth="1"/>
    <col min="9782" max="9784" width="6.42578125" style="87" customWidth="1"/>
    <col min="9785" max="9785" width="7.5703125" style="87" customWidth="1"/>
    <col min="9786" max="9786" width="8.42578125" style="87" customWidth="1"/>
    <col min="9787" max="9787" width="6.140625" style="87" customWidth="1"/>
    <col min="9788" max="9788" width="8.42578125" style="87" customWidth="1"/>
    <col min="9789" max="9789" width="10.42578125" style="87" customWidth="1"/>
    <col min="9790" max="9790" width="7.5703125" style="87" customWidth="1"/>
    <col min="9791" max="9791" width="6.5703125" style="87" customWidth="1"/>
    <col min="9792" max="9792" width="9.140625" style="87"/>
    <col min="9793" max="9793" width="7.85546875" style="87" customWidth="1"/>
    <col min="9794" max="9794" width="9.140625" style="87"/>
    <col min="9795" max="9795" width="7.140625" style="87" customWidth="1"/>
    <col min="9796" max="9796" width="9.140625" style="87"/>
    <col min="9797" max="9797" width="8.42578125" style="87" customWidth="1"/>
    <col min="9798" max="9805" width="6.5703125" style="87" customWidth="1"/>
    <col min="9806" max="9807" width="7.42578125" style="87" customWidth="1"/>
    <col min="9808" max="9808" width="9.140625" style="87"/>
    <col min="9809" max="9812" width="7.42578125" style="87" customWidth="1"/>
    <col min="9813" max="9813" width="11.5703125" style="87" customWidth="1"/>
    <col min="9814" max="9816" width="7.140625" style="87" customWidth="1"/>
    <col min="9817" max="9817" width="10.42578125" style="87" customWidth="1"/>
    <col min="9818" max="9818" width="11.5703125" style="87" customWidth="1"/>
    <col min="9819" max="9819" width="12.85546875" style="87" customWidth="1"/>
    <col min="9820" max="9821" width="0" style="87" hidden="1" customWidth="1"/>
    <col min="9822" max="9983" width="9.140625" style="87"/>
    <col min="9984" max="9984" width="32.85546875" style="87" customWidth="1"/>
    <col min="9985" max="9985" width="12.42578125" style="87" customWidth="1"/>
    <col min="9986" max="9986" width="8.85546875" style="87" customWidth="1"/>
    <col min="9987" max="9987" width="5.5703125" style="87" customWidth="1"/>
    <col min="9988" max="9988" width="8.42578125" style="87" customWidth="1"/>
    <col min="9989" max="9989" width="8.140625" style="87" customWidth="1"/>
    <col min="9990" max="9990" width="6.85546875" style="87" customWidth="1"/>
    <col min="9991" max="9991" width="5.5703125" style="87" customWidth="1"/>
    <col min="9992" max="9992" width="8.42578125" style="87" customWidth="1"/>
    <col min="9993" max="9993" width="8.85546875" style="87" customWidth="1"/>
    <col min="9994" max="9994" width="7.42578125" style="87" customWidth="1"/>
    <col min="9995" max="9996" width="8.85546875" style="87" customWidth="1"/>
    <col min="9997" max="9997" width="8.5703125" style="87" customWidth="1"/>
    <col min="9998" max="9998" width="6.85546875" style="87" customWidth="1"/>
    <col min="9999" max="9999" width="5.85546875" style="87" customWidth="1"/>
    <col min="10000" max="10000" width="6.85546875" style="87" customWidth="1"/>
    <col min="10001" max="10009" width="9.85546875" style="87" customWidth="1"/>
    <col min="10010" max="10010" width="6.85546875" style="87" customWidth="1"/>
    <col min="10011" max="10011" width="5.5703125" style="87" customWidth="1"/>
    <col min="10012" max="10012" width="8.5703125" style="87" customWidth="1"/>
    <col min="10013" max="10013" width="7.5703125" style="87" customWidth="1"/>
    <col min="10014" max="10015" width="6.85546875" style="87" customWidth="1"/>
    <col min="10016" max="10016" width="10.140625" style="87" customWidth="1"/>
    <col min="10017" max="10017" width="8.5703125" style="87" customWidth="1"/>
    <col min="10018" max="10020" width="6.85546875" style="87" customWidth="1"/>
    <col min="10021" max="10021" width="8.42578125" style="87" customWidth="1"/>
    <col min="10022" max="10028" width="6.85546875" style="87" customWidth="1"/>
    <col min="10029" max="10033" width="7.42578125" style="87" customWidth="1"/>
    <col min="10034" max="10034" width="7.5703125" style="87" customWidth="1"/>
    <col min="10035" max="10035" width="6.85546875" style="87" customWidth="1"/>
    <col min="10036" max="10036" width="9.140625" style="87"/>
    <col min="10037" max="10037" width="6.85546875" style="87" customWidth="1"/>
    <col min="10038" max="10040" width="6.42578125" style="87" customWidth="1"/>
    <col min="10041" max="10041" width="7.5703125" style="87" customWidth="1"/>
    <col min="10042" max="10042" width="8.42578125" style="87" customWidth="1"/>
    <col min="10043" max="10043" width="6.140625" style="87" customWidth="1"/>
    <col min="10044" max="10044" width="8.42578125" style="87" customWidth="1"/>
    <col min="10045" max="10045" width="10.42578125" style="87" customWidth="1"/>
    <col min="10046" max="10046" width="7.5703125" style="87" customWidth="1"/>
    <col min="10047" max="10047" width="6.5703125" style="87" customWidth="1"/>
    <col min="10048" max="10048" width="9.140625" style="87"/>
    <col min="10049" max="10049" width="7.85546875" style="87" customWidth="1"/>
    <col min="10050" max="10050" width="9.140625" style="87"/>
    <col min="10051" max="10051" width="7.140625" style="87" customWidth="1"/>
    <col min="10052" max="10052" width="9.140625" style="87"/>
    <col min="10053" max="10053" width="8.42578125" style="87" customWidth="1"/>
    <col min="10054" max="10061" width="6.5703125" style="87" customWidth="1"/>
    <col min="10062" max="10063" width="7.42578125" style="87" customWidth="1"/>
    <col min="10064" max="10064" width="9.140625" style="87"/>
    <col min="10065" max="10068" width="7.42578125" style="87" customWidth="1"/>
    <col min="10069" max="10069" width="11.5703125" style="87" customWidth="1"/>
    <col min="10070" max="10072" width="7.140625" style="87" customWidth="1"/>
    <col min="10073" max="10073" width="10.42578125" style="87" customWidth="1"/>
    <col min="10074" max="10074" width="11.5703125" style="87" customWidth="1"/>
    <col min="10075" max="10075" width="12.85546875" style="87" customWidth="1"/>
    <col min="10076" max="10077" width="0" style="87" hidden="1" customWidth="1"/>
    <col min="10078" max="10239" width="9.140625" style="87"/>
    <col min="10240" max="10240" width="32.85546875" style="87" customWidth="1"/>
    <col min="10241" max="10241" width="12.42578125" style="87" customWidth="1"/>
    <col min="10242" max="10242" width="8.85546875" style="87" customWidth="1"/>
    <col min="10243" max="10243" width="5.5703125" style="87" customWidth="1"/>
    <col min="10244" max="10244" width="8.42578125" style="87" customWidth="1"/>
    <col min="10245" max="10245" width="8.140625" style="87" customWidth="1"/>
    <col min="10246" max="10246" width="6.85546875" style="87" customWidth="1"/>
    <col min="10247" max="10247" width="5.5703125" style="87" customWidth="1"/>
    <col min="10248" max="10248" width="8.42578125" style="87" customWidth="1"/>
    <col min="10249" max="10249" width="8.85546875" style="87" customWidth="1"/>
    <col min="10250" max="10250" width="7.42578125" style="87" customWidth="1"/>
    <col min="10251" max="10252" width="8.85546875" style="87" customWidth="1"/>
    <col min="10253" max="10253" width="8.5703125" style="87" customWidth="1"/>
    <col min="10254" max="10254" width="6.85546875" style="87" customWidth="1"/>
    <col min="10255" max="10255" width="5.85546875" style="87" customWidth="1"/>
    <col min="10256" max="10256" width="6.85546875" style="87" customWidth="1"/>
    <col min="10257" max="10265" width="9.85546875" style="87" customWidth="1"/>
    <col min="10266" max="10266" width="6.85546875" style="87" customWidth="1"/>
    <col min="10267" max="10267" width="5.5703125" style="87" customWidth="1"/>
    <col min="10268" max="10268" width="8.5703125" style="87" customWidth="1"/>
    <col min="10269" max="10269" width="7.5703125" style="87" customWidth="1"/>
    <col min="10270" max="10271" width="6.85546875" style="87" customWidth="1"/>
    <col min="10272" max="10272" width="10.140625" style="87" customWidth="1"/>
    <col min="10273" max="10273" width="8.5703125" style="87" customWidth="1"/>
    <col min="10274" max="10276" width="6.85546875" style="87" customWidth="1"/>
    <col min="10277" max="10277" width="8.42578125" style="87" customWidth="1"/>
    <col min="10278" max="10284" width="6.85546875" style="87" customWidth="1"/>
    <col min="10285" max="10289" width="7.42578125" style="87" customWidth="1"/>
    <col min="10290" max="10290" width="7.5703125" style="87" customWidth="1"/>
    <col min="10291" max="10291" width="6.85546875" style="87" customWidth="1"/>
    <col min="10292" max="10292" width="9.140625" style="87"/>
    <col min="10293" max="10293" width="6.85546875" style="87" customWidth="1"/>
    <col min="10294" max="10296" width="6.42578125" style="87" customWidth="1"/>
    <col min="10297" max="10297" width="7.5703125" style="87" customWidth="1"/>
    <col min="10298" max="10298" width="8.42578125" style="87" customWidth="1"/>
    <col min="10299" max="10299" width="6.140625" style="87" customWidth="1"/>
    <col min="10300" max="10300" width="8.42578125" style="87" customWidth="1"/>
    <col min="10301" max="10301" width="10.42578125" style="87" customWidth="1"/>
    <col min="10302" max="10302" width="7.5703125" style="87" customWidth="1"/>
    <col min="10303" max="10303" width="6.5703125" style="87" customWidth="1"/>
    <col min="10304" max="10304" width="9.140625" style="87"/>
    <col min="10305" max="10305" width="7.85546875" style="87" customWidth="1"/>
    <col min="10306" max="10306" width="9.140625" style="87"/>
    <col min="10307" max="10307" width="7.140625" style="87" customWidth="1"/>
    <col min="10308" max="10308" width="9.140625" style="87"/>
    <col min="10309" max="10309" width="8.42578125" style="87" customWidth="1"/>
    <col min="10310" max="10317" width="6.5703125" style="87" customWidth="1"/>
    <col min="10318" max="10319" width="7.42578125" style="87" customWidth="1"/>
    <col min="10320" max="10320" width="9.140625" style="87"/>
    <col min="10321" max="10324" width="7.42578125" style="87" customWidth="1"/>
    <col min="10325" max="10325" width="11.5703125" style="87" customWidth="1"/>
    <col min="10326" max="10328" width="7.140625" style="87" customWidth="1"/>
    <col min="10329" max="10329" width="10.42578125" style="87" customWidth="1"/>
    <col min="10330" max="10330" width="11.5703125" style="87" customWidth="1"/>
    <col min="10331" max="10331" width="12.85546875" style="87" customWidth="1"/>
    <col min="10332" max="10333" width="0" style="87" hidden="1" customWidth="1"/>
    <col min="10334" max="10495" width="9.140625" style="87"/>
    <col min="10496" max="10496" width="32.85546875" style="87" customWidth="1"/>
    <col min="10497" max="10497" width="12.42578125" style="87" customWidth="1"/>
    <col min="10498" max="10498" width="8.85546875" style="87" customWidth="1"/>
    <col min="10499" max="10499" width="5.5703125" style="87" customWidth="1"/>
    <col min="10500" max="10500" width="8.42578125" style="87" customWidth="1"/>
    <col min="10501" max="10501" width="8.140625" style="87" customWidth="1"/>
    <col min="10502" max="10502" width="6.85546875" style="87" customWidth="1"/>
    <col min="10503" max="10503" width="5.5703125" style="87" customWidth="1"/>
    <col min="10504" max="10504" width="8.42578125" style="87" customWidth="1"/>
    <col min="10505" max="10505" width="8.85546875" style="87" customWidth="1"/>
    <col min="10506" max="10506" width="7.42578125" style="87" customWidth="1"/>
    <col min="10507" max="10508" width="8.85546875" style="87" customWidth="1"/>
    <col min="10509" max="10509" width="8.5703125" style="87" customWidth="1"/>
    <col min="10510" max="10510" width="6.85546875" style="87" customWidth="1"/>
    <col min="10511" max="10511" width="5.85546875" style="87" customWidth="1"/>
    <col min="10512" max="10512" width="6.85546875" style="87" customWidth="1"/>
    <col min="10513" max="10521" width="9.85546875" style="87" customWidth="1"/>
    <col min="10522" max="10522" width="6.85546875" style="87" customWidth="1"/>
    <col min="10523" max="10523" width="5.5703125" style="87" customWidth="1"/>
    <col min="10524" max="10524" width="8.5703125" style="87" customWidth="1"/>
    <col min="10525" max="10525" width="7.5703125" style="87" customWidth="1"/>
    <col min="10526" max="10527" width="6.85546875" style="87" customWidth="1"/>
    <col min="10528" max="10528" width="10.140625" style="87" customWidth="1"/>
    <col min="10529" max="10529" width="8.5703125" style="87" customWidth="1"/>
    <col min="10530" max="10532" width="6.85546875" style="87" customWidth="1"/>
    <col min="10533" max="10533" width="8.42578125" style="87" customWidth="1"/>
    <col min="10534" max="10540" width="6.85546875" style="87" customWidth="1"/>
    <col min="10541" max="10545" width="7.42578125" style="87" customWidth="1"/>
    <col min="10546" max="10546" width="7.5703125" style="87" customWidth="1"/>
    <col min="10547" max="10547" width="6.85546875" style="87" customWidth="1"/>
    <col min="10548" max="10548" width="9.140625" style="87"/>
    <col min="10549" max="10549" width="6.85546875" style="87" customWidth="1"/>
    <col min="10550" max="10552" width="6.42578125" style="87" customWidth="1"/>
    <col min="10553" max="10553" width="7.5703125" style="87" customWidth="1"/>
    <col min="10554" max="10554" width="8.42578125" style="87" customWidth="1"/>
    <col min="10555" max="10555" width="6.140625" style="87" customWidth="1"/>
    <col min="10556" max="10556" width="8.42578125" style="87" customWidth="1"/>
    <col min="10557" max="10557" width="10.42578125" style="87" customWidth="1"/>
    <col min="10558" max="10558" width="7.5703125" style="87" customWidth="1"/>
    <col min="10559" max="10559" width="6.5703125" style="87" customWidth="1"/>
    <col min="10560" max="10560" width="9.140625" style="87"/>
    <col min="10561" max="10561" width="7.85546875" style="87" customWidth="1"/>
    <col min="10562" max="10562" width="9.140625" style="87"/>
    <col min="10563" max="10563" width="7.140625" style="87" customWidth="1"/>
    <col min="10564" max="10564" width="9.140625" style="87"/>
    <col min="10565" max="10565" width="8.42578125" style="87" customWidth="1"/>
    <col min="10566" max="10573" width="6.5703125" style="87" customWidth="1"/>
    <col min="10574" max="10575" width="7.42578125" style="87" customWidth="1"/>
    <col min="10576" max="10576" width="9.140625" style="87"/>
    <col min="10577" max="10580" width="7.42578125" style="87" customWidth="1"/>
    <col min="10581" max="10581" width="11.5703125" style="87" customWidth="1"/>
    <col min="10582" max="10584" width="7.140625" style="87" customWidth="1"/>
    <col min="10585" max="10585" width="10.42578125" style="87" customWidth="1"/>
    <col min="10586" max="10586" width="11.5703125" style="87" customWidth="1"/>
    <col min="10587" max="10587" width="12.85546875" style="87" customWidth="1"/>
    <col min="10588" max="10589" width="0" style="87" hidden="1" customWidth="1"/>
    <col min="10590" max="10751" width="9.140625" style="87"/>
    <col min="10752" max="10752" width="32.85546875" style="87" customWidth="1"/>
    <col min="10753" max="10753" width="12.42578125" style="87" customWidth="1"/>
    <col min="10754" max="10754" width="8.85546875" style="87" customWidth="1"/>
    <col min="10755" max="10755" width="5.5703125" style="87" customWidth="1"/>
    <col min="10756" max="10756" width="8.42578125" style="87" customWidth="1"/>
    <col min="10757" max="10757" width="8.140625" style="87" customWidth="1"/>
    <col min="10758" max="10758" width="6.85546875" style="87" customWidth="1"/>
    <col min="10759" max="10759" width="5.5703125" style="87" customWidth="1"/>
    <col min="10760" max="10760" width="8.42578125" style="87" customWidth="1"/>
    <col min="10761" max="10761" width="8.85546875" style="87" customWidth="1"/>
    <col min="10762" max="10762" width="7.42578125" style="87" customWidth="1"/>
    <col min="10763" max="10764" width="8.85546875" style="87" customWidth="1"/>
    <col min="10765" max="10765" width="8.5703125" style="87" customWidth="1"/>
    <col min="10766" max="10766" width="6.85546875" style="87" customWidth="1"/>
    <col min="10767" max="10767" width="5.85546875" style="87" customWidth="1"/>
    <col min="10768" max="10768" width="6.85546875" style="87" customWidth="1"/>
    <col min="10769" max="10777" width="9.85546875" style="87" customWidth="1"/>
    <col min="10778" max="10778" width="6.85546875" style="87" customWidth="1"/>
    <col min="10779" max="10779" width="5.5703125" style="87" customWidth="1"/>
    <col min="10780" max="10780" width="8.5703125" style="87" customWidth="1"/>
    <col min="10781" max="10781" width="7.5703125" style="87" customWidth="1"/>
    <col min="10782" max="10783" width="6.85546875" style="87" customWidth="1"/>
    <col min="10784" max="10784" width="10.140625" style="87" customWidth="1"/>
    <col min="10785" max="10785" width="8.5703125" style="87" customWidth="1"/>
    <col min="10786" max="10788" width="6.85546875" style="87" customWidth="1"/>
    <col min="10789" max="10789" width="8.42578125" style="87" customWidth="1"/>
    <col min="10790" max="10796" width="6.85546875" style="87" customWidth="1"/>
    <col min="10797" max="10801" width="7.42578125" style="87" customWidth="1"/>
    <col min="10802" max="10802" width="7.5703125" style="87" customWidth="1"/>
    <col min="10803" max="10803" width="6.85546875" style="87" customWidth="1"/>
    <col min="10804" max="10804" width="9.140625" style="87"/>
    <col min="10805" max="10805" width="6.85546875" style="87" customWidth="1"/>
    <col min="10806" max="10808" width="6.42578125" style="87" customWidth="1"/>
    <col min="10809" max="10809" width="7.5703125" style="87" customWidth="1"/>
    <col min="10810" max="10810" width="8.42578125" style="87" customWidth="1"/>
    <col min="10811" max="10811" width="6.140625" style="87" customWidth="1"/>
    <col min="10812" max="10812" width="8.42578125" style="87" customWidth="1"/>
    <col min="10813" max="10813" width="10.42578125" style="87" customWidth="1"/>
    <col min="10814" max="10814" width="7.5703125" style="87" customWidth="1"/>
    <col min="10815" max="10815" width="6.5703125" style="87" customWidth="1"/>
    <col min="10816" max="10816" width="9.140625" style="87"/>
    <col min="10817" max="10817" width="7.85546875" style="87" customWidth="1"/>
    <col min="10818" max="10818" width="9.140625" style="87"/>
    <col min="10819" max="10819" width="7.140625" style="87" customWidth="1"/>
    <col min="10820" max="10820" width="9.140625" style="87"/>
    <col min="10821" max="10821" width="8.42578125" style="87" customWidth="1"/>
    <col min="10822" max="10829" width="6.5703125" style="87" customWidth="1"/>
    <col min="10830" max="10831" width="7.42578125" style="87" customWidth="1"/>
    <col min="10832" max="10832" width="9.140625" style="87"/>
    <col min="10833" max="10836" width="7.42578125" style="87" customWidth="1"/>
    <col min="10837" max="10837" width="11.5703125" style="87" customWidth="1"/>
    <col min="10838" max="10840" width="7.140625" style="87" customWidth="1"/>
    <col min="10841" max="10841" width="10.42578125" style="87" customWidth="1"/>
    <col min="10842" max="10842" width="11.5703125" style="87" customWidth="1"/>
    <col min="10843" max="10843" width="12.85546875" style="87" customWidth="1"/>
    <col min="10844" max="10845" width="0" style="87" hidden="1" customWidth="1"/>
    <col min="10846" max="11007" width="9.140625" style="87"/>
    <col min="11008" max="11008" width="32.85546875" style="87" customWidth="1"/>
    <col min="11009" max="11009" width="12.42578125" style="87" customWidth="1"/>
    <col min="11010" max="11010" width="8.85546875" style="87" customWidth="1"/>
    <col min="11011" max="11011" width="5.5703125" style="87" customWidth="1"/>
    <col min="11012" max="11012" width="8.42578125" style="87" customWidth="1"/>
    <col min="11013" max="11013" width="8.140625" style="87" customWidth="1"/>
    <col min="11014" max="11014" width="6.85546875" style="87" customWidth="1"/>
    <col min="11015" max="11015" width="5.5703125" style="87" customWidth="1"/>
    <col min="11016" max="11016" width="8.42578125" style="87" customWidth="1"/>
    <col min="11017" max="11017" width="8.85546875" style="87" customWidth="1"/>
    <col min="11018" max="11018" width="7.42578125" style="87" customWidth="1"/>
    <col min="11019" max="11020" width="8.85546875" style="87" customWidth="1"/>
    <col min="11021" max="11021" width="8.5703125" style="87" customWidth="1"/>
    <col min="11022" max="11022" width="6.85546875" style="87" customWidth="1"/>
    <col min="11023" max="11023" width="5.85546875" style="87" customWidth="1"/>
    <col min="11024" max="11024" width="6.85546875" style="87" customWidth="1"/>
    <col min="11025" max="11033" width="9.85546875" style="87" customWidth="1"/>
    <col min="11034" max="11034" width="6.85546875" style="87" customWidth="1"/>
    <col min="11035" max="11035" width="5.5703125" style="87" customWidth="1"/>
    <col min="11036" max="11036" width="8.5703125" style="87" customWidth="1"/>
    <col min="11037" max="11037" width="7.5703125" style="87" customWidth="1"/>
    <col min="11038" max="11039" width="6.85546875" style="87" customWidth="1"/>
    <col min="11040" max="11040" width="10.140625" style="87" customWidth="1"/>
    <col min="11041" max="11041" width="8.5703125" style="87" customWidth="1"/>
    <col min="11042" max="11044" width="6.85546875" style="87" customWidth="1"/>
    <col min="11045" max="11045" width="8.42578125" style="87" customWidth="1"/>
    <col min="11046" max="11052" width="6.85546875" style="87" customWidth="1"/>
    <col min="11053" max="11057" width="7.42578125" style="87" customWidth="1"/>
    <col min="11058" max="11058" width="7.5703125" style="87" customWidth="1"/>
    <col min="11059" max="11059" width="6.85546875" style="87" customWidth="1"/>
    <col min="11060" max="11060" width="9.140625" style="87"/>
    <col min="11061" max="11061" width="6.85546875" style="87" customWidth="1"/>
    <col min="11062" max="11064" width="6.42578125" style="87" customWidth="1"/>
    <col min="11065" max="11065" width="7.5703125" style="87" customWidth="1"/>
    <col min="11066" max="11066" width="8.42578125" style="87" customWidth="1"/>
    <col min="11067" max="11067" width="6.140625" style="87" customWidth="1"/>
    <col min="11068" max="11068" width="8.42578125" style="87" customWidth="1"/>
    <col min="11069" max="11069" width="10.42578125" style="87" customWidth="1"/>
    <col min="11070" max="11070" width="7.5703125" style="87" customWidth="1"/>
    <col min="11071" max="11071" width="6.5703125" style="87" customWidth="1"/>
    <col min="11072" max="11072" width="9.140625" style="87"/>
    <col min="11073" max="11073" width="7.85546875" style="87" customWidth="1"/>
    <col min="11074" max="11074" width="9.140625" style="87"/>
    <col min="11075" max="11075" width="7.140625" style="87" customWidth="1"/>
    <col min="11076" max="11076" width="9.140625" style="87"/>
    <col min="11077" max="11077" width="8.42578125" style="87" customWidth="1"/>
    <col min="11078" max="11085" width="6.5703125" style="87" customWidth="1"/>
    <col min="11086" max="11087" width="7.42578125" style="87" customWidth="1"/>
    <col min="11088" max="11088" width="9.140625" style="87"/>
    <col min="11089" max="11092" width="7.42578125" style="87" customWidth="1"/>
    <col min="11093" max="11093" width="11.5703125" style="87" customWidth="1"/>
    <col min="11094" max="11096" width="7.140625" style="87" customWidth="1"/>
    <col min="11097" max="11097" width="10.42578125" style="87" customWidth="1"/>
    <col min="11098" max="11098" width="11.5703125" style="87" customWidth="1"/>
    <col min="11099" max="11099" width="12.85546875" style="87" customWidth="1"/>
    <col min="11100" max="11101" width="0" style="87" hidden="1" customWidth="1"/>
    <col min="11102" max="11263" width="9.140625" style="87"/>
    <col min="11264" max="11264" width="32.85546875" style="87" customWidth="1"/>
    <col min="11265" max="11265" width="12.42578125" style="87" customWidth="1"/>
    <col min="11266" max="11266" width="8.85546875" style="87" customWidth="1"/>
    <col min="11267" max="11267" width="5.5703125" style="87" customWidth="1"/>
    <col min="11268" max="11268" width="8.42578125" style="87" customWidth="1"/>
    <col min="11269" max="11269" width="8.140625" style="87" customWidth="1"/>
    <col min="11270" max="11270" width="6.85546875" style="87" customWidth="1"/>
    <col min="11271" max="11271" width="5.5703125" style="87" customWidth="1"/>
    <col min="11272" max="11272" width="8.42578125" style="87" customWidth="1"/>
    <col min="11273" max="11273" width="8.85546875" style="87" customWidth="1"/>
    <col min="11274" max="11274" width="7.42578125" style="87" customWidth="1"/>
    <col min="11275" max="11276" width="8.85546875" style="87" customWidth="1"/>
    <col min="11277" max="11277" width="8.5703125" style="87" customWidth="1"/>
    <col min="11278" max="11278" width="6.85546875" style="87" customWidth="1"/>
    <col min="11279" max="11279" width="5.85546875" style="87" customWidth="1"/>
    <col min="11280" max="11280" width="6.85546875" style="87" customWidth="1"/>
    <col min="11281" max="11289" width="9.85546875" style="87" customWidth="1"/>
    <col min="11290" max="11290" width="6.85546875" style="87" customWidth="1"/>
    <col min="11291" max="11291" width="5.5703125" style="87" customWidth="1"/>
    <col min="11292" max="11292" width="8.5703125" style="87" customWidth="1"/>
    <col min="11293" max="11293" width="7.5703125" style="87" customWidth="1"/>
    <col min="11294" max="11295" width="6.85546875" style="87" customWidth="1"/>
    <col min="11296" max="11296" width="10.140625" style="87" customWidth="1"/>
    <col min="11297" max="11297" width="8.5703125" style="87" customWidth="1"/>
    <col min="11298" max="11300" width="6.85546875" style="87" customWidth="1"/>
    <col min="11301" max="11301" width="8.42578125" style="87" customWidth="1"/>
    <col min="11302" max="11308" width="6.85546875" style="87" customWidth="1"/>
    <col min="11309" max="11313" width="7.42578125" style="87" customWidth="1"/>
    <col min="11314" max="11314" width="7.5703125" style="87" customWidth="1"/>
    <col min="11315" max="11315" width="6.85546875" style="87" customWidth="1"/>
    <col min="11316" max="11316" width="9.140625" style="87"/>
    <col min="11317" max="11317" width="6.85546875" style="87" customWidth="1"/>
    <col min="11318" max="11320" width="6.42578125" style="87" customWidth="1"/>
    <col min="11321" max="11321" width="7.5703125" style="87" customWidth="1"/>
    <col min="11322" max="11322" width="8.42578125" style="87" customWidth="1"/>
    <col min="11323" max="11323" width="6.140625" style="87" customWidth="1"/>
    <col min="11324" max="11324" width="8.42578125" style="87" customWidth="1"/>
    <col min="11325" max="11325" width="10.42578125" style="87" customWidth="1"/>
    <col min="11326" max="11326" width="7.5703125" style="87" customWidth="1"/>
    <col min="11327" max="11327" width="6.5703125" style="87" customWidth="1"/>
    <col min="11328" max="11328" width="9.140625" style="87"/>
    <col min="11329" max="11329" width="7.85546875" style="87" customWidth="1"/>
    <col min="11330" max="11330" width="9.140625" style="87"/>
    <col min="11331" max="11331" width="7.140625" style="87" customWidth="1"/>
    <col min="11332" max="11332" width="9.140625" style="87"/>
    <col min="11333" max="11333" width="8.42578125" style="87" customWidth="1"/>
    <col min="11334" max="11341" width="6.5703125" style="87" customWidth="1"/>
    <col min="11342" max="11343" width="7.42578125" style="87" customWidth="1"/>
    <col min="11344" max="11344" width="9.140625" style="87"/>
    <col min="11345" max="11348" width="7.42578125" style="87" customWidth="1"/>
    <col min="11349" max="11349" width="11.5703125" style="87" customWidth="1"/>
    <col min="11350" max="11352" width="7.140625" style="87" customWidth="1"/>
    <col min="11353" max="11353" width="10.42578125" style="87" customWidth="1"/>
    <col min="11354" max="11354" width="11.5703125" style="87" customWidth="1"/>
    <col min="11355" max="11355" width="12.85546875" style="87" customWidth="1"/>
    <col min="11356" max="11357" width="0" style="87" hidden="1" customWidth="1"/>
    <col min="11358" max="11519" width="9.140625" style="87"/>
    <col min="11520" max="11520" width="32.85546875" style="87" customWidth="1"/>
    <col min="11521" max="11521" width="12.42578125" style="87" customWidth="1"/>
    <col min="11522" max="11522" width="8.85546875" style="87" customWidth="1"/>
    <col min="11523" max="11523" width="5.5703125" style="87" customWidth="1"/>
    <col min="11524" max="11524" width="8.42578125" style="87" customWidth="1"/>
    <col min="11525" max="11525" width="8.140625" style="87" customWidth="1"/>
    <col min="11526" max="11526" width="6.85546875" style="87" customWidth="1"/>
    <col min="11527" max="11527" width="5.5703125" style="87" customWidth="1"/>
    <col min="11528" max="11528" width="8.42578125" style="87" customWidth="1"/>
    <col min="11529" max="11529" width="8.85546875" style="87" customWidth="1"/>
    <col min="11530" max="11530" width="7.42578125" style="87" customWidth="1"/>
    <col min="11531" max="11532" width="8.85546875" style="87" customWidth="1"/>
    <col min="11533" max="11533" width="8.5703125" style="87" customWidth="1"/>
    <col min="11534" max="11534" width="6.85546875" style="87" customWidth="1"/>
    <col min="11535" max="11535" width="5.85546875" style="87" customWidth="1"/>
    <col min="11536" max="11536" width="6.85546875" style="87" customWidth="1"/>
    <col min="11537" max="11545" width="9.85546875" style="87" customWidth="1"/>
    <col min="11546" max="11546" width="6.85546875" style="87" customWidth="1"/>
    <col min="11547" max="11547" width="5.5703125" style="87" customWidth="1"/>
    <col min="11548" max="11548" width="8.5703125" style="87" customWidth="1"/>
    <col min="11549" max="11549" width="7.5703125" style="87" customWidth="1"/>
    <col min="11550" max="11551" width="6.85546875" style="87" customWidth="1"/>
    <col min="11552" max="11552" width="10.140625" style="87" customWidth="1"/>
    <col min="11553" max="11553" width="8.5703125" style="87" customWidth="1"/>
    <col min="11554" max="11556" width="6.85546875" style="87" customWidth="1"/>
    <col min="11557" max="11557" width="8.42578125" style="87" customWidth="1"/>
    <col min="11558" max="11564" width="6.85546875" style="87" customWidth="1"/>
    <col min="11565" max="11569" width="7.42578125" style="87" customWidth="1"/>
    <col min="11570" max="11570" width="7.5703125" style="87" customWidth="1"/>
    <col min="11571" max="11571" width="6.85546875" style="87" customWidth="1"/>
    <col min="11572" max="11572" width="9.140625" style="87"/>
    <col min="11573" max="11573" width="6.85546875" style="87" customWidth="1"/>
    <col min="11574" max="11576" width="6.42578125" style="87" customWidth="1"/>
    <col min="11577" max="11577" width="7.5703125" style="87" customWidth="1"/>
    <col min="11578" max="11578" width="8.42578125" style="87" customWidth="1"/>
    <col min="11579" max="11579" width="6.140625" style="87" customWidth="1"/>
    <col min="11580" max="11580" width="8.42578125" style="87" customWidth="1"/>
    <col min="11581" max="11581" width="10.42578125" style="87" customWidth="1"/>
    <col min="11582" max="11582" width="7.5703125" style="87" customWidth="1"/>
    <col min="11583" max="11583" width="6.5703125" style="87" customWidth="1"/>
    <col min="11584" max="11584" width="9.140625" style="87"/>
    <col min="11585" max="11585" width="7.85546875" style="87" customWidth="1"/>
    <col min="11586" max="11586" width="9.140625" style="87"/>
    <col min="11587" max="11587" width="7.140625" style="87" customWidth="1"/>
    <col min="11588" max="11588" width="9.140625" style="87"/>
    <col min="11589" max="11589" width="8.42578125" style="87" customWidth="1"/>
    <col min="11590" max="11597" width="6.5703125" style="87" customWidth="1"/>
    <col min="11598" max="11599" width="7.42578125" style="87" customWidth="1"/>
    <col min="11600" max="11600" width="9.140625" style="87"/>
    <col min="11601" max="11604" width="7.42578125" style="87" customWidth="1"/>
    <col min="11605" max="11605" width="11.5703125" style="87" customWidth="1"/>
    <col min="11606" max="11608" width="7.140625" style="87" customWidth="1"/>
    <col min="11609" max="11609" width="10.42578125" style="87" customWidth="1"/>
    <col min="11610" max="11610" width="11.5703125" style="87" customWidth="1"/>
    <col min="11611" max="11611" width="12.85546875" style="87" customWidth="1"/>
    <col min="11612" max="11613" width="0" style="87" hidden="1" customWidth="1"/>
    <col min="11614" max="11775" width="9.140625" style="87"/>
    <col min="11776" max="11776" width="32.85546875" style="87" customWidth="1"/>
    <col min="11777" max="11777" width="12.42578125" style="87" customWidth="1"/>
    <col min="11778" max="11778" width="8.85546875" style="87" customWidth="1"/>
    <col min="11779" max="11779" width="5.5703125" style="87" customWidth="1"/>
    <col min="11780" max="11780" width="8.42578125" style="87" customWidth="1"/>
    <col min="11781" max="11781" width="8.140625" style="87" customWidth="1"/>
    <col min="11782" max="11782" width="6.85546875" style="87" customWidth="1"/>
    <col min="11783" max="11783" width="5.5703125" style="87" customWidth="1"/>
    <col min="11784" max="11784" width="8.42578125" style="87" customWidth="1"/>
    <col min="11785" max="11785" width="8.85546875" style="87" customWidth="1"/>
    <col min="11786" max="11786" width="7.42578125" style="87" customWidth="1"/>
    <col min="11787" max="11788" width="8.85546875" style="87" customWidth="1"/>
    <col min="11789" max="11789" width="8.5703125" style="87" customWidth="1"/>
    <col min="11790" max="11790" width="6.85546875" style="87" customWidth="1"/>
    <col min="11791" max="11791" width="5.85546875" style="87" customWidth="1"/>
    <col min="11792" max="11792" width="6.85546875" style="87" customWidth="1"/>
    <col min="11793" max="11801" width="9.85546875" style="87" customWidth="1"/>
    <col min="11802" max="11802" width="6.85546875" style="87" customWidth="1"/>
    <col min="11803" max="11803" width="5.5703125" style="87" customWidth="1"/>
    <col min="11804" max="11804" width="8.5703125" style="87" customWidth="1"/>
    <col min="11805" max="11805" width="7.5703125" style="87" customWidth="1"/>
    <col min="11806" max="11807" width="6.85546875" style="87" customWidth="1"/>
    <col min="11808" max="11808" width="10.140625" style="87" customWidth="1"/>
    <col min="11809" max="11809" width="8.5703125" style="87" customWidth="1"/>
    <col min="11810" max="11812" width="6.85546875" style="87" customWidth="1"/>
    <col min="11813" max="11813" width="8.42578125" style="87" customWidth="1"/>
    <col min="11814" max="11820" width="6.85546875" style="87" customWidth="1"/>
    <col min="11821" max="11825" width="7.42578125" style="87" customWidth="1"/>
    <col min="11826" max="11826" width="7.5703125" style="87" customWidth="1"/>
    <col min="11827" max="11827" width="6.85546875" style="87" customWidth="1"/>
    <col min="11828" max="11828" width="9.140625" style="87"/>
    <col min="11829" max="11829" width="6.85546875" style="87" customWidth="1"/>
    <col min="11830" max="11832" width="6.42578125" style="87" customWidth="1"/>
    <col min="11833" max="11833" width="7.5703125" style="87" customWidth="1"/>
    <col min="11834" max="11834" width="8.42578125" style="87" customWidth="1"/>
    <col min="11835" max="11835" width="6.140625" style="87" customWidth="1"/>
    <col min="11836" max="11836" width="8.42578125" style="87" customWidth="1"/>
    <col min="11837" max="11837" width="10.42578125" style="87" customWidth="1"/>
    <col min="11838" max="11838" width="7.5703125" style="87" customWidth="1"/>
    <col min="11839" max="11839" width="6.5703125" style="87" customWidth="1"/>
    <col min="11840" max="11840" width="9.140625" style="87"/>
    <col min="11841" max="11841" width="7.85546875" style="87" customWidth="1"/>
    <col min="11842" max="11842" width="9.140625" style="87"/>
    <col min="11843" max="11843" width="7.140625" style="87" customWidth="1"/>
    <col min="11844" max="11844" width="9.140625" style="87"/>
    <col min="11845" max="11845" width="8.42578125" style="87" customWidth="1"/>
    <col min="11846" max="11853" width="6.5703125" style="87" customWidth="1"/>
    <col min="11854" max="11855" width="7.42578125" style="87" customWidth="1"/>
    <col min="11856" max="11856" width="9.140625" style="87"/>
    <col min="11857" max="11860" width="7.42578125" style="87" customWidth="1"/>
    <col min="11861" max="11861" width="11.5703125" style="87" customWidth="1"/>
    <col min="11862" max="11864" width="7.140625" style="87" customWidth="1"/>
    <col min="11865" max="11865" width="10.42578125" style="87" customWidth="1"/>
    <col min="11866" max="11866" width="11.5703125" style="87" customWidth="1"/>
    <col min="11867" max="11867" width="12.85546875" style="87" customWidth="1"/>
    <col min="11868" max="11869" width="0" style="87" hidden="1" customWidth="1"/>
    <col min="11870" max="12031" width="9.140625" style="87"/>
    <col min="12032" max="12032" width="32.85546875" style="87" customWidth="1"/>
    <col min="12033" max="12033" width="12.42578125" style="87" customWidth="1"/>
    <col min="12034" max="12034" width="8.85546875" style="87" customWidth="1"/>
    <col min="12035" max="12035" width="5.5703125" style="87" customWidth="1"/>
    <col min="12036" max="12036" width="8.42578125" style="87" customWidth="1"/>
    <col min="12037" max="12037" width="8.140625" style="87" customWidth="1"/>
    <col min="12038" max="12038" width="6.85546875" style="87" customWidth="1"/>
    <col min="12039" max="12039" width="5.5703125" style="87" customWidth="1"/>
    <col min="12040" max="12040" width="8.42578125" style="87" customWidth="1"/>
    <col min="12041" max="12041" width="8.85546875" style="87" customWidth="1"/>
    <col min="12042" max="12042" width="7.42578125" style="87" customWidth="1"/>
    <col min="12043" max="12044" width="8.85546875" style="87" customWidth="1"/>
    <col min="12045" max="12045" width="8.5703125" style="87" customWidth="1"/>
    <col min="12046" max="12046" width="6.85546875" style="87" customWidth="1"/>
    <col min="12047" max="12047" width="5.85546875" style="87" customWidth="1"/>
    <col min="12048" max="12048" width="6.85546875" style="87" customWidth="1"/>
    <col min="12049" max="12057" width="9.85546875" style="87" customWidth="1"/>
    <col min="12058" max="12058" width="6.85546875" style="87" customWidth="1"/>
    <col min="12059" max="12059" width="5.5703125" style="87" customWidth="1"/>
    <col min="12060" max="12060" width="8.5703125" style="87" customWidth="1"/>
    <col min="12061" max="12061" width="7.5703125" style="87" customWidth="1"/>
    <col min="12062" max="12063" width="6.85546875" style="87" customWidth="1"/>
    <col min="12064" max="12064" width="10.140625" style="87" customWidth="1"/>
    <col min="12065" max="12065" width="8.5703125" style="87" customWidth="1"/>
    <col min="12066" max="12068" width="6.85546875" style="87" customWidth="1"/>
    <col min="12069" max="12069" width="8.42578125" style="87" customWidth="1"/>
    <col min="12070" max="12076" width="6.85546875" style="87" customWidth="1"/>
    <col min="12077" max="12081" width="7.42578125" style="87" customWidth="1"/>
    <col min="12082" max="12082" width="7.5703125" style="87" customWidth="1"/>
    <col min="12083" max="12083" width="6.85546875" style="87" customWidth="1"/>
    <col min="12084" max="12084" width="9.140625" style="87"/>
    <col min="12085" max="12085" width="6.85546875" style="87" customWidth="1"/>
    <col min="12086" max="12088" width="6.42578125" style="87" customWidth="1"/>
    <col min="12089" max="12089" width="7.5703125" style="87" customWidth="1"/>
    <col min="12090" max="12090" width="8.42578125" style="87" customWidth="1"/>
    <col min="12091" max="12091" width="6.140625" style="87" customWidth="1"/>
    <col min="12092" max="12092" width="8.42578125" style="87" customWidth="1"/>
    <col min="12093" max="12093" width="10.42578125" style="87" customWidth="1"/>
    <col min="12094" max="12094" width="7.5703125" style="87" customWidth="1"/>
    <col min="12095" max="12095" width="6.5703125" style="87" customWidth="1"/>
    <col min="12096" max="12096" width="9.140625" style="87"/>
    <col min="12097" max="12097" width="7.85546875" style="87" customWidth="1"/>
    <col min="12098" max="12098" width="9.140625" style="87"/>
    <col min="12099" max="12099" width="7.140625" style="87" customWidth="1"/>
    <col min="12100" max="12100" width="9.140625" style="87"/>
    <col min="12101" max="12101" width="8.42578125" style="87" customWidth="1"/>
    <col min="12102" max="12109" width="6.5703125" style="87" customWidth="1"/>
    <col min="12110" max="12111" width="7.42578125" style="87" customWidth="1"/>
    <col min="12112" max="12112" width="9.140625" style="87"/>
    <col min="12113" max="12116" width="7.42578125" style="87" customWidth="1"/>
    <col min="12117" max="12117" width="11.5703125" style="87" customWidth="1"/>
    <col min="12118" max="12120" width="7.140625" style="87" customWidth="1"/>
    <col min="12121" max="12121" width="10.42578125" style="87" customWidth="1"/>
    <col min="12122" max="12122" width="11.5703125" style="87" customWidth="1"/>
    <col min="12123" max="12123" width="12.85546875" style="87" customWidth="1"/>
    <col min="12124" max="12125" width="0" style="87" hidden="1" customWidth="1"/>
    <col min="12126" max="12287" width="9.140625" style="87"/>
    <col min="12288" max="12288" width="32.85546875" style="87" customWidth="1"/>
    <col min="12289" max="12289" width="12.42578125" style="87" customWidth="1"/>
    <col min="12290" max="12290" width="8.85546875" style="87" customWidth="1"/>
    <col min="12291" max="12291" width="5.5703125" style="87" customWidth="1"/>
    <col min="12292" max="12292" width="8.42578125" style="87" customWidth="1"/>
    <col min="12293" max="12293" width="8.140625" style="87" customWidth="1"/>
    <col min="12294" max="12294" width="6.85546875" style="87" customWidth="1"/>
    <col min="12295" max="12295" width="5.5703125" style="87" customWidth="1"/>
    <col min="12296" max="12296" width="8.42578125" style="87" customWidth="1"/>
    <col min="12297" max="12297" width="8.85546875" style="87" customWidth="1"/>
    <col min="12298" max="12298" width="7.42578125" style="87" customWidth="1"/>
    <col min="12299" max="12300" width="8.85546875" style="87" customWidth="1"/>
    <col min="12301" max="12301" width="8.5703125" style="87" customWidth="1"/>
    <col min="12302" max="12302" width="6.85546875" style="87" customWidth="1"/>
    <col min="12303" max="12303" width="5.85546875" style="87" customWidth="1"/>
    <col min="12304" max="12304" width="6.85546875" style="87" customWidth="1"/>
    <col min="12305" max="12313" width="9.85546875" style="87" customWidth="1"/>
    <col min="12314" max="12314" width="6.85546875" style="87" customWidth="1"/>
    <col min="12315" max="12315" width="5.5703125" style="87" customWidth="1"/>
    <col min="12316" max="12316" width="8.5703125" style="87" customWidth="1"/>
    <col min="12317" max="12317" width="7.5703125" style="87" customWidth="1"/>
    <col min="12318" max="12319" width="6.85546875" style="87" customWidth="1"/>
    <col min="12320" max="12320" width="10.140625" style="87" customWidth="1"/>
    <col min="12321" max="12321" width="8.5703125" style="87" customWidth="1"/>
    <col min="12322" max="12324" width="6.85546875" style="87" customWidth="1"/>
    <col min="12325" max="12325" width="8.42578125" style="87" customWidth="1"/>
    <col min="12326" max="12332" width="6.85546875" style="87" customWidth="1"/>
    <col min="12333" max="12337" width="7.42578125" style="87" customWidth="1"/>
    <col min="12338" max="12338" width="7.5703125" style="87" customWidth="1"/>
    <col min="12339" max="12339" width="6.85546875" style="87" customWidth="1"/>
    <col min="12340" max="12340" width="9.140625" style="87"/>
    <col min="12341" max="12341" width="6.85546875" style="87" customWidth="1"/>
    <col min="12342" max="12344" width="6.42578125" style="87" customWidth="1"/>
    <col min="12345" max="12345" width="7.5703125" style="87" customWidth="1"/>
    <col min="12346" max="12346" width="8.42578125" style="87" customWidth="1"/>
    <col min="12347" max="12347" width="6.140625" style="87" customWidth="1"/>
    <col min="12348" max="12348" width="8.42578125" style="87" customWidth="1"/>
    <col min="12349" max="12349" width="10.42578125" style="87" customWidth="1"/>
    <col min="12350" max="12350" width="7.5703125" style="87" customWidth="1"/>
    <col min="12351" max="12351" width="6.5703125" style="87" customWidth="1"/>
    <col min="12352" max="12352" width="9.140625" style="87"/>
    <col min="12353" max="12353" width="7.85546875" style="87" customWidth="1"/>
    <col min="12354" max="12354" width="9.140625" style="87"/>
    <col min="12355" max="12355" width="7.140625" style="87" customWidth="1"/>
    <col min="12356" max="12356" width="9.140625" style="87"/>
    <col min="12357" max="12357" width="8.42578125" style="87" customWidth="1"/>
    <col min="12358" max="12365" width="6.5703125" style="87" customWidth="1"/>
    <col min="12366" max="12367" width="7.42578125" style="87" customWidth="1"/>
    <col min="12368" max="12368" width="9.140625" style="87"/>
    <col min="12369" max="12372" width="7.42578125" style="87" customWidth="1"/>
    <col min="12373" max="12373" width="11.5703125" style="87" customWidth="1"/>
    <col min="12374" max="12376" width="7.140625" style="87" customWidth="1"/>
    <col min="12377" max="12377" width="10.42578125" style="87" customWidth="1"/>
    <col min="12378" max="12378" width="11.5703125" style="87" customWidth="1"/>
    <col min="12379" max="12379" width="12.85546875" style="87" customWidth="1"/>
    <col min="12380" max="12381" width="0" style="87" hidden="1" customWidth="1"/>
    <col min="12382" max="12543" width="9.140625" style="87"/>
    <col min="12544" max="12544" width="32.85546875" style="87" customWidth="1"/>
    <col min="12545" max="12545" width="12.42578125" style="87" customWidth="1"/>
    <col min="12546" max="12546" width="8.85546875" style="87" customWidth="1"/>
    <col min="12547" max="12547" width="5.5703125" style="87" customWidth="1"/>
    <col min="12548" max="12548" width="8.42578125" style="87" customWidth="1"/>
    <col min="12549" max="12549" width="8.140625" style="87" customWidth="1"/>
    <col min="12550" max="12550" width="6.85546875" style="87" customWidth="1"/>
    <col min="12551" max="12551" width="5.5703125" style="87" customWidth="1"/>
    <col min="12552" max="12552" width="8.42578125" style="87" customWidth="1"/>
    <col min="12553" max="12553" width="8.85546875" style="87" customWidth="1"/>
    <col min="12554" max="12554" width="7.42578125" style="87" customWidth="1"/>
    <col min="12555" max="12556" width="8.85546875" style="87" customWidth="1"/>
    <col min="12557" max="12557" width="8.5703125" style="87" customWidth="1"/>
    <col min="12558" max="12558" width="6.85546875" style="87" customWidth="1"/>
    <col min="12559" max="12559" width="5.85546875" style="87" customWidth="1"/>
    <col min="12560" max="12560" width="6.85546875" style="87" customWidth="1"/>
    <col min="12561" max="12569" width="9.85546875" style="87" customWidth="1"/>
    <col min="12570" max="12570" width="6.85546875" style="87" customWidth="1"/>
    <col min="12571" max="12571" width="5.5703125" style="87" customWidth="1"/>
    <col min="12572" max="12572" width="8.5703125" style="87" customWidth="1"/>
    <col min="12573" max="12573" width="7.5703125" style="87" customWidth="1"/>
    <col min="12574" max="12575" width="6.85546875" style="87" customWidth="1"/>
    <col min="12576" max="12576" width="10.140625" style="87" customWidth="1"/>
    <col min="12577" max="12577" width="8.5703125" style="87" customWidth="1"/>
    <col min="12578" max="12580" width="6.85546875" style="87" customWidth="1"/>
    <col min="12581" max="12581" width="8.42578125" style="87" customWidth="1"/>
    <col min="12582" max="12588" width="6.85546875" style="87" customWidth="1"/>
    <col min="12589" max="12593" width="7.42578125" style="87" customWidth="1"/>
    <col min="12594" max="12594" width="7.5703125" style="87" customWidth="1"/>
    <col min="12595" max="12595" width="6.85546875" style="87" customWidth="1"/>
    <col min="12596" max="12596" width="9.140625" style="87"/>
    <col min="12597" max="12597" width="6.85546875" style="87" customWidth="1"/>
    <col min="12598" max="12600" width="6.42578125" style="87" customWidth="1"/>
    <col min="12601" max="12601" width="7.5703125" style="87" customWidth="1"/>
    <col min="12602" max="12602" width="8.42578125" style="87" customWidth="1"/>
    <col min="12603" max="12603" width="6.140625" style="87" customWidth="1"/>
    <col min="12604" max="12604" width="8.42578125" style="87" customWidth="1"/>
    <col min="12605" max="12605" width="10.42578125" style="87" customWidth="1"/>
    <col min="12606" max="12606" width="7.5703125" style="87" customWidth="1"/>
    <col min="12607" max="12607" width="6.5703125" style="87" customWidth="1"/>
    <col min="12608" max="12608" width="9.140625" style="87"/>
    <col min="12609" max="12609" width="7.85546875" style="87" customWidth="1"/>
    <col min="12610" max="12610" width="9.140625" style="87"/>
    <col min="12611" max="12611" width="7.140625" style="87" customWidth="1"/>
    <col min="12612" max="12612" width="9.140625" style="87"/>
    <col min="12613" max="12613" width="8.42578125" style="87" customWidth="1"/>
    <col min="12614" max="12621" width="6.5703125" style="87" customWidth="1"/>
    <col min="12622" max="12623" width="7.42578125" style="87" customWidth="1"/>
    <col min="12624" max="12624" width="9.140625" style="87"/>
    <col min="12625" max="12628" width="7.42578125" style="87" customWidth="1"/>
    <col min="12629" max="12629" width="11.5703125" style="87" customWidth="1"/>
    <col min="12630" max="12632" width="7.140625" style="87" customWidth="1"/>
    <col min="12633" max="12633" width="10.42578125" style="87" customWidth="1"/>
    <col min="12634" max="12634" width="11.5703125" style="87" customWidth="1"/>
    <col min="12635" max="12635" width="12.85546875" style="87" customWidth="1"/>
    <col min="12636" max="12637" width="0" style="87" hidden="1" customWidth="1"/>
    <col min="12638" max="12799" width="9.140625" style="87"/>
    <col min="12800" max="12800" width="32.85546875" style="87" customWidth="1"/>
    <col min="12801" max="12801" width="12.42578125" style="87" customWidth="1"/>
    <col min="12802" max="12802" width="8.85546875" style="87" customWidth="1"/>
    <col min="12803" max="12803" width="5.5703125" style="87" customWidth="1"/>
    <col min="12804" max="12804" width="8.42578125" style="87" customWidth="1"/>
    <col min="12805" max="12805" width="8.140625" style="87" customWidth="1"/>
    <col min="12806" max="12806" width="6.85546875" style="87" customWidth="1"/>
    <col min="12807" max="12807" width="5.5703125" style="87" customWidth="1"/>
    <col min="12808" max="12808" width="8.42578125" style="87" customWidth="1"/>
    <col min="12809" max="12809" width="8.85546875" style="87" customWidth="1"/>
    <col min="12810" max="12810" width="7.42578125" style="87" customWidth="1"/>
    <col min="12811" max="12812" width="8.85546875" style="87" customWidth="1"/>
    <col min="12813" max="12813" width="8.5703125" style="87" customWidth="1"/>
    <col min="12814" max="12814" width="6.85546875" style="87" customWidth="1"/>
    <col min="12815" max="12815" width="5.85546875" style="87" customWidth="1"/>
    <col min="12816" max="12816" width="6.85546875" style="87" customWidth="1"/>
    <col min="12817" max="12825" width="9.85546875" style="87" customWidth="1"/>
    <col min="12826" max="12826" width="6.85546875" style="87" customWidth="1"/>
    <col min="12827" max="12827" width="5.5703125" style="87" customWidth="1"/>
    <col min="12828" max="12828" width="8.5703125" style="87" customWidth="1"/>
    <col min="12829" max="12829" width="7.5703125" style="87" customWidth="1"/>
    <col min="12830" max="12831" width="6.85546875" style="87" customWidth="1"/>
    <col min="12832" max="12832" width="10.140625" style="87" customWidth="1"/>
    <col min="12833" max="12833" width="8.5703125" style="87" customWidth="1"/>
    <col min="12834" max="12836" width="6.85546875" style="87" customWidth="1"/>
    <col min="12837" max="12837" width="8.42578125" style="87" customWidth="1"/>
    <col min="12838" max="12844" width="6.85546875" style="87" customWidth="1"/>
    <col min="12845" max="12849" width="7.42578125" style="87" customWidth="1"/>
    <col min="12850" max="12850" width="7.5703125" style="87" customWidth="1"/>
    <col min="12851" max="12851" width="6.85546875" style="87" customWidth="1"/>
    <col min="12852" max="12852" width="9.140625" style="87"/>
    <col min="12853" max="12853" width="6.85546875" style="87" customWidth="1"/>
    <col min="12854" max="12856" width="6.42578125" style="87" customWidth="1"/>
    <col min="12857" max="12857" width="7.5703125" style="87" customWidth="1"/>
    <col min="12858" max="12858" width="8.42578125" style="87" customWidth="1"/>
    <col min="12859" max="12859" width="6.140625" style="87" customWidth="1"/>
    <col min="12860" max="12860" width="8.42578125" style="87" customWidth="1"/>
    <col min="12861" max="12861" width="10.42578125" style="87" customWidth="1"/>
    <col min="12862" max="12862" width="7.5703125" style="87" customWidth="1"/>
    <col min="12863" max="12863" width="6.5703125" style="87" customWidth="1"/>
    <col min="12864" max="12864" width="9.140625" style="87"/>
    <col min="12865" max="12865" width="7.85546875" style="87" customWidth="1"/>
    <col min="12866" max="12866" width="9.140625" style="87"/>
    <col min="12867" max="12867" width="7.140625" style="87" customWidth="1"/>
    <col min="12868" max="12868" width="9.140625" style="87"/>
    <col min="12869" max="12869" width="8.42578125" style="87" customWidth="1"/>
    <col min="12870" max="12877" width="6.5703125" style="87" customWidth="1"/>
    <col min="12878" max="12879" width="7.42578125" style="87" customWidth="1"/>
    <col min="12880" max="12880" width="9.140625" style="87"/>
    <col min="12881" max="12884" width="7.42578125" style="87" customWidth="1"/>
    <col min="12885" max="12885" width="11.5703125" style="87" customWidth="1"/>
    <col min="12886" max="12888" width="7.140625" style="87" customWidth="1"/>
    <col min="12889" max="12889" width="10.42578125" style="87" customWidth="1"/>
    <col min="12890" max="12890" width="11.5703125" style="87" customWidth="1"/>
    <col min="12891" max="12891" width="12.85546875" style="87" customWidth="1"/>
    <col min="12892" max="12893" width="0" style="87" hidden="1" customWidth="1"/>
    <col min="12894" max="13055" width="9.140625" style="87"/>
    <col min="13056" max="13056" width="32.85546875" style="87" customWidth="1"/>
    <col min="13057" max="13057" width="12.42578125" style="87" customWidth="1"/>
    <col min="13058" max="13058" width="8.85546875" style="87" customWidth="1"/>
    <col min="13059" max="13059" width="5.5703125" style="87" customWidth="1"/>
    <col min="13060" max="13060" width="8.42578125" style="87" customWidth="1"/>
    <col min="13061" max="13061" width="8.140625" style="87" customWidth="1"/>
    <col min="13062" max="13062" width="6.85546875" style="87" customWidth="1"/>
    <col min="13063" max="13063" width="5.5703125" style="87" customWidth="1"/>
    <col min="13064" max="13064" width="8.42578125" style="87" customWidth="1"/>
    <col min="13065" max="13065" width="8.85546875" style="87" customWidth="1"/>
    <col min="13066" max="13066" width="7.42578125" style="87" customWidth="1"/>
    <col min="13067" max="13068" width="8.85546875" style="87" customWidth="1"/>
    <col min="13069" max="13069" width="8.5703125" style="87" customWidth="1"/>
    <col min="13070" max="13070" width="6.85546875" style="87" customWidth="1"/>
    <col min="13071" max="13071" width="5.85546875" style="87" customWidth="1"/>
    <col min="13072" max="13072" width="6.85546875" style="87" customWidth="1"/>
    <col min="13073" max="13081" width="9.85546875" style="87" customWidth="1"/>
    <col min="13082" max="13082" width="6.85546875" style="87" customWidth="1"/>
    <col min="13083" max="13083" width="5.5703125" style="87" customWidth="1"/>
    <col min="13084" max="13084" width="8.5703125" style="87" customWidth="1"/>
    <col min="13085" max="13085" width="7.5703125" style="87" customWidth="1"/>
    <col min="13086" max="13087" width="6.85546875" style="87" customWidth="1"/>
    <col min="13088" max="13088" width="10.140625" style="87" customWidth="1"/>
    <col min="13089" max="13089" width="8.5703125" style="87" customWidth="1"/>
    <col min="13090" max="13092" width="6.85546875" style="87" customWidth="1"/>
    <col min="13093" max="13093" width="8.42578125" style="87" customWidth="1"/>
    <col min="13094" max="13100" width="6.85546875" style="87" customWidth="1"/>
    <col min="13101" max="13105" width="7.42578125" style="87" customWidth="1"/>
    <col min="13106" max="13106" width="7.5703125" style="87" customWidth="1"/>
    <col min="13107" max="13107" width="6.85546875" style="87" customWidth="1"/>
    <col min="13108" max="13108" width="9.140625" style="87"/>
    <col min="13109" max="13109" width="6.85546875" style="87" customWidth="1"/>
    <col min="13110" max="13112" width="6.42578125" style="87" customWidth="1"/>
    <col min="13113" max="13113" width="7.5703125" style="87" customWidth="1"/>
    <col min="13114" max="13114" width="8.42578125" style="87" customWidth="1"/>
    <col min="13115" max="13115" width="6.140625" style="87" customWidth="1"/>
    <col min="13116" max="13116" width="8.42578125" style="87" customWidth="1"/>
    <col min="13117" max="13117" width="10.42578125" style="87" customWidth="1"/>
    <col min="13118" max="13118" width="7.5703125" style="87" customWidth="1"/>
    <col min="13119" max="13119" width="6.5703125" style="87" customWidth="1"/>
    <col min="13120" max="13120" width="9.140625" style="87"/>
    <col min="13121" max="13121" width="7.85546875" style="87" customWidth="1"/>
    <col min="13122" max="13122" width="9.140625" style="87"/>
    <col min="13123" max="13123" width="7.140625" style="87" customWidth="1"/>
    <col min="13124" max="13124" width="9.140625" style="87"/>
    <col min="13125" max="13125" width="8.42578125" style="87" customWidth="1"/>
    <col min="13126" max="13133" width="6.5703125" style="87" customWidth="1"/>
    <col min="13134" max="13135" width="7.42578125" style="87" customWidth="1"/>
    <col min="13136" max="13136" width="9.140625" style="87"/>
    <col min="13137" max="13140" width="7.42578125" style="87" customWidth="1"/>
    <col min="13141" max="13141" width="11.5703125" style="87" customWidth="1"/>
    <col min="13142" max="13144" width="7.140625" style="87" customWidth="1"/>
    <col min="13145" max="13145" width="10.42578125" style="87" customWidth="1"/>
    <col min="13146" max="13146" width="11.5703125" style="87" customWidth="1"/>
    <col min="13147" max="13147" width="12.85546875" style="87" customWidth="1"/>
    <col min="13148" max="13149" width="0" style="87" hidden="1" customWidth="1"/>
    <col min="13150" max="13311" width="9.140625" style="87"/>
    <col min="13312" max="13312" width="32.85546875" style="87" customWidth="1"/>
    <col min="13313" max="13313" width="12.42578125" style="87" customWidth="1"/>
    <col min="13314" max="13314" width="8.85546875" style="87" customWidth="1"/>
    <col min="13315" max="13315" width="5.5703125" style="87" customWidth="1"/>
    <col min="13316" max="13316" width="8.42578125" style="87" customWidth="1"/>
    <col min="13317" max="13317" width="8.140625" style="87" customWidth="1"/>
    <col min="13318" max="13318" width="6.85546875" style="87" customWidth="1"/>
    <col min="13319" max="13319" width="5.5703125" style="87" customWidth="1"/>
    <col min="13320" max="13320" width="8.42578125" style="87" customWidth="1"/>
    <col min="13321" max="13321" width="8.85546875" style="87" customWidth="1"/>
    <col min="13322" max="13322" width="7.42578125" style="87" customWidth="1"/>
    <col min="13323" max="13324" width="8.85546875" style="87" customWidth="1"/>
    <col min="13325" max="13325" width="8.5703125" style="87" customWidth="1"/>
    <col min="13326" max="13326" width="6.85546875" style="87" customWidth="1"/>
    <col min="13327" max="13327" width="5.85546875" style="87" customWidth="1"/>
    <col min="13328" max="13328" width="6.85546875" style="87" customWidth="1"/>
    <col min="13329" max="13337" width="9.85546875" style="87" customWidth="1"/>
    <col min="13338" max="13338" width="6.85546875" style="87" customWidth="1"/>
    <col min="13339" max="13339" width="5.5703125" style="87" customWidth="1"/>
    <col min="13340" max="13340" width="8.5703125" style="87" customWidth="1"/>
    <col min="13341" max="13341" width="7.5703125" style="87" customWidth="1"/>
    <col min="13342" max="13343" width="6.85546875" style="87" customWidth="1"/>
    <col min="13344" max="13344" width="10.140625" style="87" customWidth="1"/>
    <col min="13345" max="13345" width="8.5703125" style="87" customWidth="1"/>
    <col min="13346" max="13348" width="6.85546875" style="87" customWidth="1"/>
    <col min="13349" max="13349" width="8.42578125" style="87" customWidth="1"/>
    <col min="13350" max="13356" width="6.85546875" style="87" customWidth="1"/>
    <col min="13357" max="13361" width="7.42578125" style="87" customWidth="1"/>
    <col min="13362" max="13362" width="7.5703125" style="87" customWidth="1"/>
    <col min="13363" max="13363" width="6.85546875" style="87" customWidth="1"/>
    <col min="13364" max="13364" width="9.140625" style="87"/>
    <col min="13365" max="13365" width="6.85546875" style="87" customWidth="1"/>
    <col min="13366" max="13368" width="6.42578125" style="87" customWidth="1"/>
    <col min="13369" max="13369" width="7.5703125" style="87" customWidth="1"/>
    <col min="13370" max="13370" width="8.42578125" style="87" customWidth="1"/>
    <col min="13371" max="13371" width="6.140625" style="87" customWidth="1"/>
    <col min="13372" max="13372" width="8.42578125" style="87" customWidth="1"/>
    <col min="13373" max="13373" width="10.42578125" style="87" customWidth="1"/>
    <col min="13374" max="13374" width="7.5703125" style="87" customWidth="1"/>
    <col min="13375" max="13375" width="6.5703125" style="87" customWidth="1"/>
    <col min="13376" max="13376" width="9.140625" style="87"/>
    <col min="13377" max="13377" width="7.85546875" style="87" customWidth="1"/>
    <col min="13378" max="13378" width="9.140625" style="87"/>
    <col min="13379" max="13379" width="7.140625" style="87" customWidth="1"/>
    <col min="13380" max="13380" width="9.140625" style="87"/>
    <col min="13381" max="13381" width="8.42578125" style="87" customWidth="1"/>
    <col min="13382" max="13389" width="6.5703125" style="87" customWidth="1"/>
    <col min="13390" max="13391" width="7.42578125" style="87" customWidth="1"/>
    <col min="13392" max="13392" width="9.140625" style="87"/>
    <col min="13393" max="13396" width="7.42578125" style="87" customWidth="1"/>
    <col min="13397" max="13397" width="11.5703125" style="87" customWidth="1"/>
    <col min="13398" max="13400" width="7.140625" style="87" customWidth="1"/>
    <col min="13401" max="13401" width="10.42578125" style="87" customWidth="1"/>
    <col min="13402" max="13402" width="11.5703125" style="87" customWidth="1"/>
    <col min="13403" max="13403" width="12.85546875" style="87" customWidth="1"/>
    <col min="13404" max="13405" width="0" style="87" hidden="1" customWidth="1"/>
    <col min="13406" max="13567" width="9.140625" style="87"/>
    <col min="13568" max="13568" width="32.85546875" style="87" customWidth="1"/>
    <col min="13569" max="13569" width="12.42578125" style="87" customWidth="1"/>
    <col min="13570" max="13570" width="8.85546875" style="87" customWidth="1"/>
    <col min="13571" max="13571" width="5.5703125" style="87" customWidth="1"/>
    <col min="13572" max="13572" width="8.42578125" style="87" customWidth="1"/>
    <col min="13573" max="13573" width="8.140625" style="87" customWidth="1"/>
    <col min="13574" max="13574" width="6.85546875" style="87" customWidth="1"/>
    <col min="13575" max="13575" width="5.5703125" style="87" customWidth="1"/>
    <col min="13576" max="13576" width="8.42578125" style="87" customWidth="1"/>
    <col min="13577" max="13577" width="8.85546875" style="87" customWidth="1"/>
    <col min="13578" max="13578" width="7.42578125" style="87" customWidth="1"/>
    <col min="13579" max="13580" width="8.85546875" style="87" customWidth="1"/>
    <col min="13581" max="13581" width="8.5703125" style="87" customWidth="1"/>
    <col min="13582" max="13582" width="6.85546875" style="87" customWidth="1"/>
    <col min="13583" max="13583" width="5.85546875" style="87" customWidth="1"/>
    <col min="13584" max="13584" width="6.85546875" style="87" customWidth="1"/>
    <col min="13585" max="13593" width="9.85546875" style="87" customWidth="1"/>
    <col min="13594" max="13594" width="6.85546875" style="87" customWidth="1"/>
    <col min="13595" max="13595" width="5.5703125" style="87" customWidth="1"/>
    <col min="13596" max="13596" width="8.5703125" style="87" customWidth="1"/>
    <col min="13597" max="13597" width="7.5703125" style="87" customWidth="1"/>
    <col min="13598" max="13599" width="6.85546875" style="87" customWidth="1"/>
    <col min="13600" max="13600" width="10.140625" style="87" customWidth="1"/>
    <col min="13601" max="13601" width="8.5703125" style="87" customWidth="1"/>
    <col min="13602" max="13604" width="6.85546875" style="87" customWidth="1"/>
    <col min="13605" max="13605" width="8.42578125" style="87" customWidth="1"/>
    <col min="13606" max="13612" width="6.85546875" style="87" customWidth="1"/>
    <col min="13613" max="13617" width="7.42578125" style="87" customWidth="1"/>
    <col min="13618" max="13618" width="7.5703125" style="87" customWidth="1"/>
    <col min="13619" max="13619" width="6.85546875" style="87" customWidth="1"/>
    <col min="13620" max="13620" width="9.140625" style="87"/>
    <col min="13621" max="13621" width="6.85546875" style="87" customWidth="1"/>
    <col min="13622" max="13624" width="6.42578125" style="87" customWidth="1"/>
    <col min="13625" max="13625" width="7.5703125" style="87" customWidth="1"/>
    <col min="13626" max="13626" width="8.42578125" style="87" customWidth="1"/>
    <col min="13627" max="13627" width="6.140625" style="87" customWidth="1"/>
    <col min="13628" max="13628" width="8.42578125" style="87" customWidth="1"/>
    <col min="13629" max="13629" width="10.42578125" style="87" customWidth="1"/>
    <col min="13630" max="13630" width="7.5703125" style="87" customWidth="1"/>
    <col min="13631" max="13631" width="6.5703125" style="87" customWidth="1"/>
    <col min="13632" max="13632" width="9.140625" style="87"/>
    <col min="13633" max="13633" width="7.85546875" style="87" customWidth="1"/>
    <col min="13634" max="13634" width="9.140625" style="87"/>
    <col min="13635" max="13635" width="7.140625" style="87" customWidth="1"/>
    <col min="13636" max="13636" width="9.140625" style="87"/>
    <col min="13637" max="13637" width="8.42578125" style="87" customWidth="1"/>
    <col min="13638" max="13645" width="6.5703125" style="87" customWidth="1"/>
    <col min="13646" max="13647" width="7.42578125" style="87" customWidth="1"/>
    <col min="13648" max="13648" width="9.140625" style="87"/>
    <col min="13649" max="13652" width="7.42578125" style="87" customWidth="1"/>
    <col min="13653" max="13653" width="11.5703125" style="87" customWidth="1"/>
    <col min="13654" max="13656" width="7.140625" style="87" customWidth="1"/>
    <col min="13657" max="13657" width="10.42578125" style="87" customWidth="1"/>
    <col min="13658" max="13658" width="11.5703125" style="87" customWidth="1"/>
    <col min="13659" max="13659" width="12.85546875" style="87" customWidth="1"/>
    <col min="13660" max="13661" width="0" style="87" hidden="1" customWidth="1"/>
    <col min="13662" max="13823" width="9.140625" style="87"/>
    <col min="13824" max="13824" width="32.85546875" style="87" customWidth="1"/>
    <col min="13825" max="13825" width="12.42578125" style="87" customWidth="1"/>
    <col min="13826" max="13826" width="8.85546875" style="87" customWidth="1"/>
    <col min="13827" max="13827" width="5.5703125" style="87" customWidth="1"/>
    <col min="13828" max="13828" width="8.42578125" style="87" customWidth="1"/>
    <col min="13829" max="13829" width="8.140625" style="87" customWidth="1"/>
    <col min="13830" max="13830" width="6.85546875" style="87" customWidth="1"/>
    <col min="13831" max="13831" width="5.5703125" style="87" customWidth="1"/>
    <col min="13832" max="13832" width="8.42578125" style="87" customWidth="1"/>
    <col min="13833" max="13833" width="8.85546875" style="87" customWidth="1"/>
    <col min="13834" max="13834" width="7.42578125" style="87" customWidth="1"/>
    <col min="13835" max="13836" width="8.85546875" style="87" customWidth="1"/>
    <col min="13837" max="13837" width="8.5703125" style="87" customWidth="1"/>
    <col min="13838" max="13838" width="6.85546875" style="87" customWidth="1"/>
    <col min="13839" max="13839" width="5.85546875" style="87" customWidth="1"/>
    <col min="13840" max="13840" width="6.85546875" style="87" customWidth="1"/>
    <col min="13841" max="13849" width="9.85546875" style="87" customWidth="1"/>
    <col min="13850" max="13850" width="6.85546875" style="87" customWidth="1"/>
    <col min="13851" max="13851" width="5.5703125" style="87" customWidth="1"/>
    <col min="13852" max="13852" width="8.5703125" style="87" customWidth="1"/>
    <col min="13853" max="13853" width="7.5703125" style="87" customWidth="1"/>
    <col min="13854" max="13855" width="6.85546875" style="87" customWidth="1"/>
    <col min="13856" max="13856" width="10.140625" style="87" customWidth="1"/>
    <col min="13857" max="13857" width="8.5703125" style="87" customWidth="1"/>
    <col min="13858" max="13860" width="6.85546875" style="87" customWidth="1"/>
    <col min="13861" max="13861" width="8.42578125" style="87" customWidth="1"/>
    <col min="13862" max="13868" width="6.85546875" style="87" customWidth="1"/>
    <col min="13869" max="13873" width="7.42578125" style="87" customWidth="1"/>
    <col min="13874" max="13874" width="7.5703125" style="87" customWidth="1"/>
    <col min="13875" max="13875" width="6.85546875" style="87" customWidth="1"/>
    <col min="13876" max="13876" width="9.140625" style="87"/>
    <col min="13877" max="13877" width="6.85546875" style="87" customWidth="1"/>
    <col min="13878" max="13880" width="6.42578125" style="87" customWidth="1"/>
    <col min="13881" max="13881" width="7.5703125" style="87" customWidth="1"/>
    <col min="13882" max="13882" width="8.42578125" style="87" customWidth="1"/>
    <col min="13883" max="13883" width="6.140625" style="87" customWidth="1"/>
    <col min="13884" max="13884" width="8.42578125" style="87" customWidth="1"/>
    <col min="13885" max="13885" width="10.42578125" style="87" customWidth="1"/>
    <col min="13886" max="13886" width="7.5703125" style="87" customWidth="1"/>
    <col min="13887" max="13887" width="6.5703125" style="87" customWidth="1"/>
    <col min="13888" max="13888" width="9.140625" style="87"/>
    <col min="13889" max="13889" width="7.85546875" style="87" customWidth="1"/>
    <col min="13890" max="13890" width="9.140625" style="87"/>
    <col min="13891" max="13891" width="7.140625" style="87" customWidth="1"/>
    <col min="13892" max="13892" width="9.140625" style="87"/>
    <col min="13893" max="13893" width="8.42578125" style="87" customWidth="1"/>
    <col min="13894" max="13901" width="6.5703125" style="87" customWidth="1"/>
    <col min="13902" max="13903" width="7.42578125" style="87" customWidth="1"/>
    <col min="13904" max="13904" width="9.140625" style="87"/>
    <col min="13905" max="13908" width="7.42578125" style="87" customWidth="1"/>
    <col min="13909" max="13909" width="11.5703125" style="87" customWidth="1"/>
    <col min="13910" max="13912" width="7.140625" style="87" customWidth="1"/>
    <col min="13913" max="13913" width="10.42578125" style="87" customWidth="1"/>
    <col min="13914" max="13914" width="11.5703125" style="87" customWidth="1"/>
    <col min="13915" max="13915" width="12.85546875" style="87" customWidth="1"/>
    <col min="13916" max="13917" width="0" style="87" hidden="1" customWidth="1"/>
    <col min="13918" max="14079" width="9.140625" style="87"/>
    <col min="14080" max="14080" width="32.85546875" style="87" customWidth="1"/>
    <col min="14081" max="14081" width="12.42578125" style="87" customWidth="1"/>
    <col min="14082" max="14082" width="8.85546875" style="87" customWidth="1"/>
    <col min="14083" max="14083" width="5.5703125" style="87" customWidth="1"/>
    <col min="14084" max="14084" width="8.42578125" style="87" customWidth="1"/>
    <col min="14085" max="14085" width="8.140625" style="87" customWidth="1"/>
    <col min="14086" max="14086" width="6.85546875" style="87" customWidth="1"/>
    <col min="14087" max="14087" width="5.5703125" style="87" customWidth="1"/>
    <col min="14088" max="14088" width="8.42578125" style="87" customWidth="1"/>
    <col min="14089" max="14089" width="8.85546875" style="87" customWidth="1"/>
    <col min="14090" max="14090" width="7.42578125" style="87" customWidth="1"/>
    <col min="14091" max="14092" width="8.85546875" style="87" customWidth="1"/>
    <col min="14093" max="14093" width="8.5703125" style="87" customWidth="1"/>
    <col min="14094" max="14094" width="6.85546875" style="87" customWidth="1"/>
    <col min="14095" max="14095" width="5.85546875" style="87" customWidth="1"/>
    <col min="14096" max="14096" width="6.85546875" style="87" customWidth="1"/>
    <col min="14097" max="14105" width="9.85546875" style="87" customWidth="1"/>
    <col min="14106" max="14106" width="6.85546875" style="87" customWidth="1"/>
    <col min="14107" max="14107" width="5.5703125" style="87" customWidth="1"/>
    <col min="14108" max="14108" width="8.5703125" style="87" customWidth="1"/>
    <col min="14109" max="14109" width="7.5703125" style="87" customWidth="1"/>
    <col min="14110" max="14111" width="6.85546875" style="87" customWidth="1"/>
    <col min="14112" max="14112" width="10.140625" style="87" customWidth="1"/>
    <col min="14113" max="14113" width="8.5703125" style="87" customWidth="1"/>
    <col min="14114" max="14116" width="6.85546875" style="87" customWidth="1"/>
    <col min="14117" max="14117" width="8.42578125" style="87" customWidth="1"/>
    <col min="14118" max="14124" width="6.85546875" style="87" customWidth="1"/>
    <col min="14125" max="14129" width="7.42578125" style="87" customWidth="1"/>
    <col min="14130" max="14130" width="7.5703125" style="87" customWidth="1"/>
    <col min="14131" max="14131" width="6.85546875" style="87" customWidth="1"/>
    <col min="14132" max="14132" width="9.140625" style="87"/>
    <col min="14133" max="14133" width="6.85546875" style="87" customWidth="1"/>
    <col min="14134" max="14136" width="6.42578125" style="87" customWidth="1"/>
    <col min="14137" max="14137" width="7.5703125" style="87" customWidth="1"/>
    <col min="14138" max="14138" width="8.42578125" style="87" customWidth="1"/>
    <col min="14139" max="14139" width="6.140625" style="87" customWidth="1"/>
    <col min="14140" max="14140" width="8.42578125" style="87" customWidth="1"/>
    <col min="14141" max="14141" width="10.42578125" style="87" customWidth="1"/>
    <col min="14142" max="14142" width="7.5703125" style="87" customWidth="1"/>
    <col min="14143" max="14143" width="6.5703125" style="87" customWidth="1"/>
    <col min="14144" max="14144" width="9.140625" style="87"/>
    <col min="14145" max="14145" width="7.85546875" style="87" customWidth="1"/>
    <col min="14146" max="14146" width="9.140625" style="87"/>
    <col min="14147" max="14147" width="7.140625" style="87" customWidth="1"/>
    <col min="14148" max="14148" width="9.140625" style="87"/>
    <col min="14149" max="14149" width="8.42578125" style="87" customWidth="1"/>
    <col min="14150" max="14157" width="6.5703125" style="87" customWidth="1"/>
    <col min="14158" max="14159" width="7.42578125" style="87" customWidth="1"/>
    <col min="14160" max="14160" width="9.140625" style="87"/>
    <col min="14161" max="14164" width="7.42578125" style="87" customWidth="1"/>
    <col min="14165" max="14165" width="11.5703125" style="87" customWidth="1"/>
    <col min="14166" max="14168" width="7.140625" style="87" customWidth="1"/>
    <col min="14169" max="14169" width="10.42578125" style="87" customWidth="1"/>
    <col min="14170" max="14170" width="11.5703125" style="87" customWidth="1"/>
    <col min="14171" max="14171" width="12.85546875" style="87" customWidth="1"/>
    <col min="14172" max="14173" width="0" style="87" hidden="1" customWidth="1"/>
    <col min="14174" max="14335" width="9.140625" style="87"/>
    <col min="14336" max="14336" width="32.85546875" style="87" customWidth="1"/>
    <col min="14337" max="14337" width="12.42578125" style="87" customWidth="1"/>
    <col min="14338" max="14338" width="8.85546875" style="87" customWidth="1"/>
    <col min="14339" max="14339" width="5.5703125" style="87" customWidth="1"/>
    <col min="14340" max="14340" width="8.42578125" style="87" customWidth="1"/>
    <col min="14341" max="14341" width="8.140625" style="87" customWidth="1"/>
    <col min="14342" max="14342" width="6.85546875" style="87" customWidth="1"/>
    <col min="14343" max="14343" width="5.5703125" style="87" customWidth="1"/>
    <col min="14344" max="14344" width="8.42578125" style="87" customWidth="1"/>
    <col min="14345" max="14345" width="8.85546875" style="87" customWidth="1"/>
    <col min="14346" max="14346" width="7.42578125" style="87" customWidth="1"/>
    <col min="14347" max="14348" width="8.85546875" style="87" customWidth="1"/>
    <col min="14349" max="14349" width="8.5703125" style="87" customWidth="1"/>
    <col min="14350" max="14350" width="6.85546875" style="87" customWidth="1"/>
    <col min="14351" max="14351" width="5.85546875" style="87" customWidth="1"/>
    <col min="14352" max="14352" width="6.85546875" style="87" customWidth="1"/>
    <col min="14353" max="14361" width="9.85546875" style="87" customWidth="1"/>
    <col min="14362" max="14362" width="6.85546875" style="87" customWidth="1"/>
    <col min="14363" max="14363" width="5.5703125" style="87" customWidth="1"/>
    <col min="14364" max="14364" width="8.5703125" style="87" customWidth="1"/>
    <col min="14365" max="14365" width="7.5703125" style="87" customWidth="1"/>
    <col min="14366" max="14367" width="6.85546875" style="87" customWidth="1"/>
    <col min="14368" max="14368" width="10.140625" style="87" customWidth="1"/>
    <col min="14369" max="14369" width="8.5703125" style="87" customWidth="1"/>
    <col min="14370" max="14372" width="6.85546875" style="87" customWidth="1"/>
    <col min="14373" max="14373" width="8.42578125" style="87" customWidth="1"/>
    <col min="14374" max="14380" width="6.85546875" style="87" customWidth="1"/>
    <col min="14381" max="14385" width="7.42578125" style="87" customWidth="1"/>
    <col min="14386" max="14386" width="7.5703125" style="87" customWidth="1"/>
    <col min="14387" max="14387" width="6.85546875" style="87" customWidth="1"/>
    <col min="14388" max="14388" width="9.140625" style="87"/>
    <col min="14389" max="14389" width="6.85546875" style="87" customWidth="1"/>
    <col min="14390" max="14392" width="6.42578125" style="87" customWidth="1"/>
    <col min="14393" max="14393" width="7.5703125" style="87" customWidth="1"/>
    <col min="14394" max="14394" width="8.42578125" style="87" customWidth="1"/>
    <col min="14395" max="14395" width="6.140625" style="87" customWidth="1"/>
    <col min="14396" max="14396" width="8.42578125" style="87" customWidth="1"/>
    <col min="14397" max="14397" width="10.42578125" style="87" customWidth="1"/>
    <col min="14398" max="14398" width="7.5703125" style="87" customWidth="1"/>
    <col min="14399" max="14399" width="6.5703125" style="87" customWidth="1"/>
    <col min="14400" max="14400" width="9.140625" style="87"/>
    <col min="14401" max="14401" width="7.85546875" style="87" customWidth="1"/>
    <col min="14402" max="14402" width="9.140625" style="87"/>
    <col min="14403" max="14403" width="7.140625" style="87" customWidth="1"/>
    <col min="14404" max="14404" width="9.140625" style="87"/>
    <col min="14405" max="14405" width="8.42578125" style="87" customWidth="1"/>
    <col min="14406" max="14413" width="6.5703125" style="87" customWidth="1"/>
    <col min="14414" max="14415" width="7.42578125" style="87" customWidth="1"/>
    <col min="14416" max="14416" width="9.140625" style="87"/>
    <col min="14417" max="14420" width="7.42578125" style="87" customWidth="1"/>
    <col min="14421" max="14421" width="11.5703125" style="87" customWidth="1"/>
    <col min="14422" max="14424" width="7.140625" style="87" customWidth="1"/>
    <col min="14425" max="14425" width="10.42578125" style="87" customWidth="1"/>
    <col min="14426" max="14426" width="11.5703125" style="87" customWidth="1"/>
    <col min="14427" max="14427" width="12.85546875" style="87" customWidth="1"/>
    <col min="14428" max="14429" width="0" style="87" hidden="1" customWidth="1"/>
    <col min="14430" max="14591" width="9.140625" style="87"/>
    <col min="14592" max="14592" width="32.85546875" style="87" customWidth="1"/>
    <col min="14593" max="14593" width="12.42578125" style="87" customWidth="1"/>
    <col min="14594" max="14594" width="8.85546875" style="87" customWidth="1"/>
    <col min="14595" max="14595" width="5.5703125" style="87" customWidth="1"/>
    <col min="14596" max="14596" width="8.42578125" style="87" customWidth="1"/>
    <col min="14597" max="14597" width="8.140625" style="87" customWidth="1"/>
    <col min="14598" max="14598" width="6.85546875" style="87" customWidth="1"/>
    <col min="14599" max="14599" width="5.5703125" style="87" customWidth="1"/>
    <col min="14600" max="14600" width="8.42578125" style="87" customWidth="1"/>
    <col min="14601" max="14601" width="8.85546875" style="87" customWidth="1"/>
    <col min="14602" max="14602" width="7.42578125" style="87" customWidth="1"/>
    <col min="14603" max="14604" width="8.85546875" style="87" customWidth="1"/>
    <col min="14605" max="14605" width="8.5703125" style="87" customWidth="1"/>
    <col min="14606" max="14606" width="6.85546875" style="87" customWidth="1"/>
    <col min="14607" max="14607" width="5.85546875" style="87" customWidth="1"/>
    <col min="14608" max="14608" width="6.85546875" style="87" customWidth="1"/>
    <col min="14609" max="14617" width="9.85546875" style="87" customWidth="1"/>
    <col min="14618" max="14618" width="6.85546875" style="87" customWidth="1"/>
    <col min="14619" max="14619" width="5.5703125" style="87" customWidth="1"/>
    <col min="14620" max="14620" width="8.5703125" style="87" customWidth="1"/>
    <col min="14621" max="14621" width="7.5703125" style="87" customWidth="1"/>
    <col min="14622" max="14623" width="6.85546875" style="87" customWidth="1"/>
    <col min="14624" max="14624" width="10.140625" style="87" customWidth="1"/>
    <col min="14625" max="14625" width="8.5703125" style="87" customWidth="1"/>
    <col min="14626" max="14628" width="6.85546875" style="87" customWidth="1"/>
    <col min="14629" max="14629" width="8.42578125" style="87" customWidth="1"/>
    <col min="14630" max="14636" width="6.85546875" style="87" customWidth="1"/>
    <col min="14637" max="14641" width="7.42578125" style="87" customWidth="1"/>
    <col min="14642" max="14642" width="7.5703125" style="87" customWidth="1"/>
    <col min="14643" max="14643" width="6.85546875" style="87" customWidth="1"/>
    <col min="14644" max="14644" width="9.140625" style="87"/>
    <col min="14645" max="14645" width="6.85546875" style="87" customWidth="1"/>
    <col min="14646" max="14648" width="6.42578125" style="87" customWidth="1"/>
    <col min="14649" max="14649" width="7.5703125" style="87" customWidth="1"/>
    <col min="14650" max="14650" width="8.42578125" style="87" customWidth="1"/>
    <col min="14651" max="14651" width="6.140625" style="87" customWidth="1"/>
    <col min="14652" max="14652" width="8.42578125" style="87" customWidth="1"/>
    <col min="14653" max="14653" width="10.42578125" style="87" customWidth="1"/>
    <col min="14654" max="14654" width="7.5703125" style="87" customWidth="1"/>
    <col min="14655" max="14655" width="6.5703125" style="87" customWidth="1"/>
    <col min="14656" max="14656" width="9.140625" style="87"/>
    <col min="14657" max="14657" width="7.85546875" style="87" customWidth="1"/>
    <col min="14658" max="14658" width="9.140625" style="87"/>
    <col min="14659" max="14659" width="7.140625" style="87" customWidth="1"/>
    <col min="14660" max="14660" width="9.140625" style="87"/>
    <col min="14661" max="14661" width="8.42578125" style="87" customWidth="1"/>
    <col min="14662" max="14669" width="6.5703125" style="87" customWidth="1"/>
    <col min="14670" max="14671" width="7.42578125" style="87" customWidth="1"/>
    <col min="14672" max="14672" width="9.140625" style="87"/>
    <col min="14673" max="14676" width="7.42578125" style="87" customWidth="1"/>
    <col min="14677" max="14677" width="11.5703125" style="87" customWidth="1"/>
    <col min="14678" max="14680" width="7.140625" style="87" customWidth="1"/>
    <col min="14681" max="14681" width="10.42578125" style="87" customWidth="1"/>
    <col min="14682" max="14682" width="11.5703125" style="87" customWidth="1"/>
    <col min="14683" max="14683" width="12.85546875" style="87" customWidth="1"/>
    <col min="14684" max="14685" width="0" style="87" hidden="1" customWidth="1"/>
    <col min="14686" max="14847" width="9.140625" style="87"/>
    <col min="14848" max="14848" width="32.85546875" style="87" customWidth="1"/>
    <col min="14849" max="14849" width="12.42578125" style="87" customWidth="1"/>
    <col min="14850" max="14850" width="8.85546875" style="87" customWidth="1"/>
    <col min="14851" max="14851" width="5.5703125" style="87" customWidth="1"/>
    <col min="14852" max="14852" width="8.42578125" style="87" customWidth="1"/>
    <col min="14853" max="14853" width="8.140625" style="87" customWidth="1"/>
    <col min="14854" max="14854" width="6.85546875" style="87" customWidth="1"/>
    <col min="14855" max="14855" width="5.5703125" style="87" customWidth="1"/>
    <col min="14856" max="14856" width="8.42578125" style="87" customWidth="1"/>
    <col min="14857" max="14857" width="8.85546875" style="87" customWidth="1"/>
    <col min="14858" max="14858" width="7.42578125" style="87" customWidth="1"/>
    <col min="14859" max="14860" width="8.85546875" style="87" customWidth="1"/>
    <col min="14861" max="14861" width="8.5703125" style="87" customWidth="1"/>
    <col min="14862" max="14862" width="6.85546875" style="87" customWidth="1"/>
    <col min="14863" max="14863" width="5.85546875" style="87" customWidth="1"/>
    <col min="14864" max="14864" width="6.85546875" style="87" customWidth="1"/>
    <col min="14865" max="14873" width="9.85546875" style="87" customWidth="1"/>
    <col min="14874" max="14874" width="6.85546875" style="87" customWidth="1"/>
    <col min="14875" max="14875" width="5.5703125" style="87" customWidth="1"/>
    <col min="14876" max="14876" width="8.5703125" style="87" customWidth="1"/>
    <col min="14877" max="14877" width="7.5703125" style="87" customWidth="1"/>
    <col min="14878" max="14879" width="6.85546875" style="87" customWidth="1"/>
    <col min="14880" max="14880" width="10.140625" style="87" customWidth="1"/>
    <col min="14881" max="14881" width="8.5703125" style="87" customWidth="1"/>
    <col min="14882" max="14884" width="6.85546875" style="87" customWidth="1"/>
    <col min="14885" max="14885" width="8.42578125" style="87" customWidth="1"/>
    <col min="14886" max="14892" width="6.85546875" style="87" customWidth="1"/>
    <col min="14893" max="14897" width="7.42578125" style="87" customWidth="1"/>
    <col min="14898" max="14898" width="7.5703125" style="87" customWidth="1"/>
    <col min="14899" max="14899" width="6.85546875" style="87" customWidth="1"/>
    <col min="14900" max="14900" width="9.140625" style="87"/>
    <col min="14901" max="14901" width="6.85546875" style="87" customWidth="1"/>
    <col min="14902" max="14904" width="6.42578125" style="87" customWidth="1"/>
    <col min="14905" max="14905" width="7.5703125" style="87" customWidth="1"/>
    <col min="14906" max="14906" width="8.42578125" style="87" customWidth="1"/>
    <col min="14907" max="14907" width="6.140625" style="87" customWidth="1"/>
    <col min="14908" max="14908" width="8.42578125" style="87" customWidth="1"/>
    <col min="14909" max="14909" width="10.42578125" style="87" customWidth="1"/>
    <col min="14910" max="14910" width="7.5703125" style="87" customWidth="1"/>
    <col min="14911" max="14911" width="6.5703125" style="87" customWidth="1"/>
    <col min="14912" max="14912" width="9.140625" style="87"/>
    <col min="14913" max="14913" width="7.85546875" style="87" customWidth="1"/>
    <col min="14914" max="14914" width="9.140625" style="87"/>
    <col min="14915" max="14915" width="7.140625" style="87" customWidth="1"/>
    <col min="14916" max="14916" width="9.140625" style="87"/>
    <col min="14917" max="14917" width="8.42578125" style="87" customWidth="1"/>
    <col min="14918" max="14925" width="6.5703125" style="87" customWidth="1"/>
    <col min="14926" max="14927" width="7.42578125" style="87" customWidth="1"/>
    <col min="14928" max="14928" width="9.140625" style="87"/>
    <col min="14929" max="14932" width="7.42578125" style="87" customWidth="1"/>
    <col min="14933" max="14933" width="11.5703125" style="87" customWidth="1"/>
    <col min="14934" max="14936" width="7.140625" style="87" customWidth="1"/>
    <col min="14937" max="14937" width="10.42578125" style="87" customWidth="1"/>
    <col min="14938" max="14938" width="11.5703125" style="87" customWidth="1"/>
    <col min="14939" max="14939" width="12.85546875" style="87" customWidth="1"/>
    <col min="14940" max="14941" width="0" style="87" hidden="1" customWidth="1"/>
    <col min="14942" max="15103" width="9.140625" style="87"/>
    <col min="15104" max="15104" width="32.85546875" style="87" customWidth="1"/>
    <col min="15105" max="15105" width="12.42578125" style="87" customWidth="1"/>
    <col min="15106" max="15106" width="8.85546875" style="87" customWidth="1"/>
    <col min="15107" max="15107" width="5.5703125" style="87" customWidth="1"/>
    <col min="15108" max="15108" width="8.42578125" style="87" customWidth="1"/>
    <col min="15109" max="15109" width="8.140625" style="87" customWidth="1"/>
    <col min="15110" max="15110" width="6.85546875" style="87" customWidth="1"/>
    <col min="15111" max="15111" width="5.5703125" style="87" customWidth="1"/>
    <col min="15112" max="15112" width="8.42578125" style="87" customWidth="1"/>
    <col min="15113" max="15113" width="8.85546875" style="87" customWidth="1"/>
    <col min="15114" max="15114" width="7.42578125" style="87" customWidth="1"/>
    <col min="15115" max="15116" width="8.85546875" style="87" customWidth="1"/>
    <col min="15117" max="15117" width="8.5703125" style="87" customWidth="1"/>
    <col min="15118" max="15118" width="6.85546875" style="87" customWidth="1"/>
    <col min="15119" max="15119" width="5.85546875" style="87" customWidth="1"/>
    <col min="15120" max="15120" width="6.85546875" style="87" customWidth="1"/>
    <col min="15121" max="15129" width="9.85546875" style="87" customWidth="1"/>
    <col min="15130" max="15130" width="6.85546875" style="87" customWidth="1"/>
    <col min="15131" max="15131" width="5.5703125" style="87" customWidth="1"/>
    <col min="15132" max="15132" width="8.5703125" style="87" customWidth="1"/>
    <col min="15133" max="15133" width="7.5703125" style="87" customWidth="1"/>
    <col min="15134" max="15135" width="6.85546875" style="87" customWidth="1"/>
    <col min="15136" max="15136" width="10.140625" style="87" customWidth="1"/>
    <col min="15137" max="15137" width="8.5703125" style="87" customWidth="1"/>
    <col min="15138" max="15140" width="6.85546875" style="87" customWidth="1"/>
    <col min="15141" max="15141" width="8.42578125" style="87" customWidth="1"/>
    <col min="15142" max="15148" width="6.85546875" style="87" customWidth="1"/>
    <col min="15149" max="15153" width="7.42578125" style="87" customWidth="1"/>
    <col min="15154" max="15154" width="7.5703125" style="87" customWidth="1"/>
    <col min="15155" max="15155" width="6.85546875" style="87" customWidth="1"/>
    <col min="15156" max="15156" width="9.140625" style="87"/>
    <col min="15157" max="15157" width="6.85546875" style="87" customWidth="1"/>
    <col min="15158" max="15160" width="6.42578125" style="87" customWidth="1"/>
    <col min="15161" max="15161" width="7.5703125" style="87" customWidth="1"/>
    <col min="15162" max="15162" width="8.42578125" style="87" customWidth="1"/>
    <col min="15163" max="15163" width="6.140625" style="87" customWidth="1"/>
    <col min="15164" max="15164" width="8.42578125" style="87" customWidth="1"/>
    <col min="15165" max="15165" width="10.42578125" style="87" customWidth="1"/>
    <col min="15166" max="15166" width="7.5703125" style="87" customWidth="1"/>
    <col min="15167" max="15167" width="6.5703125" style="87" customWidth="1"/>
    <col min="15168" max="15168" width="9.140625" style="87"/>
    <col min="15169" max="15169" width="7.85546875" style="87" customWidth="1"/>
    <col min="15170" max="15170" width="9.140625" style="87"/>
    <col min="15171" max="15171" width="7.140625" style="87" customWidth="1"/>
    <col min="15172" max="15172" width="9.140625" style="87"/>
    <col min="15173" max="15173" width="8.42578125" style="87" customWidth="1"/>
    <col min="15174" max="15181" width="6.5703125" style="87" customWidth="1"/>
    <col min="15182" max="15183" width="7.42578125" style="87" customWidth="1"/>
    <col min="15184" max="15184" width="9.140625" style="87"/>
    <col min="15185" max="15188" width="7.42578125" style="87" customWidth="1"/>
    <col min="15189" max="15189" width="11.5703125" style="87" customWidth="1"/>
    <col min="15190" max="15192" width="7.140625" style="87" customWidth="1"/>
    <col min="15193" max="15193" width="10.42578125" style="87" customWidth="1"/>
    <col min="15194" max="15194" width="11.5703125" style="87" customWidth="1"/>
    <col min="15195" max="15195" width="12.85546875" style="87" customWidth="1"/>
    <col min="15196" max="15197" width="0" style="87" hidden="1" customWidth="1"/>
    <col min="15198" max="15359" width="9.140625" style="87"/>
    <col min="15360" max="15360" width="32.85546875" style="87" customWidth="1"/>
    <col min="15361" max="15361" width="12.42578125" style="87" customWidth="1"/>
    <col min="15362" max="15362" width="8.85546875" style="87" customWidth="1"/>
    <col min="15363" max="15363" width="5.5703125" style="87" customWidth="1"/>
    <col min="15364" max="15364" width="8.42578125" style="87" customWidth="1"/>
    <col min="15365" max="15365" width="8.140625" style="87" customWidth="1"/>
    <col min="15366" max="15366" width="6.85546875" style="87" customWidth="1"/>
    <col min="15367" max="15367" width="5.5703125" style="87" customWidth="1"/>
    <col min="15368" max="15368" width="8.42578125" style="87" customWidth="1"/>
    <col min="15369" max="15369" width="8.85546875" style="87" customWidth="1"/>
    <col min="15370" max="15370" width="7.42578125" style="87" customWidth="1"/>
    <col min="15371" max="15372" width="8.85546875" style="87" customWidth="1"/>
    <col min="15373" max="15373" width="8.5703125" style="87" customWidth="1"/>
    <col min="15374" max="15374" width="6.85546875" style="87" customWidth="1"/>
    <col min="15375" max="15375" width="5.85546875" style="87" customWidth="1"/>
    <col min="15376" max="15376" width="6.85546875" style="87" customWidth="1"/>
    <col min="15377" max="15385" width="9.85546875" style="87" customWidth="1"/>
    <col min="15386" max="15386" width="6.85546875" style="87" customWidth="1"/>
    <col min="15387" max="15387" width="5.5703125" style="87" customWidth="1"/>
    <col min="15388" max="15388" width="8.5703125" style="87" customWidth="1"/>
    <col min="15389" max="15389" width="7.5703125" style="87" customWidth="1"/>
    <col min="15390" max="15391" width="6.85546875" style="87" customWidth="1"/>
    <col min="15392" max="15392" width="10.140625" style="87" customWidth="1"/>
    <col min="15393" max="15393" width="8.5703125" style="87" customWidth="1"/>
    <col min="15394" max="15396" width="6.85546875" style="87" customWidth="1"/>
    <col min="15397" max="15397" width="8.42578125" style="87" customWidth="1"/>
    <col min="15398" max="15404" width="6.85546875" style="87" customWidth="1"/>
    <col min="15405" max="15409" width="7.42578125" style="87" customWidth="1"/>
    <col min="15410" max="15410" width="7.5703125" style="87" customWidth="1"/>
    <col min="15411" max="15411" width="6.85546875" style="87" customWidth="1"/>
    <col min="15412" max="15412" width="9.140625" style="87"/>
    <col min="15413" max="15413" width="6.85546875" style="87" customWidth="1"/>
    <col min="15414" max="15416" width="6.42578125" style="87" customWidth="1"/>
    <col min="15417" max="15417" width="7.5703125" style="87" customWidth="1"/>
    <col min="15418" max="15418" width="8.42578125" style="87" customWidth="1"/>
    <col min="15419" max="15419" width="6.140625" style="87" customWidth="1"/>
    <col min="15420" max="15420" width="8.42578125" style="87" customWidth="1"/>
    <col min="15421" max="15421" width="10.42578125" style="87" customWidth="1"/>
    <col min="15422" max="15422" width="7.5703125" style="87" customWidth="1"/>
    <col min="15423" max="15423" width="6.5703125" style="87" customWidth="1"/>
    <col min="15424" max="15424" width="9.140625" style="87"/>
    <col min="15425" max="15425" width="7.85546875" style="87" customWidth="1"/>
    <col min="15426" max="15426" width="9.140625" style="87"/>
    <col min="15427" max="15427" width="7.140625" style="87" customWidth="1"/>
    <col min="15428" max="15428" width="9.140625" style="87"/>
    <col min="15429" max="15429" width="8.42578125" style="87" customWidth="1"/>
    <col min="15430" max="15437" width="6.5703125" style="87" customWidth="1"/>
    <col min="15438" max="15439" width="7.42578125" style="87" customWidth="1"/>
    <col min="15440" max="15440" width="9.140625" style="87"/>
    <col min="15441" max="15444" width="7.42578125" style="87" customWidth="1"/>
    <col min="15445" max="15445" width="11.5703125" style="87" customWidth="1"/>
    <col min="15446" max="15448" width="7.140625" style="87" customWidth="1"/>
    <col min="15449" max="15449" width="10.42578125" style="87" customWidth="1"/>
    <col min="15450" max="15450" width="11.5703125" style="87" customWidth="1"/>
    <col min="15451" max="15451" width="12.85546875" style="87" customWidth="1"/>
    <col min="15452" max="15453" width="0" style="87" hidden="1" customWidth="1"/>
    <col min="15454" max="15615" width="9.140625" style="87"/>
    <col min="15616" max="15616" width="32.85546875" style="87" customWidth="1"/>
    <col min="15617" max="15617" width="12.42578125" style="87" customWidth="1"/>
    <col min="15618" max="15618" width="8.85546875" style="87" customWidth="1"/>
    <col min="15619" max="15619" width="5.5703125" style="87" customWidth="1"/>
    <col min="15620" max="15620" width="8.42578125" style="87" customWidth="1"/>
    <col min="15621" max="15621" width="8.140625" style="87" customWidth="1"/>
    <col min="15622" max="15622" width="6.85546875" style="87" customWidth="1"/>
    <col min="15623" max="15623" width="5.5703125" style="87" customWidth="1"/>
    <col min="15624" max="15624" width="8.42578125" style="87" customWidth="1"/>
    <col min="15625" max="15625" width="8.85546875" style="87" customWidth="1"/>
    <col min="15626" max="15626" width="7.42578125" style="87" customWidth="1"/>
    <col min="15627" max="15628" width="8.85546875" style="87" customWidth="1"/>
    <col min="15629" max="15629" width="8.5703125" style="87" customWidth="1"/>
    <col min="15630" max="15630" width="6.85546875" style="87" customWidth="1"/>
    <col min="15631" max="15631" width="5.85546875" style="87" customWidth="1"/>
    <col min="15632" max="15632" width="6.85546875" style="87" customWidth="1"/>
    <col min="15633" max="15641" width="9.85546875" style="87" customWidth="1"/>
    <col min="15642" max="15642" width="6.85546875" style="87" customWidth="1"/>
    <col min="15643" max="15643" width="5.5703125" style="87" customWidth="1"/>
    <col min="15644" max="15644" width="8.5703125" style="87" customWidth="1"/>
    <col min="15645" max="15645" width="7.5703125" style="87" customWidth="1"/>
    <col min="15646" max="15647" width="6.85546875" style="87" customWidth="1"/>
    <col min="15648" max="15648" width="10.140625" style="87" customWidth="1"/>
    <col min="15649" max="15649" width="8.5703125" style="87" customWidth="1"/>
    <col min="15650" max="15652" width="6.85546875" style="87" customWidth="1"/>
    <col min="15653" max="15653" width="8.42578125" style="87" customWidth="1"/>
    <col min="15654" max="15660" width="6.85546875" style="87" customWidth="1"/>
    <col min="15661" max="15665" width="7.42578125" style="87" customWidth="1"/>
    <col min="15666" max="15666" width="7.5703125" style="87" customWidth="1"/>
    <col min="15667" max="15667" width="6.85546875" style="87" customWidth="1"/>
    <col min="15668" max="15668" width="9.140625" style="87"/>
    <col min="15669" max="15669" width="6.85546875" style="87" customWidth="1"/>
    <col min="15670" max="15672" width="6.42578125" style="87" customWidth="1"/>
    <col min="15673" max="15673" width="7.5703125" style="87" customWidth="1"/>
    <col min="15674" max="15674" width="8.42578125" style="87" customWidth="1"/>
    <col min="15675" max="15675" width="6.140625" style="87" customWidth="1"/>
    <col min="15676" max="15676" width="8.42578125" style="87" customWidth="1"/>
    <col min="15677" max="15677" width="10.42578125" style="87" customWidth="1"/>
    <col min="15678" max="15678" width="7.5703125" style="87" customWidth="1"/>
    <col min="15679" max="15679" width="6.5703125" style="87" customWidth="1"/>
    <col min="15680" max="15680" width="9.140625" style="87"/>
    <col min="15681" max="15681" width="7.85546875" style="87" customWidth="1"/>
    <col min="15682" max="15682" width="9.140625" style="87"/>
    <col min="15683" max="15683" width="7.140625" style="87" customWidth="1"/>
    <col min="15684" max="15684" width="9.140625" style="87"/>
    <col min="15685" max="15685" width="8.42578125" style="87" customWidth="1"/>
    <col min="15686" max="15693" width="6.5703125" style="87" customWidth="1"/>
    <col min="15694" max="15695" width="7.42578125" style="87" customWidth="1"/>
    <col min="15696" max="15696" width="9.140625" style="87"/>
    <col min="15697" max="15700" width="7.42578125" style="87" customWidth="1"/>
    <col min="15701" max="15701" width="11.5703125" style="87" customWidth="1"/>
    <col min="15702" max="15704" width="7.140625" style="87" customWidth="1"/>
    <col min="15705" max="15705" width="10.42578125" style="87" customWidth="1"/>
    <col min="15706" max="15706" width="11.5703125" style="87" customWidth="1"/>
    <col min="15707" max="15707" width="12.85546875" style="87" customWidth="1"/>
    <col min="15708" max="15709" width="0" style="87" hidden="1" customWidth="1"/>
    <col min="15710" max="15871" width="9.140625" style="87"/>
    <col min="15872" max="15872" width="32.85546875" style="87" customWidth="1"/>
    <col min="15873" max="15873" width="12.42578125" style="87" customWidth="1"/>
    <col min="15874" max="15874" width="8.85546875" style="87" customWidth="1"/>
    <col min="15875" max="15875" width="5.5703125" style="87" customWidth="1"/>
    <col min="15876" max="15876" width="8.42578125" style="87" customWidth="1"/>
    <col min="15877" max="15877" width="8.140625" style="87" customWidth="1"/>
    <col min="15878" max="15878" width="6.85546875" style="87" customWidth="1"/>
    <col min="15879" max="15879" width="5.5703125" style="87" customWidth="1"/>
    <col min="15880" max="15880" width="8.42578125" style="87" customWidth="1"/>
    <col min="15881" max="15881" width="8.85546875" style="87" customWidth="1"/>
    <col min="15882" max="15882" width="7.42578125" style="87" customWidth="1"/>
    <col min="15883" max="15884" width="8.85546875" style="87" customWidth="1"/>
    <col min="15885" max="15885" width="8.5703125" style="87" customWidth="1"/>
    <col min="15886" max="15886" width="6.85546875" style="87" customWidth="1"/>
    <col min="15887" max="15887" width="5.85546875" style="87" customWidth="1"/>
    <col min="15888" max="15888" width="6.85546875" style="87" customWidth="1"/>
    <col min="15889" max="15897" width="9.85546875" style="87" customWidth="1"/>
    <col min="15898" max="15898" width="6.85546875" style="87" customWidth="1"/>
    <col min="15899" max="15899" width="5.5703125" style="87" customWidth="1"/>
    <col min="15900" max="15900" width="8.5703125" style="87" customWidth="1"/>
    <col min="15901" max="15901" width="7.5703125" style="87" customWidth="1"/>
    <col min="15902" max="15903" width="6.85546875" style="87" customWidth="1"/>
    <col min="15904" max="15904" width="10.140625" style="87" customWidth="1"/>
    <col min="15905" max="15905" width="8.5703125" style="87" customWidth="1"/>
    <col min="15906" max="15908" width="6.85546875" style="87" customWidth="1"/>
    <col min="15909" max="15909" width="8.42578125" style="87" customWidth="1"/>
    <col min="15910" max="15916" width="6.85546875" style="87" customWidth="1"/>
    <col min="15917" max="15921" width="7.42578125" style="87" customWidth="1"/>
    <col min="15922" max="15922" width="7.5703125" style="87" customWidth="1"/>
    <col min="15923" max="15923" width="6.85546875" style="87" customWidth="1"/>
    <col min="15924" max="15924" width="9.140625" style="87"/>
    <col min="15925" max="15925" width="6.85546875" style="87" customWidth="1"/>
    <col min="15926" max="15928" width="6.42578125" style="87" customWidth="1"/>
    <col min="15929" max="15929" width="7.5703125" style="87" customWidth="1"/>
    <col min="15930" max="15930" width="8.42578125" style="87" customWidth="1"/>
    <col min="15931" max="15931" width="6.140625" style="87" customWidth="1"/>
    <col min="15932" max="15932" width="8.42578125" style="87" customWidth="1"/>
    <col min="15933" max="15933" width="10.42578125" style="87" customWidth="1"/>
    <col min="15934" max="15934" width="7.5703125" style="87" customWidth="1"/>
    <col min="15935" max="15935" width="6.5703125" style="87" customWidth="1"/>
    <col min="15936" max="15936" width="9.140625" style="87"/>
    <col min="15937" max="15937" width="7.85546875" style="87" customWidth="1"/>
    <col min="15938" max="15938" width="9.140625" style="87"/>
    <col min="15939" max="15939" width="7.140625" style="87" customWidth="1"/>
    <col min="15940" max="15940" width="9.140625" style="87"/>
    <col min="15941" max="15941" width="8.42578125" style="87" customWidth="1"/>
    <col min="15942" max="15949" width="6.5703125" style="87" customWidth="1"/>
    <col min="15950" max="15951" width="7.42578125" style="87" customWidth="1"/>
    <col min="15952" max="15952" width="9.140625" style="87"/>
    <col min="15953" max="15956" width="7.42578125" style="87" customWidth="1"/>
    <col min="15957" max="15957" width="11.5703125" style="87" customWidth="1"/>
    <col min="15958" max="15960" width="7.140625" style="87" customWidth="1"/>
    <col min="15961" max="15961" width="10.42578125" style="87" customWidth="1"/>
    <col min="15962" max="15962" width="11.5703125" style="87" customWidth="1"/>
    <col min="15963" max="15963" width="12.85546875" style="87" customWidth="1"/>
    <col min="15964" max="15965" width="0" style="87" hidden="1" customWidth="1"/>
    <col min="15966" max="16127" width="9.140625" style="87"/>
    <col min="16128" max="16128" width="32.85546875" style="87" customWidth="1"/>
    <col min="16129" max="16129" width="12.42578125" style="87" customWidth="1"/>
    <col min="16130" max="16130" width="8.85546875" style="87" customWidth="1"/>
    <col min="16131" max="16131" width="5.5703125" style="87" customWidth="1"/>
    <col min="16132" max="16132" width="8.42578125" style="87" customWidth="1"/>
    <col min="16133" max="16133" width="8.140625" style="87" customWidth="1"/>
    <col min="16134" max="16134" width="6.85546875" style="87" customWidth="1"/>
    <col min="16135" max="16135" width="5.5703125" style="87" customWidth="1"/>
    <col min="16136" max="16136" width="8.42578125" style="87" customWidth="1"/>
    <col min="16137" max="16137" width="8.85546875" style="87" customWidth="1"/>
    <col min="16138" max="16138" width="7.42578125" style="87" customWidth="1"/>
    <col min="16139" max="16140" width="8.85546875" style="87" customWidth="1"/>
    <col min="16141" max="16141" width="8.5703125" style="87" customWidth="1"/>
    <col min="16142" max="16142" width="6.85546875" style="87" customWidth="1"/>
    <col min="16143" max="16143" width="5.85546875" style="87" customWidth="1"/>
    <col min="16144" max="16144" width="6.85546875" style="87" customWidth="1"/>
    <col min="16145" max="16153" width="9.85546875" style="87" customWidth="1"/>
    <col min="16154" max="16154" width="6.85546875" style="87" customWidth="1"/>
    <col min="16155" max="16155" width="5.5703125" style="87" customWidth="1"/>
    <col min="16156" max="16156" width="8.5703125" style="87" customWidth="1"/>
    <col min="16157" max="16157" width="7.5703125" style="87" customWidth="1"/>
    <col min="16158" max="16159" width="6.85546875" style="87" customWidth="1"/>
    <col min="16160" max="16160" width="10.140625" style="87" customWidth="1"/>
    <col min="16161" max="16161" width="8.5703125" style="87" customWidth="1"/>
    <col min="16162" max="16164" width="6.85546875" style="87" customWidth="1"/>
    <col min="16165" max="16165" width="8.42578125" style="87" customWidth="1"/>
    <col min="16166" max="16172" width="6.85546875" style="87" customWidth="1"/>
    <col min="16173" max="16177" width="7.42578125" style="87" customWidth="1"/>
    <col min="16178" max="16178" width="7.5703125" style="87" customWidth="1"/>
    <col min="16179" max="16179" width="6.85546875" style="87" customWidth="1"/>
    <col min="16180" max="16180" width="9.140625" style="87"/>
    <col min="16181" max="16181" width="6.85546875" style="87" customWidth="1"/>
    <col min="16182" max="16184" width="6.42578125" style="87" customWidth="1"/>
    <col min="16185" max="16185" width="7.5703125" style="87" customWidth="1"/>
    <col min="16186" max="16186" width="8.42578125" style="87" customWidth="1"/>
    <col min="16187" max="16187" width="6.140625" style="87" customWidth="1"/>
    <col min="16188" max="16188" width="8.42578125" style="87" customWidth="1"/>
    <col min="16189" max="16189" width="10.42578125" style="87" customWidth="1"/>
    <col min="16190" max="16190" width="7.5703125" style="87" customWidth="1"/>
    <col min="16191" max="16191" width="6.5703125" style="87" customWidth="1"/>
    <col min="16192" max="16192" width="9.140625" style="87"/>
    <col min="16193" max="16193" width="7.85546875" style="87" customWidth="1"/>
    <col min="16194" max="16194" width="9.140625" style="87"/>
    <col min="16195" max="16195" width="7.140625" style="87" customWidth="1"/>
    <col min="16196" max="16196" width="9.140625" style="87"/>
    <col min="16197" max="16197" width="8.42578125" style="87" customWidth="1"/>
    <col min="16198" max="16205" width="6.5703125" style="87" customWidth="1"/>
    <col min="16206" max="16207" width="7.42578125" style="87" customWidth="1"/>
    <col min="16208" max="16208" width="9.140625" style="87"/>
    <col min="16209" max="16212" width="7.42578125" style="87" customWidth="1"/>
    <col min="16213" max="16213" width="11.5703125" style="87" customWidth="1"/>
    <col min="16214" max="16216" width="7.140625" style="87" customWidth="1"/>
    <col min="16217" max="16217" width="10.42578125" style="87" customWidth="1"/>
    <col min="16218" max="16218" width="11.5703125" style="87" customWidth="1"/>
    <col min="16219" max="16219" width="12.85546875" style="87" customWidth="1"/>
    <col min="16220" max="16221" width="0" style="87" hidden="1" customWidth="1"/>
    <col min="16222" max="16384" width="9.140625" style="87"/>
  </cols>
  <sheetData>
    <row r="1" spans="1:97" x14ac:dyDescent="0.25">
      <c r="F1" s="3" t="s">
        <v>0</v>
      </c>
    </row>
    <row r="2" spans="1:97" x14ac:dyDescent="0.25">
      <c r="CL2" s="1" t="s">
        <v>1</v>
      </c>
    </row>
    <row r="3" spans="1:97" ht="16.5" customHeight="1" x14ac:dyDescent="0.25">
      <c r="A3" s="301" t="s">
        <v>64</v>
      </c>
      <c r="B3" s="284" t="s">
        <v>2</v>
      </c>
      <c r="C3" s="306" t="s">
        <v>63</v>
      </c>
      <c r="D3" s="309" t="s">
        <v>3</v>
      </c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310"/>
      <c r="AA3" s="310"/>
      <c r="AB3" s="310"/>
      <c r="AC3" s="310"/>
      <c r="AD3" s="310"/>
      <c r="AE3" s="310"/>
      <c r="AF3" s="310"/>
      <c r="AG3" s="310"/>
      <c r="AH3" s="310"/>
      <c r="AI3" s="310"/>
      <c r="AJ3" s="310"/>
      <c r="AK3" s="310"/>
      <c r="AL3" s="310"/>
      <c r="AM3" s="310"/>
      <c r="AN3" s="310"/>
      <c r="AO3" s="310"/>
      <c r="AP3" s="310"/>
      <c r="AQ3" s="310"/>
      <c r="AR3" s="310"/>
      <c r="AS3" s="310"/>
      <c r="AT3" s="310"/>
      <c r="AU3" s="310"/>
      <c r="AV3" s="310"/>
      <c r="AW3" s="310"/>
      <c r="AX3" s="310"/>
      <c r="AY3" s="310"/>
      <c r="AZ3" s="310"/>
      <c r="BA3" s="310"/>
      <c r="BB3" s="310"/>
      <c r="BC3" s="310"/>
      <c r="BD3" s="310"/>
      <c r="BE3" s="310"/>
      <c r="BF3" s="310"/>
      <c r="BG3" s="310"/>
      <c r="BH3" s="310"/>
      <c r="BI3" s="310"/>
      <c r="BJ3" s="310"/>
      <c r="BK3" s="310"/>
      <c r="BL3" s="310"/>
      <c r="BM3" s="310"/>
      <c r="BN3" s="310"/>
      <c r="BO3" s="310"/>
      <c r="BP3" s="310"/>
      <c r="BQ3" s="310"/>
      <c r="BR3" s="310"/>
      <c r="BS3" s="310"/>
      <c r="BT3" s="310"/>
      <c r="BU3" s="310"/>
      <c r="BV3" s="310"/>
      <c r="BW3" s="310"/>
      <c r="BX3" s="310"/>
      <c r="BY3" s="310"/>
      <c r="BZ3" s="310"/>
      <c r="CA3" s="310"/>
      <c r="CB3" s="310"/>
      <c r="CC3" s="310"/>
      <c r="CD3" s="310"/>
      <c r="CE3" s="310"/>
      <c r="CF3" s="310"/>
      <c r="CG3" s="310"/>
      <c r="CH3" s="310"/>
      <c r="CI3" s="310"/>
      <c r="CJ3" s="310"/>
      <c r="CK3" s="310"/>
      <c r="CL3" s="310"/>
      <c r="CM3" s="311"/>
      <c r="CN3" s="312" t="s">
        <v>99</v>
      </c>
      <c r="CO3" s="298" t="s">
        <v>4</v>
      </c>
      <c r="CP3" s="297" t="s">
        <v>100</v>
      </c>
    </row>
    <row r="4" spans="1:97" ht="26.25" customHeight="1" x14ac:dyDescent="0.25">
      <c r="A4" s="301"/>
      <c r="B4" s="285"/>
      <c r="C4" s="307"/>
      <c r="D4" s="318" t="s">
        <v>124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19"/>
      <c r="AT4" s="319"/>
      <c r="AU4" s="319"/>
      <c r="AV4" s="319"/>
      <c r="AW4" s="319"/>
      <c r="AX4" s="319"/>
      <c r="AY4" s="319"/>
      <c r="AZ4" s="319"/>
      <c r="BA4" s="319"/>
      <c r="BB4" s="319"/>
      <c r="BC4" s="319"/>
      <c r="BD4" s="319"/>
      <c r="BE4" s="319"/>
      <c r="BF4" s="319"/>
      <c r="BG4" s="319"/>
      <c r="BH4" s="319"/>
      <c r="BI4" s="319"/>
      <c r="BJ4" s="319"/>
      <c r="BK4" s="319"/>
      <c r="BL4" s="319"/>
      <c r="BM4" s="319"/>
      <c r="BN4" s="319"/>
      <c r="BO4" s="319"/>
      <c r="BP4" s="319"/>
      <c r="BQ4" s="319"/>
      <c r="BR4" s="319"/>
      <c r="BS4" s="319"/>
      <c r="BT4" s="319"/>
      <c r="BU4" s="319"/>
      <c r="BV4" s="319"/>
      <c r="BW4" s="319"/>
      <c r="BX4" s="319"/>
      <c r="BY4" s="319"/>
      <c r="BZ4" s="319"/>
      <c r="CA4" s="319"/>
      <c r="CB4" s="319"/>
      <c r="CC4" s="319"/>
      <c r="CD4" s="319"/>
      <c r="CE4" s="319"/>
      <c r="CF4" s="319"/>
      <c r="CG4" s="319"/>
      <c r="CH4" s="319"/>
      <c r="CI4" s="319"/>
      <c r="CJ4" s="319"/>
      <c r="CK4" s="319"/>
      <c r="CL4" s="319"/>
      <c r="CM4" s="320"/>
      <c r="CN4" s="312"/>
      <c r="CO4" s="298"/>
      <c r="CP4" s="297"/>
    </row>
    <row r="5" spans="1:97" ht="27.75" customHeight="1" thickBot="1" x14ac:dyDescent="0.3">
      <c r="A5" s="305"/>
      <c r="B5" s="285"/>
      <c r="C5" s="307"/>
      <c r="D5" s="313" t="s">
        <v>5</v>
      </c>
      <c r="E5" s="294"/>
      <c r="F5" s="294"/>
      <c r="G5" s="295"/>
      <c r="H5" s="314" t="s">
        <v>6</v>
      </c>
      <c r="I5" s="294"/>
      <c r="J5" s="294"/>
      <c r="K5" s="295"/>
      <c r="L5" s="314" t="s">
        <v>7</v>
      </c>
      <c r="M5" s="294"/>
      <c r="N5" s="294"/>
      <c r="O5" s="295"/>
      <c r="P5" s="315" t="s">
        <v>8</v>
      </c>
      <c r="Q5" s="297"/>
      <c r="R5" s="297"/>
      <c r="S5" s="297"/>
      <c r="T5" s="293" t="s">
        <v>9</v>
      </c>
      <c r="U5" s="294"/>
      <c r="V5" s="294"/>
      <c r="W5" s="295"/>
      <c r="X5" s="293" t="s">
        <v>10</v>
      </c>
      <c r="Y5" s="294"/>
      <c r="Z5" s="294"/>
      <c r="AA5" s="295"/>
      <c r="AB5" s="313" t="s">
        <v>11</v>
      </c>
      <c r="AC5" s="294"/>
      <c r="AD5" s="294"/>
      <c r="AE5" s="295"/>
      <c r="AF5" s="313" t="s">
        <v>12</v>
      </c>
      <c r="AG5" s="294"/>
      <c r="AH5" s="294"/>
      <c r="AI5" s="295"/>
      <c r="AJ5" s="313" t="s">
        <v>13</v>
      </c>
      <c r="AK5" s="294"/>
      <c r="AL5" s="294"/>
      <c r="AM5" s="295"/>
      <c r="AN5" s="313" t="s">
        <v>14</v>
      </c>
      <c r="AO5" s="294"/>
      <c r="AP5" s="294"/>
      <c r="AQ5" s="295"/>
      <c r="AR5" s="313" t="s">
        <v>15</v>
      </c>
      <c r="AS5" s="294"/>
      <c r="AT5" s="294"/>
      <c r="AU5" s="294"/>
      <c r="AV5" s="293" t="s">
        <v>16</v>
      </c>
      <c r="AW5" s="294"/>
      <c r="AX5" s="294"/>
      <c r="AY5" s="294"/>
      <c r="AZ5" s="313" t="s">
        <v>17</v>
      </c>
      <c r="BA5" s="294"/>
      <c r="BB5" s="294"/>
      <c r="BC5" s="295"/>
      <c r="BD5" s="313" t="s">
        <v>18</v>
      </c>
      <c r="BE5" s="294"/>
      <c r="BF5" s="294"/>
      <c r="BG5" s="295"/>
      <c r="BH5" s="313" t="s">
        <v>19</v>
      </c>
      <c r="BI5" s="294"/>
      <c r="BJ5" s="294"/>
      <c r="BK5" s="295"/>
      <c r="BL5" s="313" t="s">
        <v>20</v>
      </c>
      <c r="BM5" s="294"/>
      <c r="BN5" s="294"/>
      <c r="BO5" s="295"/>
      <c r="BP5" s="313" t="s">
        <v>21</v>
      </c>
      <c r="BQ5" s="294"/>
      <c r="BR5" s="294"/>
      <c r="BS5" s="295"/>
      <c r="BT5" s="313" t="s">
        <v>22</v>
      </c>
      <c r="BU5" s="294"/>
      <c r="BV5" s="294"/>
      <c r="BW5" s="295"/>
      <c r="BX5" s="313" t="s">
        <v>23</v>
      </c>
      <c r="BY5" s="294"/>
      <c r="BZ5" s="294"/>
      <c r="CA5" s="295"/>
      <c r="CB5" s="313" t="s">
        <v>24</v>
      </c>
      <c r="CC5" s="294"/>
      <c r="CD5" s="294"/>
      <c r="CE5" s="295"/>
      <c r="CF5" s="313" t="s">
        <v>25</v>
      </c>
      <c r="CG5" s="294"/>
      <c r="CH5" s="294"/>
      <c r="CI5" s="295"/>
      <c r="CJ5" s="313" t="s">
        <v>26</v>
      </c>
      <c r="CK5" s="294"/>
      <c r="CL5" s="294"/>
      <c r="CM5" s="295"/>
      <c r="CN5" s="312"/>
      <c r="CO5" s="298"/>
      <c r="CP5" s="297"/>
    </row>
    <row r="6" spans="1:97" ht="93.75" customHeight="1" x14ac:dyDescent="0.25">
      <c r="A6" s="305"/>
      <c r="B6" s="285"/>
      <c r="C6" s="308"/>
      <c r="D6" s="79" t="s">
        <v>27</v>
      </c>
      <c r="E6" s="316" t="s">
        <v>28</v>
      </c>
      <c r="F6" s="296"/>
      <c r="G6" s="98" t="s">
        <v>29</v>
      </c>
      <c r="H6" s="79" t="s">
        <v>27</v>
      </c>
      <c r="I6" s="316" t="s">
        <v>28</v>
      </c>
      <c r="J6" s="296"/>
      <c r="K6" s="91" t="s">
        <v>29</v>
      </c>
      <c r="L6" s="79" t="s">
        <v>27</v>
      </c>
      <c r="M6" s="316" t="s">
        <v>28</v>
      </c>
      <c r="N6" s="296"/>
      <c r="O6" s="91" t="s">
        <v>29</v>
      </c>
      <c r="P6" s="79" t="s">
        <v>27</v>
      </c>
      <c r="Q6" s="316" t="s">
        <v>28</v>
      </c>
      <c r="R6" s="296"/>
      <c r="S6" s="95" t="s">
        <v>29</v>
      </c>
      <c r="T6" s="9" t="s">
        <v>30</v>
      </c>
      <c r="U6" s="296" t="s">
        <v>28</v>
      </c>
      <c r="V6" s="296"/>
      <c r="W6" s="95" t="s">
        <v>29</v>
      </c>
      <c r="X6" s="9" t="s">
        <v>30</v>
      </c>
      <c r="Y6" s="296" t="s">
        <v>28</v>
      </c>
      <c r="Z6" s="296"/>
      <c r="AA6" s="91" t="s">
        <v>29</v>
      </c>
      <c r="AB6" s="79" t="s">
        <v>27</v>
      </c>
      <c r="AC6" s="316" t="s">
        <v>28</v>
      </c>
      <c r="AD6" s="296"/>
      <c r="AE6" s="91" t="s">
        <v>29</v>
      </c>
      <c r="AF6" s="79" t="s">
        <v>27</v>
      </c>
      <c r="AG6" s="316" t="s">
        <v>28</v>
      </c>
      <c r="AH6" s="296"/>
      <c r="AI6" s="91" t="s">
        <v>29</v>
      </c>
      <c r="AJ6" s="79" t="s">
        <v>27</v>
      </c>
      <c r="AK6" s="316" t="s">
        <v>28</v>
      </c>
      <c r="AL6" s="296"/>
      <c r="AM6" s="91" t="s">
        <v>29</v>
      </c>
      <c r="AN6" s="79" t="s">
        <v>27</v>
      </c>
      <c r="AO6" s="316" t="s">
        <v>28</v>
      </c>
      <c r="AP6" s="296"/>
      <c r="AQ6" s="91" t="s">
        <v>29</v>
      </c>
      <c r="AR6" s="79" t="s">
        <v>27</v>
      </c>
      <c r="AS6" s="316" t="s">
        <v>28</v>
      </c>
      <c r="AT6" s="296"/>
      <c r="AU6" s="95" t="s">
        <v>29</v>
      </c>
      <c r="AV6" s="9" t="s">
        <v>27</v>
      </c>
      <c r="AW6" s="296" t="s">
        <v>28</v>
      </c>
      <c r="AX6" s="296"/>
      <c r="AY6" s="91" t="s">
        <v>29</v>
      </c>
      <c r="AZ6" s="79" t="s">
        <v>27</v>
      </c>
      <c r="BA6" s="316" t="s">
        <v>28</v>
      </c>
      <c r="BB6" s="296"/>
      <c r="BC6" s="91" t="s">
        <v>29</v>
      </c>
      <c r="BD6" s="79" t="s">
        <v>27</v>
      </c>
      <c r="BE6" s="316" t="s">
        <v>28</v>
      </c>
      <c r="BF6" s="296"/>
      <c r="BG6" s="91" t="s">
        <v>29</v>
      </c>
      <c r="BH6" s="79" t="s">
        <v>27</v>
      </c>
      <c r="BI6" s="316" t="s">
        <v>28</v>
      </c>
      <c r="BJ6" s="296"/>
      <c r="BK6" s="91" t="s">
        <v>29</v>
      </c>
      <c r="BL6" s="79" t="s">
        <v>27</v>
      </c>
      <c r="BM6" s="316" t="s">
        <v>28</v>
      </c>
      <c r="BN6" s="296"/>
      <c r="BO6" s="91" t="s">
        <v>29</v>
      </c>
      <c r="BP6" s="79" t="s">
        <v>27</v>
      </c>
      <c r="BQ6" s="316" t="s">
        <v>28</v>
      </c>
      <c r="BR6" s="296"/>
      <c r="BS6" s="91" t="s">
        <v>29</v>
      </c>
      <c r="BT6" s="79" t="s">
        <v>27</v>
      </c>
      <c r="BU6" s="316" t="s">
        <v>28</v>
      </c>
      <c r="BV6" s="296"/>
      <c r="BW6" s="91" t="s">
        <v>29</v>
      </c>
      <c r="BX6" s="79" t="s">
        <v>27</v>
      </c>
      <c r="BY6" s="316" t="s">
        <v>28</v>
      </c>
      <c r="BZ6" s="296"/>
      <c r="CA6" s="91" t="s">
        <v>29</v>
      </c>
      <c r="CB6" s="79" t="s">
        <v>27</v>
      </c>
      <c r="CC6" s="316" t="s">
        <v>28</v>
      </c>
      <c r="CD6" s="296"/>
      <c r="CE6" s="91" t="s">
        <v>29</v>
      </c>
      <c r="CF6" s="79" t="s">
        <v>27</v>
      </c>
      <c r="CG6" s="316" t="s">
        <v>28</v>
      </c>
      <c r="CH6" s="296"/>
      <c r="CI6" s="91" t="s">
        <v>29</v>
      </c>
      <c r="CJ6" s="79" t="s">
        <v>27</v>
      </c>
      <c r="CK6" s="316" t="s">
        <v>28</v>
      </c>
      <c r="CL6" s="296"/>
      <c r="CM6" s="95" t="s">
        <v>29</v>
      </c>
      <c r="CN6" s="312"/>
      <c r="CO6" s="298"/>
      <c r="CP6" s="297"/>
      <c r="CQ6" s="303"/>
      <c r="CR6" s="304"/>
    </row>
    <row r="7" spans="1:97" ht="14.25" customHeight="1" x14ac:dyDescent="0.25">
      <c r="A7" s="94"/>
      <c r="B7" s="94">
        <v>1</v>
      </c>
      <c r="C7" s="65">
        <v>2</v>
      </c>
      <c r="D7" s="80">
        <v>3</v>
      </c>
      <c r="E7" s="314">
        <v>4</v>
      </c>
      <c r="F7" s="317"/>
      <c r="G7" s="99">
        <v>5</v>
      </c>
      <c r="H7" s="80">
        <v>6</v>
      </c>
      <c r="I7" s="294">
        <v>7</v>
      </c>
      <c r="J7" s="295"/>
      <c r="K7" s="92">
        <v>8</v>
      </c>
      <c r="L7" s="80">
        <v>9</v>
      </c>
      <c r="M7" s="93">
        <v>10</v>
      </c>
      <c r="N7" s="94">
        <v>11</v>
      </c>
      <c r="O7" s="92">
        <v>12</v>
      </c>
      <c r="P7" s="80">
        <v>13</v>
      </c>
      <c r="Q7" s="294">
        <v>14</v>
      </c>
      <c r="R7" s="295"/>
      <c r="S7" s="94">
        <v>15</v>
      </c>
      <c r="T7" s="94">
        <v>16</v>
      </c>
      <c r="U7" s="94">
        <v>17</v>
      </c>
      <c r="V7" s="94">
        <v>18</v>
      </c>
      <c r="W7" s="94">
        <v>19</v>
      </c>
      <c r="X7" s="94">
        <v>20</v>
      </c>
      <c r="Y7" s="94">
        <v>21</v>
      </c>
      <c r="Z7" s="94">
        <v>22</v>
      </c>
      <c r="AA7" s="92"/>
      <c r="AB7" s="80">
        <v>16</v>
      </c>
      <c r="AC7" s="294">
        <v>17</v>
      </c>
      <c r="AD7" s="295"/>
      <c r="AE7" s="92">
        <v>18</v>
      </c>
      <c r="AF7" s="80">
        <v>19</v>
      </c>
      <c r="AG7" s="294">
        <v>20</v>
      </c>
      <c r="AH7" s="295"/>
      <c r="AI7" s="92">
        <v>21</v>
      </c>
      <c r="AJ7" s="80">
        <v>22</v>
      </c>
      <c r="AK7" s="294">
        <v>23</v>
      </c>
      <c r="AL7" s="295"/>
      <c r="AM7" s="92">
        <v>24</v>
      </c>
      <c r="AN7" s="80">
        <v>25</v>
      </c>
      <c r="AO7" s="294">
        <v>26</v>
      </c>
      <c r="AP7" s="295"/>
      <c r="AQ7" s="92">
        <v>27</v>
      </c>
      <c r="AR7" s="80">
        <v>28</v>
      </c>
      <c r="AS7" s="294">
        <v>29</v>
      </c>
      <c r="AT7" s="295"/>
      <c r="AU7" s="94">
        <v>30</v>
      </c>
      <c r="AV7" s="94">
        <v>31</v>
      </c>
      <c r="AW7" s="94">
        <v>32</v>
      </c>
      <c r="AX7" s="94">
        <v>33</v>
      </c>
      <c r="AY7" s="92">
        <v>34</v>
      </c>
      <c r="AZ7" s="80">
        <v>35</v>
      </c>
      <c r="BA7" s="294">
        <v>36</v>
      </c>
      <c r="BB7" s="295"/>
      <c r="BC7" s="92">
        <v>37</v>
      </c>
      <c r="BD7" s="80">
        <v>38</v>
      </c>
      <c r="BE7" s="294">
        <v>39</v>
      </c>
      <c r="BF7" s="295"/>
      <c r="BG7" s="92">
        <v>40</v>
      </c>
      <c r="BH7" s="80">
        <v>41</v>
      </c>
      <c r="BI7" s="294">
        <v>42</v>
      </c>
      <c r="BJ7" s="295"/>
      <c r="BK7" s="92">
        <v>43</v>
      </c>
      <c r="BL7" s="80">
        <v>44</v>
      </c>
      <c r="BM7" s="294">
        <v>45</v>
      </c>
      <c r="BN7" s="295"/>
      <c r="BO7" s="92">
        <v>46</v>
      </c>
      <c r="BP7" s="80">
        <v>47</v>
      </c>
      <c r="BQ7" s="294">
        <v>48</v>
      </c>
      <c r="BR7" s="295"/>
      <c r="BS7" s="92">
        <v>49</v>
      </c>
      <c r="BT7" s="80">
        <v>50</v>
      </c>
      <c r="BU7" s="294">
        <v>51</v>
      </c>
      <c r="BV7" s="295"/>
      <c r="BW7" s="92">
        <v>52</v>
      </c>
      <c r="BX7" s="80">
        <v>53</v>
      </c>
      <c r="BY7" s="93">
        <v>54</v>
      </c>
      <c r="BZ7" s="94">
        <v>55</v>
      </c>
      <c r="CA7" s="92">
        <v>56</v>
      </c>
      <c r="CB7" s="80">
        <v>57</v>
      </c>
      <c r="CC7" s="294">
        <v>58</v>
      </c>
      <c r="CD7" s="295"/>
      <c r="CE7" s="92">
        <v>59</v>
      </c>
      <c r="CF7" s="80"/>
      <c r="CG7" s="93"/>
      <c r="CH7" s="94"/>
      <c r="CI7" s="92"/>
      <c r="CJ7" s="80">
        <v>60</v>
      </c>
      <c r="CK7" s="294">
        <v>61</v>
      </c>
      <c r="CL7" s="295"/>
      <c r="CM7" s="94">
        <v>62</v>
      </c>
      <c r="CN7" s="12">
        <v>63</v>
      </c>
      <c r="CO7" s="96">
        <v>65</v>
      </c>
      <c r="CP7" s="139">
        <v>66</v>
      </c>
      <c r="CR7" s="141"/>
      <c r="CS7" s="142"/>
    </row>
    <row r="8" spans="1:97" s="88" customFormat="1" ht="87.75" customHeight="1" x14ac:dyDescent="0.25">
      <c r="A8" s="19" t="s">
        <v>65</v>
      </c>
      <c r="B8" s="12" t="s">
        <v>102</v>
      </c>
      <c r="C8" s="116">
        <v>91.56</v>
      </c>
      <c r="D8" s="76">
        <v>1.27</v>
      </c>
      <c r="E8" s="78">
        <v>7</v>
      </c>
      <c r="F8" s="14" t="s">
        <v>31</v>
      </c>
      <c r="G8" s="72">
        <f>SUM(E8*D8)</f>
        <v>8.89</v>
      </c>
      <c r="H8" s="100">
        <v>5.04</v>
      </c>
      <c r="I8" s="24">
        <f>E8</f>
        <v>7</v>
      </c>
      <c r="J8" s="14" t="s">
        <v>31</v>
      </c>
      <c r="K8" s="13">
        <f>SUM(H8*I8)</f>
        <v>35.28</v>
      </c>
      <c r="L8" s="76"/>
      <c r="M8" s="14"/>
      <c r="N8" s="14" t="s">
        <v>31</v>
      </c>
      <c r="O8" s="13">
        <f>SUM(L8*M8)</f>
        <v>0</v>
      </c>
      <c r="P8" s="76">
        <v>1.49</v>
      </c>
      <c r="Q8" s="78">
        <f>E8</f>
        <v>7</v>
      </c>
      <c r="R8" s="14" t="s">
        <v>31</v>
      </c>
      <c r="S8" s="18">
        <f>SUM(Q8*P8)</f>
        <v>10.43</v>
      </c>
      <c r="T8" s="18"/>
      <c r="U8" s="18"/>
      <c r="V8" s="18"/>
      <c r="W8" s="18"/>
      <c r="X8" s="18"/>
      <c r="Y8" s="18"/>
      <c r="Z8" s="18"/>
      <c r="AA8" s="13"/>
      <c r="AB8" s="76">
        <v>0.25</v>
      </c>
      <c r="AC8" s="78">
        <f>E8</f>
        <v>7</v>
      </c>
      <c r="AD8" s="14" t="s">
        <v>31</v>
      </c>
      <c r="AE8" s="13">
        <f>SUM(AB8*AC8)</f>
        <v>1.75</v>
      </c>
      <c r="AF8" s="74">
        <v>0.09</v>
      </c>
      <c r="AG8" s="101">
        <f>E8</f>
        <v>7</v>
      </c>
      <c r="AH8" s="14" t="s">
        <v>31</v>
      </c>
      <c r="AI8" s="16">
        <f>SUM(AF8*AG8)</f>
        <v>0.63</v>
      </c>
      <c r="AJ8" s="74">
        <v>0.01</v>
      </c>
      <c r="AK8" s="101">
        <f>E8</f>
        <v>7</v>
      </c>
      <c r="AL8" s="14" t="s">
        <v>31</v>
      </c>
      <c r="AM8" s="16">
        <f>SUM(AJ8*AK8)</f>
        <v>7.0000000000000007E-2</v>
      </c>
      <c r="AN8" s="74">
        <v>0.09</v>
      </c>
      <c r="AO8" s="101">
        <f>E8</f>
        <v>7</v>
      </c>
      <c r="AP8" s="14" t="s">
        <v>31</v>
      </c>
      <c r="AQ8" s="16">
        <f>SUM(AN8*AO8)</f>
        <v>0.63</v>
      </c>
      <c r="AR8" s="74">
        <v>0.02</v>
      </c>
      <c r="AS8" s="101">
        <f>E8</f>
        <v>7</v>
      </c>
      <c r="AT8" s="152" t="s">
        <v>31</v>
      </c>
      <c r="AU8" s="19">
        <f>SUM(AR8*AS8)</f>
        <v>0.14000000000000001</v>
      </c>
      <c r="AV8" s="19"/>
      <c r="AW8" s="19"/>
      <c r="AX8" s="19"/>
      <c r="AY8" s="16">
        <f>SUM(AV8*AW8)</f>
        <v>0</v>
      </c>
      <c r="AZ8" s="74">
        <v>0.12</v>
      </c>
      <c r="BA8" s="101">
        <f>E8</f>
        <v>7</v>
      </c>
      <c r="BB8" s="152" t="s">
        <v>31</v>
      </c>
      <c r="BC8" s="16">
        <f>SUM(AZ8*BA8)</f>
        <v>0.84</v>
      </c>
      <c r="BD8" s="74">
        <v>0.15</v>
      </c>
      <c r="BE8" s="101">
        <f>E8</f>
        <v>7</v>
      </c>
      <c r="BF8" s="152" t="s">
        <v>31</v>
      </c>
      <c r="BG8" s="16">
        <f>SUM(BD8*BE8)</f>
        <v>1.05</v>
      </c>
      <c r="BH8" s="74">
        <v>1.58</v>
      </c>
      <c r="BI8" s="101">
        <f>E8</f>
        <v>7</v>
      </c>
      <c r="BJ8" s="152" t="s">
        <v>31</v>
      </c>
      <c r="BK8" s="16">
        <f>SUM(BH8*BI8)</f>
        <v>11.06</v>
      </c>
      <c r="BL8" s="74">
        <v>0.33</v>
      </c>
      <c r="BM8" s="101">
        <f>E8</f>
        <v>7</v>
      </c>
      <c r="BN8" s="152" t="s">
        <v>31</v>
      </c>
      <c r="BO8" s="16">
        <f>SUM(BL8*BM8)</f>
        <v>2.31</v>
      </c>
      <c r="BP8" s="74">
        <v>7.0000000000000007E-2</v>
      </c>
      <c r="BQ8" s="101">
        <f>E8</f>
        <v>7</v>
      </c>
      <c r="BR8" s="152" t="s">
        <v>31</v>
      </c>
      <c r="BS8" s="16">
        <f>SUM(BP8*BQ8)</f>
        <v>0.49000000000000005</v>
      </c>
      <c r="BT8" s="74"/>
      <c r="BU8" s="101"/>
      <c r="BV8" s="152" t="s">
        <v>31</v>
      </c>
      <c r="BW8" s="16">
        <f>SUM(BT8*BU8)</f>
        <v>0</v>
      </c>
      <c r="BX8" s="74"/>
      <c r="BY8" s="83"/>
      <c r="BZ8" s="19"/>
      <c r="CA8" s="16">
        <f>SUM(BX8*BY8)</f>
        <v>0</v>
      </c>
      <c r="CB8" s="74"/>
      <c r="CC8" s="101"/>
      <c r="CD8" s="152" t="s">
        <v>31</v>
      </c>
      <c r="CE8" s="16">
        <f>SUM(CB8*CC8)</f>
        <v>0</v>
      </c>
      <c r="CF8" s="74">
        <v>2.27</v>
      </c>
      <c r="CG8" s="83">
        <f>E8</f>
        <v>7</v>
      </c>
      <c r="CH8" s="152" t="s">
        <v>31</v>
      </c>
      <c r="CI8" s="16">
        <f t="shared" ref="CI8:CI44" si="0">SUM(CF8*CG8)</f>
        <v>15.89</v>
      </c>
      <c r="CJ8" s="68">
        <v>0.3</v>
      </c>
      <c r="CK8" s="101">
        <f>E8</f>
        <v>7</v>
      </c>
      <c r="CL8" s="152" t="s">
        <v>31</v>
      </c>
      <c r="CM8" s="23">
        <f>SUM(CJ8*CK8)</f>
        <v>2.1</v>
      </c>
      <c r="CN8" s="28">
        <f>G8+K8+O8+S8+AE8+AI8+AM8+AQ8+AU8+BC8+BG8+BK8+BO8+BS8+BW8+CA8+CE8+CI8+CM8</f>
        <v>91.56</v>
      </c>
      <c r="CO8" s="102">
        <f>SUM(G8+K8+O8+S8+AE8+AI8+AM8+AQ8+AU8+AY8+BC8+BG8+BK8+BO8+BS8+BW8+CA8+CE8+CM8+CI8)</f>
        <v>91.56</v>
      </c>
      <c r="CP8" s="148">
        <f t="shared" ref="CP8:CP42" si="1">SUM(D8+H8+L8+P8+AB8+AF8+AJ8+AN8+AR8+AZ8+BD8+BH8+BL8+BP8+BT8+BX8+CB8+CJ8+CF8)</f>
        <v>13.08</v>
      </c>
      <c r="CQ8" s="90"/>
      <c r="CR8" s="118"/>
      <c r="CS8" s="143"/>
    </row>
    <row r="9" spans="1:97" s="88" customFormat="1" ht="106.5" customHeight="1" x14ac:dyDescent="0.25">
      <c r="A9" s="19" t="s">
        <v>66</v>
      </c>
      <c r="B9" s="12" t="s">
        <v>103</v>
      </c>
      <c r="C9" s="116">
        <v>52.36</v>
      </c>
      <c r="D9" s="68">
        <v>2.5299999999999998</v>
      </c>
      <c r="E9" s="24">
        <v>2</v>
      </c>
      <c r="F9" s="14" t="s">
        <v>31</v>
      </c>
      <c r="G9" s="72">
        <f t="shared" ref="G9:G43" si="2">SUM(E9*D9)</f>
        <v>5.0599999999999996</v>
      </c>
      <c r="H9" s="68">
        <v>10.1</v>
      </c>
      <c r="I9" s="24">
        <f>E9</f>
        <v>2</v>
      </c>
      <c r="J9" s="14" t="s">
        <v>31</v>
      </c>
      <c r="K9" s="13">
        <f t="shared" ref="K9:K43" si="3">SUM(H9*I9)</f>
        <v>20.2</v>
      </c>
      <c r="L9" s="76"/>
      <c r="M9" s="14"/>
      <c r="N9" s="14" t="s">
        <v>31</v>
      </c>
      <c r="O9" s="13">
        <f t="shared" ref="O9:O43" si="4">SUM(L9*M9)</f>
        <v>0</v>
      </c>
      <c r="P9" s="68">
        <v>2.98</v>
      </c>
      <c r="Q9" s="78">
        <f t="shared" ref="Q9:Q46" si="5">E9</f>
        <v>2</v>
      </c>
      <c r="R9" s="14" t="s">
        <v>31</v>
      </c>
      <c r="S9" s="18">
        <f t="shared" ref="S9:S43" si="6">SUM(Q9*P9)</f>
        <v>5.96</v>
      </c>
      <c r="T9" s="18"/>
      <c r="U9" s="18"/>
      <c r="V9" s="18"/>
      <c r="W9" s="18"/>
      <c r="X9" s="18"/>
      <c r="Y9" s="18"/>
      <c r="Z9" s="18"/>
      <c r="AA9" s="13"/>
      <c r="AB9" s="68">
        <v>0.49</v>
      </c>
      <c r="AC9" s="78">
        <f t="shared" ref="AC9:AC45" si="7">E9</f>
        <v>2</v>
      </c>
      <c r="AD9" s="14" t="s">
        <v>31</v>
      </c>
      <c r="AE9" s="13">
        <f t="shared" ref="AE9:AE43" si="8">SUM(AB9*AC9)</f>
        <v>0.98</v>
      </c>
      <c r="AF9" s="68">
        <v>0.19</v>
      </c>
      <c r="AG9" s="101">
        <f>E9</f>
        <v>2</v>
      </c>
      <c r="AH9" s="14" t="s">
        <v>31</v>
      </c>
      <c r="AI9" s="16">
        <f t="shared" ref="AI9:AI43" si="9">SUM(AF9*AG9)</f>
        <v>0.38</v>
      </c>
      <c r="AJ9" s="68">
        <v>0.02</v>
      </c>
      <c r="AK9" s="101">
        <f>E9</f>
        <v>2</v>
      </c>
      <c r="AL9" s="14" t="s">
        <v>31</v>
      </c>
      <c r="AM9" s="16">
        <f t="shared" ref="AM9:AM43" si="10">SUM(AJ9*AK9)</f>
        <v>0.04</v>
      </c>
      <c r="AN9" s="68">
        <v>0.19</v>
      </c>
      <c r="AO9" s="101">
        <f>E9</f>
        <v>2</v>
      </c>
      <c r="AP9" s="14" t="s">
        <v>31</v>
      </c>
      <c r="AQ9" s="16">
        <f t="shared" ref="AQ9:AQ43" si="11">SUM(AN9*AO9)</f>
        <v>0.38</v>
      </c>
      <c r="AR9" s="68">
        <v>0.03</v>
      </c>
      <c r="AS9" s="101">
        <f>E9</f>
        <v>2</v>
      </c>
      <c r="AT9" s="152" t="s">
        <v>31</v>
      </c>
      <c r="AU9" s="19">
        <f t="shared" ref="AU9:AU43" si="12">SUM(AR9*AS9)</f>
        <v>0.06</v>
      </c>
      <c r="AV9" s="19"/>
      <c r="AW9" s="19"/>
      <c r="AX9" s="19"/>
      <c r="AY9" s="16">
        <f t="shared" ref="AY9:AY42" si="13">SUM(AV9*AW9)</f>
        <v>0</v>
      </c>
      <c r="AZ9" s="68">
        <v>0.25</v>
      </c>
      <c r="BA9" s="101">
        <f>E9</f>
        <v>2</v>
      </c>
      <c r="BB9" s="152" t="s">
        <v>31</v>
      </c>
      <c r="BC9" s="16">
        <f t="shared" ref="BC9:BC43" si="14">SUM(AZ9*BA9)</f>
        <v>0.5</v>
      </c>
      <c r="BD9" s="68">
        <v>0.3</v>
      </c>
      <c r="BE9" s="101">
        <f>E9</f>
        <v>2</v>
      </c>
      <c r="BF9" s="152" t="s">
        <v>31</v>
      </c>
      <c r="BG9" s="16">
        <f t="shared" ref="BG9:BG43" si="15">SUM(BD9*BE9)</f>
        <v>0.6</v>
      </c>
      <c r="BH9" s="68">
        <v>3.16</v>
      </c>
      <c r="BI9" s="101">
        <f>E9</f>
        <v>2</v>
      </c>
      <c r="BJ9" s="152" t="s">
        <v>31</v>
      </c>
      <c r="BK9" s="16">
        <f t="shared" ref="BK9:BK43" si="16">SUM(BH9*BI9)</f>
        <v>6.32</v>
      </c>
      <c r="BL9" s="68">
        <v>0.66</v>
      </c>
      <c r="BM9" s="101">
        <f>E9</f>
        <v>2</v>
      </c>
      <c r="BN9" s="152" t="s">
        <v>31</v>
      </c>
      <c r="BO9" s="16">
        <f t="shared" ref="BO9:BO43" si="17">SUM(BL9*BM9)</f>
        <v>1.32</v>
      </c>
      <c r="BP9" s="68">
        <v>0.14000000000000001</v>
      </c>
      <c r="BQ9" s="101">
        <f>E9</f>
        <v>2</v>
      </c>
      <c r="BR9" s="152" t="s">
        <v>31</v>
      </c>
      <c r="BS9" s="16">
        <f t="shared" ref="BS9:BS43" si="18">SUM(BP9*BQ9)</f>
        <v>0.28000000000000003</v>
      </c>
      <c r="BT9" s="68"/>
      <c r="BU9" s="101"/>
      <c r="BV9" s="152" t="s">
        <v>31</v>
      </c>
      <c r="BW9" s="16">
        <f t="shared" ref="BW9:BW43" si="19">SUM(BT9*BU9)</f>
        <v>0</v>
      </c>
      <c r="BX9" s="74"/>
      <c r="BY9" s="83"/>
      <c r="BZ9" s="19"/>
      <c r="CA9" s="16">
        <f t="shared" ref="CA9:CA43" si="20">SUM(BX9*BY9)</f>
        <v>0</v>
      </c>
      <c r="CB9" s="68"/>
      <c r="CC9" s="101"/>
      <c r="CD9" s="152" t="s">
        <v>31</v>
      </c>
      <c r="CE9" s="16">
        <f t="shared" ref="CE9:CE43" si="21">SUM(CB9*CC9)</f>
        <v>0</v>
      </c>
      <c r="CF9" s="74">
        <v>4.54</v>
      </c>
      <c r="CG9" s="83">
        <f>E9</f>
        <v>2</v>
      </c>
      <c r="CH9" s="152" t="s">
        <v>31</v>
      </c>
      <c r="CI9" s="16">
        <f t="shared" si="0"/>
        <v>9.08</v>
      </c>
      <c r="CJ9" s="68">
        <v>0.6</v>
      </c>
      <c r="CK9" s="101">
        <f>E9</f>
        <v>2</v>
      </c>
      <c r="CL9" s="152" t="s">
        <v>31</v>
      </c>
      <c r="CM9" s="23">
        <f t="shared" ref="CM9:CM44" si="22">SUM(CJ9*CK9)</f>
        <v>1.2</v>
      </c>
      <c r="CN9" s="28">
        <f t="shared" ref="CN9:CN46" si="23">G9+K9+O9+S9+AE9+AI9+AM9+AQ9+AU9+BC9+BG9+BK9+BO9+BS9+BW9+CA9+CE9+CI9+CM9</f>
        <v>52.360000000000007</v>
      </c>
      <c r="CO9" s="102">
        <f t="shared" ref="CO9:CO44" si="24">SUM(G9+K9+O9+S9+AE9+AI9+AM9+AQ9+AU9+AY9+BC9+BG9+BK9+BO9+BS9+BW9+CA9+CE9+CM9+CI9)</f>
        <v>52.360000000000007</v>
      </c>
      <c r="CP9" s="148">
        <f t="shared" si="1"/>
        <v>26.180000000000003</v>
      </c>
      <c r="CQ9" s="90"/>
      <c r="CR9" s="118"/>
      <c r="CS9" s="143"/>
    </row>
    <row r="10" spans="1:97" s="88" customFormat="1" ht="80.45" customHeight="1" x14ac:dyDescent="0.25">
      <c r="A10" s="19" t="s">
        <v>69</v>
      </c>
      <c r="B10" s="12" t="s">
        <v>104</v>
      </c>
      <c r="C10" s="116">
        <v>18519</v>
      </c>
      <c r="D10" s="68">
        <v>4.1500000000000004</v>
      </c>
      <c r="E10" s="24">
        <v>150</v>
      </c>
      <c r="F10" s="14" t="s">
        <v>31</v>
      </c>
      <c r="G10" s="72">
        <f t="shared" si="2"/>
        <v>622.5</v>
      </c>
      <c r="H10" s="68">
        <v>69.180000000000007</v>
      </c>
      <c r="I10" s="24">
        <f t="shared" ref="I10:I16" si="25">SUM(E10)</f>
        <v>150</v>
      </c>
      <c r="J10" s="14" t="s">
        <v>31</v>
      </c>
      <c r="K10" s="13">
        <f t="shared" si="3"/>
        <v>10377.000000000002</v>
      </c>
      <c r="L10" s="76"/>
      <c r="M10" s="14"/>
      <c r="N10" s="14" t="s">
        <v>31</v>
      </c>
      <c r="O10" s="13">
        <f t="shared" si="4"/>
        <v>0</v>
      </c>
      <c r="P10" s="68">
        <v>17.3</v>
      </c>
      <c r="Q10" s="78">
        <f t="shared" si="5"/>
        <v>150</v>
      </c>
      <c r="R10" s="14" t="s">
        <v>31</v>
      </c>
      <c r="S10" s="18">
        <f t="shared" si="6"/>
        <v>2595</v>
      </c>
      <c r="T10" s="18"/>
      <c r="U10" s="18"/>
      <c r="V10" s="18"/>
      <c r="W10" s="18"/>
      <c r="X10" s="18"/>
      <c r="Y10" s="18"/>
      <c r="Z10" s="18"/>
      <c r="AA10" s="13"/>
      <c r="AB10" s="68">
        <v>0.25</v>
      </c>
      <c r="AC10" s="78">
        <f t="shared" si="7"/>
        <v>150</v>
      </c>
      <c r="AD10" s="14" t="s">
        <v>31</v>
      </c>
      <c r="AE10" s="13">
        <f t="shared" si="8"/>
        <v>37.5</v>
      </c>
      <c r="AF10" s="68">
        <v>0.09</v>
      </c>
      <c r="AG10" s="24">
        <f t="shared" ref="AG10:AG16" si="26">SUM(E10)</f>
        <v>150</v>
      </c>
      <c r="AH10" s="14" t="s">
        <v>31</v>
      </c>
      <c r="AI10" s="16">
        <f t="shared" si="9"/>
        <v>13.5</v>
      </c>
      <c r="AJ10" s="68">
        <v>0.01</v>
      </c>
      <c r="AK10" s="24">
        <f t="shared" ref="AK10:AK16" si="27">SUM(E10)</f>
        <v>150</v>
      </c>
      <c r="AL10" s="14" t="s">
        <v>31</v>
      </c>
      <c r="AM10" s="16">
        <f t="shared" si="10"/>
        <v>1.5</v>
      </c>
      <c r="AN10" s="68">
        <v>0.09</v>
      </c>
      <c r="AO10" s="24">
        <f t="shared" ref="AO10:AO16" si="28">SUM(E10)</f>
        <v>150</v>
      </c>
      <c r="AP10" s="14" t="s">
        <v>31</v>
      </c>
      <c r="AQ10" s="16">
        <f t="shared" si="11"/>
        <v>13.5</v>
      </c>
      <c r="AR10" s="68">
        <v>0.02</v>
      </c>
      <c r="AS10" s="24">
        <f t="shared" ref="AS10:AS16" si="29">SUM(E10)</f>
        <v>150</v>
      </c>
      <c r="AT10" s="152" t="s">
        <v>31</v>
      </c>
      <c r="AU10" s="19">
        <f t="shared" si="12"/>
        <v>3</v>
      </c>
      <c r="AV10" s="19"/>
      <c r="AW10" s="19"/>
      <c r="AX10" s="19"/>
      <c r="AY10" s="16">
        <f t="shared" si="13"/>
        <v>0</v>
      </c>
      <c r="AZ10" s="68">
        <v>0.12</v>
      </c>
      <c r="BA10" s="24">
        <f t="shared" ref="BA10:BA16" si="30">SUM(E10)</f>
        <v>150</v>
      </c>
      <c r="BB10" s="152" t="s">
        <v>31</v>
      </c>
      <c r="BC10" s="16">
        <f t="shared" si="14"/>
        <v>18</v>
      </c>
      <c r="BD10" s="68">
        <v>0.15</v>
      </c>
      <c r="BE10" s="24">
        <f t="shared" ref="BE10:BE16" si="31">SUM(BA10)</f>
        <v>150</v>
      </c>
      <c r="BF10" s="152" t="s">
        <v>31</v>
      </c>
      <c r="BG10" s="16">
        <f t="shared" si="15"/>
        <v>22.5</v>
      </c>
      <c r="BH10" s="68">
        <v>3.62</v>
      </c>
      <c r="BI10" s="24">
        <f t="shared" ref="BI10:BI16" si="32">SUM(BA10)</f>
        <v>150</v>
      </c>
      <c r="BJ10" s="152" t="s">
        <v>31</v>
      </c>
      <c r="BK10" s="16">
        <f t="shared" si="16"/>
        <v>543</v>
      </c>
      <c r="BL10" s="68">
        <v>0.33</v>
      </c>
      <c r="BM10" s="24">
        <f t="shared" ref="BM10:BM16" si="33">SUM(BA10)</f>
        <v>150</v>
      </c>
      <c r="BN10" s="152" t="s">
        <v>31</v>
      </c>
      <c r="BO10" s="16">
        <f t="shared" si="17"/>
        <v>49.5</v>
      </c>
      <c r="BP10" s="68">
        <v>0.25</v>
      </c>
      <c r="BQ10" s="24">
        <f t="shared" ref="BQ10:BQ16" si="34">SUM(BM10)</f>
        <v>150</v>
      </c>
      <c r="BR10" s="152" t="s">
        <v>31</v>
      </c>
      <c r="BS10" s="16">
        <f t="shared" si="18"/>
        <v>37.5</v>
      </c>
      <c r="BT10" s="68">
        <v>0.03</v>
      </c>
      <c r="BU10" s="101">
        <f>SUM(BQ10)</f>
        <v>150</v>
      </c>
      <c r="BV10" s="152" t="s">
        <v>31</v>
      </c>
      <c r="BW10" s="16">
        <f t="shared" si="19"/>
        <v>4.5</v>
      </c>
      <c r="BX10" s="74"/>
      <c r="BY10" s="83"/>
      <c r="BZ10" s="19"/>
      <c r="CA10" s="16">
        <f t="shared" si="20"/>
        <v>0</v>
      </c>
      <c r="CB10" s="68">
        <v>0.03</v>
      </c>
      <c r="CC10" s="101">
        <f>SUM(BU10)</f>
        <v>150</v>
      </c>
      <c r="CD10" s="152" t="s">
        <v>31</v>
      </c>
      <c r="CE10" s="16">
        <f t="shared" si="21"/>
        <v>4.5</v>
      </c>
      <c r="CF10" s="74">
        <v>21.43</v>
      </c>
      <c r="CG10" s="83">
        <f>SUM(CC10)</f>
        <v>150</v>
      </c>
      <c r="CH10" s="152" t="s">
        <v>31</v>
      </c>
      <c r="CI10" s="16">
        <f t="shared" si="0"/>
        <v>3214.5</v>
      </c>
      <c r="CJ10" s="68">
        <v>6.41</v>
      </c>
      <c r="CK10" s="24">
        <f t="shared" ref="CK10:CK16" si="35">SUM(BQ10)</f>
        <v>150</v>
      </c>
      <c r="CL10" s="152" t="s">
        <v>31</v>
      </c>
      <c r="CM10" s="23">
        <f t="shared" si="22"/>
        <v>961.5</v>
      </c>
      <c r="CN10" s="28">
        <f t="shared" si="23"/>
        <v>18519</v>
      </c>
      <c r="CO10" s="102">
        <f>SUM(G10+K10+O10+S10+AE10+AI10+AM10+AQ10+AU10+AY10+BC10+BG10+BK10+BO10+BS10+BW10+CA10+CE10+CM10+CI10)</f>
        <v>18519</v>
      </c>
      <c r="CP10" s="148">
        <f t="shared" si="1"/>
        <v>123.46000000000004</v>
      </c>
      <c r="CQ10" s="90"/>
      <c r="CR10" s="118"/>
      <c r="CS10" s="143"/>
    </row>
    <row r="11" spans="1:97" s="88" customFormat="1" ht="101.45" customHeight="1" x14ac:dyDescent="0.25">
      <c r="A11" s="19" t="s">
        <v>68</v>
      </c>
      <c r="B11" s="12" t="s">
        <v>105</v>
      </c>
      <c r="C11" s="116">
        <f t="shared" ref="C11:C35" si="36">CO11</f>
        <v>6341.5</v>
      </c>
      <c r="D11" s="68">
        <v>1.27</v>
      </c>
      <c r="E11" s="24">
        <v>550</v>
      </c>
      <c r="F11" s="14" t="s">
        <v>31</v>
      </c>
      <c r="G11" s="72">
        <f t="shared" si="2"/>
        <v>698.5</v>
      </c>
      <c r="H11" s="68">
        <v>5.01</v>
      </c>
      <c r="I11" s="24">
        <f t="shared" si="25"/>
        <v>550</v>
      </c>
      <c r="J11" s="14" t="s">
        <v>31</v>
      </c>
      <c r="K11" s="13">
        <f t="shared" si="3"/>
        <v>2755.5</v>
      </c>
      <c r="L11" s="76"/>
      <c r="M11" s="14"/>
      <c r="N11" s="14" t="s">
        <v>31</v>
      </c>
      <c r="O11" s="13">
        <f t="shared" si="4"/>
        <v>0</v>
      </c>
      <c r="P11" s="68">
        <v>1.49</v>
      </c>
      <c r="Q11" s="78">
        <f t="shared" si="5"/>
        <v>550</v>
      </c>
      <c r="R11" s="14" t="s">
        <v>31</v>
      </c>
      <c r="S11" s="18">
        <f t="shared" si="6"/>
        <v>819.5</v>
      </c>
      <c r="T11" s="18"/>
      <c r="U11" s="18"/>
      <c r="V11" s="18"/>
      <c r="W11" s="18"/>
      <c r="X11" s="18"/>
      <c r="Y11" s="18"/>
      <c r="Z11" s="18"/>
      <c r="AA11" s="13"/>
      <c r="AB11" s="68">
        <v>0.25</v>
      </c>
      <c r="AC11" s="78">
        <f t="shared" si="7"/>
        <v>550</v>
      </c>
      <c r="AD11" s="14" t="s">
        <v>31</v>
      </c>
      <c r="AE11" s="13">
        <f t="shared" si="8"/>
        <v>137.5</v>
      </c>
      <c r="AF11" s="68">
        <v>0.09</v>
      </c>
      <c r="AG11" s="24">
        <f t="shared" si="26"/>
        <v>550</v>
      </c>
      <c r="AH11" s="14" t="s">
        <v>31</v>
      </c>
      <c r="AI11" s="16">
        <f t="shared" si="9"/>
        <v>49.5</v>
      </c>
      <c r="AJ11" s="68">
        <v>0.01</v>
      </c>
      <c r="AK11" s="24">
        <f t="shared" si="27"/>
        <v>550</v>
      </c>
      <c r="AL11" s="14" t="s">
        <v>31</v>
      </c>
      <c r="AM11" s="16">
        <f t="shared" si="10"/>
        <v>5.5</v>
      </c>
      <c r="AN11" s="68">
        <v>0.09</v>
      </c>
      <c r="AO11" s="24">
        <f t="shared" si="28"/>
        <v>550</v>
      </c>
      <c r="AP11" s="14" t="s">
        <v>31</v>
      </c>
      <c r="AQ11" s="16">
        <f t="shared" si="11"/>
        <v>49.5</v>
      </c>
      <c r="AR11" s="68">
        <v>0.02</v>
      </c>
      <c r="AS11" s="24">
        <f t="shared" si="29"/>
        <v>550</v>
      </c>
      <c r="AT11" s="152" t="s">
        <v>31</v>
      </c>
      <c r="AU11" s="19">
        <f t="shared" si="12"/>
        <v>11</v>
      </c>
      <c r="AV11" s="19"/>
      <c r="AW11" s="19"/>
      <c r="AX11" s="19"/>
      <c r="AY11" s="16">
        <f t="shared" si="13"/>
        <v>0</v>
      </c>
      <c r="AZ11" s="68">
        <v>0.12</v>
      </c>
      <c r="BA11" s="24">
        <f t="shared" si="30"/>
        <v>550</v>
      </c>
      <c r="BB11" s="152" t="s">
        <v>31</v>
      </c>
      <c r="BC11" s="16">
        <f t="shared" si="14"/>
        <v>66</v>
      </c>
      <c r="BD11" s="68">
        <v>0.15</v>
      </c>
      <c r="BE11" s="24">
        <f t="shared" si="31"/>
        <v>550</v>
      </c>
      <c r="BF11" s="152" t="s">
        <v>31</v>
      </c>
      <c r="BG11" s="16">
        <f t="shared" si="15"/>
        <v>82.5</v>
      </c>
      <c r="BH11" s="68">
        <v>0.32</v>
      </c>
      <c r="BI11" s="24">
        <f t="shared" si="32"/>
        <v>550</v>
      </c>
      <c r="BJ11" s="152" t="s">
        <v>31</v>
      </c>
      <c r="BK11" s="16">
        <f t="shared" si="16"/>
        <v>176</v>
      </c>
      <c r="BL11" s="68">
        <v>0.33</v>
      </c>
      <c r="BM11" s="24">
        <f t="shared" si="33"/>
        <v>550</v>
      </c>
      <c r="BN11" s="152" t="s">
        <v>31</v>
      </c>
      <c r="BO11" s="16">
        <f t="shared" si="17"/>
        <v>181.5</v>
      </c>
      <c r="BP11" s="68">
        <v>0.26</v>
      </c>
      <c r="BQ11" s="24">
        <f t="shared" si="34"/>
        <v>550</v>
      </c>
      <c r="BR11" s="152" t="s">
        <v>31</v>
      </c>
      <c r="BS11" s="16">
        <f t="shared" si="18"/>
        <v>143</v>
      </c>
      <c r="BT11" s="68">
        <v>0.03</v>
      </c>
      <c r="BU11" s="101">
        <f t="shared" ref="BU11:BU27" si="37">SUM(BQ11)</f>
        <v>550</v>
      </c>
      <c r="BV11" s="152" t="s">
        <v>31</v>
      </c>
      <c r="BW11" s="16">
        <f t="shared" si="19"/>
        <v>16.5</v>
      </c>
      <c r="BX11" s="74"/>
      <c r="BY11" s="83"/>
      <c r="BZ11" s="19"/>
      <c r="CA11" s="16">
        <f t="shared" si="20"/>
        <v>0</v>
      </c>
      <c r="CB11" s="68">
        <v>0.03</v>
      </c>
      <c r="CC11" s="101">
        <f t="shared" ref="CC11:CC27" si="38">SUM(BU11)</f>
        <v>550</v>
      </c>
      <c r="CD11" s="152" t="s">
        <v>31</v>
      </c>
      <c r="CE11" s="16">
        <f t="shared" si="21"/>
        <v>16.5</v>
      </c>
      <c r="CF11" s="149">
        <v>2</v>
      </c>
      <c r="CG11" s="83">
        <f t="shared" ref="CG11:CG24" si="39">SUM(CC11)</f>
        <v>550</v>
      </c>
      <c r="CH11" s="152" t="s">
        <v>31</v>
      </c>
      <c r="CI11" s="16">
        <f t="shared" si="0"/>
        <v>1100</v>
      </c>
      <c r="CJ11" s="68">
        <v>0.06</v>
      </c>
      <c r="CK11" s="24">
        <f t="shared" si="35"/>
        <v>550</v>
      </c>
      <c r="CL11" s="152" t="s">
        <v>31</v>
      </c>
      <c r="CM11" s="23">
        <f t="shared" si="22"/>
        <v>33</v>
      </c>
      <c r="CN11" s="28">
        <f>G11+K11+O11+S11+AE11+AI11+AM11+AQ11+AU11+BC11+BG11+BK11+BO11+BS11+BW11+CA11+CE11+CI11+CM11</f>
        <v>6341.5</v>
      </c>
      <c r="CO11" s="102">
        <f>SUM(G11+K11+O11+S11+AE11+AI11+AM11+AQ11+AU11+AY11+BC11+BG11+BK11+BO11+BS11+BW11+CA11+CE11+CM11+CI11)</f>
        <v>6341.5</v>
      </c>
      <c r="CP11" s="148">
        <f t="shared" si="1"/>
        <v>11.529999999999998</v>
      </c>
      <c r="CQ11" s="90"/>
      <c r="CR11" s="118"/>
      <c r="CS11" s="143"/>
    </row>
    <row r="12" spans="1:97" s="88" customFormat="1" ht="111.75" customHeight="1" x14ac:dyDescent="0.25">
      <c r="A12" s="19" t="s">
        <v>71</v>
      </c>
      <c r="B12" s="12" t="s">
        <v>126</v>
      </c>
      <c r="C12" s="116">
        <f t="shared" si="36"/>
        <v>131.27999999999997</v>
      </c>
      <c r="D12" s="68">
        <v>1.27</v>
      </c>
      <c r="E12" s="24">
        <v>12</v>
      </c>
      <c r="F12" s="14" t="s">
        <v>32</v>
      </c>
      <c r="G12" s="72">
        <f t="shared" si="2"/>
        <v>15.24</v>
      </c>
      <c r="H12" s="68">
        <v>4.67</v>
      </c>
      <c r="I12" s="24">
        <f t="shared" si="25"/>
        <v>12</v>
      </c>
      <c r="J12" s="14" t="s">
        <v>32</v>
      </c>
      <c r="K12" s="13">
        <f t="shared" si="3"/>
        <v>56.04</v>
      </c>
      <c r="L12" s="76"/>
      <c r="M12" s="14"/>
      <c r="N12" s="14" t="s">
        <v>32</v>
      </c>
      <c r="O12" s="13">
        <f t="shared" si="4"/>
        <v>0</v>
      </c>
      <c r="P12" s="68">
        <v>1.4</v>
      </c>
      <c r="Q12" s="78">
        <f t="shared" si="5"/>
        <v>12</v>
      </c>
      <c r="R12" s="14" t="s">
        <v>32</v>
      </c>
      <c r="S12" s="18">
        <f t="shared" si="6"/>
        <v>16.799999999999997</v>
      </c>
      <c r="T12" s="18"/>
      <c r="U12" s="18"/>
      <c r="V12" s="18"/>
      <c r="W12" s="18"/>
      <c r="X12" s="18"/>
      <c r="Y12" s="18"/>
      <c r="Z12" s="18"/>
      <c r="AA12" s="13"/>
      <c r="AB12" s="68">
        <v>0.25</v>
      </c>
      <c r="AC12" s="78">
        <f t="shared" si="7"/>
        <v>12</v>
      </c>
      <c r="AD12" s="14" t="s">
        <v>32</v>
      </c>
      <c r="AE12" s="13">
        <f t="shared" si="8"/>
        <v>3</v>
      </c>
      <c r="AF12" s="68">
        <v>0.09</v>
      </c>
      <c r="AG12" s="24">
        <f t="shared" si="26"/>
        <v>12</v>
      </c>
      <c r="AH12" s="14" t="s">
        <v>32</v>
      </c>
      <c r="AI12" s="16">
        <f t="shared" si="9"/>
        <v>1.08</v>
      </c>
      <c r="AJ12" s="68">
        <v>0.01</v>
      </c>
      <c r="AK12" s="24">
        <f t="shared" si="27"/>
        <v>12</v>
      </c>
      <c r="AL12" s="14" t="s">
        <v>32</v>
      </c>
      <c r="AM12" s="16">
        <f t="shared" si="10"/>
        <v>0.12</v>
      </c>
      <c r="AN12" s="68">
        <v>0.09</v>
      </c>
      <c r="AO12" s="24">
        <f t="shared" si="28"/>
        <v>12</v>
      </c>
      <c r="AP12" s="14" t="s">
        <v>32</v>
      </c>
      <c r="AQ12" s="16">
        <f t="shared" si="11"/>
        <v>1.08</v>
      </c>
      <c r="AR12" s="68">
        <v>0.02</v>
      </c>
      <c r="AS12" s="24">
        <f t="shared" si="29"/>
        <v>12</v>
      </c>
      <c r="AT12" s="14" t="s">
        <v>32</v>
      </c>
      <c r="AU12" s="19">
        <f t="shared" si="12"/>
        <v>0.24</v>
      </c>
      <c r="AV12" s="19"/>
      <c r="AW12" s="19"/>
      <c r="AX12" s="19"/>
      <c r="AY12" s="16">
        <f t="shared" si="13"/>
        <v>0</v>
      </c>
      <c r="AZ12" s="68">
        <v>0.12</v>
      </c>
      <c r="BA12" s="24">
        <f t="shared" si="30"/>
        <v>12</v>
      </c>
      <c r="BB12" s="14" t="s">
        <v>32</v>
      </c>
      <c r="BC12" s="16">
        <f t="shared" si="14"/>
        <v>1.44</v>
      </c>
      <c r="BD12" s="68">
        <v>0.15</v>
      </c>
      <c r="BE12" s="24">
        <f t="shared" si="31"/>
        <v>12</v>
      </c>
      <c r="BF12" s="14" t="s">
        <v>32</v>
      </c>
      <c r="BG12" s="16">
        <f t="shared" si="15"/>
        <v>1.7999999999999998</v>
      </c>
      <c r="BH12" s="68">
        <v>0.18</v>
      </c>
      <c r="BI12" s="24">
        <f t="shared" si="32"/>
        <v>12</v>
      </c>
      <c r="BJ12" s="14" t="s">
        <v>32</v>
      </c>
      <c r="BK12" s="16">
        <f t="shared" si="16"/>
        <v>2.16</v>
      </c>
      <c r="BL12" s="68">
        <v>0.33</v>
      </c>
      <c r="BM12" s="24">
        <f t="shared" si="33"/>
        <v>12</v>
      </c>
      <c r="BN12" s="14" t="s">
        <v>32</v>
      </c>
      <c r="BO12" s="16">
        <f t="shared" si="17"/>
        <v>3.96</v>
      </c>
      <c r="BP12" s="68">
        <v>0.06</v>
      </c>
      <c r="BQ12" s="24">
        <f t="shared" si="34"/>
        <v>12</v>
      </c>
      <c r="BR12" s="14" t="s">
        <v>32</v>
      </c>
      <c r="BS12" s="16">
        <f t="shared" si="18"/>
        <v>0.72</v>
      </c>
      <c r="BT12" s="68">
        <v>0.03</v>
      </c>
      <c r="BU12" s="101">
        <f t="shared" si="37"/>
        <v>12</v>
      </c>
      <c r="BV12" s="14" t="s">
        <v>32</v>
      </c>
      <c r="BW12" s="16">
        <f t="shared" si="19"/>
        <v>0.36</v>
      </c>
      <c r="BX12" s="74"/>
      <c r="BY12" s="83"/>
      <c r="BZ12" s="19"/>
      <c r="CA12" s="16">
        <f t="shared" si="20"/>
        <v>0</v>
      </c>
      <c r="CB12" s="68">
        <v>0.03</v>
      </c>
      <c r="CC12" s="101">
        <f t="shared" si="38"/>
        <v>12</v>
      </c>
      <c r="CD12" s="14" t="s">
        <v>32</v>
      </c>
      <c r="CE12" s="16">
        <f t="shared" si="21"/>
        <v>0.36</v>
      </c>
      <c r="CF12" s="106">
        <v>1.9</v>
      </c>
      <c r="CG12" s="83">
        <f t="shared" si="39"/>
        <v>12</v>
      </c>
      <c r="CH12" s="14" t="s">
        <v>32</v>
      </c>
      <c r="CI12" s="16">
        <f t="shared" si="0"/>
        <v>22.799999999999997</v>
      </c>
      <c r="CJ12" s="68">
        <v>0.34</v>
      </c>
      <c r="CK12" s="24">
        <f t="shared" si="35"/>
        <v>12</v>
      </c>
      <c r="CL12" s="14" t="s">
        <v>32</v>
      </c>
      <c r="CM12" s="23">
        <f t="shared" si="22"/>
        <v>4.08</v>
      </c>
      <c r="CN12" s="28">
        <f t="shared" ref="CN12:CN13" si="40">G12+K12+O12+S12+AE12+AI12+AM12+AQ12+AU12+BC12+BG12+BK12+BO12+BS12+BW12+CA12+CE12+CI12+CM12</f>
        <v>131.27999999999997</v>
      </c>
      <c r="CO12" s="104">
        <f>SUM(G12+K12+O12+S12+AE12+AI12+AM12+AQ12+AU12+AY12+BC12+BG12+BK12+BO12+BS12+BW12+CA12+CE12+CM12+CI12)</f>
        <v>131.27999999999997</v>
      </c>
      <c r="CP12" s="148">
        <f t="shared" si="1"/>
        <v>10.939999999999998</v>
      </c>
      <c r="CQ12" s="90"/>
      <c r="CR12" s="118"/>
      <c r="CS12" s="143"/>
    </row>
    <row r="13" spans="1:97" s="88" customFormat="1" ht="99" customHeight="1" x14ac:dyDescent="0.25">
      <c r="A13" s="19" t="s">
        <v>70</v>
      </c>
      <c r="B13" s="150" t="s">
        <v>107</v>
      </c>
      <c r="C13" s="116">
        <f t="shared" si="36"/>
        <v>326.37</v>
      </c>
      <c r="D13" s="68">
        <v>4.91</v>
      </c>
      <c r="E13" s="24">
        <v>1</v>
      </c>
      <c r="F13" s="14" t="s">
        <v>33</v>
      </c>
      <c r="G13" s="72">
        <f t="shared" si="2"/>
        <v>4.91</v>
      </c>
      <c r="H13" s="68">
        <v>190.95</v>
      </c>
      <c r="I13" s="24">
        <f t="shared" si="25"/>
        <v>1</v>
      </c>
      <c r="J13" s="14" t="s">
        <v>33</v>
      </c>
      <c r="K13" s="13">
        <f t="shared" si="3"/>
        <v>190.95</v>
      </c>
      <c r="L13" s="76">
        <v>0</v>
      </c>
      <c r="M13" s="24">
        <v>0</v>
      </c>
      <c r="N13" s="14" t="s">
        <v>33</v>
      </c>
      <c r="O13" s="13">
        <f t="shared" si="4"/>
        <v>0</v>
      </c>
      <c r="P13" s="68">
        <v>46.21</v>
      </c>
      <c r="Q13" s="78">
        <f t="shared" si="5"/>
        <v>1</v>
      </c>
      <c r="R13" s="14" t="s">
        <v>33</v>
      </c>
      <c r="S13" s="18">
        <f t="shared" si="6"/>
        <v>46.21</v>
      </c>
      <c r="T13" s="18"/>
      <c r="U13" s="18"/>
      <c r="V13" s="18"/>
      <c r="W13" s="18"/>
      <c r="X13" s="18"/>
      <c r="Y13" s="18"/>
      <c r="Z13" s="18"/>
      <c r="AA13" s="13"/>
      <c r="AB13" s="68">
        <v>0.25</v>
      </c>
      <c r="AC13" s="78">
        <f t="shared" si="7"/>
        <v>1</v>
      </c>
      <c r="AD13" s="14" t="s">
        <v>33</v>
      </c>
      <c r="AE13" s="13">
        <f t="shared" si="8"/>
        <v>0.25</v>
      </c>
      <c r="AF13" s="68">
        <v>0.09</v>
      </c>
      <c r="AG13" s="24">
        <f t="shared" si="26"/>
        <v>1</v>
      </c>
      <c r="AH13" s="14" t="s">
        <v>33</v>
      </c>
      <c r="AI13" s="16">
        <f t="shared" si="9"/>
        <v>0.09</v>
      </c>
      <c r="AJ13" s="68">
        <v>0.01</v>
      </c>
      <c r="AK13" s="24">
        <f t="shared" si="27"/>
        <v>1</v>
      </c>
      <c r="AL13" s="14" t="s">
        <v>33</v>
      </c>
      <c r="AM13" s="16">
        <f t="shared" si="10"/>
        <v>0.01</v>
      </c>
      <c r="AN13" s="68">
        <v>0.09</v>
      </c>
      <c r="AO13" s="24">
        <f t="shared" si="28"/>
        <v>1</v>
      </c>
      <c r="AP13" s="14" t="s">
        <v>33</v>
      </c>
      <c r="AQ13" s="16">
        <f t="shared" si="11"/>
        <v>0.09</v>
      </c>
      <c r="AR13" s="68">
        <v>0.02</v>
      </c>
      <c r="AS13" s="24">
        <f t="shared" si="29"/>
        <v>1</v>
      </c>
      <c r="AT13" s="14" t="s">
        <v>33</v>
      </c>
      <c r="AU13" s="19">
        <f t="shared" si="12"/>
        <v>0.02</v>
      </c>
      <c r="AV13" s="19"/>
      <c r="AW13" s="19"/>
      <c r="AX13" s="19"/>
      <c r="AY13" s="16">
        <f t="shared" si="13"/>
        <v>0</v>
      </c>
      <c r="AZ13" s="68">
        <v>0.12</v>
      </c>
      <c r="BA13" s="24">
        <f t="shared" si="30"/>
        <v>1</v>
      </c>
      <c r="BB13" s="14" t="s">
        <v>33</v>
      </c>
      <c r="BC13" s="16">
        <f t="shared" si="14"/>
        <v>0.12</v>
      </c>
      <c r="BD13" s="68">
        <v>0.15</v>
      </c>
      <c r="BE13" s="24">
        <f t="shared" si="31"/>
        <v>1</v>
      </c>
      <c r="BF13" s="14" t="s">
        <v>33</v>
      </c>
      <c r="BG13" s="16">
        <f t="shared" si="15"/>
        <v>0.15</v>
      </c>
      <c r="BH13" s="68">
        <v>9.0399999999999991</v>
      </c>
      <c r="BI13" s="24">
        <f t="shared" si="32"/>
        <v>1</v>
      </c>
      <c r="BJ13" s="14" t="s">
        <v>33</v>
      </c>
      <c r="BK13" s="16">
        <f t="shared" si="16"/>
        <v>9.0399999999999991</v>
      </c>
      <c r="BL13" s="68">
        <v>0.33</v>
      </c>
      <c r="BM13" s="24">
        <f t="shared" si="33"/>
        <v>1</v>
      </c>
      <c r="BN13" s="14" t="s">
        <v>33</v>
      </c>
      <c r="BO13" s="16">
        <f t="shared" si="17"/>
        <v>0.33</v>
      </c>
      <c r="BP13" s="68">
        <v>0.42</v>
      </c>
      <c r="BQ13" s="24">
        <f t="shared" si="34"/>
        <v>1</v>
      </c>
      <c r="BR13" s="14" t="s">
        <v>33</v>
      </c>
      <c r="BS13" s="16">
        <f t="shared" si="18"/>
        <v>0.42</v>
      </c>
      <c r="BT13" s="68">
        <v>0.03</v>
      </c>
      <c r="BU13" s="24">
        <f t="shared" si="37"/>
        <v>1</v>
      </c>
      <c r="BV13" s="14" t="s">
        <v>33</v>
      </c>
      <c r="BW13" s="16">
        <f t="shared" si="19"/>
        <v>0.03</v>
      </c>
      <c r="BX13" s="74"/>
      <c r="BY13" s="83"/>
      <c r="BZ13" s="19"/>
      <c r="CA13" s="16">
        <f t="shared" si="20"/>
        <v>0</v>
      </c>
      <c r="CB13" s="68">
        <v>0.03</v>
      </c>
      <c r="CC13" s="24">
        <f t="shared" si="38"/>
        <v>1</v>
      </c>
      <c r="CD13" s="14" t="s">
        <v>33</v>
      </c>
      <c r="CE13" s="16">
        <f t="shared" si="21"/>
        <v>0.03</v>
      </c>
      <c r="CF13" s="74">
        <v>56.64</v>
      </c>
      <c r="CG13" s="83">
        <f t="shared" si="39"/>
        <v>1</v>
      </c>
      <c r="CH13" s="14" t="s">
        <v>33</v>
      </c>
      <c r="CI13" s="16">
        <f t="shared" si="0"/>
        <v>56.64</v>
      </c>
      <c r="CJ13" s="68">
        <v>17.079999999999998</v>
      </c>
      <c r="CK13" s="24">
        <f t="shared" si="35"/>
        <v>1</v>
      </c>
      <c r="CL13" s="14" t="s">
        <v>33</v>
      </c>
      <c r="CM13" s="23">
        <f t="shared" si="22"/>
        <v>17.079999999999998</v>
      </c>
      <c r="CN13" s="28">
        <f t="shared" si="40"/>
        <v>326.37</v>
      </c>
      <c r="CO13" s="104">
        <f t="shared" ref="CO13:CO28" si="41">SUM(G13+K13+O13+S13+AE13+AI13+AM13+AQ13+AU13+AY13+BC13+BG13+BK13+BO13+BS13+BW13+CA13+CE13+CM13+CI13)</f>
        <v>326.37</v>
      </c>
      <c r="CP13" s="148">
        <f t="shared" si="1"/>
        <v>326.37</v>
      </c>
      <c r="CQ13" s="103"/>
      <c r="CR13" s="118"/>
      <c r="CS13" s="143"/>
    </row>
    <row r="14" spans="1:97" s="88" customFormat="1" ht="117" customHeight="1" x14ac:dyDescent="0.25">
      <c r="A14" s="19" t="s">
        <v>72</v>
      </c>
      <c r="B14" s="12" t="s">
        <v>34</v>
      </c>
      <c r="C14" s="116">
        <f t="shared" si="36"/>
        <v>219.08000000000007</v>
      </c>
      <c r="D14" s="68">
        <v>3.36</v>
      </c>
      <c r="E14" s="24">
        <v>2</v>
      </c>
      <c r="F14" s="14" t="s">
        <v>35</v>
      </c>
      <c r="G14" s="72">
        <f t="shared" si="2"/>
        <v>6.72</v>
      </c>
      <c r="H14" s="68">
        <v>62.63</v>
      </c>
      <c r="I14" s="24">
        <f t="shared" si="25"/>
        <v>2</v>
      </c>
      <c r="J14" s="14" t="s">
        <v>36</v>
      </c>
      <c r="K14" s="13">
        <f t="shared" si="3"/>
        <v>125.26</v>
      </c>
      <c r="L14" s="76">
        <v>0</v>
      </c>
      <c r="M14" s="24">
        <v>0</v>
      </c>
      <c r="N14" s="14" t="s">
        <v>36</v>
      </c>
      <c r="O14" s="13">
        <f t="shared" si="4"/>
        <v>0</v>
      </c>
      <c r="P14" s="68">
        <v>15.57</v>
      </c>
      <c r="Q14" s="78">
        <f t="shared" si="5"/>
        <v>2</v>
      </c>
      <c r="R14" s="14" t="s">
        <v>36</v>
      </c>
      <c r="S14" s="18">
        <f t="shared" si="6"/>
        <v>31.14</v>
      </c>
      <c r="T14" s="18"/>
      <c r="U14" s="18"/>
      <c r="V14" s="18"/>
      <c r="W14" s="18"/>
      <c r="X14" s="18"/>
      <c r="Y14" s="18"/>
      <c r="Z14" s="18"/>
      <c r="AA14" s="13"/>
      <c r="AB14" s="68">
        <v>0.25</v>
      </c>
      <c r="AC14" s="78">
        <f t="shared" si="7"/>
        <v>2</v>
      </c>
      <c r="AD14" s="14" t="s">
        <v>36</v>
      </c>
      <c r="AE14" s="13">
        <f t="shared" si="8"/>
        <v>0.5</v>
      </c>
      <c r="AF14" s="68">
        <v>0.09</v>
      </c>
      <c r="AG14" s="24">
        <f t="shared" si="26"/>
        <v>2</v>
      </c>
      <c r="AH14" s="14" t="s">
        <v>36</v>
      </c>
      <c r="AI14" s="16">
        <f t="shared" si="9"/>
        <v>0.18</v>
      </c>
      <c r="AJ14" s="68">
        <v>0.01</v>
      </c>
      <c r="AK14" s="24">
        <f t="shared" si="27"/>
        <v>2</v>
      </c>
      <c r="AL14" s="14" t="s">
        <v>36</v>
      </c>
      <c r="AM14" s="16">
        <f t="shared" si="10"/>
        <v>0.02</v>
      </c>
      <c r="AN14" s="68">
        <v>0.09</v>
      </c>
      <c r="AO14" s="24">
        <f t="shared" si="28"/>
        <v>2</v>
      </c>
      <c r="AP14" s="14" t="s">
        <v>36</v>
      </c>
      <c r="AQ14" s="16">
        <f t="shared" si="11"/>
        <v>0.18</v>
      </c>
      <c r="AR14" s="68">
        <v>0.02</v>
      </c>
      <c r="AS14" s="24">
        <f t="shared" si="29"/>
        <v>2</v>
      </c>
      <c r="AT14" s="14" t="s">
        <v>36</v>
      </c>
      <c r="AU14" s="19">
        <f t="shared" si="12"/>
        <v>0.04</v>
      </c>
      <c r="AV14" s="19"/>
      <c r="AW14" s="19"/>
      <c r="AX14" s="19"/>
      <c r="AY14" s="16">
        <f t="shared" si="13"/>
        <v>0</v>
      </c>
      <c r="AZ14" s="68">
        <v>0.12</v>
      </c>
      <c r="BA14" s="24">
        <f t="shared" si="30"/>
        <v>2</v>
      </c>
      <c r="BB14" s="14" t="s">
        <v>36</v>
      </c>
      <c r="BC14" s="16">
        <f t="shared" si="14"/>
        <v>0.24</v>
      </c>
      <c r="BD14" s="68">
        <v>0.15</v>
      </c>
      <c r="BE14" s="24">
        <f t="shared" si="31"/>
        <v>2</v>
      </c>
      <c r="BF14" s="14" t="s">
        <v>36</v>
      </c>
      <c r="BG14" s="16">
        <f t="shared" si="15"/>
        <v>0.3</v>
      </c>
      <c r="BH14" s="68">
        <v>5.65</v>
      </c>
      <c r="BI14" s="24">
        <f t="shared" si="32"/>
        <v>2</v>
      </c>
      <c r="BJ14" s="14" t="s">
        <v>36</v>
      </c>
      <c r="BK14" s="16">
        <f t="shared" si="16"/>
        <v>11.3</v>
      </c>
      <c r="BL14" s="68">
        <v>0.33</v>
      </c>
      <c r="BM14" s="24">
        <f t="shared" si="33"/>
        <v>2</v>
      </c>
      <c r="BN14" s="14" t="s">
        <v>36</v>
      </c>
      <c r="BO14" s="16">
        <f t="shared" si="17"/>
        <v>0.66</v>
      </c>
      <c r="BP14" s="68">
        <v>0.06</v>
      </c>
      <c r="BQ14" s="24">
        <f t="shared" si="34"/>
        <v>2</v>
      </c>
      <c r="BR14" s="14" t="s">
        <v>36</v>
      </c>
      <c r="BS14" s="16">
        <f t="shared" si="18"/>
        <v>0.12</v>
      </c>
      <c r="BT14" s="68">
        <v>0.03</v>
      </c>
      <c r="BU14" s="24">
        <f t="shared" si="37"/>
        <v>2</v>
      </c>
      <c r="BV14" s="14" t="s">
        <v>36</v>
      </c>
      <c r="BW14" s="16">
        <f t="shared" si="19"/>
        <v>0.06</v>
      </c>
      <c r="BX14" s="74"/>
      <c r="BY14" s="83"/>
      <c r="BZ14" s="19"/>
      <c r="CA14" s="16">
        <f t="shared" si="20"/>
        <v>0</v>
      </c>
      <c r="CB14" s="68">
        <v>0.03</v>
      </c>
      <c r="CC14" s="24">
        <f t="shared" si="38"/>
        <v>2</v>
      </c>
      <c r="CD14" s="14" t="s">
        <v>36</v>
      </c>
      <c r="CE14" s="16">
        <f t="shared" si="21"/>
        <v>0.06</v>
      </c>
      <c r="CF14" s="74">
        <v>19.010000000000002</v>
      </c>
      <c r="CG14" s="83">
        <f t="shared" si="39"/>
        <v>2</v>
      </c>
      <c r="CH14" s="14" t="s">
        <v>36</v>
      </c>
      <c r="CI14" s="16">
        <f t="shared" si="0"/>
        <v>38.020000000000003</v>
      </c>
      <c r="CJ14" s="68">
        <v>2.14</v>
      </c>
      <c r="CK14" s="24">
        <f t="shared" si="35"/>
        <v>2</v>
      </c>
      <c r="CL14" s="14" t="s">
        <v>36</v>
      </c>
      <c r="CM14" s="23">
        <f t="shared" si="22"/>
        <v>4.28</v>
      </c>
      <c r="CN14" s="28">
        <f>G14+K14+O14+S14+AE14+AI14+AM14+AQ14+AU14+BC14+BG14+BK14+BO14+BS14+BW14+CA14+CE14+CI14+CM14</f>
        <v>219.08000000000007</v>
      </c>
      <c r="CO14" s="102">
        <f t="shared" si="41"/>
        <v>219.08000000000007</v>
      </c>
      <c r="CP14" s="148">
        <f t="shared" si="1"/>
        <v>109.54000000000003</v>
      </c>
      <c r="CQ14" s="90"/>
      <c r="CR14" s="118"/>
      <c r="CS14" s="143"/>
    </row>
    <row r="15" spans="1:97" s="88" customFormat="1" ht="94.35" customHeight="1" x14ac:dyDescent="0.25">
      <c r="A15" s="19" t="s">
        <v>73</v>
      </c>
      <c r="B15" s="12" t="s">
        <v>37</v>
      </c>
      <c r="C15" s="116">
        <f t="shared" si="36"/>
        <v>1420.0600000000002</v>
      </c>
      <c r="D15" s="68">
        <v>2.16</v>
      </c>
      <c r="E15" s="24">
        <v>37</v>
      </c>
      <c r="F15" s="14" t="s">
        <v>38</v>
      </c>
      <c r="G15" s="72">
        <f t="shared" si="2"/>
        <v>79.92</v>
      </c>
      <c r="H15" s="68">
        <v>17.79</v>
      </c>
      <c r="I15" s="24">
        <f t="shared" si="25"/>
        <v>37</v>
      </c>
      <c r="J15" s="14" t="s">
        <v>38</v>
      </c>
      <c r="K15" s="13">
        <f t="shared" si="3"/>
        <v>658.23</v>
      </c>
      <c r="L15" s="76"/>
      <c r="M15" s="24">
        <v>0</v>
      </c>
      <c r="N15" s="14" t="s">
        <v>38</v>
      </c>
      <c r="O15" s="13">
        <f t="shared" si="4"/>
        <v>0</v>
      </c>
      <c r="P15" s="68">
        <v>4.71</v>
      </c>
      <c r="Q15" s="78">
        <f t="shared" si="5"/>
        <v>37</v>
      </c>
      <c r="R15" s="14" t="s">
        <v>38</v>
      </c>
      <c r="S15" s="18">
        <f t="shared" si="6"/>
        <v>174.27</v>
      </c>
      <c r="T15" s="18"/>
      <c r="U15" s="18"/>
      <c r="V15" s="18"/>
      <c r="W15" s="18"/>
      <c r="X15" s="18"/>
      <c r="Y15" s="18"/>
      <c r="Z15" s="18"/>
      <c r="AA15" s="13"/>
      <c r="AB15" s="68">
        <v>0.25</v>
      </c>
      <c r="AC15" s="78">
        <f t="shared" si="7"/>
        <v>37</v>
      </c>
      <c r="AD15" s="14" t="s">
        <v>38</v>
      </c>
      <c r="AE15" s="13">
        <f t="shared" si="8"/>
        <v>9.25</v>
      </c>
      <c r="AF15" s="68">
        <v>0.09</v>
      </c>
      <c r="AG15" s="24">
        <f t="shared" si="26"/>
        <v>37</v>
      </c>
      <c r="AH15" s="14" t="s">
        <v>38</v>
      </c>
      <c r="AI15" s="16">
        <f t="shared" si="9"/>
        <v>3.33</v>
      </c>
      <c r="AJ15" s="68">
        <v>0.01</v>
      </c>
      <c r="AK15" s="24">
        <f t="shared" si="27"/>
        <v>37</v>
      </c>
      <c r="AL15" s="14" t="s">
        <v>38</v>
      </c>
      <c r="AM15" s="16">
        <f t="shared" si="10"/>
        <v>0.37</v>
      </c>
      <c r="AN15" s="68">
        <v>0.09</v>
      </c>
      <c r="AO15" s="24">
        <f t="shared" si="28"/>
        <v>37</v>
      </c>
      <c r="AP15" s="14" t="s">
        <v>38</v>
      </c>
      <c r="AQ15" s="16">
        <f t="shared" si="11"/>
        <v>3.33</v>
      </c>
      <c r="AR15" s="68">
        <v>0.02</v>
      </c>
      <c r="AS15" s="24">
        <f t="shared" si="29"/>
        <v>37</v>
      </c>
      <c r="AT15" s="14" t="s">
        <v>38</v>
      </c>
      <c r="AU15" s="19">
        <f t="shared" si="12"/>
        <v>0.74</v>
      </c>
      <c r="AV15" s="19"/>
      <c r="AW15" s="19"/>
      <c r="AX15" s="19"/>
      <c r="AY15" s="16">
        <f t="shared" si="13"/>
        <v>0</v>
      </c>
      <c r="AZ15" s="68">
        <v>0.12</v>
      </c>
      <c r="BA15" s="24">
        <f t="shared" si="30"/>
        <v>37</v>
      </c>
      <c r="BB15" s="14" t="s">
        <v>38</v>
      </c>
      <c r="BC15" s="16">
        <f t="shared" si="14"/>
        <v>4.4399999999999995</v>
      </c>
      <c r="BD15" s="68">
        <v>0.15</v>
      </c>
      <c r="BE15" s="24">
        <f t="shared" si="31"/>
        <v>37</v>
      </c>
      <c r="BF15" s="14" t="s">
        <v>38</v>
      </c>
      <c r="BG15" s="16">
        <f t="shared" si="15"/>
        <v>5.55</v>
      </c>
      <c r="BH15" s="68">
        <v>3.39</v>
      </c>
      <c r="BI15" s="24">
        <f t="shared" si="32"/>
        <v>37</v>
      </c>
      <c r="BJ15" s="14" t="s">
        <v>38</v>
      </c>
      <c r="BK15" s="16">
        <f t="shared" si="16"/>
        <v>125.43</v>
      </c>
      <c r="BL15" s="68">
        <v>0.33</v>
      </c>
      <c r="BM15" s="24">
        <f t="shared" si="33"/>
        <v>37</v>
      </c>
      <c r="BN15" s="14" t="s">
        <v>38</v>
      </c>
      <c r="BO15" s="16">
        <f t="shared" si="17"/>
        <v>12.21</v>
      </c>
      <c r="BP15" s="68">
        <v>0.41</v>
      </c>
      <c r="BQ15" s="24">
        <f t="shared" si="34"/>
        <v>37</v>
      </c>
      <c r="BR15" s="14" t="s">
        <v>38</v>
      </c>
      <c r="BS15" s="16">
        <f t="shared" si="18"/>
        <v>15.17</v>
      </c>
      <c r="BT15" s="68">
        <v>0.03</v>
      </c>
      <c r="BU15" s="24">
        <f t="shared" si="37"/>
        <v>37</v>
      </c>
      <c r="BV15" s="14" t="s">
        <v>38</v>
      </c>
      <c r="BW15" s="16">
        <f t="shared" si="19"/>
        <v>1.1099999999999999</v>
      </c>
      <c r="BX15" s="74"/>
      <c r="BY15" s="83"/>
      <c r="BZ15" s="19"/>
      <c r="CA15" s="16">
        <f t="shared" si="20"/>
        <v>0</v>
      </c>
      <c r="CB15" s="68">
        <v>0.03</v>
      </c>
      <c r="CC15" s="24">
        <f t="shared" si="38"/>
        <v>37</v>
      </c>
      <c r="CD15" s="14" t="s">
        <v>38</v>
      </c>
      <c r="CE15" s="16">
        <f t="shared" si="21"/>
        <v>1.1099999999999999</v>
      </c>
      <c r="CF15" s="74">
        <v>6.66</v>
      </c>
      <c r="CG15" s="83">
        <f t="shared" si="39"/>
        <v>37</v>
      </c>
      <c r="CH15" s="14" t="s">
        <v>38</v>
      </c>
      <c r="CI15" s="16">
        <f t="shared" si="0"/>
        <v>246.42000000000002</v>
      </c>
      <c r="CJ15" s="68">
        <v>2.14</v>
      </c>
      <c r="CK15" s="24">
        <f t="shared" si="35"/>
        <v>37</v>
      </c>
      <c r="CL15" s="14" t="s">
        <v>38</v>
      </c>
      <c r="CM15" s="23">
        <f t="shared" si="22"/>
        <v>79.180000000000007</v>
      </c>
      <c r="CN15" s="28">
        <f t="shared" ref="CN15:CN35" si="42">G15+K15+O15+S15+AE15+AI15+AM15+AQ15+AU15+BC15+BG15+BK15+BO15+BS15+BW15+CA15+CE15+CI15+CM15</f>
        <v>1420.0600000000002</v>
      </c>
      <c r="CO15" s="86">
        <f t="shared" si="41"/>
        <v>1420.0600000000002</v>
      </c>
      <c r="CP15" s="148">
        <f t="shared" si="1"/>
        <v>38.380000000000003</v>
      </c>
      <c r="CQ15" s="90"/>
      <c r="CR15" s="118"/>
      <c r="CS15" s="143"/>
    </row>
    <row r="16" spans="1:97" s="88" customFormat="1" ht="90.6" customHeight="1" x14ac:dyDescent="0.25">
      <c r="A16" s="19" t="s">
        <v>74</v>
      </c>
      <c r="B16" s="12" t="s">
        <v>39</v>
      </c>
      <c r="C16" s="116">
        <f t="shared" si="36"/>
        <v>48.4</v>
      </c>
      <c r="D16" s="68">
        <v>2.16</v>
      </c>
      <c r="E16" s="24">
        <v>2</v>
      </c>
      <c r="F16" s="14" t="s">
        <v>38</v>
      </c>
      <c r="G16" s="72">
        <f t="shared" si="2"/>
        <v>4.32</v>
      </c>
      <c r="H16" s="68">
        <v>11.26</v>
      </c>
      <c r="I16" s="24">
        <f t="shared" si="25"/>
        <v>2</v>
      </c>
      <c r="J16" s="14" t="s">
        <v>38</v>
      </c>
      <c r="K16" s="13">
        <f t="shared" si="3"/>
        <v>22.52</v>
      </c>
      <c r="L16" s="76"/>
      <c r="M16" s="24">
        <v>0</v>
      </c>
      <c r="N16" s="14" t="s">
        <v>38</v>
      </c>
      <c r="O16" s="13">
        <f t="shared" si="4"/>
        <v>0</v>
      </c>
      <c r="P16" s="68">
        <v>3.17</v>
      </c>
      <c r="Q16" s="78">
        <f t="shared" si="5"/>
        <v>2</v>
      </c>
      <c r="R16" s="14" t="s">
        <v>38</v>
      </c>
      <c r="S16" s="18">
        <f t="shared" si="6"/>
        <v>6.34</v>
      </c>
      <c r="T16" s="18"/>
      <c r="U16" s="18"/>
      <c r="V16" s="18"/>
      <c r="W16" s="18"/>
      <c r="X16" s="18"/>
      <c r="Y16" s="18"/>
      <c r="Z16" s="18"/>
      <c r="AA16" s="13"/>
      <c r="AB16" s="68">
        <v>0.25</v>
      </c>
      <c r="AC16" s="78">
        <f t="shared" si="7"/>
        <v>2</v>
      </c>
      <c r="AD16" s="14" t="s">
        <v>38</v>
      </c>
      <c r="AE16" s="13">
        <f t="shared" si="8"/>
        <v>0.5</v>
      </c>
      <c r="AF16" s="68">
        <v>0.09</v>
      </c>
      <c r="AG16" s="24">
        <f t="shared" si="26"/>
        <v>2</v>
      </c>
      <c r="AH16" s="14" t="s">
        <v>38</v>
      </c>
      <c r="AI16" s="16">
        <f t="shared" si="9"/>
        <v>0.18</v>
      </c>
      <c r="AJ16" s="68">
        <v>0.01</v>
      </c>
      <c r="AK16" s="24">
        <f t="shared" si="27"/>
        <v>2</v>
      </c>
      <c r="AL16" s="14" t="s">
        <v>38</v>
      </c>
      <c r="AM16" s="16">
        <f t="shared" si="10"/>
        <v>0.02</v>
      </c>
      <c r="AN16" s="68">
        <v>0.09</v>
      </c>
      <c r="AO16" s="24">
        <f t="shared" si="28"/>
        <v>2</v>
      </c>
      <c r="AP16" s="14" t="s">
        <v>38</v>
      </c>
      <c r="AQ16" s="16">
        <f t="shared" si="11"/>
        <v>0.18</v>
      </c>
      <c r="AR16" s="68">
        <v>0.02</v>
      </c>
      <c r="AS16" s="24">
        <f t="shared" si="29"/>
        <v>2</v>
      </c>
      <c r="AT16" s="14" t="s">
        <v>38</v>
      </c>
      <c r="AU16" s="19">
        <f t="shared" si="12"/>
        <v>0.04</v>
      </c>
      <c r="AV16" s="19"/>
      <c r="AW16" s="19"/>
      <c r="AX16" s="19"/>
      <c r="AY16" s="16">
        <f t="shared" si="13"/>
        <v>0</v>
      </c>
      <c r="AZ16" s="68">
        <v>0.12</v>
      </c>
      <c r="BA16" s="24">
        <f t="shared" si="30"/>
        <v>2</v>
      </c>
      <c r="BB16" s="14" t="s">
        <v>38</v>
      </c>
      <c r="BC16" s="16">
        <f t="shared" si="14"/>
        <v>0.24</v>
      </c>
      <c r="BD16" s="68">
        <v>0.15</v>
      </c>
      <c r="BE16" s="24">
        <f t="shared" si="31"/>
        <v>2</v>
      </c>
      <c r="BF16" s="14" t="s">
        <v>38</v>
      </c>
      <c r="BG16" s="16">
        <f t="shared" si="15"/>
        <v>0.3</v>
      </c>
      <c r="BH16" s="68">
        <v>1.58</v>
      </c>
      <c r="BI16" s="24">
        <f t="shared" si="32"/>
        <v>2</v>
      </c>
      <c r="BJ16" s="14" t="s">
        <v>38</v>
      </c>
      <c r="BK16" s="16">
        <f t="shared" si="16"/>
        <v>3.16</v>
      </c>
      <c r="BL16" s="68">
        <v>0.33</v>
      </c>
      <c r="BM16" s="24">
        <f t="shared" si="33"/>
        <v>2</v>
      </c>
      <c r="BN16" s="14" t="s">
        <v>38</v>
      </c>
      <c r="BO16" s="16">
        <f t="shared" si="17"/>
        <v>0.66</v>
      </c>
      <c r="BP16" s="68">
        <v>0.41</v>
      </c>
      <c r="BQ16" s="24">
        <f t="shared" si="34"/>
        <v>2</v>
      </c>
      <c r="BR16" s="14" t="s">
        <v>38</v>
      </c>
      <c r="BS16" s="16">
        <f t="shared" si="18"/>
        <v>0.82</v>
      </c>
      <c r="BT16" s="68">
        <v>0.03</v>
      </c>
      <c r="BU16" s="24">
        <f t="shared" si="37"/>
        <v>2</v>
      </c>
      <c r="BV16" s="14" t="s">
        <v>38</v>
      </c>
      <c r="BW16" s="16">
        <f t="shared" si="19"/>
        <v>0.06</v>
      </c>
      <c r="BX16" s="74"/>
      <c r="BY16" s="83"/>
      <c r="BZ16" s="19"/>
      <c r="CA16" s="16">
        <f t="shared" si="20"/>
        <v>0</v>
      </c>
      <c r="CB16" s="68">
        <v>0.03</v>
      </c>
      <c r="CC16" s="24">
        <f t="shared" si="38"/>
        <v>2</v>
      </c>
      <c r="CD16" s="14" t="s">
        <v>38</v>
      </c>
      <c r="CE16" s="16">
        <f t="shared" si="21"/>
        <v>0.06</v>
      </c>
      <c r="CF16" s="106">
        <v>4.2</v>
      </c>
      <c r="CG16" s="83">
        <f t="shared" si="39"/>
        <v>2</v>
      </c>
      <c r="CH16" s="14" t="s">
        <v>38</v>
      </c>
      <c r="CI16" s="16">
        <f t="shared" si="0"/>
        <v>8.4</v>
      </c>
      <c r="CJ16" s="68">
        <v>0.3</v>
      </c>
      <c r="CK16" s="24">
        <f t="shared" si="35"/>
        <v>2</v>
      </c>
      <c r="CL16" s="14" t="s">
        <v>38</v>
      </c>
      <c r="CM16" s="23">
        <f t="shared" si="22"/>
        <v>0.6</v>
      </c>
      <c r="CN16" s="28">
        <f t="shared" si="42"/>
        <v>48.4</v>
      </c>
      <c r="CO16" s="86">
        <f t="shared" si="41"/>
        <v>48.4</v>
      </c>
      <c r="CP16" s="148">
        <f t="shared" si="1"/>
        <v>24.2</v>
      </c>
      <c r="CQ16" s="90"/>
      <c r="CR16" s="118"/>
      <c r="CS16" s="143"/>
    </row>
    <row r="17" spans="1:97" s="88" customFormat="1" ht="89.1" customHeight="1" x14ac:dyDescent="0.25">
      <c r="A17" s="19" t="s">
        <v>75</v>
      </c>
      <c r="B17" s="12" t="s">
        <v>40</v>
      </c>
      <c r="C17" s="116">
        <f t="shared" si="36"/>
        <v>989.4</v>
      </c>
      <c r="D17" s="68">
        <v>2.16</v>
      </c>
      <c r="E17" s="24">
        <v>30</v>
      </c>
      <c r="F17" s="14" t="s">
        <v>38</v>
      </c>
      <c r="G17" s="72">
        <f>SUM(E17*D17)</f>
        <v>64.800000000000011</v>
      </c>
      <c r="H17" s="68">
        <v>12.03</v>
      </c>
      <c r="I17" s="24">
        <f>SUM(E17)</f>
        <v>30</v>
      </c>
      <c r="J17" s="14" t="s">
        <v>38</v>
      </c>
      <c r="K17" s="13">
        <f>SUM(H17*I17)</f>
        <v>360.9</v>
      </c>
      <c r="L17" s="76"/>
      <c r="M17" s="24">
        <v>0</v>
      </c>
      <c r="N17" s="14" t="s">
        <v>38</v>
      </c>
      <c r="O17" s="13">
        <f>SUM(L17*M17)</f>
        <v>0</v>
      </c>
      <c r="P17" s="68">
        <v>3.35</v>
      </c>
      <c r="Q17" s="78">
        <f t="shared" si="5"/>
        <v>30</v>
      </c>
      <c r="R17" s="14" t="s">
        <v>38</v>
      </c>
      <c r="S17" s="18">
        <f>SUM(Q17*P17)</f>
        <v>100.5</v>
      </c>
      <c r="T17" s="18"/>
      <c r="U17" s="18"/>
      <c r="V17" s="18"/>
      <c r="W17" s="18"/>
      <c r="X17" s="18"/>
      <c r="Y17" s="18"/>
      <c r="Z17" s="18"/>
      <c r="AA17" s="13"/>
      <c r="AB17" s="68">
        <v>0.25</v>
      </c>
      <c r="AC17" s="78">
        <f t="shared" si="7"/>
        <v>30</v>
      </c>
      <c r="AD17" s="14" t="s">
        <v>38</v>
      </c>
      <c r="AE17" s="13">
        <f>SUM(AB17*AC17)</f>
        <v>7.5</v>
      </c>
      <c r="AF17" s="68">
        <v>0.09</v>
      </c>
      <c r="AG17" s="24">
        <f>SUM(E17)</f>
        <v>30</v>
      </c>
      <c r="AH17" s="14" t="s">
        <v>38</v>
      </c>
      <c r="AI17" s="16">
        <f>SUM(AF17*AG17)</f>
        <v>2.6999999999999997</v>
      </c>
      <c r="AJ17" s="68">
        <v>0.01</v>
      </c>
      <c r="AK17" s="24">
        <f>SUM(E17)</f>
        <v>30</v>
      </c>
      <c r="AL17" s="14" t="s">
        <v>38</v>
      </c>
      <c r="AM17" s="16">
        <f>SUM(AJ17*AK17)</f>
        <v>0.3</v>
      </c>
      <c r="AN17" s="68">
        <v>0.09</v>
      </c>
      <c r="AO17" s="24">
        <f>SUM(E17)</f>
        <v>30</v>
      </c>
      <c r="AP17" s="14" t="s">
        <v>38</v>
      </c>
      <c r="AQ17" s="16">
        <f>SUM(AN17*AO17)</f>
        <v>2.6999999999999997</v>
      </c>
      <c r="AR17" s="68">
        <v>0.02</v>
      </c>
      <c r="AS17" s="24">
        <f>SUM(E17)</f>
        <v>30</v>
      </c>
      <c r="AT17" s="14" t="s">
        <v>38</v>
      </c>
      <c r="AU17" s="19">
        <f>SUM(AR17*AS17)</f>
        <v>0.6</v>
      </c>
      <c r="AV17" s="19"/>
      <c r="AW17" s="19"/>
      <c r="AX17" s="19"/>
      <c r="AY17" s="16">
        <f>SUM(AV17*AW17)</f>
        <v>0</v>
      </c>
      <c r="AZ17" s="68">
        <v>0.12</v>
      </c>
      <c r="BA17" s="24">
        <f>SUM(E17)</f>
        <v>30</v>
      </c>
      <c r="BB17" s="14" t="s">
        <v>38</v>
      </c>
      <c r="BC17" s="16">
        <f>SUM(AZ17*BA17)</f>
        <v>3.5999999999999996</v>
      </c>
      <c r="BD17" s="68">
        <v>0.15</v>
      </c>
      <c r="BE17" s="24">
        <f>SUM(BA17)</f>
        <v>30</v>
      </c>
      <c r="BF17" s="14" t="s">
        <v>38</v>
      </c>
      <c r="BG17" s="16">
        <f>SUM(BD17*BE17)</f>
        <v>4.5</v>
      </c>
      <c r="BH17" s="68">
        <v>2.83</v>
      </c>
      <c r="BI17" s="24">
        <f>SUM(BA17)</f>
        <v>30</v>
      </c>
      <c r="BJ17" s="14" t="s">
        <v>38</v>
      </c>
      <c r="BK17" s="16">
        <f>SUM(BH17*BI17)</f>
        <v>84.9</v>
      </c>
      <c r="BL17" s="68">
        <v>0.33</v>
      </c>
      <c r="BM17" s="24">
        <f>SUM(BA17)</f>
        <v>30</v>
      </c>
      <c r="BN17" s="14" t="s">
        <v>38</v>
      </c>
      <c r="BO17" s="16">
        <f>SUM(BL17*BM17)</f>
        <v>9.9</v>
      </c>
      <c r="BP17" s="68">
        <v>0.41</v>
      </c>
      <c r="BQ17" s="24">
        <f>SUM(BM17)</f>
        <v>30</v>
      </c>
      <c r="BR17" s="14" t="s">
        <v>38</v>
      </c>
      <c r="BS17" s="16">
        <f>SUM(BP17*BQ17)</f>
        <v>12.299999999999999</v>
      </c>
      <c r="BT17" s="68">
        <v>0.03</v>
      </c>
      <c r="BU17" s="24">
        <f t="shared" si="37"/>
        <v>30</v>
      </c>
      <c r="BV17" s="14" t="s">
        <v>38</v>
      </c>
      <c r="BW17" s="16">
        <f>SUM(BT17*BU17)</f>
        <v>0.89999999999999991</v>
      </c>
      <c r="BX17" s="74"/>
      <c r="BY17" s="83"/>
      <c r="BZ17" s="19"/>
      <c r="CA17" s="16">
        <f>SUM(BX17*BY17)</f>
        <v>0</v>
      </c>
      <c r="CB17" s="68">
        <v>0.03</v>
      </c>
      <c r="CC17" s="24">
        <f t="shared" si="38"/>
        <v>30</v>
      </c>
      <c r="CD17" s="14" t="s">
        <v>38</v>
      </c>
      <c r="CE17" s="16">
        <f>SUM(CB17*CC17)</f>
        <v>0.89999999999999991</v>
      </c>
      <c r="CF17" s="74">
        <v>5.72</v>
      </c>
      <c r="CG17" s="83">
        <f t="shared" si="39"/>
        <v>30</v>
      </c>
      <c r="CH17" s="14" t="s">
        <v>38</v>
      </c>
      <c r="CI17" s="16">
        <f t="shared" si="0"/>
        <v>171.6</v>
      </c>
      <c r="CJ17" s="68">
        <v>5.36</v>
      </c>
      <c r="CK17" s="24">
        <f>SUM(BQ17)</f>
        <v>30</v>
      </c>
      <c r="CL17" s="14" t="s">
        <v>38</v>
      </c>
      <c r="CM17" s="23">
        <f>SUM(CJ17*CK17)</f>
        <v>160.80000000000001</v>
      </c>
      <c r="CN17" s="28">
        <f t="shared" si="42"/>
        <v>989.40000000000009</v>
      </c>
      <c r="CO17" s="86">
        <f t="shared" si="41"/>
        <v>989.4</v>
      </c>
      <c r="CP17" s="148">
        <f t="shared" si="1"/>
        <v>32.980000000000004</v>
      </c>
      <c r="CQ17" s="90"/>
      <c r="CR17" s="118"/>
      <c r="CS17" s="143"/>
    </row>
    <row r="18" spans="1:97" s="88" customFormat="1" ht="85.35" customHeight="1" x14ac:dyDescent="0.25">
      <c r="A18" s="19" t="s">
        <v>76</v>
      </c>
      <c r="B18" s="12" t="s">
        <v>41</v>
      </c>
      <c r="C18" s="116">
        <f t="shared" si="36"/>
        <v>191.58000000000004</v>
      </c>
      <c r="D18" s="68">
        <v>4.3</v>
      </c>
      <c r="E18" s="24">
        <v>1</v>
      </c>
      <c r="F18" s="14" t="s">
        <v>35</v>
      </c>
      <c r="G18" s="72">
        <f t="shared" ref="G18:G35" si="43">SUM(E18*D18)</f>
        <v>4.3</v>
      </c>
      <c r="H18" s="68">
        <v>113.58</v>
      </c>
      <c r="I18" s="24">
        <f t="shared" ref="I18:I32" si="44">SUM(E18)</f>
        <v>1</v>
      </c>
      <c r="J18" s="14" t="s">
        <v>35</v>
      </c>
      <c r="K18" s="13">
        <f t="shared" ref="K18:K35" si="45">SUM(H18*I18)</f>
        <v>113.58</v>
      </c>
      <c r="L18" s="76">
        <v>0</v>
      </c>
      <c r="M18" s="24">
        <v>0</v>
      </c>
      <c r="N18" s="14" t="s">
        <v>35</v>
      </c>
      <c r="O18" s="13">
        <f t="shared" ref="O18:O35" si="46">SUM(L18*M18)</f>
        <v>0</v>
      </c>
      <c r="P18" s="68">
        <v>27.81</v>
      </c>
      <c r="Q18" s="78">
        <f t="shared" si="5"/>
        <v>1</v>
      </c>
      <c r="R18" s="14" t="s">
        <v>35</v>
      </c>
      <c r="S18" s="18">
        <f t="shared" ref="S18:S35" si="47">SUM(Q18*P18)</f>
        <v>27.81</v>
      </c>
      <c r="T18" s="18"/>
      <c r="U18" s="18"/>
      <c r="V18" s="18"/>
      <c r="W18" s="18"/>
      <c r="X18" s="18"/>
      <c r="Y18" s="18"/>
      <c r="Z18" s="18"/>
      <c r="AA18" s="13"/>
      <c r="AB18" s="68">
        <v>0.49</v>
      </c>
      <c r="AC18" s="78">
        <f t="shared" si="7"/>
        <v>1</v>
      </c>
      <c r="AD18" s="14" t="s">
        <v>35</v>
      </c>
      <c r="AE18" s="13">
        <f t="shared" ref="AE18:AE35" si="48">SUM(AB18*AC18)</f>
        <v>0.49</v>
      </c>
      <c r="AF18" s="68">
        <v>0.19</v>
      </c>
      <c r="AG18" s="24">
        <f t="shared" ref="AG18:AG26" si="49">SUM(E18)</f>
        <v>1</v>
      </c>
      <c r="AH18" s="14" t="s">
        <v>35</v>
      </c>
      <c r="AI18" s="16">
        <f>SUM(AF18*AG18)</f>
        <v>0.19</v>
      </c>
      <c r="AJ18" s="68">
        <v>0.02</v>
      </c>
      <c r="AK18" s="24">
        <f t="shared" ref="AK18:AK27" si="50">SUM(E18)</f>
        <v>1</v>
      </c>
      <c r="AL18" s="14" t="s">
        <v>35</v>
      </c>
      <c r="AM18" s="16">
        <f t="shared" ref="AM18:AM20" si="51">SUM(AJ18*AK18)</f>
        <v>0.02</v>
      </c>
      <c r="AN18" s="68">
        <v>0.19</v>
      </c>
      <c r="AO18" s="24">
        <f t="shared" ref="AO18:AO27" si="52">SUM(E18)</f>
        <v>1</v>
      </c>
      <c r="AP18" s="14" t="s">
        <v>35</v>
      </c>
      <c r="AQ18" s="16">
        <f t="shared" ref="AQ18:AQ35" si="53">SUM(AN18*AO18)</f>
        <v>0.19</v>
      </c>
      <c r="AR18" s="68">
        <v>0.03</v>
      </c>
      <c r="AS18" s="24">
        <f t="shared" ref="AS18:AS27" si="54">SUM(E18)</f>
        <v>1</v>
      </c>
      <c r="AT18" s="14" t="s">
        <v>35</v>
      </c>
      <c r="AU18" s="19">
        <f t="shared" ref="AU18:AU35" si="55">SUM(AR18*AS18)</f>
        <v>0.03</v>
      </c>
      <c r="AV18" s="19"/>
      <c r="AW18" s="19"/>
      <c r="AX18" s="19"/>
      <c r="AY18" s="16">
        <f t="shared" ref="AY18:AY35" si="56">SUM(AV18*AW18)</f>
        <v>0</v>
      </c>
      <c r="AZ18" s="68">
        <v>0.25</v>
      </c>
      <c r="BA18" s="24">
        <f t="shared" ref="BA18:BA27" si="57">SUM(E18)</f>
        <v>1</v>
      </c>
      <c r="BB18" s="14" t="s">
        <v>35</v>
      </c>
      <c r="BC18" s="16">
        <f t="shared" ref="BC18:BC35" si="58">SUM(AZ18*BA18)</f>
        <v>0.25</v>
      </c>
      <c r="BD18" s="68">
        <v>0.3</v>
      </c>
      <c r="BE18" s="24">
        <f t="shared" ref="BE18" si="59">SUM(BA18)</f>
        <v>1</v>
      </c>
      <c r="BF18" s="14" t="s">
        <v>35</v>
      </c>
      <c r="BG18" s="16">
        <f t="shared" ref="BG18:BG35" si="60">SUM(BD18*BE18)</f>
        <v>0.3</v>
      </c>
      <c r="BH18" s="68">
        <v>3.16</v>
      </c>
      <c r="BI18" s="24">
        <f t="shared" ref="BI18:BI19" si="61">SUM(BA18)</f>
        <v>1</v>
      </c>
      <c r="BJ18" s="14" t="s">
        <v>35</v>
      </c>
      <c r="BK18" s="16">
        <f t="shared" ref="BK18:BK35" si="62">SUM(BH18*BI18)</f>
        <v>3.16</v>
      </c>
      <c r="BL18" s="68">
        <v>0.66</v>
      </c>
      <c r="BM18" s="24">
        <f t="shared" ref="BM18:BM27" si="63">SUM(BA18)</f>
        <v>1</v>
      </c>
      <c r="BN18" s="14" t="s">
        <v>35</v>
      </c>
      <c r="BO18" s="16">
        <f t="shared" ref="BO18:BO27" si="64">SUM(BL18*BM18)</f>
        <v>0.66</v>
      </c>
      <c r="BP18" s="68">
        <v>0.83</v>
      </c>
      <c r="BQ18" s="24">
        <f t="shared" ref="BQ18:BQ20" si="65">SUM(BM18)</f>
        <v>1</v>
      </c>
      <c r="BR18" s="14" t="s">
        <v>35</v>
      </c>
      <c r="BS18" s="16">
        <f t="shared" ref="BS18:BS35" si="66">SUM(BP18*BQ18)</f>
        <v>0.83</v>
      </c>
      <c r="BT18" s="68">
        <v>0.05</v>
      </c>
      <c r="BU18" s="24">
        <f t="shared" si="37"/>
        <v>1</v>
      </c>
      <c r="BV18" s="14" t="s">
        <v>35</v>
      </c>
      <c r="BW18" s="16">
        <f t="shared" ref="BW18:BW35" si="67">SUM(BT18*BU18)</f>
        <v>0.05</v>
      </c>
      <c r="BX18" s="74"/>
      <c r="BY18" s="83"/>
      <c r="BZ18" s="19"/>
      <c r="CA18" s="16">
        <f t="shared" ref="CA18:CA35" si="68">SUM(BX18*BY18)</f>
        <v>0</v>
      </c>
      <c r="CB18" s="68">
        <v>0.06</v>
      </c>
      <c r="CC18" s="24">
        <f t="shared" si="38"/>
        <v>1</v>
      </c>
      <c r="CD18" s="14" t="s">
        <v>35</v>
      </c>
      <c r="CE18" s="16">
        <f t="shared" ref="CE18:CE20" si="69">SUM(CB18*CC18)</f>
        <v>0.06</v>
      </c>
      <c r="CF18" s="74">
        <v>33.25</v>
      </c>
      <c r="CG18" s="83">
        <f t="shared" si="39"/>
        <v>1</v>
      </c>
      <c r="CH18" s="14" t="s">
        <v>35</v>
      </c>
      <c r="CI18" s="16">
        <f t="shared" si="0"/>
        <v>33.25</v>
      </c>
      <c r="CJ18" s="68">
        <v>6.41</v>
      </c>
      <c r="CK18" s="24">
        <f t="shared" ref="CK18:CK27" si="70">SUM(BQ18)</f>
        <v>1</v>
      </c>
      <c r="CL18" s="14" t="s">
        <v>35</v>
      </c>
      <c r="CM18" s="23">
        <f t="shared" ref="CM18:CM35" si="71">SUM(CJ18*CK18)</f>
        <v>6.41</v>
      </c>
      <c r="CN18" s="28">
        <f t="shared" si="42"/>
        <v>191.58000000000004</v>
      </c>
      <c r="CO18" s="86">
        <f t="shared" si="41"/>
        <v>191.58000000000004</v>
      </c>
      <c r="CP18" s="148">
        <f t="shared" si="1"/>
        <v>191.58000000000004</v>
      </c>
      <c r="CQ18" s="90"/>
      <c r="CR18" s="118"/>
      <c r="CS18" s="143"/>
    </row>
    <row r="19" spans="1:97" s="88" customFormat="1" ht="89.45" customHeight="1" x14ac:dyDescent="0.25">
      <c r="A19" s="19" t="s">
        <v>77</v>
      </c>
      <c r="B19" s="12" t="s">
        <v>42</v>
      </c>
      <c r="C19" s="116">
        <f t="shared" si="36"/>
        <v>160.98000000000005</v>
      </c>
      <c r="D19" s="105">
        <v>2.16</v>
      </c>
      <c r="E19" s="24">
        <v>6</v>
      </c>
      <c r="F19" s="14" t="s">
        <v>43</v>
      </c>
      <c r="G19" s="72">
        <f t="shared" si="43"/>
        <v>12.96</v>
      </c>
      <c r="H19" s="68">
        <v>14.14</v>
      </c>
      <c r="I19" s="24">
        <f t="shared" si="44"/>
        <v>6</v>
      </c>
      <c r="J19" s="14" t="s">
        <v>43</v>
      </c>
      <c r="K19" s="13">
        <f t="shared" si="45"/>
        <v>84.84</v>
      </c>
      <c r="L19" s="76"/>
      <c r="M19" s="24">
        <v>0</v>
      </c>
      <c r="N19" s="14" t="s">
        <v>43</v>
      </c>
      <c r="O19" s="13">
        <f t="shared" si="46"/>
        <v>0</v>
      </c>
      <c r="P19" s="68">
        <v>3.85</v>
      </c>
      <c r="Q19" s="78">
        <f t="shared" si="5"/>
        <v>6</v>
      </c>
      <c r="R19" s="14" t="s">
        <v>43</v>
      </c>
      <c r="S19" s="18">
        <f t="shared" si="47"/>
        <v>23.1</v>
      </c>
      <c r="T19" s="18"/>
      <c r="U19" s="18"/>
      <c r="V19" s="18"/>
      <c r="W19" s="18"/>
      <c r="X19" s="18"/>
      <c r="Y19" s="18"/>
      <c r="Z19" s="18"/>
      <c r="AA19" s="13"/>
      <c r="AB19" s="68">
        <v>0.25</v>
      </c>
      <c r="AC19" s="78">
        <f t="shared" si="7"/>
        <v>6</v>
      </c>
      <c r="AD19" s="14" t="s">
        <v>43</v>
      </c>
      <c r="AE19" s="13">
        <f t="shared" si="48"/>
        <v>1.5</v>
      </c>
      <c r="AF19" s="68">
        <v>0.09</v>
      </c>
      <c r="AG19" s="24">
        <f t="shared" si="49"/>
        <v>6</v>
      </c>
      <c r="AH19" s="14" t="s">
        <v>43</v>
      </c>
      <c r="AI19" s="16">
        <f t="shared" ref="AI19:AI35" si="72">SUM(AF19*AG19)</f>
        <v>0.54</v>
      </c>
      <c r="AJ19" s="68">
        <v>0.01</v>
      </c>
      <c r="AK19" s="24">
        <f t="shared" si="50"/>
        <v>6</v>
      </c>
      <c r="AL19" s="14" t="s">
        <v>43</v>
      </c>
      <c r="AM19" s="16">
        <f t="shared" si="51"/>
        <v>0.06</v>
      </c>
      <c r="AN19" s="68">
        <v>0.09</v>
      </c>
      <c r="AO19" s="24">
        <f t="shared" si="52"/>
        <v>6</v>
      </c>
      <c r="AP19" s="14" t="s">
        <v>43</v>
      </c>
      <c r="AQ19" s="16">
        <f t="shared" si="53"/>
        <v>0.54</v>
      </c>
      <c r="AR19" s="68">
        <v>0.02</v>
      </c>
      <c r="AS19" s="24">
        <f t="shared" si="54"/>
        <v>6</v>
      </c>
      <c r="AT19" s="14" t="s">
        <v>43</v>
      </c>
      <c r="AU19" s="19">
        <f t="shared" si="55"/>
        <v>0.12</v>
      </c>
      <c r="AV19" s="19"/>
      <c r="AW19" s="19"/>
      <c r="AX19" s="19"/>
      <c r="AY19" s="16">
        <f t="shared" si="56"/>
        <v>0</v>
      </c>
      <c r="AZ19" s="68">
        <v>0.12</v>
      </c>
      <c r="BA19" s="24">
        <f t="shared" si="57"/>
        <v>6</v>
      </c>
      <c r="BB19" s="14" t="s">
        <v>43</v>
      </c>
      <c r="BC19" s="16">
        <f t="shared" si="58"/>
        <v>0.72</v>
      </c>
      <c r="BD19" s="68">
        <v>0.15</v>
      </c>
      <c r="BE19" s="24">
        <f>SUM(BA19)</f>
        <v>6</v>
      </c>
      <c r="BF19" s="14" t="s">
        <v>43</v>
      </c>
      <c r="BG19" s="16">
        <f t="shared" si="60"/>
        <v>0.89999999999999991</v>
      </c>
      <c r="BH19" s="68">
        <v>0.16</v>
      </c>
      <c r="BI19" s="24">
        <f t="shared" si="61"/>
        <v>6</v>
      </c>
      <c r="BJ19" s="14" t="s">
        <v>43</v>
      </c>
      <c r="BK19" s="16">
        <f t="shared" si="62"/>
        <v>0.96</v>
      </c>
      <c r="BL19" s="68">
        <v>0.33</v>
      </c>
      <c r="BM19" s="24">
        <f t="shared" si="63"/>
        <v>6</v>
      </c>
      <c r="BN19" s="14" t="s">
        <v>43</v>
      </c>
      <c r="BO19" s="16">
        <f t="shared" si="64"/>
        <v>1.98</v>
      </c>
      <c r="BP19" s="68">
        <v>0.41</v>
      </c>
      <c r="BQ19" s="24">
        <f t="shared" si="65"/>
        <v>6</v>
      </c>
      <c r="BR19" s="14" t="s">
        <v>43</v>
      </c>
      <c r="BS19" s="16">
        <f t="shared" si="66"/>
        <v>2.46</v>
      </c>
      <c r="BT19" s="68">
        <v>0.03</v>
      </c>
      <c r="BU19" s="24">
        <f t="shared" si="37"/>
        <v>6</v>
      </c>
      <c r="BV19" s="14" t="s">
        <v>43</v>
      </c>
      <c r="BW19" s="16">
        <f t="shared" si="67"/>
        <v>0.18</v>
      </c>
      <c r="BX19" s="74"/>
      <c r="BY19" s="83"/>
      <c r="BZ19" s="19"/>
      <c r="CA19" s="16">
        <f t="shared" si="68"/>
        <v>0</v>
      </c>
      <c r="CB19" s="68">
        <v>0.03</v>
      </c>
      <c r="CC19" s="24">
        <f t="shared" si="38"/>
        <v>6</v>
      </c>
      <c r="CD19" s="14" t="s">
        <v>43</v>
      </c>
      <c r="CE19" s="16">
        <f t="shared" si="69"/>
        <v>0.18</v>
      </c>
      <c r="CF19" s="74">
        <v>4.66</v>
      </c>
      <c r="CG19" s="83">
        <f t="shared" si="39"/>
        <v>6</v>
      </c>
      <c r="CH19" s="14" t="s">
        <v>43</v>
      </c>
      <c r="CI19" s="16">
        <f t="shared" si="0"/>
        <v>27.96</v>
      </c>
      <c r="CJ19" s="68">
        <v>0.33</v>
      </c>
      <c r="CK19" s="24">
        <f t="shared" si="70"/>
        <v>6</v>
      </c>
      <c r="CL19" s="14" t="s">
        <v>43</v>
      </c>
      <c r="CM19" s="23">
        <f t="shared" si="71"/>
        <v>1.98</v>
      </c>
      <c r="CN19" s="28">
        <f t="shared" si="42"/>
        <v>160.98000000000005</v>
      </c>
      <c r="CO19" s="86">
        <f t="shared" si="41"/>
        <v>160.98000000000005</v>
      </c>
      <c r="CP19" s="148">
        <f t="shared" si="1"/>
        <v>26.830000000000002</v>
      </c>
      <c r="CQ19" s="90"/>
      <c r="CR19" s="118"/>
      <c r="CS19" s="143"/>
    </row>
    <row r="20" spans="1:97" s="88" customFormat="1" ht="80.45" customHeight="1" x14ac:dyDescent="0.25">
      <c r="A20" s="19" t="s">
        <v>78</v>
      </c>
      <c r="B20" s="12" t="s">
        <v>44</v>
      </c>
      <c r="C20" s="116">
        <f t="shared" si="36"/>
        <v>70.62</v>
      </c>
      <c r="D20" s="68">
        <v>2.16</v>
      </c>
      <c r="E20" s="24">
        <v>1</v>
      </c>
      <c r="F20" s="14" t="s">
        <v>38</v>
      </c>
      <c r="G20" s="72">
        <f t="shared" si="43"/>
        <v>2.16</v>
      </c>
      <c r="H20" s="68">
        <v>38.54</v>
      </c>
      <c r="I20" s="24">
        <f t="shared" si="44"/>
        <v>1</v>
      </c>
      <c r="J20" s="14" t="s">
        <v>38</v>
      </c>
      <c r="K20" s="13">
        <f t="shared" si="45"/>
        <v>38.54</v>
      </c>
      <c r="L20" s="76"/>
      <c r="M20" s="24">
        <v>25</v>
      </c>
      <c r="N20" s="14" t="s">
        <v>38</v>
      </c>
      <c r="O20" s="13">
        <f t="shared" si="46"/>
        <v>0</v>
      </c>
      <c r="P20" s="68">
        <v>9.6</v>
      </c>
      <c r="Q20" s="78">
        <f t="shared" si="5"/>
        <v>1</v>
      </c>
      <c r="R20" s="14" t="s">
        <v>38</v>
      </c>
      <c r="S20" s="18">
        <f t="shared" si="47"/>
        <v>9.6</v>
      </c>
      <c r="T20" s="18"/>
      <c r="U20" s="18"/>
      <c r="V20" s="18"/>
      <c r="W20" s="18"/>
      <c r="X20" s="18"/>
      <c r="Y20" s="18"/>
      <c r="Z20" s="18"/>
      <c r="AA20" s="13"/>
      <c r="AB20" s="68">
        <v>0.25</v>
      </c>
      <c r="AC20" s="78">
        <f t="shared" si="7"/>
        <v>1</v>
      </c>
      <c r="AD20" s="14" t="s">
        <v>38</v>
      </c>
      <c r="AE20" s="13">
        <f t="shared" si="48"/>
        <v>0.25</v>
      </c>
      <c r="AF20" s="68">
        <v>0.09</v>
      </c>
      <c r="AG20" s="24">
        <f t="shared" si="49"/>
        <v>1</v>
      </c>
      <c r="AH20" s="14" t="s">
        <v>38</v>
      </c>
      <c r="AI20" s="16">
        <f t="shared" si="72"/>
        <v>0.09</v>
      </c>
      <c r="AJ20" s="68">
        <v>0.01</v>
      </c>
      <c r="AK20" s="24">
        <f t="shared" si="50"/>
        <v>1</v>
      </c>
      <c r="AL20" s="14" t="s">
        <v>38</v>
      </c>
      <c r="AM20" s="16">
        <f t="shared" si="51"/>
        <v>0.01</v>
      </c>
      <c r="AN20" s="68">
        <v>0.09</v>
      </c>
      <c r="AO20" s="24">
        <f t="shared" si="52"/>
        <v>1</v>
      </c>
      <c r="AP20" s="14" t="s">
        <v>38</v>
      </c>
      <c r="AQ20" s="16">
        <f t="shared" si="53"/>
        <v>0.09</v>
      </c>
      <c r="AR20" s="68">
        <v>0.02</v>
      </c>
      <c r="AS20" s="24">
        <f t="shared" si="54"/>
        <v>1</v>
      </c>
      <c r="AT20" s="14" t="s">
        <v>38</v>
      </c>
      <c r="AU20" s="19">
        <f t="shared" si="55"/>
        <v>0.02</v>
      </c>
      <c r="AV20" s="19"/>
      <c r="AW20" s="19"/>
      <c r="AX20" s="19"/>
      <c r="AY20" s="16">
        <f t="shared" si="56"/>
        <v>0</v>
      </c>
      <c r="AZ20" s="68">
        <v>0.12</v>
      </c>
      <c r="BA20" s="24">
        <f t="shared" si="57"/>
        <v>1</v>
      </c>
      <c r="BB20" s="14" t="s">
        <v>38</v>
      </c>
      <c r="BC20" s="16">
        <f t="shared" si="58"/>
        <v>0.12</v>
      </c>
      <c r="BD20" s="68">
        <v>0.15</v>
      </c>
      <c r="BE20" s="24">
        <f>SUM(BA20)</f>
        <v>1</v>
      </c>
      <c r="BF20" s="14" t="s">
        <v>38</v>
      </c>
      <c r="BG20" s="16">
        <f t="shared" si="60"/>
        <v>0.15</v>
      </c>
      <c r="BH20" s="68">
        <v>2.2599999999999998</v>
      </c>
      <c r="BI20" s="24">
        <f>SUM(BA20)</f>
        <v>1</v>
      </c>
      <c r="BJ20" s="14" t="s">
        <v>38</v>
      </c>
      <c r="BK20" s="16">
        <f t="shared" si="62"/>
        <v>2.2599999999999998</v>
      </c>
      <c r="BL20" s="68">
        <v>0.33</v>
      </c>
      <c r="BM20" s="24">
        <f t="shared" si="63"/>
        <v>1</v>
      </c>
      <c r="BN20" s="14" t="s">
        <v>38</v>
      </c>
      <c r="BO20" s="16">
        <f t="shared" si="64"/>
        <v>0.33</v>
      </c>
      <c r="BP20" s="68">
        <v>0.41</v>
      </c>
      <c r="BQ20" s="24">
        <f t="shared" si="65"/>
        <v>1</v>
      </c>
      <c r="BR20" s="14" t="s">
        <v>38</v>
      </c>
      <c r="BS20" s="16">
        <f t="shared" si="66"/>
        <v>0.41</v>
      </c>
      <c r="BT20" s="68">
        <v>0.03</v>
      </c>
      <c r="BU20" s="24">
        <f t="shared" si="37"/>
        <v>1</v>
      </c>
      <c r="BV20" s="14" t="s">
        <v>38</v>
      </c>
      <c r="BW20" s="16">
        <f t="shared" si="67"/>
        <v>0.03</v>
      </c>
      <c r="BX20" s="74"/>
      <c r="BY20" s="83"/>
      <c r="BZ20" s="19"/>
      <c r="CA20" s="16">
        <f t="shared" si="68"/>
        <v>0</v>
      </c>
      <c r="CB20" s="68">
        <v>0.03</v>
      </c>
      <c r="CC20" s="24">
        <f t="shared" si="38"/>
        <v>1</v>
      </c>
      <c r="CD20" s="14" t="s">
        <v>38</v>
      </c>
      <c r="CE20" s="16">
        <f t="shared" si="69"/>
        <v>0.03</v>
      </c>
      <c r="CF20" s="74">
        <v>12.26</v>
      </c>
      <c r="CG20" s="83">
        <f t="shared" si="39"/>
        <v>1</v>
      </c>
      <c r="CH20" s="14" t="s">
        <v>38</v>
      </c>
      <c r="CI20" s="16">
        <f t="shared" si="0"/>
        <v>12.26</v>
      </c>
      <c r="CJ20" s="68">
        <v>4.2699999999999996</v>
      </c>
      <c r="CK20" s="24">
        <f t="shared" si="70"/>
        <v>1</v>
      </c>
      <c r="CL20" s="14" t="s">
        <v>38</v>
      </c>
      <c r="CM20" s="23">
        <f t="shared" si="71"/>
        <v>4.2699999999999996</v>
      </c>
      <c r="CN20" s="28">
        <f t="shared" si="42"/>
        <v>70.62</v>
      </c>
      <c r="CO20" s="86">
        <f t="shared" si="41"/>
        <v>70.62</v>
      </c>
      <c r="CP20" s="148">
        <f t="shared" si="1"/>
        <v>70.62</v>
      </c>
      <c r="CQ20" s="90"/>
      <c r="CR20" s="118"/>
      <c r="CS20" s="143"/>
    </row>
    <row r="21" spans="1:97" s="88" customFormat="1" ht="75.599999999999994" customHeight="1" x14ac:dyDescent="0.25">
      <c r="A21" s="19" t="s">
        <v>79</v>
      </c>
      <c r="B21" s="12" t="s">
        <v>45</v>
      </c>
      <c r="C21" s="116">
        <f t="shared" si="36"/>
        <v>218.36000000000004</v>
      </c>
      <c r="D21" s="68">
        <v>2.16</v>
      </c>
      <c r="E21" s="24">
        <v>1</v>
      </c>
      <c r="F21" s="14" t="s">
        <v>38</v>
      </c>
      <c r="G21" s="72">
        <f t="shared" si="43"/>
        <v>2.16</v>
      </c>
      <c r="H21" s="68">
        <v>108.42</v>
      </c>
      <c r="I21" s="24">
        <f t="shared" si="44"/>
        <v>1</v>
      </c>
      <c r="J21" s="14" t="s">
        <v>38</v>
      </c>
      <c r="K21" s="13">
        <f t="shared" si="45"/>
        <v>108.42</v>
      </c>
      <c r="L21" s="76">
        <v>21.96</v>
      </c>
      <c r="M21" s="24">
        <f>SUM(I21)</f>
        <v>1</v>
      </c>
      <c r="N21" s="14" t="s">
        <v>38</v>
      </c>
      <c r="O21" s="13">
        <f t="shared" si="46"/>
        <v>21.96</v>
      </c>
      <c r="P21" s="68">
        <v>31.27</v>
      </c>
      <c r="Q21" s="78">
        <f t="shared" si="5"/>
        <v>1</v>
      </c>
      <c r="R21" s="14" t="s">
        <v>36</v>
      </c>
      <c r="S21" s="18">
        <f t="shared" si="47"/>
        <v>31.27</v>
      </c>
      <c r="T21" s="18"/>
      <c r="U21" s="18"/>
      <c r="V21" s="18"/>
      <c r="W21" s="18"/>
      <c r="X21" s="18"/>
      <c r="Y21" s="18"/>
      <c r="Z21" s="18"/>
      <c r="AA21" s="13"/>
      <c r="AB21" s="68">
        <v>0.25</v>
      </c>
      <c r="AC21" s="78">
        <f t="shared" si="7"/>
        <v>1</v>
      </c>
      <c r="AD21" s="14" t="s">
        <v>36</v>
      </c>
      <c r="AE21" s="13">
        <f t="shared" si="48"/>
        <v>0.25</v>
      </c>
      <c r="AF21" s="68">
        <v>0.09</v>
      </c>
      <c r="AG21" s="24">
        <f t="shared" si="49"/>
        <v>1</v>
      </c>
      <c r="AH21" s="14" t="s">
        <v>36</v>
      </c>
      <c r="AI21" s="16">
        <f t="shared" si="72"/>
        <v>0.09</v>
      </c>
      <c r="AJ21" s="68">
        <v>0.01</v>
      </c>
      <c r="AK21" s="24">
        <f t="shared" si="50"/>
        <v>1</v>
      </c>
      <c r="AL21" s="14" t="s">
        <v>36</v>
      </c>
      <c r="AM21" s="16">
        <f>SUM(AJ21*AK21)</f>
        <v>0.01</v>
      </c>
      <c r="AN21" s="68">
        <v>0.09</v>
      </c>
      <c r="AO21" s="24">
        <f t="shared" si="52"/>
        <v>1</v>
      </c>
      <c r="AP21" s="14" t="s">
        <v>36</v>
      </c>
      <c r="AQ21" s="16">
        <f t="shared" si="53"/>
        <v>0.09</v>
      </c>
      <c r="AR21" s="68">
        <v>0.02</v>
      </c>
      <c r="AS21" s="24">
        <f t="shared" si="54"/>
        <v>1</v>
      </c>
      <c r="AT21" s="14" t="s">
        <v>36</v>
      </c>
      <c r="AU21" s="19">
        <f t="shared" si="55"/>
        <v>0.02</v>
      </c>
      <c r="AV21" s="19"/>
      <c r="AW21" s="19"/>
      <c r="AX21" s="19"/>
      <c r="AY21" s="16">
        <f t="shared" si="56"/>
        <v>0</v>
      </c>
      <c r="AZ21" s="68">
        <v>0.12</v>
      </c>
      <c r="BA21" s="24">
        <f t="shared" si="57"/>
        <v>1</v>
      </c>
      <c r="BB21" s="14" t="s">
        <v>36</v>
      </c>
      <c r="BC21" s="16">
        <f t="shared" si="58"/>
        <v>0.12</v>
      </c>
      <c r="BD21" s="68">
        <v>0.15</v>
      </c>
      <c r="BE21" s="24">
        <f>SUM(AS21)</f>
        <v>1</v>
      </c>
      <c r="BF21" s="14" t="s">
        <v>36</v>
      </c>
      <c r="BG21" s="16">
        <f t="shared" si="60"/>
        <v>0.15</v>
      </c>
      <c r="BH21" s="68">
        <v>5.08</v>
      </c>
      <c r="BI21" s="24">
        <f t="shared" ref="BI21:BI27" si="73">SUM(BA21)</f>
        <v>1</v>
      </c>
      <c r="BJ21" s="14" t="s">
        <v>36</v>
      </c>
      <c r="BK21" s="16">
        <f t="shared" si="62"/>
        <v>5.08</v>
      </c>
      <c r="BL21" s="68">
        <v>0.33</v>
      </c>
      <c r="BM21" s="24">
        <f t="shared" si="63"/>
        <v>1</v>
      </c>
      <c r="BN21" s="14" t="s">
        <v>36</v>
      </c>
      <c r="BO21" s="16">
        <f t="shared" si="64"/>
        <v>0.33</v>
      </c>
      <c r="BP21" s="68">
        <v>0.41</v>
      </c>
      <c r="BQ21" s="24">
        <f>SUM(BM21)</f>
        <v>1</v>
      </c>
      <c r="BR21" s="14" t="s">
        <v>36</v>
      </c>
      <c r="BS21" s="16">
        <f t="shared" si="66"/>
        <v>0.41</v>
      </c>
      <c r="BT21" s="68">
        <v>0.03</v>
      </c>
      <c r="BU21" s="24">
        <f t="shared" si="37"/>
        <v>1</v>
      </c>
      <c r="BV21" s="14" t="s">
        <v>36</v>
      </c>
      <c r="BW21" s="16">
        <f t="shared" si="67"/>
        <v>0.03</v>
      </c>
      <c r="BX21" s="74"/>
      <c r="BY21" s="83"/>
      <c r="BZ21" s="19"/>
      <c r="CA21" s="16">
        <f t="shared" si="68"/>
        <v>0</v>
      </c>
      <c r="CB21" s="68">
        <v>0.03</v>
      </c>
      <c r="CC21" s="24">
        <f t="shared" si="38"/>
        <v>1</v>
      </c>
      <c r="CD21" s="14" t="s">
        <v>36</v>
      </c>
      <c r="CE21" s="16">
        <f>SUM(CB21*CC21)</f>
        <v>0.03</v>
      </c>
      <c r="CF21" s="74">
        <v>37.9</v>
      </c>
      <c r="CG21" s="83">
        <f t="shared" si="39"/>
        <v>1</v>
      </c>
      <c r="CH21" s="14" t="s">
        <v>36</v>
      </c>
      <c r="CI21" s="16">
        <f t="shared" si="0"/>
        <v>37.9</v>
      </c>
      <c r="CJ21" s="68">
        <v>10.039999999999999</v>
      </c>
      <c r="CK21" s="24">
        <f t="shared" si="70"/>
        <v>1</v>
      </c>
      <c r="CL21" s="14" t="s">
        <v>36</v>
      </c>
      <c r="CM21" s="23">
        <f t="shared" si="71"/>
        <v>10.039999999999999</v>
      </c>
      <c r="CN21" s="28">
        <f t="shared" si="42"/>
        <v>218.36000000000004</v>
      </c>
      <c r="CO21" s="86">
        <f t="shared" si="41"/>
        <v>218.36000000000004</v>
      </c>
      <c r="CP21" s="148">
        <f t="shared" si="1"/>
        <v>218.36000000000004</v>
      </c>
      <c r="CQ21" s="90"/>
      <c r="CR21" s="118"/>
      <c r="CS21" s="143"/>
    </row>
    <row r="22" spans="1:97" s="88" customFormat="1" ht="90.75" customHeight="1" x14ac:dyDescent="0.25">
      <c r="A22" s="19" t="s">
        <v>80</v>
      </c>
      <c r="B22" s="12" t="s">
        <v>46</v>
      </c>
      <c r="C22" s="116">
        <f t="shared" si="36"/>
        <v>29637</v>
      </c>
      <c r="D22" s="68">
        <v>2.16</v>
      </c>
      <c r="E22" s="24">
        <v>225</v>
      </c>
      <c r="F22" s="14" t="s">
        <v>38</v>
      </c>
      <c r="G22" s="72">
        <f t="shared" si="43"/>
        <v>486.00000000000006</v>
      </c>
      <c r="H22" s="68">
        <v>72.88</v>
      </c>
      <c r="I22" s="24">
        <f t="shared" si="44"/>
        <v>225</v>
      </c>
      <c r="J22" s="14" t="s">
        <v>38</v>
      </c>
      <c r="K22" s="13">
        <f t="shared" si="45"/>
        <v>16398</v>
      </c>
      <c r="L22" s="76">
        <v>0</v>
      </c>
      <c r="M22" s="24">
        <v>0</v>
      </c>
      <c r="N22" s="14" t="s">
        <v>38</v>
      </c>
      <c r="O22" s="13">
        <f t="shared" si="46"/>
        <v>0</v>
      </c>
      <c r="P22" s="68">
        <v>17.71</v>
      </c>
      <c r="Q22" s="78">
        <f t="shared" si="5"/>
        <v>225</v>
      </c>
      <c r="R22" s="14" t="s">
        <v>38</v>
      </c>
      <c r="S22" s="18">
        <f t="shared" si="47"/>
        <v>3984.75</v>
      </c>
      <c r="T22" s="18"/>
      <c r="U22" s="18"/>
      <c r="V22" s="18"/>
      <c r="W22" s="18"/>
      <c r="X22" s="18"/>
      <c r="Y22" s="18"/>
      <c r="Z22" s="18"/>
      <c r="AA22" s="13"/>
      <c r="AB22" s="68">
        <v>0.25</v>
      </c>
      <c r="AC22" s="78">
        <f t="shared" si="7"/>
        <v>225</v>
      </c>
      <c r="AD22" s="14" t="s">
        <v>38</v>
      </c>
      <c r="AE22" s="13">
        <f t="shared" si="48"/>
        <v>56.25</v>
      </c>
      <c r="AF22" s="68">
        <v>0.09</v>
      </c>
      <c r="AG22" s="24">
        <f t="shared" si="49"/>
        <v>225</v>
      </c>
      <c r="AH22" s="14" t="s">
        <v>38</v>
      </c>
      <c r="AI22" s="16">
        <f t="shared" si="72"/>
        <v>20.25</v>
      </c>
      <c r="AJ22" s="68">
        <v>0.01</v>
      </c>
      <c r="AK22" s="24">
        <f t="shared" si="50"/>
        <v>225</v>
      </c>
      <c r="AL22" s="14" t="s">
        <v>38</v>
      </c>
      <c r="AM22" s="16">
        <f t="shared" ref="AM22:AM35" si="74">SUM(AJ22*AK22)</f>
        <v>2.25</v>
      </c>
      <c r="AN22" s="68">
        <v>0.09</v>
      </c>
      <c r="AO22" s="24">
        <f t="shared" si="52"/>
        <v>225</v>
      </c>
      <c r="AP22" s="14" t="s">
        <v>38</v>
      </c>
      <c r="AQ22" s="16">
        <f t="shared" si="53"/>
        <v>20.25</v>
      </c>
      <c r="AR22" s="68">
        <v>0.02</v>
      </c>
      <c r="AS22" s="24">
        <f t="shared" si="54"/>
        <v>225</v>
      </c>
      <c r="AT22" s="14" t="s">
        <v>38</v>
      </c>
      <c r="AU22" s="19">
        <f t="shared" si="55"/>
        <v>4.5</v>
      </c>
      <c r="AV22" s="19"/>
      <c r="AW22" s="19"/>
      <c r="AX22" s="19"/>
      <c r="AY22" s="16">
        <f t="shared" si="56"/>
        <v>0</v>
      </c>
      <c r="AZ22" s="68">
        <v>0.12</v>
      </c>
      <c r="BA22" s="24">
        <f t="shared" si="57"/>
        <v>225</v>
      </c>
      <c r="BB22" s="14" t="s">
        <v>38</v>
      </c>
      <c r="BC22" s="16">
        <f t="shared" si="58"/>
        <v>27</v>
      </c>
      <c r="BD22" s="68">
        <v>0.15</v>
      </c>
      <c r="BE22" s="24">
        <f t="shared" ref="BE22:BE27" si="75">SUM(BA22)</f>
        <v>225</v>
      </c>
      <c r="BF22" s="14" t="s">
        <v>38</v>
      </c>
      <c r="BG22" s="16">
        <f t="shared" si="60"/>
        <v>33.75</v>
      </c>
      <c r="BH22" s="68">
        <v>5.2</v>
      </c>
      <c r="BI22" s="24">
        <f t="shared" si="73"/>
        <v>225</v>
      </c>
      <c r="BJ22" s="14" t="s">
        <v>38</v>
      </c>
      <c r="BK22" s="16">
        <f t="shared" si="62"/>
        <v>1170</v>
      </c>
      <c r="BL22" s="68">
        <v>0.33</v>
      </c>
      <c r="BM22" s="24">
        <f t="shared" si="63"/>
        <v>225</v>
      </c>
      <c r="BN22" s="14" t="s">
        <v>38</v>
      </c>
      <c r="BO22" s="16">
        <f t="shared" si="64"/>
        <v>74.25</v>
      </c>
      <c r="BP22" s="68">
        <v>0.18</v>
      </c>
      <c r="BQ22" s="24">
        <f t="shared" ref="BQ22:BQ27" si="76">SUM(BM22)</f>
        <v>225</v>
      </c>
      <c r="BR22" s="14" t="s">
        <v>38</v>
      </c>
      <c r="BS22" s="16">
        <f t="shared" si="66"/>
        <v>40.5</v>
      </c>
      <c r="BT22" s="68">
        <v>0.03</v>
      </c>
      <c r="BU22" s="24">
        <f t="shared" si="37"/>
        <v>225</v>
      </c>
      <c r="BV22" s="14" t="s">
        <v>38</v>
      </c>
      <c r="BW22" s="16">
        <f t="shared" si="67"/>
        <v>6.75</v>
      </c>
      <c r="BX22" s="74"/>
      <c r="BY22" s="83"/>
      <c r="BZ22" s="19"/>
      <c r="CA22" s="16">
        <f t="shared" si="68"/>
        <v>0</v>
      </c>
      <c r="CB22" s="68">
        <v>0.03</v>
      </c>
      <c r="CC22" s="24">
        <f t="shared" si="38"/>
        <v>225</v>
      </c>
      <c r="CD22" s="14" t="s">
        <v>38</v>
      </c>
      <c r="CE22" s="16">
        <f t="shared" ref="CE22:CE35" si="77">SUM(CB22*CC22)</f>
        <v>6.75</v>
      </c>
      <c r="CF22" s="74">
        <v>22.86</v>
      </c>
      <c r="CG22" s="83">
        <f t="shared" si="39"/>
        <v>225</v>
      </c>
      <c r="CH22" s="14" t="s">
        <v>38</v>
      </c>
      <c r="CI22" s="16">
        <f t="shared" si="0"/>
        <v>5143.5</v>
      </c>
      <c r="CJ22" s="68">
        <v>9.61</v>
      </c>
      <c r="CK22" s="24">
        <f t="shared" si="70"/>
        <v>225</v>
      </c>
      <c r="CL22" s="14" t="s">
        <v>38</v>
      </c>
      <c r="CM22" s="23">
        <f t="shared" si="71"/>
        <v>2162.25</v>
      </c>
      <c r="CN22" s="28">
        <f t="shared" si="42"/>
        <v>29637</v>
      </c>
      <c r="CO22" s="86">
        <f t="shared" si="41"/>
        <v>29637</v>
      </c>
      <c r="CP22" s="148">
        <f t="shared" si="1"/>
        <v>131.72000000000003</v>
      </c>
      <c r="CQ22" s="90"/>
      <c r="CR22" s="118"/>
      <c r="CS22" s="143"/>
    </row>
    <row r="23" spans="1:97" s="88" customFormat="1" ht="105.75" customHeight="1" x14ac:dyDescent="0.25">
      <c r="A23" s="19" t="s">
        <v>81</v>
      </c>
      <c r="B23" s="12" t="s">
        <v>47</v>
      </c>
      <c r="C23" s="116">
        <f t="shared" si="36"/>
        <v>54105</v>
      </c>
      <c r="D23" s="68">
        <v>2.16</v>
      </c>
      <c r="E23" s="24">
        <v>750</v>
      </c>
      <c r="F23" s="14" t="s">
        <v>35</v>
      </c>
      <c r="G23" s="72">
        <f t="shared" si="43"/>
        <v>1620</v>
      </c>
      <c r="H23" s="68">
        <v>33.130000000000003</v>
      </c>
      <c r="I23" s="24">
        <f t="shared" si="44"/>
        <v>750</v>
      </c>
      <c r="J23" s="14" t="s">
        <v>36</v>
      </c>
      <c r="K23" s="13">
        <f t="shared" si="45"/>
        <v>24847.500000000004</v>
      </c>
      <c r="L23" s="76">
        <v>0</v>
      </c>
      <c r="M23" s="24">
        <v>0</v>
      </c>
      <c r="N23" s="14" t="s">
        <v>36</v>
      </c>
      <c r="O23" s="13">
        <f t="shared" si="46"/>
        <v>0</v>
      </c>
      <c r="P23" s="68">
        <v>8.33</v>
      </c>
      <c r="Q23" s="78">
        <f t="shared" si="5"/>
        <v>750</v>
      </c>
      <c r="R23" s="14" t="s">
        <v>36</v>
      </c>
      <c r="S23" s="18">
        <f t="shared" si="47"/>
        <v>6247.5</v>
      </c>
      <c r="T23" s="18"/>
      <c r="U23" s="18"/>
      <c r="V23" s="18"/>
      <c r="W23" s="18"/>
      <c r="X23" s="18"/>
      <c r="Y23" s="18"/>
      <c r="Z23" s="18"/>
      <c r="AA23" s="13"/>
      <c r="AB23" s="68">
        <v>0.25</v>
      </c>
      <c r="AC23" s="78">
        <f t="shared" si="7"/>
        <v>750</v>
      </c>
      <c r="AD23" s="14" t="s">
        <v>36</v>
      </c>
      <c r="AE23" s="13">
        <f t="shared" si="48"/>
        <v>187.5</v>
      </c>
      <c r="AF23" s="68">
        <v>0.09</v>
      </c>
      <c r="AG23" s="24">
        <f t="shared" si="49"/>
        <v>750</v>
      </c>
      <c r="AH23" s="14" t="s">
        <v>36</v>
      </c>
      <c r="AI23" s="16">
        <f t="shared" si="72"/>
        <v>67.5</v>
      </c>
      <c r="AJ23" s="68">
        <v>0.01</v>
      </c>
      <c r="AK23" s="24">
        <f t="shared" si="50"/>
        <v>750</v>
      </c>
      <c r="AL23" s="14" t="s">
        <v>36</v>
      </c>
      <c r="AM23" s="16">
        <f t="shared" si="74"/>
        <v>7.5</v>
      </c>
      <c r="AN23" s="68">
        <v>0.09</v>
      </c>
      <c r="AO23" s="24">
        <f t="shared" si="52"/>
        <v>750</v>
      </c>
      <c r="AP23" s="14" t="s">
        <v>36</v>
      </c>
      <c r="AQ23" s="16">
        <f t="shared" si="53"/>
        <v>67.5</v>
      </c>
      <c r="AR23" s="68">
        <v>0.02</v>
      </c>
      <c r="AS23" s="24">
        <f t="shared" si="54"/>
        <v>750</v>
      </c>
      <c r="AT23" s="14" t="s">
        <v>36</v>
      </c>
      <c r="AU23" s="19">
        <f t="shared" si="55"/>
        <v>15</v>
      </c>
      <c r="AV23" s="19"/>
      <c r="AW23" s="19"/>
      <c r="AX23" s="19"/>
      <c r="AY23" s="16">
        <f t="shared" si="56"/>
        <v>0</v>
      </c>
      <c r="AZ23" s="68">
        <v>0.12</v>
      </c>
      <c r="BA23" s="24">
        <f t="shared" si="57"/>
        <v>750</v>
      </c>
      <c r="BB23" s="14" t="s">
        <v>36</v>
      </c>
      <c r="BC23" s="16">
        <f t="shared" si="58"/>
        <v>90</v>
      </c>
      <c r="BD23" s="68">
        <v>0.15</v>
      </c>
      <c r="BE23" s="24">
        <f t="shared" si="75"/>
        <v>750</v>
      </c>
      <c r="BF23" s="14" t="s">
        <v>36</v>
      </c>
      <c r="BG23" s="16">
        <f t="shared" si="60"/>
        <v>112.5</v>
      </c>
      <c r="BH23" s="68">
        <v>5.08</v>
      </c>
      <c r="BI23" s="24">
        <f t="shared" si="73"/>
        <v>750</v>
      </c>
      <c r="BJ23" s="14" t="s">
        <v>36</v>
      </c>
      <c r="BK23" s="16">
        <f t="shared" si="62"/>
        <v>3810</v>
      </c>
      <c r="BL23" s="68">
        <v>0.33</v>
      </c>
      <c r="BM23" s="24">
        <f t="shared" si="63"/>
        <v>750</v>
      </c>
      <c r="BN23" s="14" t="s">
        <v>36</v>
      </c>
      <c r="BO23" s="16">
        <f t="shared" si="64"/>
        <v>247.5</v>
      </c>
      <c r="BP23" s="68">
        <v>0.19</v>
      </c>
      <c r="BQ23" s="24">
        <f t="shared" si="76"/>
        <v>750</v>
      </c>
      <c r="BR23" s="14" t="s">
        <v>36</v>
      </c>
      <c r="BS23" s="16">
        <f t="shared" si="66"/>
        <v>142.5</v>
      </c>
      <c r="BT23" s="68">
        <v>0.03</v>
      </c>
      <c r="BU23" s="24">
        <f t="shared" si="37"/>
        <v>750</v>
      </c>
      <c r="BV23" s="14" t="s">
        <v>36</v>
      </c>
      <c r="BW23" s="16">
        <f t="shared" si="67"/>
        <v>22.5</v>
      </c>
      <c r="BX23" s="74"/>
      <c r="BY23" s="83"/>
      <c r="BZ23" s="19"/>
      <c r="CA23" s="16">
        <f t="shared" si="68"/>
        <v>0</v>
      </c>
      <c r="CB23" s="68">
        <v>0.03</v>
      </c>
      <c r="CC23" s="24">
        <f t="shared" si="38"/>
        <v>750</v>
      </c>
      <c r="CD23" s="14" t="s">
        <v>36</v>
      </c>
      <c r="CE23" s="16">
        <f t="shared" si="77"/>
        <v>22.5</v>
      </c>
      <c r="CF23" s="74">
        <v>12.52</v>
      </c>
      <c r="CG23" s="83">
        <f t="shared" si="39"/>
        <v>750</v>
      </c>
      <c r="CH23" s="14" t="s">
        <v>36</v>
      </c>
      <c r="CI23" s="16">
        <f t="shared" si="0"/>
        <v>9390</v>
      </c>
      <c r="CJ23" s="68">
        <v>9.61</v>
      </c>
      <c r="CK23" s="24">
        <f t="shared" si="70"/>
        <v>750</v>
      </c>
      <c r="CL23" s="14" t="s">
        <v>36</v>
      </c>
      <c r="CM23" s="23">
        <f t="shared" si="71"/>
        <v>7207.5</v>
      </c>
      <c r="CN23" s="28">
        <f t="shared" si="42"/>
        <v>54105</v>
      </c>
      <c r="CO23" s="86">
        <f t="shared" si="41"/>
        <v>54105</v>
      </c>
      <c r="CP23" s="148">
        <f t="shared" si="1"/>
        <v>72.14</v>
      </c>
      <c r="CQ23" s="90"/>
      <c r="CR23" s="118"/>
      <c r="CS23" s="143"/>
    </row>
    <row r="24" spans="1:97" s="88" customFormat="1" ht="92.25" customHeight="1" x14ac:dyDescent="0.25">
      <c r="A24" s="19" t="s">
        <v>67</v>
      </c>
      <c r="B24" s="12" t="s">
        <v>108</v>
      </c>
      <c r="C24" s="116">
        <f t="shared" si="36"/>
        <v>3848.9999999999995</v>
      </c>
      <c r="D24" s="68">
        <v>2.16</v>
      </c>
      <c r="E24" s="24">
        <v>20</v>
      </c>
      <c r="F24" s="14" t="s">
        <v>48</v>
      </c>
      <c r="G24" s="72">
        <f t="shared" si="43"/>
        <v>43.2</v>
      </c>
      <c r="H24" s="68">
        <v>113.39</v>
      </c>
      <c r="I24" s="24">
        <f t="shared" si="44"/>
        <v>20</v>
      </c>
      <c r="J24" s="14" t="s">
        <v>48</v>
      </c>
      <c r="K24" s="13">
        <f t="shared" si="45"/>
        <v>2267.8000000000002</v>
      </c>
      <c r="L24" s="76"/>
      <c r="M24" s="24">
        <v>0</v>
      </c>
      <c r="N24" s="14" t="s">
        <v>48</v>
      </c>
      <c r="O24" s="13">
        <f t="shared" si="46"/>
        <v>0</v>
      </c>
      <c r="P24" s="68">
        <v>27.26</v>
      </c>
      <c r="Q24" s="78">
        <f t="shared" si="5"/>
        <v>20</v>
      </c>
      <c r="R24" s="14" t="s">
        <v>48</v>
      </c>
      <c r="S24" s="18">
        <f t="shared" si="47"/>
        <v>545.20000000000005</v>
      </c>
      <c r="T24" s="18"/>
      <c r="U24" s="18"/>
      <c r="V24" s="18"/>
      <c r="W24" s="18"/>
      <c r="X24" s="18"/>
      <c r="Y24" s="18"/>
      <c r="Z24" s="18"/>
      <c r="AA24" s="13"/>
      <c r="AB24" s="68">
        <v>0.25</v>
      </c>
      <c r="AC24" s="78">
        <f t="shared" si="7"/>
        <v>20</v>
      </c>
      <c r="AD24" s="14" t="s">
        <v>48</v>
      </c>
      <c r="AE24" s="13">
        <f t="shared" si="48"/>
        <v>5</v>
      </c>
      <c r="AF24" s="68">
        <v>0.09</v>
      </c>
      <c r="AG24" s="24">
        <f t="shared" si="49"/>
        <v>20</v>
      </c>
      <c r="AH24" s="14" t="s">
        <v>48</v>
      </c>
      <c r="AI24" s="16">
        <f t="shared" si="72"/>
        <v>1.7999999999999998</v>
      </c>
      <c r="AJ24" s="68">
        <v>0.01</v>
      </c>
      <c r="AK24" s="24">
        <f t="shared" si="50"/>
        <v>20</v>
      </c>
      <c r="AL24" s="14" t="s">
        <v>48</v>
      </c>
      <c r="AM24" s="16">
        <f t="shared" si="74"/>
        <v>0.2</v>
      </c>
      <c r="AN24" s="68">
        <v>0.09</v>
      </c>
      <c r="AO24" s="24">
        <f t="shared" si="52"/>
        <v>20</v>
      </c>
      <c r="AP24" s="14" t="s">
        <v>48</v>
      </c>
      <c r="AQ24" s="16">
        <f t="shared" si="53"/>
        <v>1.7999999999999998</v>
      </c>
      <c r="AR24" s="68">
        <v>0.02</v>
      </c>
      <c r="AS24" s="24">
        <f t="shared" si="54"/>
        <v>20</v>
      </c>
      <c r="AT24" s="14" t="s">
        <v>48</v>
      </c>
      <c r="AU24" s="19">
        <f t="shared" si="55"/>
        <v>0.4</v>
      </c>
      <c r="AV24" s="19"/>
      <c r="AW24" s="19"/>
      <c r="AX24" s="19"/>
      <c r="AY24" s="16">
        <f t="shared" si="56"/>
        <v>0</v>
      </c>
      <c r="AZ24" s="68">
        <v>0.12</v>
      </c>
      <c r="BA24" s="24">
        <f t="shared" si="57"/>
        <v>20</v>
      </c>
      <c r="BB24" s="14" t="s">
        <v>48</v>
      </c>
      <c r="BC24" s="16">
        <f t="shared" si="58"/>
        <v>2.4</v>
      </c>
      <c r="BD24" s="68">
        <v>0.15</v>
      </c>
      <c r="BE24" s="24">
        <f t="shared" si="75"/>
        <v>20</v>
      </c>
      <c r="BF24" s="14" t="s">
        <v>48</v>
      </c>
      <c r="BG24" s="16">
        <f t="shared" si="60"/>
        <v>3</v>
      </c>
      <c r="BH24" s="68">
        <v>5.31</v>
      </c>
      <c r="BI24" s="24">
        <f t="shared" si="73"/>
        <v>20</v>
      </c>
      <c r="BJ24" s="14" t="s">
        <v>48</v>
      </c>
      <c r="BK24" s="16">
        <f t="shared" si="62"/>
        <v>106.19999999999999</v>
      </c>
      <c r="BL24" s="68">
        <v>0.33</v>
      </c>
      <c r="BM24" s="24">
        <f t="shared" si="63"/>
        <v>20</v>
      </c>
      <c r="BN24" s="14" t="s">
        <v>48</v>
      </c>
      <c r="BO24" s="16">
        <f t="shared" si="64"/>
        <v>6.6000000000000005</v>
      </c>
      <c r="BP24" s="68">
        <v>0.2</v>
      </c>
      <c r="BQ24" s="24">
        <f t="shared" si="76"/>
        <v>20</v>
      </c>
      <c r="BR24" s="14" t="s">
        <v>48</v>
      </c>
      <c r="BS24" s="16">
        <f t="shared" si="66"/>
        <v>4</v>
      </c>
      <c r="BT24" s="68">
        <v>0.03</v>
      </c>
      <c r="BU24" s="24">
        <f t="shared" si="37"/>
        <v>20</v>
      </c>
      <c r="BV24" s="14" t="s">
        <v>48</v>
      </c>
      <c r="BW24" s="16">
        <f t="shared" si="67"/>
        <v>0.6</v>
      </c>
      <c r="BX24" s="74"/>
      <c r="BY24" s="83"/>
      <c r="BZ24" s="19"/>
      <c r="CA24" s="16">
        <f t="shared" si="68"/>
        <v>0</v>
      </c>
      <c r="CB24" s="68">
        <v>0.03</v>
      </c>
      <c r="CC24" s="24">
        <f t="shared" si="38"/>
        <v>20</v>
      </c>
      <c r="CD24" s="14" t="s">
        <v>48</v>
      </c>
      <c r="CE24" s="16">
        <f t="shared" si="77"/>
        <v>0.6</v>
      </c>
      <c r="CF24" s="106">
        <v>33.4</v>
      </c>
      <c r="CG24" s="83">
        <f t="shared" si="39"/>
        <v>20</v>
      </c>
      <c r="CH24" s="14" t="s">
        <v>48</v>
      </c>
      <c r="CI24" s="16">
        <f t="shared" si="0"/>
        <v>668</v>
      </c>
      <c r="CJ24" s="68">
        <v>9.61</v>
      </c>
      <c r="CK24" s="24">
        <f t="shared" si="70"/>
        <v>20</v>
      </c>
      <c r="CL24" s="14" t="s">
        <v>48</v>
      </c>
      <c r="CM24" s="23">
        <f t="shared" si="71"/>
        <v>192.2</v>
      </c>
      <c r="CN24" s="28">
        <f t="shared" si="42"/>
        <v>3848.9999999999995</v>
      </c>
      <c r="CO24" s="86">
        <f t="shared" si="41"/>
        <v>3848.9999999999995</v>
      </c>
      <c r="CP24" s="148">
        <f t="shared" si="1"/>
        <v>192.45000000000002</v>
      </c>
      <c r="CQ24" s="90"/>
      <c r="CR24" s="118"/>
      <c r="CS24" s="143"/>
    </row>
    <row r="25" spans="1:97" s="88" customFormat="1" ht="97.5" customHeight="1" x14ac:dyDescent="0.25">
      <c r="A25" s="19" t="s">
        <v>82</v>
      </c>
      <c r="B25" s="12" t="s">
        <v>109</v>
      </c>
      <c r="C25" s="116">
        <f t="shared" si="36"/>
        <v>1038.3599999999999</v>
      </c>
      <c r="D25" s="68">
        <v>2.16</v>
      </c>
      <c r="E25" s="24">
        <v>3</v>
      </c>
      <c r="F25" s="14" t="s">
        <v>49</v>
      </c>
      <c r="G25" s="72">
        <f t="shared" si="43"/>
        <v>6.48</v>
      </c>
      <c r="H25" s="68">
        <v>213.42</v>
      </c>
      <c r="I25" s="24">
        <f t="shared" si="44"/>
        <v>3</v>
      </c>
      <c r="J25" s="14" t="s">
        <v>49</v>
      </c>
      <c r="K25" s="13">
        <f t="shared" si="45"/>
        <v>640.26</v>
      </c>
      <c r="L25" s="76"/>
      <c r="M25" s="24">
        <v>0</v>
      </c>
      <c r="N25" s="14" t="s">
        <v>49</v>
      </c>
      <c r="O25" s="13">
        <f t="shared" si="46"/>
        <v>0</v>
      </c>
      <c r="P25" s="68">
        <v>50.86</v>
      </c>
      <c r="Q25" s="78">
        <f t="shared" si="5"/>
        <v>3</v>
      </c>
      <c r="R25" s="14" t="s">
        <v>49</v>
      </c>
      <c r="S25" s="18">
        <f t="shared" si="47"/>
        <v>152.57999999999998</v>
      </c>
      <c r="T25" s="18"/>
      <c r="U25" s="18"/>
      <c r="V25" s="18"/>
      <c r="W25" s="18"/>
      <c r="X25" s="18"/>
      <c r="Y25" s="18"/>
      <c r="Z25" s="18"/>
      <c r="AA25" s="13"/>
      <c r="AB25" s="68">
        <v>0.25</v>
      </c>
      <c r="AC25" s="78">
        <f t="shared" si="7"/>
        <v>3</v>
      </c>
      <c r="AD25" s="14" t="s">
        <v>49</v>
      </c>
      <c r="AE25" s="13">
        <f t="shared" si="48"/>
        <v>0.75</v>
      </c>
      <c r="AF25" s="68">
        <v>0.09</v>
      </c>
      <c r="AG25" s="24">
        <f t="shared" si="49"/>
        <v>3</v>
      </c>
      <c r="AH25" s="14" t="s">
        <v>49</v>
      </c>
      <c r="AI25" s="16">
        <f t="shared" si="72"/>
        <v>0.27</v>
      </c>
      <c r="AJ25" s="68">
        <v>0.01</v>
      </c>
      <c r="AK25" s="24">
        <f t="shared" si="50"/>
        <v>3</v>
      </c>
      <c r="AL25" s="14" t="s">
        <v>49</v>
      </c>
      <c r="AM25" s="16">
        <f t="shared" si="74"/>
        <v>0.03</v>
      </c>
      <c r="AN25" s="68">
        <v>0.09</v>
      </c>
      <c r="AO25" s="24">
        <f t="shared" si="52"/>
        <v>3</v>
      </c>
      <c r="AP25" s="14" t="s">
        <v>49</v>
      </c>
      <c r="AQ25" s="16">
        <f t="shared" si="53"/>
        <v>0.27</v>
      </c>
      <c r="AR25" s="68">
        <v>0.02</v>
      </c>
      <c r="AS25" s="24">
        <f t="shared" si="54"/>
        <v>3</v>
      </c>
      <c r="AT25" s="14" t="s">
        <v>49</v>
      </c>
      <c r="AU25" s="19">
        <f t="shared" si="55"/>
        <v>0.06</v>
      </c>
      <c r="AV25" s="19"/>
      <c r="AW25" s="19"/>
      <c r="AX25" s="19"/>
      <c r="AY25" s="16">
        <f t="shared" si="56"/>
        <v>0</v>
      </c>
      <c r="AZ25" s="68">
        <v>0.12</v>
      </c>
      <c r="BA25" s="24">
        <f t="shared" si="57"/>
        <v>3</v>
      </c>
      <c r="BB25" s="14" t="s">
        <v>49</v>
      </c>
      <c r="BC25" s="16">
        <f t="shared" si="58"/>
        <v>0.36</v>
      </c>
      <c r="BD25" s="68">
        <v>0.15</v>
      </c>
      <c r="BE25" s="24">
        <f t="shared" si="75"/>
        <v>3</v>
      </c>
      <c r="BF25" s="14" t="s">
        <v>49</v>
      </c>
      <c r="BG25" s="16">
        <f t="shared" si="60"/>
        <v>0.44999999999999996</v>
      </c>
      <c r="BH25" s="68">
        <v>6.33</v>
      </c>
      <c r="BI25" s="24">
        <f t="shared" si="73"/>
        <v>3</v>
      </c>
      <c r="BJ25" s="14" t="s">
        <v>49</v>
      </c>
      <c r="BK25" s="16">
        <f t="shared" si="62"/>
        <v>18.990000000000002</v>
      </c>
      <c r="BL25" s="68">
        <v>0.33</v>
      </c>
      <c r="BM25" s="24">
        <f t="shared" si="63"/>
        <v>3</v>
      </c>
      <c r="BN25" s="14" t="s">
        <v>49</v>
      </c>
      <c r="BO25" s="16">
        <f t="shared" si="64"/>
        <v>0.99</v>
      </c>
      <c r="BP25" s="68">
        <v>0.2</v>
      </c>
      <c r="BQ25" s="24">
        <f t="shared" si="76"/>
        <v>3</v>
      </c>
      <c r="BR25" s="14" t="s">
        <v>49</v>
      </c>
      <c r="BS25" s="16">
        <f t="shared" si="66"/>
        <v>0.60000000000000009</v>
      </c>
      <c r="BT25" s="68">
        <v>0.03</v>
      </c>
      <c r="BU25" s="24">
        <f t="shared" si="37"/>
        <v>3</v>
      </c>
      <c r="BV25" s="14" t="s">
        <v>49</v>
      </c>
      <c r="BW25" s="16">
        <f t="shared" si="67"/>
        <v>0.09</v>
      </c>
      <c r="BX25" s="74"/>
      <c r="BY25" s="83"/>
      <c r="BZ25" s="19"/>
      <c r="CA25" s="16">
        <f t="shared" si="68"/>
        <v>0</v>
      </c>
      <c r="CB25" s="68">
        <v>0.03</v>
      </c>
      <c r="CC25" s="24">
        <f t="shared" si="38"/>
        <v>3</v>
      </c>
      <c r="CD25" s="14" t="s">
        <v>49</v>
      </c>
      <c r="CE25" s="16">
        <f t="shared" si="77"/>
        <v>0.09</v>
      </c>
      <c r="CF25" s="74">
        <v>60.07</v>
      </c>
      <c r="CG25" s="83">
        <f>SUM(CC25)</f>
        <v>3</v>
      </c>
      <c r="CH25" s="14" t="s">
        <v>49</v>
      </c>
      <c r="CI25" s="16">
        <f t="shared" si="0"/>
        <v>180.21</v>
      </c>
      <c r="CJ25" s="68">
        <v>11.96</v>
      </c>
      <c r="CK25" s="24">
        <f t="shared" si="70"/>
        <v>3</v>
      </c>
      <c r="CL25" s="14" t="s">
        <v>49</v>
      </c>
      <c r="CM25" s="23">
        <f t="shared" si="71"/>
        <v>35.880000000000003</v>
      </c>
      <c r="CN25" s="28">
        <f t="shared" si="42"/>
        <v>1038.3600000000001</v>
      </c>
      <c r="CO25" s="86">
        <f t="shared" si="41"/>
        <v>1038.3599999999999</v>
      </c>
      <c r="CP25" s="148">
        <f t="shared" si="1"/>
        <v>346.11999999999978</v>
      </c>
      <c r="CQ25" s="90"/>
      <c r="CR25" s="118"/>
      <c r="CS25" s="143"/>
    </row>
    <row r="26" spans="1:97" s="88" customFormat="1" ht="63.6" customHeight="1" x14ac:dyDescent="0.25">
      <c r="A26" s="19" t="s">
        <v>83</v>
      </c>
      <c r="B26" s="12" t="s">
        <v>111</v>
      </c>
      <c r="C26" s="116">
        <f t="shared" si="36"/>
        <v>3166</v>
      </c>
      <c r="D26" s="68">
        <v>2.16</v>
      </c>
      <c r="E26" s="24">
        <v>25</v>
      </c>
      <c r="F26" s="14" t="s">
        <v>49</v>
      </c>
      <c r="G26" s="72">
        <f t="shared" si="43"/>
        <v>54</v>
      </c>
      <c r="H26" s="68">
        <v>64.349999999999994</v>
      </c>
      <c r="I26" s="24">
        <f t="shared" si="44"/>
        <v>25</v>
      </c>
      <c r="J26" s="14" t="s">
        <v>49</v>
      </c>
      <c r="K26" s="13">
        <f t="shared" si="45"/>
        <v>1608.7499999999998</v>
      </c>
      <c r="L26" s="76">
        <v>13.14</v>
      </c>
      <c r="M26" s="24">
        <f>SUM(I26)</f>
        <v>25</v>
      </c>
      <c r="N26" s="14" t="s">
        <v>49</v>
      </c>
      <c r="O26" s="13">
        <f t="shared" si="46"/>
        <v>328.5</v>
      </c>
      <c r="P26" s="68">
        <v>18.79</v>
      </c>
      <c r="Q26" s="78">
        <f t="shared" si="5"/>
        <v>25</v>
      </c>
      <c r="R26" s="14" t="s">
        <v>49</v>
      </c>
      <c r="S26" s="18">
        <f t="shared" si="47"/>
        <v>469.75</v>
      </c>
      <c r="T26" s="18"/>
      <c r="U26" s="18"/>
      <c r="V26" s="18"/>
      <c r="W26" s="18"/>
      <c r="X26" s="18"/>
      <c r="Y26" s="18"/>
      <c r="Z26" s="18"/>
      <c r="AA26" s="13"/>
      <c r="AB26" s="68">
        <v>0.25</v>
      </c>
      <c r="AC26" s="78">
        <f t="shared" si="7"/>
        <v>25</v>
      </c>
      <c r="AD26" s="14" t="s">
        <v>49</v>
      </c>
      <c r="AE26" s="13">
        <f t="shared" si="48"/>
        <v>6.25</v>
      </c>
      <c r="AF26" s="68">
        <v>0.09</v>
      </c>
      <c r="AG26" s="24">
        <f t="shared" si="49"/>
        <v>25</v>
      </c>
      <c r="AH26" s="14" t="s">
        <v>49</v>
      </c>
      <c r="AI26" s="16">
        <f t="shared" si="72"/>
        <v>2.25</v>
      </c>
      <c r="AJ26" s="68">
        <v>0.01</v>
      </c>
      <c r="AK26" s="24">
        <f t="shared" si="50"/>
        <v>25</v>
      </c>
      <c r="AL26" s="14" t="s">
        <v>49</v>
      </c>
      <c r="AM26" s="16">
        <f t="shared" si="74"/>
        <v>0.25</v>
      </c>
      <c r="AN26" s="68">
        <v>0.09</v>
      </c>
      <c r="AO26" s="24">
        <f t="shared" si="52"/>
        <v>25</v>
      </c>
      <c r="AP26" s="14" t="s">
        <v>49</v>
      </c>
      <c r="AQ26" s="16">
        <f t="shared" si="53"/>
        <v>2.25</v>
      </c>
      <c r="AR26" s="68">
        <v>0.02</v>
      </c>
      <c r="AS26" s="24">
        <f t="shared" si="54"/>
        <v>25</v>
      </c>
      <c r="AT26" s="14" t="s">
        <v>49</v>
      </c>
      <c r="AU26" s="19">
        <f t="shared" si="55"/>
        <v>0.5</v>
      </c>
      <c r="AV26" s="19"/>
      <c r="AW26" s="19"/>
      <c r="AX26" s="19"/>
      <c r="AY26" s="16">
        <f t="shared" si="56"/>
        <v>0</v>
      </c>
      <c r="AZ26" s="68">
        <v>0.12</v>
      </c>
      <c r="BA26" s="24">
        <f t="shared" si="57"/>
        <v>25</v>
      </c>
      <c r="BB26" s="14" t="s">
        <v>49</v>
      </c>
      <c r="BC26" s="16">
        <f t="shared" si="58"/>
        <v>3</v>
      </c>
      <c r="BD26" s="68">
        <v>0.15</v>
      </c>
      <c r="BE26" s="24">
        <f t="shared" si="75"/>
        <v>25</v>
      </c>
      <c r="BF26" s="14" t="s">
        <v>49</v>
      </c>
      <c r="BG26" s="16">
        <f t="shared" si="60"/>
        <v>3.75</v>
      </c>
      <c r="BH26" s="68">
        <v>1.7</v>
      </c>
      <c r="BI26" s="24">
        <f t="shared" si="73"/>
        <v>25</v>
      </c>
      <c r="BJ26" s="14" t="s">
        <v>49</v>
      </c>
      <c r="BK26" s="16">
        <f t="shared" si="62"/>
        <v>42.5</v>
      </c>
      <c r="BL26" s="68">
        <v>0.33</v>
      </c>
      <c r="BM26" s="24">
        <f t="shared" si="63"/>
        <v>25</v>
      </c>
      <c r="BN26" s="14" t="s">
        <v>49</v>
      </c>
      <c r="BO26" s="16">
        <f t="shared" si="64"/>
        <v>8.25</v>
      </c>
      <c r="BP26" s="68">
        <v>0.2</v>
      </c>
      <c r="BQ26" s="24">
        <f t="shared" si="76"/>
        <v>25</v>
      </c>
      <c r="BR26" s="14" t="s">
        <v>49</v>
      </c>
      <c r="BS26" s="16">
        <f t="shared" si="66"/>
        <v>5</v>
      </c>
      <c r="BT26" s="68">
        <v>0.03</v>
      </c>
      <c r="BU26" s="24">
        <f t="shared" si="37"/>
        <v>25</v>
      </c>
      <c r="BV26" s="14" t="s">
        <v>49</v>
      </c>
      <c r="BW26" s="16">
        <f t="shared" si="67"/>
        <v>0.75</v>
      </c>
      <c r="BX26" s="74"/>
      <c r="BY26" s="83"/>
      <c r="BZ26" s="19"/>
      <c r="CA26" s="16">
        <f t="shared" si="68"/>
        <v>0</v>
      </c>
      <c r="CB26" s="68">
        <v>0.03</v>
      </c>
      <c r="CC26" s="24">
        <f t="shared" si="38"/>
        <v>25</v>
      </c>
      <c r="CD26" s="14" t="s">
        <v>49</v>
      </c>
      <c r="CE26" s="16">
        <f t="shared" si="77"/>
        <v>0.75</v>
      </c>
      <c r="CF26" s="74">
        <v>21.98</v>
      </c>
      <c r="CG26" s="83">
        <f t="shared" ref="CG26:CG32" si="78">SUM(CC26)</f>
        <v>25</v>
      </c>
      <c r="CH26" s="14" t="s">
        <v>49</v>
      </c>
      <c r="CI26" s="16">
        <f t="shared" si="0"/>
        <v>549.5</v>
      </c>
      <c r="CJ26" s="68">
        <v>3.2</v>
      </c>
      <c r="CK26" s="24">
        <f t="shared" si="70"/>
        <v>25</v>
      </c>
      <c r="CL26" s="14" t="s">
        <v>49</v>
      </c>
      <c r="CM26" s="23">
        <f t="shared" si="71"/>
        <v>80</v>
      </c>
      <c r="CN26" s="28">
        <f t="shared" si="42"/>
        <v>3166</v>
      </c>
      <c r="CO26" s="86">
        <f t="shared" si="41"/>
        <v>3166</v>
      </c>
      <c r="CP26" s="148">
        <f t="shared" si="1"/>
        <v>126.64000000000003</v>
      </c>
      <c r="CQ26" s="103"/>
      <c r="CR26" s="118"/>
      <c r="CS26" s="143"/>
    </row>
    <row r="27" spans="1:97" s="88" customFormat="1" ht="59.45" customHeight="1" x14ac:dyDescent="0.25">
      <c r="A27" s="19" t="s">
        <v>84</v>
      </c>
      <c r="B27" s="12" t="s">
        <v>110</v>
      </c>
      <c r="C27" s="116">
        <f t="shared" si="36"/>
        <v>420.71999999999997</v>
      </c>
      <c r="D27" s="68">
        <v>4.3</v>
      </c>
      <c r="E27" s="24">
        <v>3</v>
      </c>
      <c r="F27" s="14" t="s">
        <v>49</v>
      </c>
      <c r="G27" s="72">
        <f t="shared" si="43"/>
        <v>12.899999999999999</v>
      </c>
      <c r="H27" s="68">
        <v>79.650000000000006</v>
      </c>
      <c r="I27" s="24">
        <f t="shared" si="44"/>
        <v>3</v>
      </c>
      <c r="J27" s="14" t="s">
        <v>49</v>
      </c>
      <c r="K27" s="13">
        <f t="shared" si="45"/>
        <v>238.95000000000002</v>
      </c>
      <c r="L27" s="76"/>
      <c r="M27" s="24">
        <v>0</v>
      </c>
      <c r="N27" s="14" t="s">
        <v>49</v>
      </c>
      <c r="O27" s="13">
        <f t="shared" si="46"/>
        <v>0</v>
      </c>
      <c r="P27" s="68">
        <v>19.8</v>
      </c>
      <c r="Q27" s="78">
        <f t="shared" si="5"/>
        <v>3</v>
      </c>
      <c r="R27" s="14" t="s">
        <v>49</v>
      </c>
      <c r="S27" s="18">
        <f t="shared" si="47"/>
        <v>59.400000000000006</v>
      </c>
      <c r="T27" s="18"/>
      <c r="U27" s="18"/>
      <c r="V27" s="18"/>
      <c r="W27" s="18"/>
      <c r="X27" s="18"/>
      <c r="Y27" s="18"/>
      <c r="Z27" s="18"/>
      <c r="AA27" s="13"/>
      <c r="AB27" s="68">
        <v>0.49</v>
      </c>
      <c r="AC27" s="78">
        <f t="shared" si="7"/>
        <v>3</v>
      </c>
      <c r="AD27" s="14" t="s">
        <v>49</v>
      </c>
      <c r="AE27" s="13">
        <f t="shared" si="48"/>
        <v>1.47</v>
      </c>
      <c r="AF27" s="68">
        <v>0.19</v>
      </c>
      <c r="AG27" s="24">
        <f>SUM(AC27)</f>
        <v>3</v>
      </c>
      <c r="AH27" s="14" t="s">
        <v>49</v>
      </c>
      <c r="AI27" s="16">
        <f t="shared" si="72"/>
        <v>0.57000000000000006</v>
      </c>
      <c r="AJ27" s="68">
        <v>0.02</v>
      </c>
      <c r="AK27" s="24">
        <f t="shared" si="50"/>
        <v>3</v>
      </c>
      <c r="AL27" s="14" t="s">
        <v>49</v>
      </c>
      <c r="AM27" s="16">
        <f t="shared" si="74"/>
        <v>0.06</v>
      </c>
      <c r="AN27" s="68">
        <v>0.19</v>
      </c>
      <c r="AO27" s="24">
        <f t="shared" si="52"/>
        <v>3</v>
      </c>
      <c r="AP27" s="14" t="s">
        <v>49</v>
      </c>
      <c r="AQ27" s="16">
        <f t="shared" si="53"/>
        <v>0.57000000000000006</v>
      </c>
      <c r="AR27" s="68">
        <v>0.03</v>
      </c>
      <c r="AS27" s="24">
        <f t="shared" si="54"/>
        <v>3</v>
      </c>
      <c r="AT27" s="14" t="s">
        <v>49</v>
      </c>
      <c r="AU27" s="19">
        <f t="shared" si="55"/>
        <v>0.09</v>
      </c>
      <c r="AV27" s="19"/>
      <c r="AW27" s="19"/>
      <c r="AX27" s="19"/>
      <c r="AY27" s="16">
        <f t="shared" si="56"/>
        <v>0</v>
      </c>
      <c r="AZ27" s="68">
        <v>0.25</v>
      </c>
      <c r="BA27" s="24">
        <f t="shared" si="57"/>
        <v>3</v>
      </c>
      <c r="BB27" s="14" t="s">
        <v>49</v>
      </c>
      <c r="BC27" s="16">
        <f t="shared" si="58"/>
        <v>0.75</v>
      </c>
      <c r="BD27" s="68">
        <v>0.3</v>
      </c>
      <c r="BE27" s="24">
        <f t="shared" si="75"/>
        <v>3</v>
      </c>
      <c r="BF27" s="14" t="s">
        <v>49</v>
      </c>
      <c r="BG27" s="16">
        <f t="shared" si="60"/>
        <v>0.89999999999999991</v>
      </c>
      <c r="BH27" s="68">
        <v>3.16</v>
      </c>
      <c r="BI27" s="24">
        <f t="shared" si="73"/>
        <v>3</v>
      </c>
      <c r="BJ27" s="14" t="s">
        <v>49</v>
      </c>
      <c r="BK27" s="16">
        <f t="shared" si="62"/>
        <v>9.48</v>
      </c>
      <c r="BL27" s="68">
        <v>0.66</v>
      </c>
      <c r="BM27" s="24">
        <f t="shared" si="63"/>
        <v>3</v>
      </c>
      <c r="BN27" s="14" t="s">
        <v>49</v>
      </c>
      <c r="BO27" s="16">
        <f t="shared" si="64"/>
        <v>1.98</v>
      </c>
      <c r="BP27" s="68">
        <v>0.77</v>
      </c>
      <c r="BQ27" s="24">
        <f t="shared" si="76"/>
        <v>3</v>
      </c>
      <c r="BR27" s="14" t="s">
        <v>49</v>
      </c>
      <c r="BS27" s="16">
        <f t="shared" si="66"/>
        <v>2.31</v>
      </c>
      <c r="BT27" s="68">
        <v>0.05</v>
      </c>
      <c r="BU27" s="24">
        <f t="shared" si="37"/>
        <v>3</v>
      </c>
      <c r="BV27" s="14" t="s">
        <v>49</v>
      </c>
      <c r="BW27" s="16">
        <f t="shared" si="67"/>
        <v>0.15000000000000002</v>
      </c>
      <c r="BX27" s="74"/>
      <c r="BY27" s="83"/>
      <c r="BZ27" s="19"/>
      <c r="CA27" s="16">
        <f t="shared" si="68"/>
        <v>0</v>
      </c>
      <c r="CB27" s="68">
        <v>0.06</v>
      </c>
      <c r="CC27" s="24">
        <f t="shared" si="38"/>
        <v>3</v>
      </c>
      <c r="CD27" s="14" t="s">
        <v>49</v>
      </c>
      <c r="CE27" s="16">
        <f t="shared" si="77"/>
        <v>0.18</v>
      </c>
      <c r="CF27" s="74">
        <v>24.34</v>
      </c>
      <c r="CG27" s="83">
        <f t="shared" si="78"/>
        <v>3</v>
      </c>
      <c r="CH27" s="14" t="s">
        <v>49</v>
      </c>
      <c r="CI27" s="16">
        <f t="shared" si="0"/>
        <v>73.02</v>
      </c>
      <c r="CJ27" s="68">
        <v>5.98</v>
      </c>
      <c r="CK27" s="24">
        <f t="shared" si="70"/>
        <v>3</v>
      </c>
      <c r="CL27" s="14" t="s">
        <v>49</v>
      </c>
      <c r="CM27" s="23">
        <f t="shared" si="71"/>
        <v>17.940000000000001</v>
      </c>
      <c r="CN27" s="28">
        <f t="shared" si="42"/>
        <v>420.71999999999997</v>
      </c>
      <c r="CO27" s="86">
        <f t="shared" si="41"/>
        <v>420.71999999999997</v>
      </c>
      <c r="CP27" s="148">
        <f t="shared" si="1"/>
        <v>140.23999999999998</v>
      </c>
      <c r="CQ27" s="103"/>
      <c r="CR27" s="118"/>
      <c r="CS27" s="143"/>
    </row>
    <row r="28" spans="1:97" s="88" customFormat="1" ht="55.5" customHeight="1" x14ac:dyDescent="0.25">
      <c r="A28" s="19" t="s">
        <v>85</v>
      </c>
      <c r="B28" s="12" t="s">
        <v>112</v>
      </c>
      <c r="C28" s="116">
        <f t="shared" si="36"/>
        <v>874.70999999999981</v>
      </c>
      <c r="D28" s="68">
        <v>12.31</v>
      </c>
      <c r="E28" s="24">
        <v>3</v>
      </c>
      <c r="F28" s="14" t="s">
        <v>49</v>
      </c>
      <c r="G28" s="72">
        <f t="shared" si="43"/>
        <v>36.93</v>
      </c>
      <c r="H28" s="68">
        <v>146.18</v>
      </c>
      <c r="I28" s="24">
        <f t="shared" si="44"/>
        <v>3</v>
      </c>
      <c r="J28" s="14" t="s">
        <v>49</v>
      </c>
      <c r="K28" s="13">
        <f t="shared" si="45"/>
        <v>438.54</v>
      </c>
      <c r="L28" s="76"/>
      <c r="M28" s="24">
        <v>0</v>
      </c>
      <c r="N28" s="14" t="s">
        <v>49</v>
      </c>
      <c r="O28" s="13">
        <f t="shared" si="46"/>
        <v>0</v>
      </c>
      <c r="P28" s="68">
        <v>37.39</v>
      </c>
      <c r="Q28" s="78">
        <f t="shared" si="5"/>
        <v>3</v>
      </c>
      <c r="R28" s="14" t="s">
        <v>49</v>
      </c>
      <c r="S28" s="18">
        <f t="shared" si="47"/>
        <v>112.17</v>
      </c>
      <c r="T28" s="18"/>
      <c r="U28" s="18"/>
      <c r="V28" s="18"/>
      <c r="W28" s="18"/>
      <c r="X28" s="18"/>
      <c r="Y28" s="18"/>
      <c r="Z28" s="18"/>
      <c r="AA28" s="13"/>
      <c r="AB28" s="68">
        <v>0.91</v>
      </c>
      <c r="AC28" s="78">
        <f t="shared" si="7"/>
        <v>3</v>
      </c>
      <c r="AD28" s="14" t="s">
        <v>49</v>
      </c>
      <c r="AE28" s="13">
        <f t="shared" si="48"/>
        <v>2.73</v>
      </c>
      <c r="AF28" s="68">
        <v>0.35</v>
      </c>
      <c r="AG28" s="24">
        <f>SUM(E28)</f>
        <v>3</v>
      </c>
      <c r="AH28" s="14" t="s">
        <v>49</v>
      </c>
      <c r="AI28" s="16">
        <f t="shared" si="72"/>
        <v>1.0499999999999998</v>
      </c>
      <c r="AJ28" s="68">
        <v>0.03</v>
      </c>
      <c r="AK28" s="24">
        <f>SUM(E28)</f>
        <v>3</v>
      </c>
      <c r="AL28" s="14" t="s">
        <v>49</v>
      </c>
      <c r="AM28" s="16">
        <f t="shared" si="74"/>
        <v>0.09</v>
      </c>
      <c r="AN28" s="68">
        <v>0.35</v>
      </c>
      <c r="AO28" s="24">
        <f>SUM(E28)</f>
        <v>3</v>
      </c>
      <c r="AP28" s="14" t="s">
        <v>49</v>
      </c>
      <c r="AQ28" s="16">
        <f t="shared" si="53"/>
        <v>1.0499999999999998</v>
      </c>
      <c r="AR28" s="68">
        <v>0.06</v>
      </c>
      <c r="AS28" s="24">
        <f>SUM(E28)</f>
        <v>3</v>
      </c>
      <c r="AT28" s="14" t="s">
        <v>49</v>
      </c>
      <c r="AU28" s="19">
        <f t="shared" si="55"/>
        <v>0.18</v>
      </c>
      <c r="AV28" s="19"/>
      <c r="AW28" s="19"/>
      <c r="AX28" s="19"/>
      <c r="AY28" s="16">
        <f t="shared" si="56"/>
        <v>0</v>
      </c>
      <c r="AZ28" s="68">
        <v>0.45</v>
      </c>
      <c r="BA28" s="24">
        <f>SUM(E28)</f>
        <v>3</v>
      </c>
      <c r="BB28" s="14" t="s">
        <v>49</v>
      </c>
      <c r="BC28" s="16">
        <f t="shared" si="58"/>
        <v>1.35</v>
      </c>
      <c r="BD28" s="68">
        <v>0.56000000000000005</v>
      </c>
      <c r="BE28" s="24">
        <f>SUM(E28)</f>
        <v>3</v>
      </c>
      <c r="BF28" s="14" t="s">
        <v>49</v>
      </c>
      <c r="BG28" s="16">
        <f t="shared" si="60"/>
        <v>1.6800000000000002</v>
      </c>
      <c r="BH28" s="68">
        <v>13.68</v>
      </c>
      <c r="BI28" s="24">
        <f>SUM(BE28)</f>
        <v>3</v>
      </c>
      <c r="BJ28" s="14" t="s">
        <v>49</v>
      </c>
      <c r="BK28" s="16">
        <f t="shared" si="62"/>
        <v>41.04</v>
      </c>
      <c r="BL28" s="68">
        <v>1.21</v>
      </c>
      <c r="BM28" s="24">
        <f>SUM(BE28)</f>
        <v>3</v>
      </c>
      <c r="BN28" s="14" t="s">
        <v>49</v>
      </c>
      <c r="BO28" s="16">
        <f>SUM(BL28*BM28)</f>
        <v>3.63</v>
      </c>
      <c r="BP28" s="68">
        <v>1.42</v>
      </c>
      <c r="BQ28" s="24">
        <f>SUM(BA28)</f>
        <v>3</v>
      </c>
      <c r="BR28" s="14" t="s">
        <v>49</v>
      </c>
      <c r="BS28" s="16">
        <f t="shared" si="66"/>
        <v>4.26</v>
      </c>
      <c r="BT28" s="68">
        <v>0.1</v>
      </c>
      <c r="BU28" s="24">
        <f>SUM(BA28)</f>
        <v>3</v>
      </c>
      <c r="BV28" s="14" t="s">
        <v>49</v>
      </c>
      <c r="BW28" s="16">
        <f t="shared" si="67"/>
        <v>0.30000000000000004</v>
      </c>
      <c r="BX28" s="74"/>
      <c r="BY28" s="83"/>
      <c r="BZ28" s="19"/>
      <c r="CA28" s="16">
        <f t="shared" si="68"/>
        <v>0</v>
      </c>
      <c r="CB28" s="68">
        <v>0.11</v>
      </c>
      <c r="CC28" s="24">
        <f>SUM(BE28)</f>
        <v>3</v>
      </c>
      <c r="CD28" s="14" t="s">
        <v>49</v>
      </c>
      <c r="CE28" s="16">
        <f t="shared" si="77"/>
        <v>0.33</v>
      </c>
      <c r="CF28" s="106">
        <v>50.6</v>
      </c>
      <c r="CG28" s="83">
        <f t="shared" si="78"/>
        <v>3</v>
      </c>
      <c r="CH28" s="14" t="s">
        <v>49</v>
      </c>
      <c r="CI28" s="16">
        <f t="shared" si="0"/>
        <v>151.80000000000001</v>
      </c>
      <c r="CJ28" s="68">
        <v>25.86</v>
      </c>
      <c r="CK28" s="24">
        <f>SUM(BA28)</f>
        <v>3</v>
      </c>
      <c r="CL28" s="14" t="s">
        <v>49</v>
      </c>
      <c r="CM28" s="23">
        <f t="shared" si="71"/>
        <v>77.58</v>
      </c>
      <c r="CN28" s="28">
        <f t="shared" si="42"/>
        <v>874.70999999999992</v>
      </c>
      <c r="CO28" s="86">
        <f t="shared" si="41"/>
        <v>874.70999999999981</v>
      </c>
      <c r="CP28" s="148">
        <f t="shared" si="1"/>
        <v>291.57</v>
      </c>
      <c r="CQ28" s="103"/>
      <c r="CR28" s="118"/>
      <c r="CS28" s="143"/>
    </row>
    <row r="29" spans="1:97" s="88" customFormat="1" ht="56.25" customHeight="1" x14ac:dyDescent="0.25">
      <c r="A29" s="19" t="s">
        <v>86</v>
      </c>
      <c r="B29" s="12" t="s">
        <v>50</v>
      </c>
      <c r="C29" s="116">
        <f t="shared" si="36"/>
        <v>0</v>
      </c>
      <c r="D29" s="68">
        <v>4.3</v>
      </c>
      <c r="E29" s="24">
        <v>0</v>
      </c>
      <c r="F29" s="14" t="s">
        <v>49</v>
      </c>
      <c r="G29" s="72">
        <f t="shared" si="43"/>
        <v>0</v>
      </c>
      <c r="H29" s="68">
        <v>158.96</v>
      </c>
      <c r="I29" s="24">
        <f t="shared" si="44"/>
        <v>0</v>
      </c>
      <c r="J29" s="14" t="s">
        <v>49</v>
      </c>
      <c r="K29" s="13">
        <f t="shared" si="45"/>
        <v>0</v>
      </c>
      <c r="L29" s="76">
        <v>32.340000000000003</v>
      </c>
      <c r="M29" s="24">
        <v>0</v>
      </c>
      <c r="N29" s="14" t="s">
        <v>49</v>
      </c>
      <c r="O29" s="13">
        <f t="shared" si="46"/>
        <v>0</v>
      </c>
      <c r="P29" s="68">
        <v>46.14</v>
      </c>
      <c r="Q29" s="78">
        <f t="shared" si="5"/>
        <v>0</v>
      </c>
      <c r="R29" s="14" t="s">
        <v>49</v>
      </c>
      <c r="S29" s="18">
        <f t="shared" si="47"/>
        <v>0</v>
      </c>
      <c r="T29" s="18"/>
      <c r="U29" s="18"/>
      <c r="V29" s="18"/>
      <c r="W29" s="18"/>
      <c r="X29" s="18"/>
      <c r="Y29" s="18"/>
      <c r="Z29" s="18"/>
      <c r="AA29" s="13"/>
      <c r="AB29" s="68">
        <v>0.49</v>
      </c>
      <c r="AC29" s="78">
        <f t="shared" si="7"/>
        <v>0</v>
      </c>
      <c r="AD29" s="14" t="s">
        <v>49</v>
      </c>
      <c r="AE29" s="13">
        <f t="shared" si="48"/>
        <v>0</v>
      </c>
      <c r="AF29" s="68">
        <v>0.19</v>
      </c>
      <c r="AG29" s="24">
        <f>SUM(E29)</f>
        <v>0</v>
      </c>
      <c r="AH29" s="14" t="s">
        <v>49</v>
      </c>
      <c r="AI29" s="16">
        <f t="shared" si="72"/>
        <v>0</v>
      </c>
      <c r="AJ29" s="68">
        <v>0.02</v>
      </c>
      <c r="AK29" s="24">
        <f>SUM(E29)</f>
        <v>0</v>
      </c>
      <c r="AL29" s="14" t="s">
        <v>49</v>
      </c>
      <c r="AM29" s="16">
        <f t="shared" si="74"/>
        <v>0</v>
      </c>
      <c r="AN29" s="68">
        <v>0.19</v>
      </c>
      <c r="AO29" s="24">
        <f>SUM(E29)</f>
        <v>0</v>
      </c>
      <c r="AP29" s="14" t="s">
        <v>49</v>
      </c>
      <c r="AQ29" s="16">
        <f t="shared" si="53"/>
        <v>0</v>
      </c>
      <c r="AR29" s="68">
        <v>0.03</v>
      </c>
      <c r="AS29" s="24">
        <f>SUM(E29)</f>
        <v>0</v>
      </c>
      <c r="AT29" s="14" t="s">
        <v>49</v>
      </c>
      <c r="AU29" s="19">
        <f t="shared" si="55"/>
        <v>0</v>
      </c>
      <c r="AV29" s="19"/>
      <c r="AW29" s="19"/>
      <c r="AX29" s="19"/>
      <c r="AY29" s="16">
        <f t="shared" si="56"/>
        <v>0</v>
      </c>
      <c r="AZ29" s="68">
        <v>0.25</v>
      </c>
      <c r="BA29" s="24">
        <f>SUM(E29)</f>
        <v>0</v>
      </c>
      <c r="BB29" s="14" t="s">
        <v>49</v>
      </c>
      <c r="BC29" s="16">
        <f t="shared" si="58"/>
        <v>0</v>
      </c>
      <c r="BD29" s="68">
        <v>0.3</v>
      </c>
      <c r="BE29" s="24">
        <f>SUM(E29)</f>
        <v>0</v>
      </c>
      <c r="BF29" s="14" t="s">
        <v>49</v>
      </c>
      <c r="BG29" s="16">
        <f t="shared" si="60"/>
        <v>0</v>
      </c>
      <c r="BH29" s="68">
        <v>3.39</v>
      </c>
      <c r="BI29" s="24">
        <f>SUM(BE29)</f>
        <v>0</v>
      </c>
      <c r="BJ29" s="14" t="s">
        <v>49</v>
      </c>
      <c r="BK29" s="16">
        <f t="shared" si="62"/>
        <v>0</v>
      </c>
      <c r="BL29" s="68">
        <v>0.66</v>
      </c>
      <c r="BM29" s="24">
        <f>SUM(BE29)</f>
        <v>0</v>
      </c>
      <c r="BN29" s="14" t="s">
        <v>49</v>
      </c>
      <c r="BO29" s="16">
        <f t="shared" ref="BO29:BO35" si="79">SUM(BL29*BM29)</f>
        <v>0</v>
      </c>
      <c r="BP29" s="68">
        <v>0.34</v>
      </c>
      <c r="BQ29" s="24">
        <f>SUM(BA29)</f>
        <v>0</v>
      </c>
      <c r="BR29" s="14" t="s">
        <v>49</v>
      </c>
      <c r="BS29" s="16">
        <f t="shared" si="66"/>
        <v>0</v>
      </c>
      <c r="BT29" s="68">
        <v>0.05</v>
      </c>
      <c r="BU29" s="24">
        <f>SUM(BA29)</f>
        <v>0</v>
      </c>
      <c r="BV29" s="14" t="s">
        <v>49</v>
      </c>
      <c r="BW29" s="16">
        <f t="shared" si="67"/>
        <v>0</v>
      </c>
      <c r="BX29" s="74"/>
      <c r="BY29" s="83"/>
      <c r="BZ29" s="19"/>
      <c r="CA29" s="16">
        <f t="shared" si="68"/>
        <v>0</v>
      </c>
      <c r="CB29" s="68">
        <v>0.06</v>
      </c>
      <c r="CC29" s="24">
        <f>SUM(BE29)</f>
        <v>0</v>
      </c>
      <c r="CD29" s="14" t="s">
        <v>49</v>
      </c>
      <c r="CE29" s="16">
        <f t="shared" si="77"/>
        <v>0</v>
      </c>
      <c r="CF29" s="74">
        <v>53.36</v>
      </c>
      <c r="CG29" s="83">
        <f t="shared" si="78"/>
        <v>0</v>
      </c>
      <c r="CH29" s="14" t="s">
        <v>49</v>
      </c>
      <c r="CI29" s="16">
        <f t="shared" si="0"/>
        <v>0</v>
      </c>
      <c r="CJ29" s="68">
        <v>6.4</v>
      </c>
      <c r="CK29" s="24">
        <f>SUM(BA29)</f>
        <v>0</v>
      </c>
      <c r="CL29" s="14" t="s">
        <v>49</v>
      </c>
      <c r="CM29" s="23">
        <f t="shared" si="71"/>
        <v>0</v>
      </c>
      <c r="CN29" s="28">
        <f t="shared" si="42"/>
        <v>0</v>
      </c>
      <c r="CO29" s="86">
        <f>SUM(G29+K29+O29+S29+AE29+AI29+AM29+AQ29+AU29+AY29+BC29+BG29+BK29+BO29+BS29+BW29+CA29+CE29+CM29+CI29)</f>
        <v>0</v>
      </c>
      <c r="CP29" s="148">
        <f t="shared" si="1"/>
        <v>307.47000000000003</v>
      </c>
      <c r="CQ29" s="103"/>
      <c r="CR29" s="118"/>
      <c r="CS29" s="143"/>
    </row>
    <row r="30" spans="1:97" s="88" customFormat="1" ht="60.75" customHeight="1" x14ac:dyDescent="0.25">
      <c r="A30" s="19" t="s">
        <v>87</v>
      </c>
      <c r="B30" s="151" t="s">
        <v>114</v>
      </c>
      <c r="C30" s="116">
        <f t="shared" si="36"/>
        <v>342.4</v>
      </c>
      <c r="D30" s="68">
        <v>2.16</v>
      </c>
      <c r="E30" s="24">
        <v>10</v>
      </c>
      <c r="F30" s="14" t="s">
        <v>49</v>
      </c>
      <c r="G30" s="72">
        <f t="shared" si="43"/>
        <v>21.6</v>
      </c>
      <c r="H30" s="68">
        <v>14.5</v>
      </c>
      <c r="I30" s="24">
        <f t="shared" si="44"/>
        <v>10</v>
      </c>
      <c r="J30" s="14" t="s">
        <v>49</v>
      </c>
      <c r="K30" s="13">
        <f t="shared" si="45"/>
        <v>145</v>
      </c>
      <c r="L30" s="76"/>
      <c r="M30" s="24">
        <v>0</v>
      </c>
      <c r="N30" s="14" t="s">
        <v>49</v>
      </c>
      <c r="O30" s="13">
        <f t="shared" si="46"/>
        <v>0</v>
      </c>
      <c r="P30" s="68">
        <v>3.93</v>
      </c>
      <c r="Q30" s="78">
        <f t="shared" si="5"/>
        <v>10</v>
      </c>
      <c r="R30" s="14" t="s">
        <v>49</v>
      </c>
      <c r="S30" s="18">
        <f t="shared" si="47"/>
        <v>39.300000000000004</v>
      </c>
      <c r="T30" s="18"/>
      <c r="U30" s="18"/>
      <c r="V30" s="18"/>
      <c r="W30" s="18"/>
      <c r="X30" s="18"/>
      <c r="Y30" s="18"/>
      <c r="Z30" s="18"/>
      <c r="AA30" s="13"/>
      <c r="AB30" s="68">
        <v>0.25</v>
      </c>
      <c r="AC30" s="78">
        <f t="shared" si="7"/>
        <v>10</v>
      </c>
      <c r="AD30" s="14" t="s">
        <v>49</v>
      </c>
      <c r="AE30" s="13">
        <f t="shared" si="48"/>
        <v>2.5</v>
      </c>
      <c r="AF30" s="68">
        <v>0.09</v>
      </c>
      <c r="AG30" s="24">
        <f>SUM(AC30)</f>
        <v>10</v>
      </c>
      <c r="AH30" s="14" t="s">
        <v>49</v>
      </c>
      <c r="AI30" s="16">
        <f t="shared" si="72"/>
        <v>0.89999999999999991</v>
      </c>
      <c r="AJ30" s="68">
        <v>0.01</v>
      </c>
      <c r="AK30" s="24">
        <f>SUM(AG30)</f>
        <v>10</v>
      </c>
      <c r="AL30" s="14" t="s">
        <v>49</v>
      </c>
      <c r="AM30" s="16">
        <f t="shared" si="74"/>
        <v>0.1</v>
      </c>
      <c r="AN30" s="68">
        <v>0.09</v>
      </c>
      <c r="AO30" s="24">
        <f>SUM(AK30)</f>
        <v>10</v>
      </c>
      <c r="AP30" s="14" t="s">
        <v>49</v>
      </c>
      <c r="AQ30" s="16">
        <f t="shared" si="53"/>
        <v>0.89999999999999991</v>
      </c>
      <c r="AR30" s="68">
        <v>0.02</v>
      </c>
      <c r="AS30" s="24">
        <f>SUM(AO30)</f>
        <v>10</v>
      </c>
      <c r="AT30" s="14" t="s">
        <v>49</v>
      </c>
      <c r="AU30" s="19">
        <f t="shared" si="55"/>
        <v>0.2</v>
      </c>
      <c r="AV30" s="19"/>
      <c r="AW30" s="19"/>
      <c r="AX30" s="19"/>
      <c r="AY30" s="16">
        <f t="shared" si="56"/>
        <v>0</v>
      </c>
      <c r="AZ30" s="68">
        <v>0.12</v>
      </c>
      <c r="BA30" s="24">
        <f>SUM(AS30)</f>
        <v>10</v>
      </c>
      <c r="BB30" s="14" t="s">
        <v>49</v>
      </c>
      <c r="BC30" s="16">
        <f t="shared" si="58"/>
        <v>1.2</v>
      </c>
      <c r="BD30" s="68">
        <v>0.15</v>
      </c>
      <c r="BE30" s="24">
        <f>SUM(BA30)</f>
        <v>10</v>
      </c>
      <c r="BF30" s="14" t="s">
        <v>49</v>
      </c>
      <c r="BG30" s="16">
        <f t="shared" si="60"/>
        <v>1.5</v>
      </c>
      <c r="BH30" s="68">
        <v>2.2599999999999998</v>
      </c>
      <c r="BI30" s="24">
        <f>SUM(BE30)</f>
        <v>10</v>
      </c>
      <c r="BJ30" s="14" t="s">
        <v>49</v>
      </c>
      <c r="BK30" s="16">
        <f t="shared" si="62"/>
        <v>22.599999999999998</v>
      </c>
      <c r="BL30" s="68">
        <v>0.33</v>
      </c>
      <c r="BM30" s="24">
        <f>SUM(BI30)</f>
        <v>10</v>
      </c>
      <c r="BN30" s="14" t="s">
        <v>49</v>
      </c>
      <c r="BO30" s="16">
        <f t="shared" si="79"/>
        <v>3.3000000000000003</v>
      </c>
      <c r="BP30" s="68">
        <v>0.06</v>
      </c>
      <c r="BQ30" s="24">
        <f>SUM(BM30)</f>
        <v>10</v>
      </c>
      <c r="BR30" s="14" t="s">
        <v>49</v>
      </c>
      <c r="BS30" s="16">
        <f t="shared" si="66"/>
        <v>0.6</v>
      </c>
      <c r="BT30" s="68">
        <v>0.03</v>
      </c>
      <c r="BU30" s="24">
        <f>SUM(BQ30)</f>
        <v>10</v>
      </c>
      <c r="BV30" s="14" t="s">
        <v>49</v>
      </c>
      <c r="BW30" s="16">
        <f t="shared" si="67"/>
        <v>0.3</v>
      </c>
      <c r="BX30" s="74"/>
      <c r="BY30" s="83"/>
      <c r="BZ30" s="19"/>
      <c r="CA30" s="16">
        <f t="shared" si="68"/>
        <v>0</v>
      </c>
      <c r="CB30" s="68">
        <v>0.03</v>
      </c>
      <c r="CC30" s="24">
        <f>SUM(BU30:BV30)</f>
        <v>10</v>
      </c>
      <c r="CD30" s="14" t="s">
        <v>49</v>
      </c>
      <c r="CE30" s="16">
        <f t="shared" si="77"/>
        <v>0.3</v>
      </c>
      <c r="CF30" s="74">
        <v>5.94</v>
      </c>
      <c r="CG30" s="83">
        <f t="shared" si="78"/>
        <v>10</v>
      </c>
      <c r="CH30" s="14" t="s">
        <v>49</v>
      </c>
      <c r="CI30" s="16">
        <f t="shared" si="0"/>
        <v>59.400000000000006</v>
      </c>
      <c r="CJ30" s="68">
        <v>4.2699999999999996</v>
      </c>
      <c r="CK30" s="24">
        <f>SUM(CG30)</f>
        <v>10</v>
      </c>
      <c r="CL30" s="14" t="s">
        <v>49</v>
      </c>
      <c r="CM30" s="23">
        <f t="shared" si="71"/>
        <v>42.699999999999996</v>
      </c>
      <c r="CN30" s="28">
        <f t="shared" si="42"/>
        <v>342.40000000000003</v>
      </c>
      <c r="CO30" s="86">
        <f t="shared" ref="CO30:CO34" si="80">SUM(G30+K30+O30+S30+AE30+AI30+AM30+AQ30+AU30+AY30+BC30+BG30+BK30+BO30+BS30+BW30+CA30+CE30+CM30+CI30)</f>
        <v>342.4</v>
      </c>
      <c r="CP30" s="148">
        <f t="shared" si="1"/>
        <v>34.239999999999995</v>
      </c>
      <c r="CQ30" s="90"/>
      <c r="CR30" s="118"/>
      <c r="CS30" s="143"/>
    </row>
    <row r="31" spans="1:97" s="88" customFormat="1" ht="106.5" customHeight="1" x14ac:dyDescent="0.25">
      <c r="A31" s="19" t="s">
        <v>88</v>
      </c>
      <c r="B31" s="12" t="s">
        <v>113</v>
      </c>
      <c r="C31" s="116">
        <f t="shared" si="36"/>
        <v>390.15000000000009</v>
      </c>
      <c r="D31" s="68">
        <v>0.61</v>
      </c>
      <c r="E31" s="24">
        <v>27</v>
      </c>
      <c r="F31" s="14" t="s">
        <v>49</v>
      </c>
      <c r="G31" s="72">
        <f t="shared" si="43"/>
        <v>16.47</v>
      </c>
      <c r="H31" s="68">
        <v>6.44</v>
      </c>
      <c r="I31" s="24">
        <f t="shared" si="44"/>
        <v>27</v>
      </c>
      <c r="J31" s="14" t="s">
        <v>49</v>
      </c>
      <c r="K31" s="13">
        <f t="shared" si="45"/>
        <v>173.88000000000002</v>
      </c>
      <c r="L31" s="76"/>
      <c r="M31" s="24">
        <v>0</v>
      </c>
      <c r="N31" s="14" t="s">
        <v>49</v>
      </c>
      <c r="O31" s="13">
        <f t="shared" si="46"/>
        <v>0</v>
      </c>
      <c r="P31" s="68">
        <v>1.67</v>
      </c>
      <c r="Q31" s="78">
        <f t="shared" si="5"/>
        <v>27</v>
      </c>
      <c r="R31" s="14" t="s">
        <v>49</v>
      </c>
      <c r="S31" s="18">
        <f t="shared" si="47"/>
        <v>45.089999999999996</v>
      </c>
      <c r="T31" s="18"/>
      <c r="U31" s="18"/>
      <c r="V31" s="18"/>
      <c r="W31" s="18"/>
      <c r="X31" s="18"/>
      <c r="Y31" s="18"/>
      <c r="Z31" s="18"/>
      <c r="AA31" s="13"/>
      <c r="AB31" s="68">
        <v>0.25</v>
      </c>
      <c r="AC31" s="78">
        <f t="shared" si="7"/>
        <v>27</v>
      </c>
      <c r="AD31" s="14" t="s">
        <v>49</v>
      </c>
      <c r="AE31" s="13">
        <f t="shared" si="48"/>
        <v>6.75</v>
      </c>
      <c r="AF31" s="68">
        <v>0.09</v>
      </c>
      <c r="AG31" s="24">
        <f>SUM(AC31)</f>
        <v>27</v>
      </c>
      <c r="AH31" s="14" t="s">
        <v>49</v>
      </c>
      <c r="AI31" s="16">
        <f t="shared" si="72"/>
        <v>2.4299999999999997</v>
      </c>
      <c r="AJ31" s="68">
        <v>0.01</v>
      </c>
      <c r="AK31" s="24">
        <f>SUM(AG31)</f>
        <v>27</v>
      </c>
      <c r="AL31" s="14" t="s">
        <v>49</v>
      </c>
      <c r="AM31" s="16">
        <f t="shared" si="74"/>
        <v>0.27</v>
      </c>
      <c r="AN31" s="68">
        <v>0.09</v>
      </c>
      <c r="AO31" s="24">
        <f>SUM(AK31)</f>
        <v>27</v>
      </c>
      <c r="AP31" s="14" t="s">
        <v>49</v>
      </c>
      <c r="AQ31" s="16">
        <f t="shared" si="53"/>
        <v>2.4299999999999997</v>
      </c>
      <c r="AR31" s="68">
        <v>0.02</v>
      </c>
      <c r="AS31" s="24">
        <f>SUM(AO31)</f>
        <v>27</v>
      </c>
      <c r="AT31" s="14" t="s">
        <v>49</v>
      </c>
      <c r="AU31" s="19">
        <f t="shared" si="55"/>
        <v>0.54</v>
      </c>
      <c r="AV31" s="19"/>
      <c r="AW31" s="19"/>
      <c r="AX31" s="19"/>
      <c r="AY31" s="16">
        <f t="shared" si="56"/>
        <v>0</v>
      </c>
      <c r="AZ31" s="68">
        <v>0.12</v>
      </c>
      <c r="BA31" s="24">
        <f>SUM(AS31)</f>
        <v>27</v>
      </c>
      <c r="BB31" s="14" t="s">
        <v>49</v>
      </c>
      <c r="BC31" s="16">
        <f t="shared" si="58"/>
        <v>3.2399999999999998</v>
      </c>
      <c r="BD31" s="68">
        <v>0.15</v>
      </c>
      <c r="BE31" s="24">
        <f>SUM(BA31)</f>
        <v>27</v>
      </c>
      <c r="BF31" s="14" t="s">
        <v>49</v>
      </c>
      <c r="BG31" s="16">
        <f t="shared" si="60"/>
        <v>4.05</v>
      </c>
      <c r="BH31" s="68">
        <v>1.58</v>
      </c>
      <c r="BI31" s="24">
        <f>SUM(BE31)</f>
        <v>27</v>
      </c>
      <c r="BJ31" s="14" t="s">
        <v>49</v>
      </c>
      <c r="BK31" s="16">
        <f t="shared" si="62"/>
        <v>42.660000000000004</v>
      </c>
      <c r="BL31" s="68">
        <v>0.33</v>
      </c>
      <c r="BM31" s="24">
        <f>SUM(BI31)</f>
        <v>27</v>
      </c>
      <c r="BN31" s="14" t="s">
        <v>49</v>
      </c>
      <c r="BO31" s="16">
        <f t="shared" si="79"/>
        <v>8.91</v>
      </c>
      <c r="BP31" s="68">
        <v>0.22</v>
      </c>
      <c r="BQ31" s="24">
        <f>SUM(BM31)</f>
        <v>27</v>
      </c>
      <c r="BR31" s="14" t="s">
        <v>49</v>
      </c>
      <c r="BS31" s="16">
        <f t="shared" si="66"/>
        <v>5.94</v>
      </c>
      <c r="BT31" s="68">
        <v>0.03</v>
      </c>
      <c r="BU31" s="24">
        <f>SUM(BQ31)</f>
        <v>27</v>
      </c>
      <c r="BV31" s="14" t="s">
        <v>49</v>
      </c>
      <c r="BW31" s="16">
        <f t="shared" si="67"/>
        <v>0.80999999999999994</v>
      </c>
      <c r="BX31" s="74"/>
      <c r="BY31" s="83"/>
      <c r="BZ31" s="19"/>
      <c r="CA31" s="16">
        <f t="shared" si="68"/>
        <v>0</v>
      </c>
      <c r="CB31" s="68">
        <v>0.03</v>
      </c>
      <c r="CC31" s="24">
        <f>SUM(BU31)</f>
        <v>27</v>
      </c>
      <c r="CD31" s="14" t="s">
        <v>49</v>
      </c>
      <c r="CE31" s="16">
        <f t="shared" si="77"/>
        <v>0.80999999999999994</v>
      </c>
      <c r="CF31" s="74">
        <v>2.5099999999999998</v>
      </c>
      <c r="CG31" s="83">
        <f t="shared" si="78"/>
        <v>27</v>
      </c>
      <c r="CH31" s="14" t="s">
        <v>49</v>
      </c>
      <c r="CI31" s="16">
        <f t="shared" si="0"/>
        <v>67.77</v>
      </c>
      <c r="CJ31" s="68">
        <v>0.3</v>
      </c>
      <c r="CK31" s="24">
        <f>SUM(CG31)</f>
        <v>27</v>
      </c>
      <c r="CL31" s="14" t="s">
        <v>49</v>
      </c>
      <c r="CM31" s="23">
        <f t="shared" si="71"/>
        <v>8.1</v>
      </c>
      <c r="CN31" s="28">
        <f t="shared" si="42"/>
        <v>390.15000000000009</v>
      </c>
      <c r="CO31" s="86">
        <f t="shared" si="80"/>
        <v>390.15000000000009</v>
      </c>
      <c r="CP31" s="148">
        <f t="shared" si="1"/>
        <v>14.45</v>
      </c>
      <c r="CQ31" s="90"/>
      <c r="CR31" s="118"/>
      <c r="CS31" s="143"/>
    </row>
    <row r="32" spans="1:97" s="88" customFormat="1" ht="81.75" customHeight="1" x14ac:dyDescent="0.25">
      <c r="A32" s="19" t="s">
        <v>89</v>
      </c>
      <c r="B32" s="12" t="s">
        <v>115</v>
      </c>
      <c r="C32" s="116">
        <f t="shared" si="36"/>
        <v>2648.0000000000005</v>
      </c>
      <c r="D32" s="68">
        <v>2.4300000000000002</v>
      </c>
      <c r="E32" s="24">
        <v>40</v>
      </c>
      <c r="F32" s="14" t="s">
        <v>51</v>
      </c>
      <c r="G32" s="72">
        <f t="shared" si="43"/>
        <v>97.2</v>
      </c>
      <c r="H32" s="68">
        <v>31.91</v>
      </c>
      <c r="I32" s="24">
        <f t="shared" si="44"/>
        <v>40</v>
      </c>
      <c r="J32" s="14" t="s">
        <v>51</v>
      </c>
      <c r="K32" s="13">
        <f t="shared" si="45"/>
        <v>1276.4000000000001</v>
      </c>
      <c r="L32" s="76">
        <v>0</v>
      </c>
      <c r="M32" s="24">
        <v>0</v>
      </c>
      <c r="N32" s="14" t="s">
        <v>51</v>
      </c>
      <c r="O32" s="13">
        <f t="shared" si="46"/>
        <v>0</v>
      </c>
      <c r="P32" s="68">
        <v>8.1</v>
      </c>
      <c r="Q32" s="78">
        <f t="shared" si="5"/>
        <v>40</v>
      </c>
      <c r="R32" s="14" t="s">
        <v>51</v>
      </c>
      <c r="S32" s="18">
        <f t="shared" si="47"/>
        <v>324</v>
      </c>
      <c r="T32" s="18"/>
      <c r="U32" s="18"/>
      <c r="V32" s="18"/>
      <c r="W32" s="18"/>
      <c r="X32" s="18"/>
      <c r="Y32" s="18"/>
      <c r="Z32" s="18"/>
      <c r="AA32" s="13"/>
      <c r="AB32" s="68">
        <v>0.99</v>
      </c>
      <c r="AC32" s="78">
        <f t="shared" si="7"/>
        <v>40</v>
      </c>
      <c r="AD32" s="14" t="s">
        <v>51</v>
      </c>
      <c r="AE32" s="13">
        <f t="shared" si="48"/>
        <v>39.6</v>
      </c>
      <c r="AF32" s="68">
        <v>0.38</v>
      </c>
      <c r="AG32" s="24">
        <f>SUM(AC32)</f>
        <v>40</v>
      </c>
      <c r="AH32" s="14" t="s">
        <v>51</v>
      </c>
      <c r="AI32" s="16">
        <f t="shared" si="72"/>
        <v>15.2</v>
      </c>
      <c r="AJ32" s="68">
        <v>0.03</v>
      </c>
      <c r="AK32" s="24">
        <f>SUM(AG32)</f>
        <v>40</v>
      </c>
      <c r="AL32" s="14" t="s">
        <v>51</v>
      </c>
      <c r="AM32" s="16">
        <f t="shared" si="74"/>
        <v>1.2</v>
      </c>
      <c r="AN32" s="68">
        <v>0.38</v>
      </c>
      <c r="AO32" s="24">
        <f>SUM(AK32)</f>
        <v>40</v>
      </c>
      <c r="AP32" s="14" t="s">
        <v>51</v>
      </c>
      <c r="AQ32" s="16">
        <f t="shared" si="53"/>
        <v>15.2</v>
      </c>
      <c r="AR32" s="68">
        <v>0.06</v>
      </c>
      <c r="AS32" s="24">
        <f>SUM(AO32)</f>
        <v>40</v>
      </c>
      <c r="AT32" s="14" t="s">
        <v>51</v>
      </c>
      <c r="AU32" s="19">
        <f t="shared" si="55"/>
        <v>2.4</v>
      </c>
      <c r="AV32" s="19"/>
      <c r="AW32" s="19"/>
      <c r="AX32" s="19"/>
      <c r="AY32" s="16">
        <f t="shared" si="56"/>
        <v>0</v>
      </c>
      <c r="AZ32" s="68">
        <v>0.49</v>
      </c>
      <c r="BA32" s="24">
        <f>SUM(AS32)</f>
        <v>40</v>
      </c>
      <c r="BB32" s="14" t="s">
        <v>51</v>
      </c>
      <c r="BC32" s="16">
        <f t="shared" si="58"/>
        <v>19.600000000000001</v>
      </c>
      <c r="BD32" s="68">
        <v>0.61</v>
      </c>
      <c r="BE32" s="24">
        <f>SUM(BA32)</f>
        <v>40</v>
      </c>
      <c r="BF32" s="14" t="s">
        <v>51</v>
      </c>
      <c r="BG32" s="16">
        <f t="shared" si="60"/>
        <v>24.4</v>
      </c>
      <c r="BH32" s="68">
        <v>6.33</v>
      </c>
      <c r="BI32" s="24">
        <f>SUM(BE32)</f>
        <v>40</v>
      </c>
      <c r="BJ32" s="14" t="s">
        <v>51</v>
      </c>
      <c r="BK32" s="16">
        <f t="shared" si="62"/>
        <v>253.2</v>
      </c>
      <c r="BL32" s="68">
        <v>1.32</v>
      </c>
      <c r="BM32" s="24">
        <f>SUM(BI32)</f>
        <v>40</v>
      </c>
      <c r="BN32" s="14" t="s">
        <v>51</v>
      </c>
      <c r="BO32" s="16">
        <f t="shared" si="79"/>
        <v>52.800000000000004</v>
      </c>
      <c r="BP32" s="68">
        <v>0.25</v>
      </c>
      <c r="BQ32" s="24">
        <f>SUM(BM32)</f>
        <v>40</v>
      </c>
      <c r="BR32" s="14" t="s">
        <v>51</v>
      </c>
      <c r="BS32" s="16">
        <f t="shared" si="66"/>
        <v>10</v>
      </c>
      <c r="BT32" s="68">
        <v>0.11</v>
      </c>
      <c r="BU32" s="24">
        <f>SUM(BQ32)</f>
        <v>40</v>
      </c>
      <c r="BV32" s="14" t="s">
        <v>51</v>
      </c>
      <c r="BW32" s="16">
        <f t="shared" si="67"/>
        <v>4.4000000000000004</v>
      </c>
      <c r="BX32" s="74"/>
      <c r="BY32" s="83"/>
      <c r="BZ32" s="19"/>
      <c r="CA32" s="16">
        <f t="shared" si="68"/>
        <v>0</v>
      </c>
      <c r="CB32" s="68">
        <v>0.12</v>
      </c>
      <c r="CC32" s="24">
        <f>SUM(BU32)</f>
        <v>40</v>
      </c>
      <c r="CD32" s="14" t="s">
        <v>51</v>
      </c>
      <c r="CE32" s="16">
        <f t="shared" si="77"/>
        <v>4.8</v>
      </c>
      <c r="CF32" s="74">
        <v>11.49</v>
      </c>
      <c r="CG32" s="83">
        <f t="shared" si="78"/>
        <v>40</v>
      </c>
      <c r="CH32" s="14" t="s">
        <v>51</v>
      </c>
      <c r="CI32" s="16">
        <f t="shared" si="0"/>
        <v>459.6</v>
      </c>
      <c r="CJ32" s="68">
        <v>1.2</v>
      </c>
      <c r="CK32" s="24">
        <f>SUM(CG32)</f>
        <v>40</v>
      </c>
      <c r="CL32" s="14" t="s">
        <v>51</v>
      </c>
      <c r="CM32" s="23">
        <f t="shared" si="71"/>
        <v>48</v>
      </c>
      <c r="CN32" s="28">
        <f t="shared" si="42"/>
        <v>2648.0000000000005</v>
      </c>
      <c r="CO32" s="86">
        <f t="shared" si="80"/>
        <v>2648.0000000000005</v>
      </c>
      <c r="CP32" s="148">
        <f t="shared" si="1"/>
        <v>66.200000000000017</v>
      </c>
      <c r="CQ32" s="90"/>
      <c r="CR32" s="118"/>
      <c r="CS32" s="143"/>
    </row>
    <row r="33" spans="1:255" s="88" customFormat="1" ht="93.75" customHeight="1" x14ac:dyDescent="0.25">
      <c r="A33" s="19" t="s">
        <v>90</v>
      </c>
      <c r="B33" s="12" t="s">
        <v>116</v>
      </c>
      <c r="C33" s="116">
        <f t="shared" si="36"/>
        <v>405.48</v>
      </c>
      <c r="D33" s="68">
        <v>4.8499999999999996</v>
      </c>
      <c r="E33" s="24">
        <v>3</v>
      </c>
      <c r="F33" s="14" t="s">
        <v>52</v>
      </c>
      <c r="G33" s="72">
        <f t="shared" si="43"/>
        <v>14.549999999999999</v>
      </c>
      <c r="H33" s="68">
        <v>67.42</v>
      </c>
      <c r="I33" s="24">
        <f>E33</f>
        <v>3</v>
      </c>
      <c r="J33" s="14" t="s">
        <v>52</v>
      </c>
      <c r="K33" s="13">
        <f t="shared" si="45"/>
        <v>202.26</v>
      </c>
      <c r="L33" s="76"/>
      <c r="M33" s="24">
        <v>0</v>
      </c>
      <c r="N33" s="14" t="s">
        <v>52</v>
      </c>
      <c r="O33" s="13">
        <f t="shared" si="46"/>
        <v>0</v>
      </c>
      <c r="P33" s="68">
        <v>17.04</v>
      </c>
      <c r="Q33" s="78">
        <f t="shared" si="5"/>
        <v>3</v>
      </c>
      <c r="R33" s="14" t="s">
        <v>52</v>
      </c>
      <c r="S33" s="18">
        <f t="shared" si="47"/>
        <v>51.12</v>
      </c>
      <c r="T33" s="18"/>
      <c r="U33" s="18"/>
      <c r="V33" s="18"/>
      <c r="W33" s="18"/>
      <c r="X33" s="18"/>
      <c r="Y33" s="18"/>
      <c r="Z33" s="18"/>
      <c r="AA33" s="13"/>
      <c r="AB33" s="68">
        <v>1.98</v>
      </c>
      <c r="AC33" s="78">
        <f t="shared" si="7"/>
        <v>3</v>
      </c>
      <c r="AD33" s="14" t="s">
        <v>52</v>
      </c>
      <c r="AE33" s="13">
        <f t="shared" si="48"/>
        <v>5.9399999999999995</v>
      </c>
      <c r="AF33" s="68">
        <v>0.75</v>
      </c>
      <c r="AG33" s="24">
        <f>E33</f>
        <v>3</v>
      </c>
      <c r="AH33" s="14" t="s">
        <v>52</v>
      </c>
      <c r="AI33" s="16">
        <f t="shared" si="72"/>
        <v>2.25</v>
      </c>
      <c r="AJ33" s="68">
        <v>7.0000000000000007E-2</v>
      </c>
      <c r="AK33" s="24">
        <f>E33</f>
        <v>3</v>
      </c>
      <c r="AL33" s="14" t="s">
        <v>52</v>
      </c>
      <c r="AM33" s="16">
        <f t="shared" si="74"/>
        <v>0.21000000000000002</v>
      </c>
      <c r="AN33" s="68">
        <v>0.76</v>
      </c>
      <c r="AO33" s="24">
        <f>E33</f>
        <v>3</v>
      </c>
      <c r="AP33" s="14" t="s">
        <v>52</v>
      </c>
      <c r="AQ33" s="16">
        <f t="shared" si="53"/>
        <v>2.2800000000000002</v>
      </c>
      <c r="AR33" s="68">
        <v>0.12</v>
      </c>
      <c r="AS33" s="24">
        <f>E33</f>
        <v>3</v>
      </c>
      <c r="AT33" s="14" t="s">
        <v>52</v>
      </c>
      <c r="AU33" s="19">
        <f t="shared" si="55"/>
        <v>0.36</v>
      </c>
      <c r="AV33" s="19"/>
      <c r="AW33" s="19"/>
      <c r="AX33" s="19"/>
      <c r="AY33" s="16">
        <f t="shared" si="56"/>
        <v>0</v>
      </c>
      <c r="AZ33" s="68">
        <v>0.99</v>
      </c>
      <c r="BA33" s="24">
        <f>E33</f>
        <v>3</v>
      </c>
      <c r="BB33" s="14" t="s">
        <v>52</v>
      </c>
      <c r="BC33" s="16">
        <f t="shared" si="58"/>
        <v>2.9699999999999998</v>
      </c>
      <c r="BD33" s="68">
        <v>1.22</v>
      </c>
      <c r="BE33" s="24">
        <f>E33</f>
        <v>3</v>
      </c>
      <c r="BF33" s="14" t="s">
        <v>52</v>
      </c>
      <c r="BG33" s="16">
        <f t="shared" si="60"/>
        <v>3.66</v>
      </c>
      <c r="BH33" s="68">
        <v>12.65</v>
      </c>
      <c r="BI33" s="24">
        <f>E33</f>
        <v>3</v>
      </c>
      <c r="BJ33" s="14" t="s">
        <v>52</v>
      </c>
      <c r="BK33" s="16">
        <f t="shared" si="62"/>
        <v>37.950000000000003</v>
      </c>
      <c r="BL33" s="68">
        <v>2.65</v>
      </c>
      <c r="BM33" s="24">
        <f>E33</f>
        <v>3</v>
      </c>
      <c r="BN33" s="14" t="s">
        <v>52</v>
      </c>
      <c r="BO33" s="16">
        <f t="shared" si="79"/>
        <v>7.9499999999999993</v>
      </c>
      <c r="BP33" s="68">
        <v>0.51</v>
      </c>
      <c r="BQ33" s="24">
        <f>E33</f>
        <v>3</v>
      </c>
      <c r="BR33" s="14" t="s">
        <v>52</v>
      </c>
      <c r="BS33" s="16">
        <f t="shared" si="66"/>
        <v>1.53</v>
      </c>
      <c r="BT33" s="68">
        <v>0.21</v>
      </c>
      <c r="BU33" s="24">
        <f>E33</f>
        <v>3</v>
      </c>
      <c r="BV33" s="14" t="s">
        <v>52</v>
      </c>
      <c r="BW33" s="16">
        <f t="shared" si="67"/>
        <v>0.63</v>
      </c>
      <c r="BX33" s="74"/>
      <c r="BY33" s="83"/>
      <c r="BZ33" s="19"/>
      <c r="CA33" s="16">
        <f t="shared" si="68"/>
        <v>0</v>
      </c>
      <c r="CB33" s="68">
        <v>0.24</v>
      </c>
      <c r="CC33" s="24">
        <f>E33</f>
        <v>3</v>
      </c>
      <c r="CD33" s="14" t="s">
        <v>52</v>
      </c>
      <c r="CE33" s="16">
        <f t="shared" si="77"/>
        <v>0.72</v>
      </c>
      <c r="CF33" s="106">
        <v>23.46</v>
      </c>
      <c r="CG33" s="83">
        <f>E33</f>
        <v>3</v>
      </c>
      <c r="CH33" s="14" t="s">
        <v>52</v>
      </c>
      <c r="CI33" s="16">
        <f t="shared" si="0"/>
        <v>70.38</v>
      </c>
      <c r="CJ33" s="68">
        <v>0.24</v>
      </c>
      <c r="CK33" s="24">
        <f>E33</f>
        <v>3</v>
      </c>
      <c r="CL33" s="14" t="s">
        <v>52</v>
      </c>
      <c r="CM33" s="23">
        <f t="shared" si="71"/>
        <v>0.72</v>
      </c>
      <c r="CN33" s="28">
        <f t="shared" si="42"/>
        <v>405.48</v>
      </c>
      <c r="CO33" s="86">
        <f t="shared" si="80"/>
        <v>405.48</v>
      </c>
      <c r="CP33" s="148">
        <f t="shared" si="1"/>
        <v>135.16</v>
      </c>
      <c r="CQ33" s="90"/>
      <c r="CR33" s="118"/>
      <c r="CS33" s="143"/>
    </row>
    <row r="34" spans="1:255" s="88" customFormat="1" ht="104.25" customHeight="1" x14ac:dyDescent="0.25">
      <c r="A34" s="19" t="s">
        <v>91</v>
      </c>
      <c r="B34" s="12" t="s">
        <v>117</v>
      </c>
      <c r="C34" s="116">
        <f t="shared" si="36"/>
        <v>5917.0499999999993</v>
      </c>
      <c r="D34" s="68">
        <v>0.61</v>
      </c>
      <c r="E34" s="66">
        <v>487</v>
      </c>
      <c r="F34" s="14" t="s">
        <v>52</v>
      </c>
      <c r="G34" s="72">
        <f t="shared" si="43"/>
        <v>297.07</v>
      </c>
      <c r="H34" s="74">
        <v>2.79</v>
      </c>
      <c r="I34" s="66">
        <f>SUM(E34)</f>
        <v>487</v>
      </c>
      <c r="J34" s="14" t="s">
        <v>52</v>
      </c>
      <c r="K34" s="13">
        <f t="shared" si="45"/>
        <v>1358.73</v>
      </c>
      <c r="L34" s="76"/>
      <c r="M34" s="66">
        <v>0</v>
      </c>
      <c r="N34" s="14" t="s">
        <v>52</v>
      </c>
      <c r="O34" s="13">
        <f t="shared" si="46"/>
        <v>0</v>
      </c>
      <c r="P34" s="68">
        <v>0.81</v>
      </c>
      <c r="Q34" s="78">
        <f t="shared" si="5"/>
        <v>487</v>
      </c>
      <c r="R34" s="14" t="s">
        <v>52</v>
      </c>
      <c r="S34" s="18">
        <f t="shared" si="47"/>
        <v>394.47</v>
      </c>
      <c r="T34" s="18"/>
      <c r="U34" s="18"/>
      <c r="V34" s="18"/>
      <c r="W34" s="18"/>
      <c r="X34" s="18"/>
      <c r="Y34" s="18"/>
      <c r="Z34" s="18"/>
      <c r="AA34" s="13"/>
      <c r="AB34" s="68">
        <v>0.25</v>
      </c>
      <c r="AC34" s="78">
        <f t="shared" si="7"/>
        <v>487</v>
      </c>
      <c r="AD34" s="14" t="s">
        <v>52</v>
      </c>
      <c r="AE34" s="13">
        <f t="shared" si="48"/>
        <v>121.75</v>
      </c>
      <c r="AF34" s="68">
        <v>0.09</v>
      </c>
      <c r="AG34" s="66">
        <f>SUM(AC34)</f>
        <v>487</v>
      </c>
      <c r="AH34" s="14" t="s">
        <v>52</v>
      </c>
      <c r="AI34" s="16">
        <f t="shared" si="72"/>
        <v>43.83</v>
      </c>
      <c r="AJ34" s="68">
        <v>0.01</v>
      </c>
      <c r="AK34" s="66">
        <f>SUM(AG34)</f>
        <v>487</v>
      </c>
      <c r="AL34" s="14" t="s">
        <v>52</v>
      </c>
      <c r="AM34" s="16">
        <f t="shared" si="74"/>
        <v>4.87</v>
      </c>
      <c r="AN34" s="68">
        <v>0.09</v>
      </c>
      <c r="AO34" s="66">
        <f>SUM(AK34)</f>
        <v>487</v>
      </c>
      <c r="AP34" s="14" t="s">
        <v>52</v>
      </c>
      <c r="AQ34" s="16">
        <f t="shared" si="53"/>
        <v>43.83</v>
      </c>
      <c r="AR34" s="68">
        <v>0.02</v>
      </c>
      <c r="AS34" s="66">
        <f>SUM(AO34)</f>
        <v>487</v>
      </c>
      <c r="AT34" s="14" t="s">
        <v>52</v>
      </c>
      <c r="AU34" s="19">
        <f t="shared" si="55"/>
        <v>9.74</v>
      </c>
      <c r="AV34" s="19"/>
      <c r="AW34" s="19"/>
      <c r="AX34" s="19"/>
      <c r="AY34" s="16">
        <f t="shared" si="56"/>
        <v>0</v>
      </c>
      <c r="AZ34" s="68">
        <v>0.12</v>
      </c>
      <c r="BA34" s="66">
        <f>SUM(AS34)</f>
        <v>487</v>
      </c>
      <c r="BB34" s="14" t="s">
        <v>52</v>
      </c>
      <c r="BC34" s="16">
        <f t="shared" si="58"/>
        <v>58.44</v>
      </c>
      <c r="BD34" s="68">
        <v>0.15</v>
      </c>
      <c r="BE34" s="66">
        <f>SUM(AS34)</f>
        <v>487</v>
      </c>
      <c r="BF34" s="14" t="s">
        <v>52</v>
      </c>
      <c r="BG34" s="16">
        <f t="shared" si="60"/>
        <v>73.05</v>
      </c>
      <c r="BH34" s="74">
        <v>1.58</v>
      </c>
      <c r="BI34" s="66">
        <f>SUM(BE34)</f>
        <v>487</v>
      </c>
      <c r="BJ34" s="14" t="s">
        <v>52</v>
      </c>
      <c r="BK34" s="16">
        <f t="shared" si="62"/>
        <v>769.46</v>
      </c>
      <c r="BL34" s="68">
        <v>0.33</v>
      </c>
      <c r="BM34" s="66">
        <f>SUM(BI34)</f>
        <v>487</v>
      </c>
      <c r="BN34" s="14" t="s">
        <v>52</v>
      </c>
      <c r="BO34" s="16">
        <f t="shared" si="79"/>
        <v>160.71</v>
      </c>
      <c r="BP34" s="68">
        <v>0.14000000000000001</v>
      </c>
      <c r="BQ34" s="66">
        <f>SUM(BM34)</f>
        <v>487</v>
      </c>
      <c r="BR34" s="14" t="s">
        <v>52</v>
      </c>
      <c r="BS34" s="16">
        <f t="shared" si="66"/>
        <v>68.180000000000007</v>
      </c>
      <c r="BT34" s="68">
        <v>0.03</v>
      </c>
      <c r="BU34" s="66">
        <f>SUM(BQ34)</f>
        <v>487</v>
      </c>
      <c r="BV34" s="14" t="s">
        <v>52</v>
      </c>
      <c r="BW34" s="16">
        <f t="shared" si="67"/>
        <v>14.61</v>
      </c>
      <c r="BX34" s="74"/>
      <c r="BY34" s="83"/>
      <c r="BZ34" s="19"/>
      <c r="CA34" s="16">
        <f t="shared" si="68"/>
        <v>0</v>
      </c>
      <c r="CB34" s="74">
        <v>0.03</v>
      </c>
      <c r="CC34" s="66">
        <f>SUM(BU34)</f>
        <v>487</v>
      </c>
      <c r="CD34" s="14" t="s">
        <v>52</v>
      </c>
      <c r="CE34" s="16">
        <f t="shared" si="77"/>
        <v>14.61</v>
      </c>
      <c r="CF34" s="74">
        <v>2.11</v>
      </c>
      <c r="CG34" s="83">
        <f>SUM(CC34)</f>
        <v>487</v>
      </c>
      <c r="CH34" s="14" t="s">
        <v>52</v>
      </c>
      <c r="CI34" s="16">
        <f t="shared" si="0"/>
        <v>1027.57</v>
      </c>
      <c r="CJ34" s="68">
        <v>2.99</v>
      </c>
      <c r="CK34" s="66">
        <f>SUM(CG34)</f>
        <v>487</v>
      </c>
      <c r="CL34" s="14" t="s">
        <v>52</v>
      </c>
      <c r="CM34" s="23">
        <f t="shared" si="71"/>
        <v>1456.13</v>
      </c>
      <c r="CN34" s="28">
        <f t="shared" si="42"/>
        <v>5917.05</v>
      </c>
      <c r="CO34" s="86">
        <f t="shared" si="80"/>
        <v>5917.0499999999993</v>
      </c>
      <c r="CP34" s="148">
        <f>SUM(D34+H34+L34+P34+AB34+AF34+AJ34+AN34+AR34+AZ34+BD34+BH34+BL34+BP34+BT34+BX34+CB34+CJ34+CF34)</f>
        <v>12.149999999999999</v>
      </c>
      <c r="CQ34" s="90"/>
      <c r="CR34" s="118"/>
      <c r="CS34" s="143"/>
    </row>
    <row r="35" spans="1:255" s="88" customFormat="1" ht="54.75" customHeight="1" x14ac:dyDescent="0.25">
      <c r="A35" s="19" t="s">
        <v>92</v>
      </c>
      <c r="B35" s="12" t="s">
        <v>118</v>
      </c>
      <c r="C35" s="116">
        <f t="shared" si="36"/>
        <v>532</v>
      </c>
      <c r="D35" s="68">
        <v>1.71</v>
      </c>
      <c r="E35" s="66">
        <v>50</v>
      </c>
      <c r="F35" s="14" t="s">
        <v>52</v>
      </c>
      <c r="G35" s="72">
        <f t="shared" si="43"/>
        <v>85.5</v>
      </c>
      <c r="H35" s="68">
        <v>2.16</v>
      </c>
      <c r="I35" s="66">
        <f>SUM(E35)</f>
        <v>50</v>
      </c>
      <c r="J35" s="14" t="s">
        <v>52</v>
      </c>
      <c r="K35" s="13">
        <f t="shared" si="45"/>
        <v>108</v>
      </c>
      <c r="L35" s="76"/>
      <c r="M35" s="66">
        <v>0</v>
      </c>
      <c r="N35" s="14" t="s">
        <v>52</v>
      </c>
      <c r="O35" s="13">
        <f t="shared" si="46"/>
        <v>0</v>
      </c>
      <c r="P35" s="68">
        <v>0.92</v>
      </c>
      <c r="Q35" s="78">
        <f t="shared" si="5"/>
        <v>50</v>
      </c>
      <c r="R35" s="14" t="s">
        <v>52</v>
      </c>
      <c r="S35" s="18">
        <f t="shared" si="47"/>
        <v>46</v>
      </c>
      <c r="T35" s="18"/>
      <c r="U35" s="18"/>
      <c r="V35" s="18"/>
      <c r="W35" s="18"/>
      <c r="X35" s="18"/>
      <c r="Y35" s="18"/>
      <c r="Z35" s="18"/>
      <c r="AA35" s="13"/>
      <c r="AB35" s="68">
        <v>0.25</v>
      </c>
      <c r="AC35" s="78">
        <f t="shared" si="7"/>
        <v>50</v>
      </c>
      <c r="AD35" s="14" t="s">
        <v>52</v>
      </c>
      <c r="AE35" s="13">
        <f t="shared" si="48"/>
        <v>12.5</v>
      </c>
      <c r="AF35" s="68">
        <v>0.09</v>
      </c>
      <c r="AG35" s="66">
        <f>SUM(AC35)</f>
        <v>50</v>
      </c>
      <c r="AH35" s="14" t="s">
        <v>52</v>
      </c>
      <c r="AI35" s="16">
        <f t="shared" si="72"/>
        <v>4.5</v>
      </c>
      <c r="AJ35" s="68">
        <v>0.01</v>
      </c>
      <c r="AK35" s="66">
        <f>SUM(AG35)</f>
        <v>50</v>
      </c>
      <c r="AL35" s="14" t="s">
        <v>52</v>
      </c>
      <c r="AM35" s="16">
        <f t="shared" si="74"/>
        <v>0.5</v>
      </c>
      <c r="AN35" s="68">
        <v>0.09</v>
      </c>
      <c r="AO35" s="66">
        <f>SUM(AK35)</f>
        <v>50</v>
      </c>
      <c r="AP35" s="14" t="s">
        <v>52</v>
      </c>
      <c r="AQ35" s="16">
        <f t="shared" si="53"/>
        <v>4.5</v>
      </c>
      <c r="AR35" s="68">
        <v>0.02</v>
      </c>
      <c r="AS35" s="66">
        <f>SUM(AO35)</f>
        <v>50</v>
      </c>
      <c r="AT35" s="14" t="s">
        <v>52</v>
      </c>
      <c r="AU35" s="19">
        <f t="shared" si="55"/>
        <v>1</v>
      </c>
      <c r="AV35" s="19"/>
      <c r="AW35" s="19"/>
      <c r="AX35" s="19"/>
      <c r="AY35" s="16">
        <f t="shared" si="56"/>
        <v>0</v>
      </c>
      <c r="AZ35" s="68">
        <v>0.12</v>
      </c>
      <c r="BA35" s="66">
        <f>SUM(AS35)</f>
        <v>50</v>
      </c>
      <c r="BB35" s="14" t="s">
        <v>52</v>
      </c>
      <c r="BC35" s="16">
        <f t="shared" si="58"/>
        <v>6</v>
      </c>
      <c r="BD35" s="68">
        <v>0.15</v>
      </c>
      <c r="BE35" s="66">
        <f>SUM(BA35)</f>
        <v>50</v>
      </c>
      <c r="BF35" s="14" t="s">
        <v>52</v>
      </c>
      <c r="BG35" s="16">
        <f t="shared" si="60"/>
        <v>7.5</v>
      </c>
      <c r="BH35" s="68">
        <v>1.58</v>
      </c>
      <c r="BI35" s="66">
        <f>SUM(BE35)</f>
        <v>50</v>
      </c>
      <c r="BJ35" s="14" t="s">
        <v>52</v>
      </c>
      <c r="BK35" s="16">
        <f t="shared" si="62"/>
        <v>79</v>
      </c>
      <c r="BL35" s="68">
        <v>0.33</v>
      </c>
      <c r="BM35" s="66">
        <f>SUM(BI35)</f>
        <v>50</v>
      </c>
      <c r="BN35" s="14" t="s">
        <v>52</v>
      </c>
      <c r="BO35" s="16">
        <f t="shared" si="79"/>
        <v>16.5</v>
      </c>
      <c r="BP35" s="68">
        <v>0.18</v>
      </c>
      <c r="BQ35" s="66">
        <f>SUM(BM35)</f>
        <v>50</v>
      </c>
      <c r="BR35" s="14" t="s">
        <v>52</v>
      </c>
      <c r="BS35" s="16">
        <f t="shared" si="66"/>
        <v>9</v>
      </c>
      <c r="BT35" s="68">
        <v>0.03</v>
      </c>
      <c r="BU35" s="66">
        <f>SUM(BQ35)</f>
        <v>50</v>
      </c>
      <c r="BV35" s="14" t="s">
        <v>52</v>
      </c>
      <c r="BW35" s="16">
        <f t="shared" si="67"/>
        <v>1.5</v>
      </c>
      <c r="BX35" s="74"/>
      <c r="BY35" s="83"/>
      <c r="BZ35" s="19"/>
      <c r="CA35" s="16">
        <f t="shared" si="68"/>
        <v>0</v>
      </c>
      <c r="CB35" s="68">
        <v>0.03</v>
      </c>
      <c r="CC35" s="66">
        <f>SUM(BU35)</f>
        <v>50</v>
      </c>
      <c r="CD35" s="14" t="s">
        <v>52</v>
      </c>
      <c r="CE35" s="16">
        <f t="shared" si="77"/>
        <v>1.5</v>
      </c>
      <c r="CF35" s="74">
        <v>0</v>
      </c>
      <c r="CG35" s="83">
        <f>SUM(CC35)</f>
        <v>50</v>
      </c>
      <c r="CH35" s="14" t="s">
        <v>52</v>
      </c>
      <c r="CI35" s="16">
        <f t="shared" si="0"/>
        <v>0</v>
      </c>
      <c r="CJ35" s="68">
        <v>2.97</v>
      </c>
      <c r="CK35" s="66">
        <f>SUM(CG35)</f>
        <v>50</v>
      </c>
      <c r="CL35" s="14" t="s">
        <v>52</v>
      </c>
      <c r="CM35" s="23">
        <f t="shared" si="71"/>
        <v>148.5</v>
      </c>
      <c r="CN35" s="28">
        <f t="shared" si="42"/>
        <v>532</v>
      </c>
      <c r="CO35" s="86">
        <f>SUM(G35+K35+O35+S35+AE35+AI35+AM35+AQ35+AU35+AY35+BC35+BG35+BK35+BO35+BS35+BW35+CA35+CE35+CM35+CI35)</f>
        <v>532</v>
      </c>
      <c r="CP35" s="148">
        <f>SUM(D35+H35+L35+P35+AB35+AF35+AJ35+AN35+AR35+AZ35+BD35+BH35+BL35+BP35+BT35+BX35+CB35+CJ35+CF35)</f>
        <v>10.64</v>
      </c>
      <c r="CQ35" s="90"/>
      <c r="CR35" s="118"/>
      <c r="CS35" s="143"/>
    </row>
    <row r="36" spans="1:255" s="88" customFormat="1" ht="109.5" hidden="1" customHeight="1" x14ac:dyDescent="0.25">
      <c r="A36" s="19"/>
      <c r="B36" s="29" t="s">
        <v>53</v>
      </c>
      <c r="C36" s="117">
        <v>0</v>
      </c>
      <c r="D36" s="68">
        <v>0</v>
      </c>
      <c r="E36" s="66">
        <v>0</v>
      </c>
      <c r="F36" s="14" t="s">
        <v>38</v>
      </c>
      <c r="G36" s="72">
        <f t="shared" si="2"/>
        <v>0</v>
      </c>
      <c r="H36" s="68">
        <v>0</v>
      </c>
      <c r="I36" s="66">
        <v>0</v>
      </c>
      <c r="J36" s="14" t="s">
        <v>38</v>
      </c>
      <c r="K36" s="13">
        <f t="shared" si="3"/>
        <v>0</v>
      </c>
      <c r="L36" s="76"/>
      <c r="M36" s="66">
        <v>0</v>
      </c>
      <c r="N36" s="14" t="s">
        <v>38</v>
      </c>
      <c r="O36" s="13">
        <f t="shared" si="4"/>
        <v>0</v>
      </c>
      <c r="P36" s="68">
        <v>0</v>
      </c>
      <c r="Q36" s="78">
        <f t="shared" si="5"/>
        <v>0</v>
      </c>
      <c r="R36" s="14" t="s">
        <v>38</v>
      </c>
      <c r="S36" s="18">
        <f t="shared" si="6"/>
        <v>0</v>
      </c>
      <c r="T36" s="18"/>
      <c r="U36" s="18"/>
      <c r="V36" s="18"/>
      <c r="W36" s="18"/>
      <c r="X36" s="18"/>
      <c r="Y36" s="18"/>
      <c r="Z36" s="18"/>
      <c r="AA36" s="13"/>
      <c r="AB36" s="68">
        <v>0</v>
      </c>
      <c r="AC36" s="78">
        <f t="shared" si="7"/>
        <v>0</v>
      </c>
      <c r="AD36" s="14" t="s">
        <v>38</v>
      </c>
      <c r="AE36" s="13">
        <f t="shared" si="8"/>
        <v>0</v>
      </c>
      <c r="AF36" s="68">
        <v>0</v>
      </c>
      <c r="AG36" s="66">
        <v>5</v>
      </c>
      <c r="AH36" s="14" t="s">
        <v>38</v>
      </c>
      <c r="AI36" s="16">
        <f t="shared" si="9"/>
        <v>0</v>
      </c>
      <c r="AJ36" s="68">
        <v>0</v>
      </c>
      <c r="AK36" s="66">
        <v>5</v>
      </c>
      <c r="AL36" s="14" t="s">
        <v>38</v>
      </c>
      <c r="AM36" s="16">
        <f t="shared" si="10"/>
        <v>0</v>
      </c>
      <c r="AN36" s="68">
        <v>0</v>
      </c>
      <c r="AO36" s="66">
        <v>5</v>
      </c>
      <c r="AP36" s="14" t="s">
        <v>38</v>
      </c>
      <c r="AQ36" s="16">
        <f t="shared" si="11"/>
        <v>0</v>
      </c>
      <c r="AR36" s="68">
        <v>0</v>
      </c>
      <c r="AS36" s="66">
        <v>5</v>
      </c>
      <c r="AT36" s="14" t="s">
        <v>38</v>
      </c>
      <c r="AU36" s="19">
        <f t="shared" si="12"/>
        <v>0</v>
      </c>
      <c r="AV36" s="19"/>
      <c r="AW36" s="19"/>
      <c r="AX36" s="19"/>
      <c r="AY36" s="16">
        <f t="shared" si="13"/>
        <v>0</v>
      </c>
      <c r="AZ36" s="68">
        <v>0</v>
      </c>
      <c r="BA36" s="66">
        <v>5</v>
      </c>
      <c r="BB36" s="14" t="s">
        <v>38</v>
      </c>
      <c r="BC36" s="16">
        <f t="shared" si="14"/>
        <v>0</v>
      </c>
      <c r="BD36" s="68">
        <v>0</v>
      </c>
      <c r="BE36" s="66">
        <v>5</v>
      </c>
      <c r="BF36" s="14" t="s">
        <v>38</v>
      </c>
      <c r="BG36" s="16">
        <f t="shared" si="15"/>
        <v>0</v>
      </c>
      <c r="BH36" s="68">
        <v>0</v>
      </c>
      <c r="BI36" s="66">
        <v>5</v>
      </c>
      <c r="BJ36" s="14" t="s">
        <v>38</v>
      </c>
      <c r="BK36" s="16">
        <f t="shared" si="16"/>
        <v>0</v>
      </c>
      <c r="BL36" s="68">
        <v>0</v>
      </c>
      <c r="BM36" s="66">
        <v>5</v>
      </c>
      <c r="BN36" s="14" t="s">
        <v>38</v>
      </c>
      <c r="BO36" s="16">
        <f t="shared" si="17"/>
        <v>0</v>
      </c>
      <c r="BP36" s="68">
        <v>0</v>
      </c>
      <c r="BQ36" s="66">
        <v>5</v>
      </c>
      <c r="BR36" s="14" t="s">
        <v>38</v>
      </c>
      <c r="BS36" s="16">
        <f t="shared" si="18"/>
        <v>0</v>
      </c>
      <c r="BT36" s="68">
        <v>0</v>
      </c>
      <c r="BU36" s="66">
        <v>5</v>
      </c>
      <c r="BV36" s="14" t="s">
        <v>38</v>
      </c>
      <c r="BW36" s="16">
        <f t="shared" si="19"/>
        <v>0</v>
      </c>
      <c r="BX36" s="74"/>
      <c r="BY36" s="83"/>
      <c r="BZ36" s="19"/>
      <c r="CA36" s="16">
        <f t="shared" si="20"/>
        <v>0</v>
      </c>
      <c r="CB36" s="68">
        <v>0</v>
      </c>
      <c r="CC36" s="66">
        <v>5</v>
      </c>
      <c r="CD36" s="14" t="s">
        <v>38</v>
      </c>
      <c r="CE36" s="16">
        <f t="shared" si="21"/>
        <v>0</v>
      </c>
      <c r="CF36" s="74">
        <v>0</v>
      </c>
      <c r="CG36" s="83">
        <v>5</v>
      </c>
      <c r="CH36" s="14" t="s">
        <v>38</v>
      </c>
      <c r="CI36" s="16">
        <f t="shared" si="0"/>
        <v>0</v>
      </c>
      <c r="CJ36" s="68">
        <v>0</v>
      </c>
      <c r="CK36" s="66">
        <v>5</v>
      </c>
      <c r="CL36" s="14" t="s">
        <v>38</v>
      </c>
      <c r="CM36" s="23">
        <f t="shared" si="22"/>
        <v>0</v>
      </c>
      <c r="CN36" s="28">
        <f t="shared" si="23"/>
        <v>0</v>
      </c>
      <c r="CO36" s="86">
        <f t="shared" si="24"/>
        <v>0</v>
      </c>
      <c r="CP36" s="23">
        <f t="shared" si="1"/>
        <v>0</v>
      </c>
      <c r="CQ36" s="90"/>
      <c r="CR36" s="118"/>
      <c r="CS36" s="143"/>
    </row>
    <row r="37" spans="1:255" s="88" customFormat="1" ht="119.25" hidden="1" customHeight="1" x14ac:dyDescent="0.25">
      <c r="A37" s="19"/>
      <c r="B37" s="59" t="s">
        <v>54</v>
      </c>
      <c r="C37" s="117">
        <v>0</v>
      </c>
      <c r="D37" s="68">
        <v>0</v>
      </c>
      <c r="E37" s="66">
        <v>0</v>
      </c>
      <c r="F37" s="14" t="s">
        <v>38</v>
      </c>
      <c r="G37" s="72">
        <f t="shared" si="2"/>
        <v>0</v>
      </c>
      <c r="H37" s="68">
        <v>0</v>
      </c>
      <c r="I37" s="66">
        <v>0</v>
      </c>
      <c r="J37" s="14" t="s">
        <v>38</v>
      </c>
      <c r="K37" s="13">
        <f t="shared" si="3"/>
        <v>0</v>
      </c>
      <c r="L37" s="76"/>
      <c r="M37" s="66">
        <v>0</v>
      </c>
      <c r="N37" s="14" t="s">
        <v>38</v>
      </c>
      <c r="O37" s="13">
        <f t="shared" si="4"/>
        <v>0</v>
      </c>
      <c r="P37" s="68">
        <v>0</v>
      </c>
      <c r="Q37" s="78">
        <f t="shared" si="5"/>
        <v>0</v>
      </c>
      <c r="R37" s="14" t="s">
        <v>38</v>
      </c>
      <c r="S37" s="18">
        <f t="shared" si="6"/>
        <v>0</v>
      </c>
      <c r="T37" s="18"/>
      <c r="U37" s="18"/>
      <c r="V37" s="18"/>
      <c r="W37" s="18"/>
      <c r="X37" s="18"/>
      <c r="Y37" s="18"/>
      <c r="Z37" s="18"/>
      <c r="AA37" s="13"/>
      <c r="AB37" s="68">
        <v>0</v>
      </c>
      <c r="AC37" s="78">
        <f t="shared" si="7"/>
        <v>0</v>
      </c>
      <c r="AD37" s="14" t="s">
        <v>38</v>
      </c>
      <c r="AE37" s="13">
        <f t="shared" si="8"/>
        <v>0</v>
      </c>
      <c r="AF37" s="68">
        <v>0</v>
      </c>
      <c r="AG37" s="66">
        <v>5</v>
      </c>
      <c r="AH37" s="14" t="s">
        <v>38</v>
      </c>
      <c r="AI37" s="16">
        <f t="shared" si="9"/>
        <v>0</v>
      </c>
      <c r="AJ37" s="68">
        <v>0</v>
      </c>
      <c r="AK37" s="66">
        <v>5</v>
      </c>
      <c r="AL37" s="14" t="s">
        <v>38</v>
      </c>
      <c r="AM37" s="16">
        <f t="shared" si="10"/>
        <v>0</v>
      </c>
      <c r="AN37" s="68">
        <v>0</v>
      </c>
      <c r="AO37" s="66">
        <v>5</v>
      </c>
      <c r="AP37" s="14" t="s">
        <v>38</v>
      </c>
      <c r="AQ37" s="16">
        <f t="shared" si="11"/>
        <v>0</v>
      </c>
      <c r="AR37" s="68">
        <v>0</v>
      </c>
      <c r="AS37" s="66">
        <v>5</v>
      </c>
      <c r="AT37" s="14" t="s">
        <v>38</v>
      </c>
      <c r="AU37" s="19">
        <f t="shared" si="12"/>
        <v>0</v>
      </c>
      <c r="AV37" s="19"/>
      <c r="AW37" s="19"/>
      <c r="AX37" s="19"/>
      <c r="AY37" s="16">
        <f t="shared" si="13"/>
        <v>0</v>
      </c>
      <c r="AZ37" s="68">
        <v>0</v>
      </c>
      <c r="BA37" s="66">
        <v>5</v>
      </c>
      <c r="BB37" s="14" t="s">
        <v>38</v>
      </c>
      <c r="BC37" s="16">
        <f t="shared" si="14"/>
        <v>0</v>
      </c>
      <c r="BD37" s="68">
        <v>0</v>
      </c>
      <c r="BE37" s="66">
        <v>5</v>
      </c>
      <c r="BF37" s="14" t="s">
        <v>38</v>
      </c>
      <c r="BG37" s="16">
        <f t="shared" si="15"/>
        <v>0</v>
      </c>
      <c r="BH37" s="68">
        <v>0</v>
      </c>
      <c r="BI37" s="66">
        <v>5</v>
      </c>
      <c r="BJ37" s="14" t="s">
        <v>38</v>
      </c>
      <c r="BK37" s="16">
        <f t="shared" si="16"/>
        <v>0</v>
      </c>
      <c r="BL37" s="68">
        <v>0</v>
      </c>
      <c r="BM37" s="66">
        <v>5</v>
      </c>
      <c r="BN37" s="14" t="s">
        <v>38</v>
      </c>
      <c r="BO37" s="16">
        <f t="shared" si="17"/>
        <v>0</v>
      </c>
      <c r="BP37" s="68">
        <v>0</v>
      </c>
      <c r="BQ37" s="66">
        <v>5</v>
      </c>
      <c r="BR37" s="14" t="s">
        <v>38</v>
      </c>
      <c r="BS37" s="16">
        <f t="shared" si="18"/>
        <v>0</v>
      </c>
      <c r="BT37" s="68">
        <v>0</v>
      </c>
      <c r="BU37" s="66">
        <v>5</v>
      </c>
      <c r="BV37" s="14" t="s">
        <v>38</v>
      </c>
      <c r="BW37" s="16">
        <f t="shared" si="19"/>
        <v>0</v>
      </c>
      <c r="BX37" s="74"/>
      <c r="BY37" s="83"/>
      <c r="BZ37" s="19"/>
      <c r="CA37" s="16">
        <f t="shared" si="20"/>
        <v>0</v>
      </c>
      <c r="CB37" s="68">
        <v>0</v>
      </c>
      <c r="CC37" s="66">
        <v>5</v>
      </c>
      <c r="CD37" s="14" t="s">
        <v>38</v>
      </c>
      <c r="CE37" s="16">
        <f t="shared" si="21"/>
        <v>0</v>
      </c>
      <c r="CF37" s="74">
        <v>0</v>
      </c>
      <c r="CG37" s="83">
        <v>5</v>
      </c>
      <c r="CH37" s="14" t="s">
        <v>38</v>
      </c>
      <c r="CI37" s="16">
        <f t="shared" si="0"/>
        <v>0</v>
      </c>
      <c r="CJ37" s="68">
        <v>0</v>
      </c>
      <c r="CK37" s="66">
        <v>5</v>
      </c>
      <c r="CL37" s="14" t="s">
        <v>38</v>
      </c>
      <c r="CM37" s="23">
        <f t="shared" si="22"/>
        <v>0</v>
      </c>
      <c r="CN37" s="28">
        <f t="shared" si="23"/>
        <v>0</v>
      </c>
      <c r="CO37" s="86">
        <f t="shared" si="24"/>
        <v>0</v>
      </c>
      <c r="CP37" s="23">
        <f t="shared" si="1"/>
        <v>0</v>
      </c>
      <c r="CQ37" s="90"/>
      <c r="CR37" s="118"/>
      <c r="CS37" s="143"/>
    </row>
    <row r="38" spans="1:255" s="88" customFormat="1" ht="120.75" hidden="1" customHeight="1" x14ac:dyDescent="0.25">
      <c r="A38" s="19"/>
      <c r="B38" s="29" t="s">
        <v>55</v>
      </c>
      <c r="C38" s="117">
        <v>0</v>
      </c>
      <c r="D38" s="68">
        <v>0</v>
      </c>
      <c r="E38" s="66">
        <v>0</v>
      </c>
      <c r="F38" s="14" t="s">
        <v>31</v>
      </c>
      <c r="G38" s="72">
        <f t="shared" si="2"/>
        <v>0</v>
      </c>
      <c r="H38" s="68">
        <v>0</v>
      </c>
      <c r="I38" s="66">
        <v>0</v>
      </c>
      <c r="J38" s="14" t="s">
        <v>31</v>
      </c>
      <c r="K38" s="13">
        <f t="shared" si="3"/>
        <v>0</v>
      </c>
      <c r="L38" s="76"/>
      <c r="M38" s="66">
        <v>0</v>
      </c>
      <c r="N38" s="14" t="s">
        <v>31</v>
      </c>
      <c r="O38" s="13">
        <f t="shared" si="4"/>
        <v>0</v>
      </c>
      <c r="P38" s="68">
        <v>0</v>
      </c>
      <c r="Q38" s="78">
        <f t="shared" si="5"/>
        <v>0</v>
      </c>
      <c r="R38" s="14" t="s">
        <v>31</v>
      </c>
      <c r="S38" s="18">
        <f t="shared" si="6"/>
        <v>0</v>
      </c>
      <c r="T38" s="18"/>
      <c r="U38" s="18"/>
      <c r="V38" s="18"/>
      <c r="W38" s="18"/>
      <c r="X38" s="18"/>
      <c r="Y38" s="18"/>
      <c r="Z38" s="18"/>
      <c r="AA38" s="13"/>
      <c r="AB38" s="68">
        <v>0</v>
      </c>
      <c r="AC38" s="78">
        <f t="shared" si="7"/>
        <v>0</v>
      </c>
      <c r="AD38" s="14" t="s">
        <v>31</v>
      </c>
      <c r="AE38" s="13">
        <f t="shared" si="8"/>
        <v>0</v>
      </c>
      <c r="AF38" s="68">
        <v>0</v>
      </c>
      <c r="AG38" s="66">
        <v>150</v>
      </c>
      <c r="AH38" s="14" t="s">
        <v>31</v>
      </c>
      <c r="AI38" s="16">
        <f t="shared" si="9"/>
        <v>0</v>
      </c>
      <c r="AJ38" s="68">
        <v>0</v>
      </c>
      <c r="AK38" s="66">
        <v>150</v>
      </c>
      <c r="AL38" s="14" t="s">
        <v>31</v>
      </c>
      <c r="AM38" s="16">
        <f t="shared" si="10"/>
        <v>0</v>
      </c>
      <c r="AN38" s="68">
        <v>0</v>
      </c>
      <c r="AO38" s="66">
        <v>150</v>
      </c>
      <c r="AP38" s="14" t="s">
        <v>31</v>
      </c>
      <c r="AQ38" s="16">
        <f t="shared" si="11"/>
        <v>0</v>
      </c>
      <c r="AR38" s="68">
        <v>0</v>
      </c>
      <c r="AS38" s="66">
        <v>150</v>
      </c>
      <c r="AT38" s="14" t="s">
        <v>31</v>
      </c>
      <c r="AU38" s="19">
        <f t="shared" si="12"/>
        <v>0</v>
      </c>
      <c r="AV38" s="19"/>
      <c r="AW38" s="19"/>
      <c r="AX38" s="19"/>
      <c r="AY38" s="16">
        <f t="shared" si="13"/>
        <v>0</v>
      </c>
      <c r="AZ38" s="68">
        <v>0</v>
      </c>
      <c r="BA38" s="66">
        <v>150</v>
      </c>
      <c r="BB38" s="14" t="s">
        <v>31</v>
      </c>
      <c r="BC38" s="16">
        <f t="shared" si="14"/>
        <v>0</v>
      </c>
      <c r="BD38" s="68">
        <v>0</v>
      </c>
      <c r="BE38" s="66">
        <v>150</v>
      </c>
      <c r="BF38" s="14" t="s">
        <v>31</v>
      </c>
      <c r="BG38" s="16">
        <f t="shared" si="15"/>
        <v>0</v>
      </c>
      <c r="BH38" s="68">
        <v>0</v>
      </c>
      <c r="BI38" s="66">
        <v>150</v>
      </c>
      <c r="BJ38" s="14" t="s">
        <v>31</v>
      </c>
      <c r="BK38" s="16">
        <f t="shared" si="16"/>
        <v>0</v>
      </c>
      <c r="BL38" s="68">
        <v>0</v>
      </c>
      <c r="BM38" s="66">
        <v>150</v>
      </c>
      <c r="BN38" s="14" t="s">
        <v>31</v>
      </c>
      <c r="BO38" s="16">
        <f t="shared" si="17"/>
        <v>0</v>
      </c>
      <c r="BP38" s="68">
        <v>0</v>
      </c>
      <c r="BQ38" s="66">
        <v>150</v>
      </c>
      <c r="BR38" s="14" t="s">
        <v>31</v>
      </c>
      <c r="BS38" s="16">
        <f t="shared" si="18"/>
        <v>0</v>
      </c>
      <c r="BT38" s="68">
        <v>0</v>
      </c>
      <c r="BU38" s="66">
        <v>150</v>
      </c>
      <c r="BV38" s="14" t="s">
        <v>31</v>
      </c>
      <c r="BW38" s="16">
        <f t="shared" si="19"/>
        <v>0</v>
      </c>
      <c r="BX38" s="74"/>
      <c r="BY38" s="83"/>
      <c r="BZ38" s="19"/>
      <c r="CA38" s="16">
        <f t="shared" si="20"/>
        <v>0</v>
      </c>
      <c r="CB38" s="68">
        <v>0</v>
      </c>
      <c r="CC38" s="66">
        <v>150</v>
      </c>
      <c r="CD38" s="14" t="s">
        <v>31</v>
      </c>
      <c r="CE38" s="16">
        <f t="shared" si="21"/>
        <v>0</v>
      </c>
      <c r="CF38" s="74">
        <v>0</v>
      </c>
      <c r="CG38" s="83">
        <v>150</v>
      </c>
      <c r="CH38" s="14" t="s">
        <v>31</v>
      </c>
      <c r="CI38" s="16">
        <f t="shared" si="0"/>
        <v>0</v>
      </c>
      <c r="CJ38" s="68">
        <v>0</v>
      </c>
      <c r="CK38" s="66">
        <v>150</v>
      </c>
      <c r="CL38" s="14" t="s">
        <v>31</v>
      </c>
      <c r="CM38" s="23">
        <f t="shared" si="22"/>
        <v>0</v>
      </c>
      <c r="CN38" s="28">
        <f t="shared" si="23"/>
        <v>0</v>
      </c>
      <c r="CO38" s="86">
        <f t="shared" si="24"/>
        <v>0</v>
      </c>
      <c r="CP38" s="23">
        <f t="shared" si="1"/>
        <v>0</v>
      </c>
      <c r="CQ38" s="90"/>
      <c r="CR38" s="118"/>
      <c r="CS38" s="143"/>
    </row>
    <row r="39" spans="1:255" s="88" customFormat="1" ht="93.75" hidden="1" customHeight="1" x14ac:dyDescent="0.25">
      <c r="A39" s="19"/>
      <c r="B39" s="29" t="s">
        <v>56</v>
      </c>
      <c r="C39" s="117">
        <v>0</v>
      </c>
      <c r="D39" s="68">
        <v>0</v>
      </c>
      <c r="E39" s="66">
        <v>0</v>
      </c>
      <c r="F39" s="14" t="s">
        <v>31</v>
      </c>
      <c r="G39" s="72">
        <f t="shared" si="2"/>
        <v>0</v>
      </c>
      <c r="H39" s="68">
        <v>0</v>
      </c>
      <c r="I39" s="66">
        <v>0</v>
      </c>
      <c r="J39" s="14" t="s">
        <v>31</v>
      </c>
      <c r="K39" s="13">
        <f t="shared" si="3"/>
        <v>0</v>
      </c>
      <c r="L39" s="76"/>
      <c r="M39" s="66">
        <v>0</v>
      </c>
      <c r="N39" s="14" t="s">
        <v>31</v>
      </c>
      <c r="O39" s="13">
        <f t="shared" si="4"/>
        <v>0</v>
      </c>
      <c r="P39" s="68">
        <v>0</v>
      </c>
      <c r="Q39" s="78">
        <f t="shared" si="5"/>
        <v>0</v>
      </c>
      <c r="R39" s="14" t="s">
        <v>31</v>
      </c>
      <c r="S39" s="18">
        <f t="shared" si="6"/>
        <v>0</v>
      </c>
      <c r="T39" s="18"/>
      <c r="U39" s="18"/>
      <c r="V39" s="18"/>
      <c r="W39" s="18"/>
      <c r="X39" s="18"/>
      <c r="Y39" s="18"/>
      <c r="Z39" s="18"/>
      <c r="AA39" s="13"/>
      <c r="AB39" s="68">
        <v>0</v>
      </c>
      <c r="AC39" s="78">
        <f t="shared" si="7"/>
        <v>0</v>
      </c>
      <c r="AD39" s="14" t="s">
        <v>31</v>
      </c>
      <c r="AE39" s="13">
        <f t="shared" si="8"/>
        <v>0</v>
      </c>
      <c r="AF39" s="68">
        <v>0</v>
      </c>
      <c r="AG39" s="66">
        <v>40</v>
      </c>
      <c r="AH39" s="14" t="s">
        <v>31</v>
      </c>
      <c r="AI39" s="16">
        <f t="shared" si="9"/>
        <v>0</v>
      </c>
      <c r="AJ39" s="68">
        <v>0</v>
      </c>
      <c r="AK39" s="66">
        <v>40</v>
      </c>
      <c r="AL39" s="14" t="s">
        <v>31</v>
      </c>
      <c r="AM39" s="16">
        <f t="shared" si="10"/>
        <v>0</v>
      </c>
      <c r="AN39" s="68">
        <v>0</v>
      </c>
      <c r="AO39" s="66">
        <v>40</v>
      </c>
      <c r="AP39" s="14" t="s">
        <v>31</v>
      </c>
      <c r="AQ39" s="16">
        <f t="shared" si="11"/>
        <v>0</v>
      </c>
      <c r="AR39" s="68">
        <v>0</v>
      </c>
      <c r="AS39" s="66">
        <v>40</v>
      </c>
      <c r="AT39" s="14" t="s">
        <v>31</v>
      </c>
      <c r="AU39" s="19">
        <f t="shared" si="12"/>
        <v>0</v>
      </c>
      <c r="AV39" s="19"/>
      <c r="AW39" s="19"/>
      <c r="AX39" s="19"/>
      <c r="AY39" s="16">
        <f t="shared" si="13"/>
        <v>0</v>
      </c>
      <c r="AZ39" s="68">
        <v>0</v>
      </c>
      <c r="BA39" s="66">
        <v>40</v>
      </c>
      <c r="BB39" s="14" t="s">
        <v>31</v>
      </c>
      <c r="BC39" s="16">
        <f t="shared" si="14"/>
        <v>0</v>
      </c>
      <c r="BD39" s="68">
        <v>0</v>
      </c>
      <c r="BE39" s="66">
        <v>40</v>
      </c>
      <c r="BF39" s="14" t="s">
        <v>31</v>
      </c>
      <c r="BG39" s="16">
        <f t="shared" si="15"/>
        <v>0</v>
      </c>
      <c r="BH39" s="68">
        <v>0</v>
      </c>
      <c r="BI39" s="66">
        <v>40</v>
      </c>
      <c r="BJ39" s="14" t="s">
        <v>31</v>
      </c>
      <c r="BK39" s="16">
        <f t="shared" si="16"/>
        <v>0</v>
      </c>
      <c r="BL39" s="68">
        <v>0</v>
      </c>
      <c r="BM39" s="66">
        <v>40</v>
      </c>
      <c r="BN39" s="14" t="s">
        <v>31</v>
      </c>
      <c r="BO39" s="16">
        <f t="shared" si="17"/>
        <v>0</v>
      </c>
      <c r="BP39" s="68">
        <v>0</v>
      </c>
      <c r="BQ39" s="66">
        <v>40</v>
      </c>
      <c r="BR39" s="14" t="s">
        <v>31</v>
      </c>
      <c r="BS39" s="16">
        <f t="shared" si="18"/>
        <v>0</v>
      </c>
      <c r="BT39" s="68">
        <v>0</v>
      </c>
      <c r="BU39" s="66">
        <v>40</v>
      </c>
      <c r="BV39" s="14" t="s">
        <v>31</v>
      </c>
      <c r="BW39" s="16">
        <f t="shared" si="19"/>
        <v>0</v>
      </c>
      <c r="BX39" s="74"/>
      <c r="BY39" s="83"/>
      <c r="BZ39" s="19"/>
      <c r="CA39" s="16">
        <f t="shared" si="20"/>
        <v>0</v>
      </c>
      <c r="CB39" s="68">
        <v>0</v>
      </c>
      <c r="CC39" s="66">
        <v>40</v>
      </c>
      <c r="CD39" s="14" t="s">
        <v>31</v>
      </c>
      <c r="CE39" s="16">
        <f t="shared" si="21"/>
        <v>0</v>
      </c>
      <c r="CF39" s="74">
        <v>0</v>
      </c>
      <c r="CG39" s="83">
        <v>40</v>
      </c>
      <c r="CH39" s="14" t="s">
        <v>31</v>
      </c>
      <c r="CI39" s="16">
        <f t="shared" si="0"/>
        <v>0</v>
      </c>
      <c r="CJ39" s="68">
        <v>0</v>
      </c>
      <c r="CK39" s="66">
        <v>40</v>
      </c>
      <c r="CL39" s="14" t="s">
        <v>31</v>
      </c>
      <c r="CM39" s="23">
        <f t="shared" si="22"/>
        <v>0</v>
      </c>
      <c r="CN39" s="28">
        <f t="shared" si="23"/>
        <v>0</v>
      </c>
      <c r="CO39" s="86">
        <f t="shared" si="24"/>
        <v>0</v>
      </c>
      <c r="CP39" s="23">
        <f t="shared" si="1"/>
        <v>0</v>
      </c>
      <c r="CQ39" s="90"/>
      <c r="CR39" s="118"/>
      <c r="CS39" s="143"/>
    </row>
    <row r="40" spans="1:255" s="88" customFormat="1" ht="39.75" hidden="1" customHeight="1" x14ac:dyDescent="0.25">
      <c r="A40" s="19"/>
      <c r="B40" s="29" t="s">
        <v>57</v>
      </c>
      <c r="C40" s="117">
        <v>0</v>
      </c>
      <c r="D40" s="68">
        <v>0</v>
      </c>
      <c r="E40" s="66">
        <v>0</v>
      </c>
      <c r="F40" s="14" t="s">
        <v>31</v>
      </c>
      <c r="G40" s="72">
        <f t="shared" si="2"/>
        <v>0</v>
      </c>
      <c r="H40" s="68">
        <v>0</v>
      </c>
      <c r="I40" s="66">
        <v>0</v>
      </c>
      <c r="J40" s="14" t="s">
        <v>31</v>
      </c>
      <c r="K40" s="13">
        <f t="shared" si="3"/>
        <v>0</v>
      </c>
      <c r="L40" s="76"/>
      <c r="M40" s="66">
        <v>0</v>
      </c>
      <c r="N40" s="14" t="s">
        <v>31</v>
      </c>
      <c r="O40" s="13">
        <f t="shared" si="4"/>
        <v>0</v>
      </c>
      <c r="P40" s="68">
        <v>0</v>
      </c>
      <c r="Q40" s="78">
        <f t="shared" si="5"/>
        <v>0</v>
      </c>
      <c r="R40" s="14" t="s">
        <v>31</v>
      </c>
      <c r="S40" s="18">
        <f t="shared" si="6"/>
        <v>0</v>
      </c>
      <c r="T40" s="18"/>
      <c r="U40" s="18"/>
      <c r="V40" s="18"/>
      <c r="W40" s="18"/>
      <c r="X40" s="18"/>
      <c r="Y40" s="18"/>
      <c r="Z40" s="18"/>
      <c r="AA40" s="13"/>
      <c r="AB40" s="68">
        <v>0</v>
      </c>
      <c r="AC40" s="78">
        <f t="shared" si="7"/>
        <v>0</v>
      </c>
      <c r="AD40" s="14" t="s">
        <v>31</v>
      </c>
      <c r="AE40" s="13">
        <f t="shared" si="8"/>
        <v>0</v>
      </c>
      <c r="AF40" s="68">
        <v>0</v>
      </c>
      <c r="AG40" s="66">
        <v>5</v>
      </c>
      <c r="AH40" s="14" t="s">
        <v>31</v>
      </c>
      <c r="AI40" s="16">
        <f t="shared" si="9"/>
        <v>0</v>
      </c>
      <c r="AJ40" s="68">
        <v>0</v>
      </c>
      <c r="AK40" s="66">
        <v>5</v>
      </c>
      <c r="AL40" s="14" t="s">
        <v>31</v>
      </c>
      <c r="AM40" s="16">
        <f t="shared" si="10"/>
        <v>0</v>
      </c>
      <c r="AN40" s="68">
        <v>0</v>
      </c>
      <c r="AO40" s="66">
        <v>5</v>
      </c>
      <c r="AP40" s="14" t="s">
        <v>31</v>
      </c>
      <c r="AQ40" s="16">
        <f t="shared" si="11"/>
        <v>0</v>
      </c>
      <c r="AR40" s="68">
        <v>0</v>
      </c>
      <c r="AS40" s="66">
        <v>5</v>
      </c>
      <c r="AT40" s="14" t="s">
        <v>31</v>
      </c>
      <c r="AU40" s="19">
        <f t="shared" si="12"/>
        <v>0</v>
      </c>
      <c r="AV40" s="19"/>
      <c r="AW40" s="19"/>
      <c r="AX40" s="19"/>
      <c r="AY40" s="16">
        <f t="shared" si="13"/>
        <v>0</v>
      </c>
      <c r="AZ40" s="68">
        <v>0</v>
      </c>
      <c r="BA40" s="66">
        <v>5</v>
      </c>
      <c r="BB40" s="14" t="s">
        <v>31</v>
      </c>
      <c r="BC40" s="16">
        <f t="shared" si="14"/>
        <v>0</v>
      </c>
      <c r="BD40" s="68">
        <v>0</v>
      </c>
      <c r="BE40" s="66">
        <v>5</v>
      </c>
      <c r="BF40" s="14" t="s">
        <v>31</v>
      </c>
      <c r="BG40" s="16">
        <f t="shared" si="15"/>
        <v>0</v>
      </c>
      <c r="BH40" s="68">
        <v>0</v>
      </c>
      <c r="BI40" s="66">
        <v>5</v>
      </c>
      <c r="BJ40" s="14" t="s">
        <v>31</v>
      </c>
      <c r="BK40" s="16">
        <f t="shared" si="16"/>
        <v>0</v>
      </c>
      <c r="BL40" s="68">
        <v>0</v>
      </c>
      <c r="BM40" s="66">
        <v>5</v>
      </c>
      <c r="BN40" s="14" t="s">
        <v>31</v>
      </c>
      <c r="BO40" s="16">
        <f t="shared" si="17"/>
        <v>0</v>
      </c>
      <c r="BP40" s="68">
        <v>0</v>
      </c>
      <c r="BQ40" s="66">
        <v>5</v>
      </c>
      <c r="BR40" s="14" t="s">
        <v>31</v>
      </c>
      <c r="BS40" s="16">
        <f t="shared" si="18"/>
        <v>0</v>
      </c>
      <c r="BT40" s="68">
        <v>0</v>
      </c>
      <c r="BU40" s="66">
        <v>5</v>
      </c>
      <c r="BV40" s="14" t="s">
        <v>31</v>
      </c>
      <c r="BW40" s="16">
        <f t="shared" si="19"/>
        <v>0</v>
      </c>
      <c r="BX40" s="74"/>
      <c r="BY40" s="83"/>
      <c r="BZ40" s="19"/>
      <c r="CA40" s="16">
        <f t="shared" si="20"/>
        <v>0</v>
      </c>
      <c r="CB40" s="68">
        <v>0</v>
      </c>
      <c r="CC40" s="66">
        <v>5</v>
      </c>
      <c r="CD40" s="14" t="s">
        <v>31</v>
      </c>
      <c r="CE40" s="16">
        <f t="shared" si="21"/>
        <v>0</v>
      </c>
      <c r="CF40" s="74">
        <v>0</v>
      </c>
      <c r="CG40" s="83">
        <v>5</v>
      </c>
      <c r="CH40" s="14" t="s">
        <v>31</v>
      </c>
      <c r="CI40" s="16">
        <f t="shared" si="0"/>
        <v>0</v>
      </c>
      <c r="CJ40" s="68">
        <v>0</v>
      </c>
      <c r="CK40" s="66">
        <v>5</v>
      </c>
      <c r="CL40" s="14" t="s">
        <v>31</v>
      </c>
      <c r="CM40" s="23">
        <f t="shared" si="22"/>
        <v>0</v>
      </c>
      <c r="CN40" s="28">
        <f t="shared" si="23"/>
        <v>0</v>
      </c>
      <c r="CO40" s="86">
        <f t="shared" si="24"/>
        <v>0</v>
      </c>
      <c r="CP40" s="23">
        <f t="shared" si="1"/>
        <v>0</v>
      </c>
      <c r="CQ40" s="90"/>
      <c r="CR40" s="118"/>
      <c r="CS40" s="143"/>
    </row>
    <row r="41" spans="1:255" s="88" customFormat="1" ht="114.75" hidden="1" customHeight="1" x14ac:dyDescent="0.25">
      <c r="A41" s="19"/>
      <c r="B41" s="60" t="s">
        <v>58</v>
      </c>
      <c r="C41" s="117">
        <v>0</v>
      </c>
      <c r="D41" s="68">
        <v>0</v>
      </c>
      <c r="E41" s="66">
        <v>310</v>
      </c>
      <c r="F41" s="14" t="s">
        <v>33</v>
      </c>
      <c r="G41" s="72">
        <f t="shared" si="2"/>
        <v>0</v>
      </c>
      <c r="H41" s="68">
        <v>0</v>
      </c>
      <c r="I41" s="66">
        <v>310</v>
      </c>
      <c r="J41" s="14" t="s">
        <v>33</v>
      </c>
      <c r="K41" s="13">
        <f t="shared" si="3"/>
        <v>0</v>
      </c>
      <c r="L41" s="76"/>
      <c r="M41" s="66">
        <v>310</v>
      </c>
      <c r="N41" s="14" t="s">
        <v>33</v>
      </c>
      <c r="O41" s="13">
        <f t="shared" si="4"/>
        <v>0</v>
      </c>
      <c r="P41" s="68">
        <v>0</v>
      </c>
      <c r="Q41" s="78">
        <f t="shared" si="5"/>
        <v>310</v>
      </c>
      <c r="R41" s="14" t="s">
        <v>33</v>
      </c>
      <c r="S41" s="18">
        <f t="shared" si="6"/>
        <v>0</v>
      </c>
      <c r="T41" s="18"/>
      <c r="U41" s="18"/>
      <c r="V41" s="18"/>
      <c r="W41" s="18"/>
      <c r="X41" s="18"/>
      <c r="Y41" s="18"/>
      <c r="Z41" s="18"/>
      <c r="AA41" s="13"/>
      <c r="AB41" s="68">
        <v>0</v>
      </c>
      <c r="AC41" s="78">
        <f t="shared" si="7"/>
        <v>310</v>
      </c>
      <c r="AD41" s="14" t="s">
        <v>33</v>
      </c>
      <c r="AE41" s="13">
        <f t="shared" si="8"/>
        <v>0</v>
      </c>
      <c r="AF41" s="68">
        <v>0</v>
      </c>
      <c r="AG41" s="66">
        <v>310</v>
      </c>
      <c r="AH41" s="14" t="s">
        <v>33</v>
      </c>
      <c r="AI41" s="16">
        <f t="shared" si="9"/>
        <v>0</v>
      </c>
      <c r="AJ41" s="68">
        <v>0</v>
      </c>
      <c r="AK41" s="66">
        <v>310</v>
      </c>
      <c r="AL41" s="14" t="s">
        <v>33</v>
      </c>
      <c r="AM41" s="16">
        <f t="shared" si="10"/>
        <v>0</v>
      </c>
      <c r="AN41" s="68">
        <v>0</v>
      </c>
      <c r="AO41" s="66">
        <v>310</v>
      </c>
      <c r="AP41" s="14" t="s">
        <v>33</v>
      </c>
      <c r="AQ41" s="16">
        <f t="shared" si="11"/>
        <v>0</v>
      </c>
      <c r="AR41" s="68">
        <v>0</v>
      </c>
      <c r="AS41" s="66">
        <v>310</v>
      </c>
      <c r="AT41" s="14" t="s">
        <v>33</v>
      </c>
      <c r="AU41" s="19">
        <f t="shared" si="12"/>
        <v>0</v>
      </c>
      <c r="AV41" s="19"/>
      <c r="AW41" s="19"/>
      <c r="AX41" s="19"/>
      <c r="AY41" s="16">
        <f t="shared" si="13"/>
        <v>0</v>
      </c>
      <c r="AZ41" s="68">
        <v>0</v>
      </c>
      <c r="BA41" s="66">
        <v>310</v>
      </c>
      <c r="BB41" s="14" t="s">
        <v>33</v>
      </c>
      <c r="BC41" s="16">
        <f t="shared" si="14"/>
        <v>0</v>
      </c>
      <c r="BD41" s="68">
        <v>0</v>
      </c>
      <c r="BE41" s="66">
        <v>310</v>
      </c>
      <c r="BF41" s="14" t="s">
        <v>33</v>
      </c>
      <c r="BG41" s="16">
        <f t="shared" si="15"/>
        <v>0</v>
      </c>
      <c r="BH41" s="68">
        <v>0</v>
      </c>
      <c r="BI41" s="66">
        <v>310</v>
      </c>
      <c r="BJ41" s="14" t="s">
        <v>33</v>
      </c>
      <c r="BK41" s="16">
        <f t="shared" si="16"/>
        <v>0</v>
      </c>
      <c r="BL41" s="68">
        <v>0</v>
      </c>
      <c r="BM41" s="66">
        <v>310</v>
      </c>
      <c r="BN41" s="14" t="s">
        <v>33</v>
      </c>
      <c r="BO41" s="16">
        <f t="shared" si="17"/>
        <v>0</v>
      </c>
      <c r="BP41" s="68">
        <v>0</v>
      </c>
      <c r="BQ41" s="66">
        <v>310</v>
      </c>
      <c r="BR41" s="14" t="s">
        <v>33</v>
      </c>
      <c r="BS41" s="16">
        <f t="shared" si="18"/>
        <v>0</v>
      </c>
      <c r="BT41" s="68">
        <v>0</v>
      </c>
      <c r="BU41" s="66">
        <v>310</v>
      </c>
      <c r="BV41" s="14" t="s">
        <v>33</v>
      </c>
      <c r="BW41" s="16">
        <f t="shared" si="19"/>
        <v>0</v>
      </c>
      <c r="BX41" s="74"/>
      <c r="BY41" s="83"/>
      <c r="BZ41" s="19"/>
      <c r="CA41" s="16">
        <f t="shared" si="20"/>
        <v>0</v>
      </c>
      <c r="CB41" s="68">
        <v>0</v>
      </c>
      <c r="CC41" s="66">
        <v>310</v>
      </c>
      <c r="CD41" s="14" t="s">
        <v>33</v>
      </c>
      <c r="CE41" s="16">
        <f t="shared" si="21"/>
        <v>0</v>
      </c>
      <c r="CF41" s="74">
        <v>0</v>
      </c>
      <c r="CG41" s="83">
        <v>310</v>
      </c>
      <c r="CH41" s="14" t="s">
        <v>33</v>
      </c>
      <c r="CI41" s="16">
        <f t="shared" si="0"/>
        <v>0</v>
      </c>
      <c r="CJ41" s="68">
        <v>0</v>
      </c>
      <c r="CK41" s="66">
        <v>310</v>
      </c>
      <c r="CL41" s="14" t="s">
        <v>33</v>
      </c>
      <c r="CM41" s="23">
        <f t="shared" si="22"/>
        <v>0</v>
      </c>
      <c r="CN41" s="28">
        <f t="shared" si="23"/>
        <v>0</v>
      </c>
      <c r="CO41" s="86">
        <f t="shared" si="24"/>
        <v>0</v>
      </c>
      <c r="CP41" s="23">
        <f t="shared" si="1"/>
        <v>0</v>
      </c>
      <c r="CQ41" s="90"/>
      <c r="CR41" s="118"/>
      <c r="CS41" s="143"/>
    </row>
    <row r="42" spans="1:255" s="88" customFormat="1" ht="38.25" customHeight="1" x14ac:dyDescent="0.25">
      <c r="A42" s="19" t="s">
        <v>93</v>
      </c>
      <c r="B42" s="12" t="s">
        <v>119</v>
      </c>
      <c r="C42" s="116">
        <f t="shared" ref="C42:C46" si="81">CO42</f>
        <v>47.25</v>
      </c>
      <c r="D42" s="68"/>
      <c r="E42" s="66">
        <v>75</v>
      </c>
      <c r="F42" s="14" t="s">
        <v>52</v>
      </c>
      <c r="G42" s="72">
        <f t="shared" si="2"/>
        <v>0</v>
      </c>
      <c r="H42" s="68">
        <v>0.23</v>
      </c>
      <c r="I42" s="66">
        <f>SUM(E42)</f>
        <v>75</v>
      </c>
      <c r="J42" s="14" t="s">
        <v>52</v>
      </c>
      <c r="K42" s="13">
        <f t="shared" si="3"/>
        <v>17.25</v>
      </c>
      <c r="L42" s="76"/>
      <c r="M42" s="66">
        <v>0</v>
      </c>
      <c r="N42" s="14" t="s">
        <v>52</v>
      </c>
      <c r="O42" s="13">
        <f t="shared" si="4"/>
        <v>0</v>
      </c>
      <c r="P42" s="68">
        <v>0.05</v>
      </c>
      <c r="Q42" s="78">
        <f t="shared" si="5"/>
        <v>75</v>
      </c>
      <c r="R42" s="14" t="s">
        <v>52</v>
      </c>
      <c r="S42" s="18">
        <f t="shared" si="6"/>
        <v>3.75</v>
      </c>
      <c r="T42" s="18"/>
      <c r="U42" s="18"/>
      <c r="V42" s="18"/>
      <c r="W42" s="18"/>
      <c r="X42" s="18"/>
      <c r="Y42" s="18"/>
      <c r="Z42" s="18"/>
      <c r="AA42" s="13"/>
      <c r="AB42" s="68"/>
      <c r="AC42" s="78">
        <f t="shared" si="7"/>
        <v>75</v>
      </c>
      <c r="AD42" s="14" t="s">
        <v>52</v>
      </c>
      <c r="AE42" s="13">
        <f t="shared" si="8"/>
        <v>0</v>
      </c>
      <c r="AF42" s="68"/>
      <c r="AG42" s="66">
        <v>0</v>
      </c>
      <c r="AH42" s="14" t="s">
        <v>52</v>
      </c>
      <c r="AI42" s="16">
        <f t="shared" si="9"/>
        <v>0</v>
      </c>
      <c r="AJ42" s="68"/>
      <c r="AK42" s="66">
        <v>0</v>
      </c>
      <c r="AL42" s="14" t="s">
        <v>52</v>
      </c>
      <c r="AM42" s="16">
        <f t="shared" si="10"/>
        <v>0</v>
      </c>
      <c r="AN42" s="68">
        <v>0.09</v>
      </c>
      <c r="AO42" s="66">
        <f>SUM(Q42)</f>
        <v>75</v>
      </c>
      <c r="AP42" s="14" t="s">
        <v>52</v>
      </c>
      <c r="AQ42" s="16">
        <f t="shared" si="11"/>
        <v>6.75</v>
      </c>
      <c r="AR42" s="68"/>
      <c r="AS42" s="66">
        <v>0</v>
      </c>
      <c r="AT42" s="14" t="s">
        <v>52</v>
      </c>
      <c r="AU42" s="19">
        <f t="shared" si="12"/>
        <v>0</v>
      </c>
      <c r="AV42" s="19"/>
      <c r="AW42" s="19"/>
      <c r="AX42" s="19"/>
      <c r="AY42" s="16">
        <f t="shared" si="13"/>
        <v>0</v>
      </c>
      <c r="AZ42" s="68">
        <v>0.12</v>
      </c>
      <c r="BA42" s="66">
        <f>SUM(AO42)</f>
        <v>75</v>
      </c>
      <c r="BB42" s="14" t="s">
        <v>52</v>
      </c>
      <c r="BC42" s="16">
        <f t="shared" si="14"/>
        <v>9</v>
      </c>
      <c r="BD42" s="68"/>
      <c r="BE42" s="66">
        <v>0</v>
      </c>
      <c r="BF42" s="14" t="s">
        <v>52</v>
      </c>
      <c r="BG42" s="16">
        <f t="shared" si="15"/>
        <v>0</v>
      </c>
      <c r="BH42" s="68"/>
      <c r="BI42" s="66">
        <v>0</v>
      </c>
      <c r="BJ42" s="14" t="s">
        <v>52</v>
      </c>
      <c r="BK42" s="16">
        <f t="shared" si="16"/>
        <v>0</v>
      </c>
      <c r="BL42" s="68"/>
      <c r="BM42" s="66">
        <v>0</v>
      </c>
      <c r="BN42" s="14" t="s">
        <v>52</v>
      </c>
      <c r="BO42" s="16">
        <f t="shared" si="17"/>
        <v>0</v>
      </c>
      <c r="BP42" s="68">
        <v>0.01</v>
      </c>
      <c r="BQ42" s="66">
        <f>SUM(BA42)</f>
        <v>75</v>
      </c>
      <c r="BR42" s="14" t="s">
        <v>52</v>
      </c>
      <c r="BS42" s="16">
        <f t="shared" si="18"/>
        <v>0.75</v>
      </c>
      <c r="BT42" s="68"/>
      <c r="BU42" s="66">
        <v>0</v>
      </c>
      <c r="BV42" s="14" t="s">
        <v>52</v>
      </c>
      <c r="BW42" s="16">
        <f t="shared" si="19"/>
        <v>0</v>
      </c>
      <c r="BX42" s="74"/>
      <c r="BY42" s="83"/>
      <c r="BZ42" s="19"/>
      <c r="CA42" s="16">
        <f t="shared" si="20"/>
        <v>0</v>
      </c>
      <c r="CB42" s="68"/>
      <c r="CC42" s="66">
        <v>0</v>
      </c>
      <c r="CD42" s="14" t="s">
        <v>52</v>
      </c>
      <c r="CE42" s="16">
        <f t="shared" si="21"/>
        <v>0</v>
      </c>
      <c r="CF42" s="74">
        <v>0.11</v>
      </c>
      <c r="CG42" s="83">
        <f>SUM(BQ42)</f>
        <v>75</v>
      </c>
      <c r="CH42" s="14" t="s">
        <v>52</v>
      </c>
      <c r="CI42" s="16">
        <f t="shared" si="0"/>
        <v>8.25</v>
      </c>
      <c r="CJ42" s="68">
        <v>0.02</v>
      </c>
      <c r="CK42" s="66">
        <f>SUM(CG42)</f>
        <v>75</v>
      </c>
      <c r="CL42" s="14" t="s">
        <v>52</v>
      </c>
      <c r="CM42" s="23">
        <f t="shared" si="22"/>
        <v>1.5</v>
      </c>
      <c r="CN42" s="28">
        <f t="shared" si="23"/>
        <v>47.25</v>
      </c>
      <c r="CO42" s="86">
        <f t="shared" si="24"/>
        <v>47.25</v>
      </c>
      <c r="CP42" s="148">
        <f t="shared" si="1"/>
        <v>0.63</v>
      </c>
      <c r="CQ42" s="90"/>
      <c r="CR42" s="118"/>
      <c r="CS42" s="143"/>
    </row>
    <row r="43" spans="1:255" s="88" customFormat="1" ht="60" customHeight="1" x14ac:dyDescent="0.25">
      <c r="A43" s="19" t="s">
        <v>94</v>
      </c>
      <c r="B43" s="12" t="s">
        <v>120</v>
      </c>
      <c r="C43" s="116">
        <f t="shared" si="81"/>
        <v>456.94000000000005</v>
      </c>
      <c r="D43" s="69"/>
      <c r="E43" s="66">
        <v>62</v>
      </c>
      <c r="F43" s="14" t="s">
        <v>59</v>
      </c>
      <c r="G43" s="72">
        <f t="shared" si="2"/>
        <v>0</v>
      </c>
      <c r="H43" s="68">
        <v>4.41</v>
      </c>
      <c r="I43" s="66">
        <f>E43</f>
        <v>62</v>
      </c>
      <c r="J43" s="14" t="s">
        <v>59</v>
      </c>
      <c r="K43" s="13">
        <f t="shared" si="3"/>
        <v>273.42</v>
      </c>
      <c r="L43" s="76"/>
      <c r="M43" s="66">
        <v>0</v>
      </c>
      <c r="N43" s="14" t="s">
        <v>59</v>
      </c>
      <c r="O43" s="13">
        <f t="shared" si="4"/>
        <v>0</v>
      </c>
      <c r="P43" s="68">
        <v>1.04</v>
      </c>
      <c r="Q43" s="78">
        <f t="shared" si="5"/>
        <v>62</v>
      </c>
      <c r="R43" s="14" t="s">
        <v>59</v>
      </c>
      <c r="S43" s="18">
        <f t="shared" si="6"/>
        <v>64.48</v>
      </c>
      <c r="T43" s="18"/>
      <c r="U43" s="18"/>
      <c r="V43" s="18"/>
      <c r="W43" s="18"/>
      <c r="X43" s="18"/>
      <c r="Y43" s="18"/>
      <c r="Z43" s="18"/>
      <c r="AA43" s="13"/>
      <c r="AB43" s="68">
        <v>0.25</v>
      </c>
      <c r="AC43" s="78">
        <f t="shared" si="7"/>
        <v>62</v>
      </c>
      <c r="AD43" s="14" t="s">
        <v>59</v>
      </c>
      <c r="AE43" s="13">
        <f t="shared" si="8"/>
        <v>15.5</v>
      </c>
      <c r="AF43" s="68">
        <v>0.09</v>
      </c>
      <c r="AG43" s="66">
        <f>E43</f>
        <v>62</v>
      </c>
      <c r="AH43" s="14" t="s">
        <v>59</v>
      </c>
      <c r="AI43" s="16">
        <f t="shared" si="9"/>
        <v>5.58</v>
      </c>
      <c r="AJ43" s="68">
        <v>0.01</v>
      </c>
      <c r="AK43" s="66">
        <f>E43</f>
        <v>62</v>
      </c>
      <c r="AL43" s="14" t="s">
        <v>59</v>
      </c>
      <c r="AM43" s="16">
        <f t="shared" si="10"/>
        <v>0.62</v>
      </c>
      <c r="AN43" s="68">
        <v>0.09</v>
      </c>
      <c r="AO43" s="66">
        <f>E43</f>
        <v>62</v>
      </c>
      <c r="AP43" s="14" t="s">
        <v>59</v>
      </c>
      <c r="AQ43" s="16">
        <f t="shared" si="11"/>
        <v>5.58</v>
      </c>
      <c r="AR43" s="68">
        <v>0.02</v>
      </c>
      <c r="AS43" s="66">
        <f>E43</f>
        <v>62</v>
      </c>
      <c r="AT43" s="14" t="s">
        <v>59</v>
      </c>
      <c r="AU43" s="19">
        <f t="shared" si="12"/>
        <v>1.24</v>
      </c>
      <c r="AV43" s="19">
        <v>0</v>
      </c>
      <c r="AW43" s="25">
        <v>0</v>
      </c>
      <c r="AX43" s="14" t="s">
        <v>59</v>
      </c>
      <c r="AY43" s="16">
        <f>SUM(AV43*AW43)</f>
        <v>0</v>
      </c>
      <c r="AZ43" s="68"/>
      <c r="BA43" s="66">
        <v>0</v>
      </c>
      <c r="BB43" s="14" t="s">
        <v>59</v>
      </c>
      <c r="BC43" s="16">
        <f t="shared" si="14"/>
        <v>0</v>
      </c>
      <c r="BD43" s="68">
        <v>0.15</v>
      </c>
      <c r="BE43" s="66">
        <f>E43</f>
        <v>62</v>
      </c>
      <c r="BF43" s="14" t="s">
        <v>59</v>
      </c>
      <c r="BG43" s="16">
        <f t="shared" si="15"/>
        <v>9.2999999999999989</v>
      </c>
      <c r="BH43" s="68"/>
      <c r="BI43" s="66">
        <v>0</v>
      </c>
      <c r="BJ43" s="14" t="s">
        <v>59</v>
      </c>
      <c r="BK43" s="16">
        <f t="shared" si="16"/>
        <v>0</v>
      </c>
      <c r="BL43" s="68"/>
      <c r="BM43" s="66">
        <v>0</v>
      </c>
      <c r="BN43" s="14" t="s">
        <v>59</v>
      </c>
      <c r="BO43" s="16">
        <f t="shared" si="17"/>
        <v>0</v>
      </c>
      <c r="BP43" s="68"/>
      <c r="BQ43" s="66">
        <v>0</v>
      </c>
      <c r="BR43" s="14" t="s">
        <v>59</v>
      </c>
      <c r="BS43" s="16">
        <f t="shared" si="18"/>
        <v>0</v>
      </c>
      <c r="BT43" s="68"/>
      <c r="BU43" s="66">
        <v>0</v>
      </c>
      <c r="BV43" s="14" t="s">
        <v>59</v>
      </c>
      <c r="BW43" s="16">
        <f t="shared" si="19"/>
        <v>0</v>
      </c>
      <c r="BX43" s="74">
        <v>0.03</v>
      </c>
      <c r="BY43" s="66">
        <f>E43</f>
        <v>62</v>
      </c>
      <c r="BZ43" s="14" t="s">
        <v>59</v>
      </c>
      <c r="CA43" s="16">
        <f t="shared" si="20"/>
        <v>1.8599999999999999</v>
      </c>
      <c r="CB43" s="68"/>
      <c r="CC43" s="66">
        <v>0</v>
      </c>
      <c r="CD43" s="14" t="s">
        <v>59</v>
      </c>
      <c r="CE43" s="16">
        <f t="shared" si="21"/>
        <v>0</v>
      </c>
      <c r="CF43" s="74">
        <v>1.28</v>
      </c>
      <c r="CG43" s="83">
        <f>E43</f>
        <v>62</v>
      </c>
      <c r="CH43" s="14" t="s">
        <v>59</v>
      </c>
      <c r="CI43" s="16">
        <f t="shared" si="0"/>
        <v>79.36</v>
      </c>
      <c r="CJ43" s="68"/>
      <c r="CK43" s="66">
        <f>E43</f>
        <v>62</v>
      </c>
      <c r="CL43" s="14" t="s">
        <v>59</v>
      </c>
      <c r="CM43" s="23">
        <f t="shared" si="22"/>
        <v>0</v>
      </c>
      <c r="CN43" s="28">
        <f t="shared" si="23"/>
        <v>456.94000000000005</v>
      </c>
      <c r="CO43" s="86">
        <f t="shared" si="24"/>
        <v>456.94000000000005</v>
      </c>
      <c r="CP43" s="148">
        <f>SUM(D43+H43+L43+P43+AB43+AF43+AJ43+AN43+AR43+AZ43+BD43+BH43+BL43+BP43+BT43+BX43+CB43+CJ43+CF43+AV43)</f>
        <v>7.37</v>
      </c>
      <c r="CQ43" s="90"/>
      <c r="CR43" s="118"/>
      <c r="CS43" s="143"/>
    </row>
    <row r="44" spans="1:255" s="88" customFormat="1" ht="66.75" customHeight="1" x14ac:dyDescent="0.25">
      <c r="A44" s="19" t="s">
        <v>95</v>
      </c>
      <c r="B44" s="12" t="s">
        <v>121</v>
      </c>
      <c r="C44" s="116">
        <f t="shared" si="81"/>
        <v>45.45</v>
      </c>
      <c r="D44" s="70">
        <v>1.71</v>
      </c>
      <c r="E44" s="66">
        <v>5</v>
      </c>
      <c r="F44" s="14" t="s">
        <v>52</v>
      </c>
      <c r="G44" s="72">
        <f>SUM(E44*D44)</f>
        <v>8.5500000000000007</v>
      </c>
      <c r="H44" s="68">
        <v>2.4300000000000002</v>
      </c>
      <c r="I44" s="66">
        <f>SUM(E44)</f>
        <v>5</v>
      </c>
      <c r="J44" s="14" t="s">
        <v>52</v>
      </c>
      <c r="K44" s="13">
        <f>SUM(H44*I44)</f>
        <v>12.15</v>
      </c>
      <c r="L44" s="76"/>
      <c r="M44" s="66">
        <v>0</v>
      </c>
      <c r="N44" s="14" t="s">
        <v>52</v>
      </c>
      <c r="O44" s="13">
        <f>SUM(L44*M44)</f>
        <v>0</v>
      </c>
      <c r="P44" s="68">
        <v>0.98</v>
      </c>
      <c r="Q44" s="78">
        <f t="shared" si="5"/>
        <v>5</v>
      </c>
      <c r="R44" s="14" t="s">
        <v>52</v>
      </c>
      <c r="S44" s="18">
        <f>SUM(Q44*P44)</f>
        <v>4.9000000000000004</v>
      </c>
      <c r="T44" s="18"/>
      <c r="U44" s="18"/>
      <c r="V44" s="18"/>
      <c r="W44" s="18"/>
      <c r="X44" s="18"/>
      <c r="Y44" s="18"/>
      <c r="Z44" s="18"/>
      <c r="AA44" s="13"/>
      <c r="AB44" s="68">
        <v>0.25</v>
      </c>
      <c r="AC44" s="78">
        <f t="shared" si="7"/>
        <v>5</v>
      </c>
      <c r="AD44" s="14" t="s">
        <v>52</v>
      </c>
      <c r="AE44" s="13">
        <f>SUM(AB44*AC44)</f>
        <v>1.25</v>
      </c>
      <c r="AF44" s="68">
        <v>0.09</v>
      </c>
      <c r="AG44" s="66">
        <f>SUM(AC44)</f>
        <v>5</v>
      </c>
      <c r="AH44" s="14" t="s">
        <v>52</v>
      </c>
      <c r="AI44" s="16">
        <f>SUM(AF44*AG44)</f>
        <v>0.44999999999999996</v>
      </c>
      <c r="AJ44" s="68">
        <v>0.01</v>
      </c>
      <c r="AK44" s="66">
        <f>SUM(AG44)</f>
        <v>5</v>
      </c>
      <c r="AL44" s="14" t="s">
        <v>52</v>
      </c>
      <c r="AM44" s="16">
        <f>SUM(AJ44*AK44)</f>
        <v>0.05</v>
      </c>
      <c r="AN44" s="68">
        <v>0.09</v>
      </c>
      <c r="AO44" s="66">
        <f>SUM(AK44)</f>
        <v>5</v>
      </c>
      <c r="AP44" s="14" t="s">
        <v>52</v>
      </c>
      <c r="AQ44" s="16">
        <f>SUM(AN44*AO44)</f>
        <v>0.44999999999999996</v>
      </c>
      <c r="AR44" s="68">
        <v>0.02</v>
      </c>
      <c r="AS44" s="66">
        <f>SUM(AO44)</f>
        <v>5</v>
      </c>
      <c r="AT44" s="14" t="s">
        <v>52</v>
      </c>
      <c r="AU44" s="19">
        <f>SUM(AR44*AS44)</f>
        <v>0.1</v>
      </c>
      <c r="AV44" s="19"/>
      <c r="AW44" s="19"/>
      <c r="AX44" s="19"/>
      <c r="AY44" s="16">
        <f>SUM(AV44*AW44)</f>
        <v>0</v>
      </c>
      <c r="AZ44" s="68">
        <v>0.12</v>
      </c>
      <c r="BA44" s="66">
        <f>SUM(AS44)</f>
        <v>5</v>
      </c>
      <c r="BB44" s="14" t="s">
        <v>52</v>
      </c>
      <c r="BC44" s="16">
        <f>SUM(AZ44*BA44)</f>
        <v>0.6</v>
      </c>
      <c r="BD44" s="68">
        <v>0.15</v>
      </c>
      <c r="BE44" s="66">
        <f>SUM(BA44)</f>
        <v>5</v>
      </c>
      <c r="BF44" s="14" t="s">
        <v>52</v>
      </c>
      <c r="BG44" s="16">
        <f>SUM(BD44*BE44)</f>
        <v>0.75</v>
      </c>
      <c r="BH44" s="68">
        <v>1.1299999999999999</v>
      </c>
      <c r="BI44" s="66">
        <f>SUM(BE44)</f>
        <v>5</v>
      </c>
      <c r="BJ44" s="14" t="s">
        <v>52</v>
      </c>
      <c r="BK44" s="16">
        <f>SUM(BH44*BI44)</f>
        <v>5.6499999999999995</v>
      </c>
      <c r="BL44" s="68">
        <v>0.33</v>
      </c>
      <c r="BM44" s="66">
        <f>SUM(BI44)</f>
        <v>5</v>
      </c>
      <c r="BN44" s="14" t="s">
        <v>52</v>
      </c>
      <c r="BO44" s="16">
        <f>SUM(BL44*BM44)</f>
        <v>1.6500000000000001</v>
      </c>
      <c r="BP44" s="68">
        <v>0.14000000000000001</v>
      </c>
      <c r="BQ44" s="66">
        <f>SUM(BM44)</f>
        <v>5</v>
      </c>
      <c r="BR44" s="14" t="s">
        <v>52</v>
      </c>
      <c r="BS44" s="16">
        <f>SUM(BP44*BQ44)</f>
        <v>0.70000000000000007</v>
      </c>
      <c r="BT44" s="68">
        <v>0.03</v>
      </c>
      <c r="BU44" s="66">
        <f>SUM(BQ44)</f>
        <v>5</v>
      </c>
      <c r="BV44" s="14" t="s">
        <v>52</v>
      </c>
      <c r="BW44" s="16">
        <f>SUM(BT44*BU44)</f>
        <v>0.15</v>
      </c>
      <c r="BX44" s="74"/>
      <c r="BY44" s="83"/>
      <c r="BZ44" s="19"/>
      <c r="CA44" s="16">
        <f>SUM(BX44*BY44)</f>
        <v>0</v>
      </c>
      <c r="CB44" s="68">
        <v>0.03</v>
      </c>
      <c r="CC44" s="66">
        <f>SUM(BU44)</f>
        <v>5</v>
      </c>
      <c r="CD44" s="14" t="s">
        <v>52</v>
      </c>
      <c r="CE44" s="16">
        <f>SUM(CB44*CC44)</f>
        <v>0.15</v>
      </c>
      <c r="CF44" s="74">
        <v>1.58</v>
      </c>
      <c r="CG44" s="83">
        <f>SUM(CC44)</f>
        <v>5</v>
      </c>
      <c r="CH44" s="14" t="s">
        <v>52</v>
      </c>
      <c r="CI44" s="16">
        <f t="shared" si="0"/>
        <v>7.9</v>
      </c>
      <c r="CJ44" s="68">
        <v>0</v>
      </c>
      <c r="CK44" s="66">
        <f>SUM(CG44)</f>
        <v>5</v>
      </c>
      <c r="CL44" s="14" t="s">
        <v>52</v>
      </c>
      <c r="CM44" s="23">
        <f t="shared" si="22"/>
        <v>0</v>
      </c>
      <c r="CN44" s="28">
        <f t="shared" si="23"/>
        <v>45.45</v>
      </c>
      <c r="CO44" s="86">
        <f t="shared" si="24"/>
        <v>45.45</v>
      </c>
      <c r="CP44" s="148">
        <f t="shared" ref="CP44" si="82">SUM(D44+H44+L44+P44+AB44+AF44+AJ44+AN44+AR44+AZ44+BD44+BH44+BL44+BP44+BT44+BX44+CB44+CJ44+CF44)</f>
        <v>9.09</v>
      </c>
      <c r="CQ44" s="90"/>
      <c r="CR44" s="118"/>
      <c r="CS44" s="143"/>
    </row>
    <row r="45" spans="1:255" s="88" customFormat="1" ht="57.75" customHeight="1" x14ac:dyDescent="0.25">
      <c r="A45" s="19" t="s">
        <v>96</v>
      </c>
      <c r="B45" s="12" t="s">
        <v>125</v>
      </c>
      <c r="C45" s="116">
        <f t="shared" si="81"/>
        <v>37.199999999999996</v>
      </c>
      <c r="D45" s="70">
        <v>0.61</v>
      </c>
      <c r="E45" s="66">
        <v>5</v>
      </c>
      <c r="F45" s="14" t="s">
        <v>52</v>
      </c>
      <c r="G45" s="72">
        <f>SUM(E45*D45)</f>
        <v>3.05</v>
      </c>
      <c r="H45" s="68">
        <v>2.4300000000000002</v>
      </c>
      <c r="I45" s="66">
        <f>SUM(E45)</f>
        <v>5</v>
      </c>
      <c r="J45" s="14" t="s">
        <v>52</v>
      </c>
      <c r="K45" s="13">
        <f>SUM(H45*I45)</f>
        <v>12.15</v>
      </c>
      <c r="L45" s="76"/>
      <c r="M45" s="66">
        <v>0</v>
      </c>
      <c r="N45" s="14" t="s">
        <v>52</v>
      </c>
      <c r="O45" s="13">
        <f>SUM(L45*M45)</f>
        <v>0</v>
      </c>
      <c r="P45" s="68">
        <v>0.72</v>
      </c>
      <c r="Q45" s="78">
        <f t="shared" si="5"/>
        <v>5</v>
      </c>
      <c r="R45" s="14" t="s">
        <v>52</v>
      </c>
      <c r="S45" s="18">
        <f>SUM(Q45*P45)</f>
        <v>3.5999999999999996</v>
      </c>
      <c r="T45" s="18"/>
      <c r="U45" s="18"/>
      <c r="V45" s="18"/>
      <c r="W45" s="18"/>
      <c r="X45" s="18"/>
      <c r="Y45" s="18"/>
      <c r="Z45" s="18"/>
      <c r="AA45" s="13"/>
      <c r="AB45" s="68">
        <v>0.25</v>
      </c>
      <c r="AC45" s="78">
        <f t="shared" si="7"/>
        <v>5</v>
      </c>
      <c r="AD45" s="14" t="s">
        <v>52</v>
      </c>
      <c r="AE45" s="13">
        <f>SUM(AB45*AC45)</f>
        <v>1.25</v>
      </c>
      <c r="AF45" s="68">
        <v>0.09</v>
      </c>
      <c r="AG45" s="66">
        <f>SUM(AC45)</f>
        <v>5</v>
      </c>
      <c r="AH45" s="14" t="s">
        <v>52</v>
      </c>
      <c r="AI45" s="16">
        <f>SUM(AF45*AG45)</f>
        <v>0.44999999999999996</v>
      </c>
      <c r="AJ45" s="68">
        <v>0.01</v>
      </c>
      <c r="AK45" s="66">
        <f>SUM(AG45)</f>
        <v>5</v>
      </c>
      <c r="AL45" s="14" t="s">
        <v>52</v>
      </c>
      <c r="AM45" s="16">
        <f>SUM(AJ45*AK45)</f>
        <v>0.05</v>
      </c>
      <c r="AN45" s="68">
        <v>0.09</v>
      </c>
      <c r="AO45" s="66">
        <f>SUM(AK45)</f>
        <v>5</v>
      </c>
      <c r="AP45" s="14" t="s">
        <v>52</v>
      </c>
      <c r="AQ45" s="16">
        <f>SUM(AN45*AO45)</f>
        <v>0.44999999999999996</v>
      </c>
      <c r="AR45" s="68">
        <v>0.02</v>
      </c>
      <c r="AS45" s="66">
        <f>SUM(AO45)</f>
        <v>5</v>
      </c>
      <c r="AT45" s="14" t="s">
        <v>52</v>
      </c>
      <c r="AU45" s="19">
        <f>SUM(AR45*AS45)</f>
        <v>0.1</v>
      </c>
      <c r="AV45" s="19"/>
      <c r="AW45" s="19"/>
      <c r="AX45" s="19"/>
      <c r="AY45" s="16">
        <f>SUM(AV45*AW45)</f>
        <v>0</v>
      </c>
      <c r="AZ45" s="68">
        <v>0.12</v>
      </c>
      <c r="BA45" s="66">
        <f>SUM(AS45)</f>
        <v>5</v>
      </c>
      <c r="BB45" s="14" t="s">
        <v>52</v>
      </c>
      <c r="BC45" s="16">
        <f>SUM(AZ45*BA45)</f>
        <v>0.6</v>
      </c>
      <c r="BD45" s="68">
        <v>0.15</v>
      </c>
      <c r="BE45" s="66">
        <f>SUM(BA45)</f>
        <v>5</v>
      </c>
      <c r="BF45" s="14" t="s">
        <v>52</v>
      </c>
      <c r="BG45" s="16">
        <f>SUM(BD45*BE45)</f>
        <v>0.75</v>
      </c>
      <c r="BH45" s="68">
        <v>1.1299999999999999</v>
      </c>
      <c r="BI45" s="66">
        <f>SUM(BE45)</f>
        <v>5</v>
      </c>
      <c r="BJ45" s="14" t="s">
        <v>52</v>
      </c>
      <c r="BK45" s="16">
        <f>SUM(BH45*BI45)</f>
        <v>5.6499999999999995</v>
      </c>
      <c r="BL45" s="68">
        <v>0.33</v>
      </c>
      <c r="BM45" s="66">
        <f>SUM(BI45)</f>
        <v>5</v>
      </c>
      <c r="BN45" s="14" t="s">
        <v>52</v>
      </c>
      <c r="BO45" s="16">
        <f>SUM(BL45*BM45)</f>
        <v>1.6500000000000001</v>
      </c>
      <c r="BP45" s="68">
        <v>0.14000000000000001</v>
      </c>
      <c r="BQ45" s="66">
        <f>SUM(BM45)</f>
        <v>5</v>
      </c>
      <c r="BR45" s="14" t="s">
        <v>52</v>
      </c>
      <c r="BS45" s="16">
        <f>SUM(BP45*BQ45)</f>
        <v>0.70000000000000007</v>
      </c>
      <c r="BT45" s="68">
        <v>0.03</v>
      </c>
      <c r="BU45" s="66">
        <f>SUM(BQ45)</f>
        <v>5</v>
      </c>
      <c r="BV45" s="14" t="s">
        <v>52</v>
      </c>
      <c r="BW45" s="16">
        <f>SUM(BT45*BU45)</f>
        <v>0.15</v>
      </c>
      <c r="BX45" s="74"/>
      <c r="BY45" s="83"/>
      <c r="BZ45" s="19"/>
      <c r="CA45" s="16">
        <f>SUM(BX45*BY45)</f>
        <v>0</v>
      </c>
      <c r="CB45" s="68">
        <v>0.03</v>
      </c>
      <c r="CC45" s="66">
        <f>SUM(BU45)</f>
        <v>5</v>
      </c>
      <c r="CD45" s="14" t="s">
        <v>52</v>
      </c>
      <c r="CE45" s="16">
        <f>SUM(CB45*CC45)</f>
        <v>0.15</v>
      </c>
      <c r="CF45" s="74">
        <v>1.29</v>
      </c>
      <c r="CG45" s="83">
        <f>SUM(CC45)</f>
        <v>5</v>
      </c>
      <c r="CH45" s="14" t="s">
        <v>52</v>
      </c>
      <c r="CI45" s="16">
        <f>SUM(CF45*CG45)</f>
        <v>6.45</v>
      </c>
      <c r="CJ45" s="68">
        <v>0</v>
      </c>
      <c r="CK45" s="66">
        <f>SUM(CG45)</f>
        <v>5</v>
      </c>
      <c r="CL45" s="14" t="s">
        <v>52</v>
      </c>
      <c r="CM45" s="23">
        <f>SUM(CJ45*CK45)</f>
        <v>0</v>
      </c>
      <c r="CN45" s="28">
        <f t="shared" si="23"/>
        <v>37.199999999999996</v>
      </c>
      <c r="CO45" s="86">
        <f>SUM(G45+K45+O45+S45+AE45+AI45+AM45+AQ45+AU45+AY45+BC45+BG45+BK45+BO45+BS45+BW45+CA45+CE45+CM45+CI45)</f>
        <v>37.199999999999996</v>
      </c>
      <c r="CP45" s="148">
        <f>SUM(D45+H45+L45+P45+AB45+AF45+AJ45+AN45+AR45+AZ45+BD45+BH45+BL45+BP45+BT45+BX45+CB45+CJ45+CF45)</f>
        <v>7.4399999999999995</v>
      </c>
      <c r="CQ45" s="90"/>
      <c r="CR45" s="118"/>
      <c r="CS45" s="143"/>
    </row>
    <row r="46" spans="1:255" s="88" customFormat="1" ht="37.5" customHeight="1" thickBot="1" x14ac:dyDescent="0.3">
      <c r="A46" s="19"/>
      <c r="B46" s="29" t="s">
        <v>60</v>
      </c>
      <c r="C46" s="116">
        <f t="shared" si="81"/>
        <v>6912.5</v>
      </c>
      <c r="D46" s="71"/>
      <c r="E46" s="67"/>
      <c r="F46" s="30"/>
      <c r="G46" s="73">
        <f t="shared" ref="G46" si="83">SUM(E46*D46)</f>
        <v>0</v>
      </c>
      <c r="H46" s="71"/>
      <c r="I46" s="67"/>
      <c r="J46" s="30"/>
      <c r="K46" s="75">
        <f t="shared" ref="K46" si="84">SUM(H46*I46)</f>
        <v>0</v>
      </c>
      <c r="L46" s="77"/>
      <c r="M46" s="67"/>
      <c r="N46" s="30"/>
      <c r="O46" s="75">
        <f t="shared" ref="O46" si="85">SUM(L46*M46)</f>
        <v>0</v>
      </c>
      <c r="P46" s="71"/>
      <c r="Q46" s="78">
        <f t="shared" si="5"/>
        <v>0</v>
      </c>
      <c r="R46" s="30"/>
      <c r="S46" s="62">
        <f t="shared" ref="S46" si="86">SUM(Q46*P46)</f>
        <v>0</v>
      </c>
      <c r="T46" s="62"/>
      <c r="U46" s="62"/>
      <c r="V46" s="62"/>
      <c r="W46" s="62"/>
      <c r="X46" s="62"/>
      <c r="Y46" s="62"/>
      <c r="Z46" s="62"/>
      <c r="AA46" s="75"/>
      <c r="AB46" s="71">
        <v>3.95</v>
      </c>
      <c r="AC46" s="78">
        <v>1750</v>
      </c>
      <c r="AD46" s="32"/>
      <c r="AE46" s="13">
        <f>SUM(AB46*AC46)</f>
        <v>6912.5</v>
      </c>
      <c r="AF46" s="71"/>
      <c r="AG46" s="81"/>
      <c r="AH46" s="33"/>
      <c r="AI46" s="82">
        <f t="shared" ref="AI46" si="87">SUM(AF46*AG46)</f>
        <v>0</v>
      </c>
      <c r="AJ46" s="71"/>
      <c r="AK46" s="81"/>
      <c r="AL46" s="33"/>
      <c r="AM46" s="82">
        <f t="shared" ref="AM46" si="88">SUM(AJ46*AK46)</f>
        <v>0</v>
      </c>
      <c r="AN46" s="71"/>
      <c r="AO46" s="81"/>
      <c r="AP46" s="33"/>
      <c r="AQ46" s="82">
        <f t="shared" ref="AQ46" si="89">SUM(AN46*AO46)</f>
        <v>0</v>
      </c>
      <c r="AR46" s="71"/>
      <c r="AS46" s="81"/>
      <c r="AT46" s="33"/>
      <c r="AU46" s="63">
        <f t="shared" ref="AU46" si="90">SUM(AR46*AS46)</f>
        <v>0</v>
      </c>
      <c r="AV46" s="63"/>
      <c r="AW46" s="63"/>
      <c r="AX46" s="63"/>
      <c r="AY46" s="82">
        <f t="shared" ref="AY46" si="91">SUM(AV46*AW46)</f>
        <v>0</v>
      </c>
      <c r="AZ46" s="71"/>
      <c r="BA46" s="81"/>
      <c r="BB46" s="33"/>
      <c r="BC46" s="82">
        <f t="shared" ref="BC46" si="92">SUM(AZ46*BA46)</f>
        <v>0</v>
      </c>
      <c r="BD46" s="71"/>
      <c r="BE46" s="81"/>
      <c r="BF46" s="33"/>
      <c r="BG46" s="82">
        <f t="shared" ref="BG46" si="93">SUM(BD46*BE46)</f>
        <v>0</v>
      </c>
      <c r="BH46" s="71"/>
      <c r="BI46" s="81"/>
      <c r="BJ46" s="33"/>
      <c r="BK46" s="82">
        <f t="shared" ref="BK46" si="94">SUM(BH46*BI46)</f>
        <v>0</v>
      </c>
      <c r="BL46" s="71"/>
      <c r="BM46" s="81"/>
      <c r="BN46" s="33"/>
      <c r="BO46" s="82">
        <f t="shared" ref="BO46" si="95">SUM(BL46*BM46)</f>
        <v>0</v>
      </c>
      <c r="BP46" s="71"/>
      <c r="BQ46" s="81"/>
      <c r="BR46" s="33"/>
      <c r="BS46" s="82">
        <f t="shared" ref="BS46" si="96">SUM(BP46*BQ46)</f>
        <v>0</v>
      </c>
      <c r="BT46" s="71"/>
      <c r="BU46" s="81"/>
      <c r="BV46" s="33"/>
      <c r="BW46" s="82">
        <f t="shared" ref="BW46" si="97">SUM(BT46*BU46)</f>
        <v>0</v>
      </c>
      <c r="BX46" s="85"/>
      <c r="BY46" s="84"/>
      <c r="BZ46" s="63"/>
      <c r="CA46" s="82">
        <f t="shared" ref="CA46" si="98">SUM(BX46*BY46)</f>
        <v>0</v>
      </c>
      <c r="CB46" s="71"/>
      <c r="CC46" s="81"/>
      <c r="CD46" s="33"/>
      <c r="CE46" s="82">
        <f t="shared" ref="CE46" si="99">SUM(CB46*CC46)</f>
        <v>0</v>
      </c>
      <c r="CF46" s="85"/>
      <c r="CG46" s="84"/>
      <c r="CH46" s="63"/>
      <c r="CI46" s="82"/>
      <c r="CJ46" s="71"/>
      <c r="CK46" s="81"/>
      <c r="CL46" s="33"/>
      <c r="CM46" s="31">
        <f t="shared" ref="CM46" si="100">SUM(CJ46*CK46)</f>
        <v>0</v>
      </c>
      <c r="CN46" s="28">
        <f t="shared" si="23"/>
        <v>6912.5</v>
      </c>
      <c r="CO46" s="86">
        <f>SUM(G46+K46+O46+S46+AE46+AI46+AM46+AQ46+AU46+AY46+BC46+BG46+BK46+BO46+BS46+BW46+CA46+CE46+CM46+CI46)</f>
        <v>6912.5</v>
      </c>
      <c r="CP46" s="148">
        <v>3.95</v>
      </c>
      <c r="CQ46" s="90"/>
      <c r="CR46" s="118"/>
      <c r="CS46" s="143"/>
    </row>
    <row r="47" spans="1:255" s="266" customFormat="1" ht="18.75" customHeight="1" x14ac:dyDescent="0.25">
      <c r="A47" s="57"/>
      <c r="B47" s="251" t="s">
        <v>61</v>
      </c>
      <c r="C47" s="104">
        <f>SUM(C8:C46)</f>
        <v>139605.76000000001</v>
      </c>
      <c r="D47" s="252" t="s">
        <v>62</v>
      </c>
      <c r="E47" s="253"/>
      <c r="F47" s="254" t="s">
        <v>62</v>
      </c>
      <c r="G47" s="255">
        <f>SUM(G8:G46)</f>
        <v>4335.9400000000005</v>
      </c>
      <c r="H47" s="252" t="s">
        <v>62</v>
      </c>
      <c r="I47" s="253"/>
      <c r="J47" s="255" t="s">
        <v>62</v>
      </c>
      <c r="K47" s="255">
        <f>SUM(K8:K46)</f>
        <v>64966.300000000017</v>
      </c>
      <c r="L47" s="256" t="s">
        <v>62</v>
      </c>
      <c r="M47" s="299" t="s">
        <v>62</v>
      </c>
      <c r="N47" s="300"/>
      <c r="O47" s="255">
        <f>SUM(O8:O46)</f>
        <v>350.46</v>
      </c>
      <c r="P47" s="257" t="s">
        <v>62</v>
      </c>
      <c r="Q47" s="253"/>
      <c r="R47" s="254" t="s">
        <v>62</v>
      </c>
      <c r="S47" s="148">
        <f>SUM(S8:S46)</f>
        <v>16445.990000000002</v>
      </c>
      <c r="T47" s="255" t="s">
        <v>62</v>
      </c>
      <c r="U47" s="299" t="s">
        <v>62</v>
      </c>
      <c r="V47" s="300"/>
      <c r="W47" s="255">
        <f>SUM(W8:W46)</f>
        <v>0</v>
      </c>
      <c r="X47" s="255" t="s">
        <v>62</v>
      </c>
      <c r="Y47" s="299" t="s">
        <v>62</v>
      </c>
      <c r="Z47" s="300"/>
      <c r="AA47" s="255">
        <f>SUM(AA8:AA46)</f>
        <v>0</v>
      </c>
      <c r="AB47" s="252" t="s">
        <v>62</v>
      </c>
      <c r="AC47" s="253"/>
      <c r="AD47" s="255" t="s">
        <v>62</v>
      </c>
      <c r="AE47" s="255">
        <f>SUM(AE8:AE46)</f>
        <v>7580.71</v>
      </c>
      <c r="AF47" s="252" t="s">
        <v>62</v>
      </c>
      <c r="AG47" s="253"/>
      <c r="AH47" s="255" t="s">
        <v>62</v>
      </c>
      <c r="AI47" s="255">
        <f>SUM(AI8:AI46)</f>
        <v>241.76000000000002</v>
      </c>
      <c r="AJ47" s="252" t="s">
        <v>62</v>
      </c>
      <c r="AK47" s="253"/>
      <c r="AL47" s="255" t="s">
        <v>62</v>
      </c>
      <c r="AM47" s="255">
        <f>SUM(AM8:AM46)</f>
        <v>26.3</v>
      </c>
      <c r="AN47" s="252" t="s">
        <v>62</v>
      </c>
      <c r="AO47" s="253"/>
      <c r="AP47" s="255" t="s">
        <v>62</v>
      </c>
      <c r="AQ47" s="255">
        <f>SUM(AQ8:AQ46)</f>
        <v>248.54000000000005</v>
      </c>
      <c r="AR47" s="252" t="s">
        <v>62</v>
      </c>
      <c r="AS47" s="253"/>
      <c r="AT47" s="255" t="s">
        <v>62</v>
      </c>
      <c r="AU47" s="255">
        <f>SUM(AU8:AU46)</f>
        <v>52.480000000000004</v>
      </c>
      <c r="AV47" s="148" t="s">
        <v>62</v>
      </c>
      <c r="AW47" s="299" t="s">
        <v>62</v>
      </c>
      <c r="AX47" s="300"/>
      <c r="AY47" s="258">
        <f>SUM(AY8:AY46)</f>
        <v>0</v>
      </c>
      <c r="AZ47" s="252" t="s">
        <v>62</v>
      </c>
      <c r="BA47" s="253" t="s">
        <v>62</v>
      </c>
      <c r="BB47" s="255"/>
      <c r="BC47" s="255">
        <f>SUM(BC8:BC46)</f>
        <v>323.14000000000004</v>
      </c>
      <c r="BD47" s="252" t="s">
        <v>62</v>
      </c>
      <c r="BE47" s="253"/>
      <c r="BF47" s="255" t="s">
        <v>62</v>
      </c>
      <c r="BG47" s="255">
        <f>SUM(BG8:BG46)</f>
        <v>401.74</v>
      </c>
      <c r="BH47" s="252" t="s">
        <v>62</v>
      </c>
      <c r="BI47" s="253"/>
      <c r="BJ47" s="255" t="s">
        <v>62</v>
      </c>
      <c r="BK47" s="255">
        <f>SUM(BK8:BK46)</f>
        <v>7398.2099999999982</v>
      </c>
      <c r="BL47" s="252" t="s">
        <v>62</v>
      </c>
      <c r="BM47" s="253"/>
      <c r="BN47" s="255" t="s">
        <v>62</v>
      </c>
      <c r="BO47" s="255">
        <f>SUM(BO8:BO46)</f>
        <v>862.32</v>
      </c>
      <c r="BP47" s="252" t="s">
        <v>62</v>
      </c>
      <c r="BQ47" s="253"/>
      <c r="BR47" s="255" t="s">
        <v>62</v>
      </c>
      <c r="BS47" s="255">
        <f>SUM(BS8:BS46)</f>
        <v>511.5</v>
      </c>
      <c r="BT47" s="252" t="s">
        <v>62</v>
      </c>
      <c r="BU47" s="253"/>
      <c r="BV47" s="255" t="s">
        <v>62</v>
      </c>
      <c r="BW47" s="255">
        <f>SUM(BW8:BW46)</f>
        <v>77.500000000000014</v>
      </c>
      <c r="BX47" s="257" t="s">
        <v>62</v>
      </c>
      <c r="BY47" s="299" t="s">
        <v>62</v>
      </c>
      <c r="BZ47" s="300"/>
      <c r="CA47" s="258">
        <f>SUM(CA8:CA46)</f>
        <v>1.8599999999999999</v>
      </c>
      <c r="CB47" s="259" t="s">
        <v>62</v>
      </c>
      <c r="CC47" s="260"/>
      <c r="CD47" s="261" t="s">
        <v>62</v>
      </c>
      <c r="CE47" s="261">
        <f>SUM(CE8:CE46)</f>
        <v>78.06</v>
      </c>
      <c r="CF47" s="262"/>
      <c r="CG47" s="263"/>
      <c r="CH47" s="263"/>
      <c r="CI47" s="263">
        <f>SUM(CI8:CI46)</f>
        <v>22937.430000000004</v>
      </c>
      <c r="CJ47" s="259" t="s">
        <v>62</v>
      </c>
      <c r="CK47" s="260"/>
      <c r="CL47" s="261" t="s">
        <v>62</v>
      </c>
      <c r="CM47" s="261">
        <f>SUM(CM8:CM46)</f>
        <v>12765.52</v>
      </c>
      <c r="CN47" s="57">
        <f>SUM(CN8:CN46)</f>
        <v>139605.76000000001</v>
      </c>
      <c r="CO47" s="57">
        <f>SUM(CO8:CO46)</f>
        <v>139605.76000000001</v>
      </c>
      <c r="CP47" s="104"/>
      <c r="CQ47" s="264"/>
      <c r="CR47" s="144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5"/>
      <c r="EL47" s="265"/>
      <c r="EM47" s="265"/>
      <c r="EN47" s="265"/>
      <c r="EO47" s="265"/>
      <c r="EP47" s="265"/>
      <c r="EQ47" s="265"/>
      <c r="ER47" s="265"/>
      <c r="ES47" s="265"/>
      <c r="ET47" s="265"/>
      <c r="EU47" s="265"/>
      <c r="EV47" s="265"/>
      <c r="EW47" s="265"/>
      <c r="EX47" s="265"/>
      <c r="EY47" s="265"/>
      <c r="EZ47" s="265"/>
      <c r="FA47" s="265"/>
      <c r="FB47" s="265"/>
      <c r="FC47" s="265"/>
      <c r="FD47" s="265"/>
      <c r="FE47" s="265"/>
      <c r="FF47" s="265"/>
      <c r="FG47" s="265"/>
      <c r="FH47" s="265"/>
      <c r="FI47" s="265"/>
      <c r="FJ47" s="265"/>
      <c r="FK47" s="265"/>
      <c r="FL47" s="265"/>
      <c r="FM47" s="265"/>
      <c r="FN47" s="265"/>
      <c r="FO47" s="265"/>
      <c r="FP47" s="265"/>
      <c r="FQ47" s="265"/>
      <c r="FR47" s="265"/>
      <c r="FS47" s="265"/>
      <c r="FT47" s="265"/>
      <c r="FU47" s="265"/>
      <c r="FV47" s="265"/>
      <c r="FW47" s="265"/>
      <c r="FX47" s="265"/>
      <c r="FY47" s="265"/>
      <c r="FZ47" s="265"/>
      <c r="GA47" s="265"/>
      <c r="GB47" s="265"/>
      <c r="GC47" s="265"/>
      <c r="GD47" s="265"/>
      <c r="GE47" s="265"/>
      <c r="GF47" s="265"/>
      <c r="GG47" s="265"/>
      <c r="GH47" s="265"/>
      <c r="GI47" s="265"/>
      <c r="GJ47" s="265"/>
      <c r="GK47" s="265"/>
      <c r="GL47" s="265"/>
      <c r="GM47" s="265"/>
      <c r="GN47" s="265"/>
      <c r="GO47" s="265"/>
      <c r="GP47" s="265"/>
      <c r="GQ47" s="265"/>
      <c r="GR47" s="265"/>
      <c r="GS47" s="265"/>
      <c r="GT47" s="265"/>
      <c r="GU47" s="265"/>
      <c r="GV47" s="265"/>
      <c r="GW47" s="265"/>
      <c r="GX47" s="265"/>
      <c r="GY47" s="265"/>
      <c r="GZ47" s="265"/>
      <c r="HA47" s="265"/>
      <c r="HB47" s="265"/>
      <c r="HC47" s="265"/>
      <c r="HD47" s="265"/>
      <c r="HE47" s="265"/>
      <c r="HF47" s="265"/>
      <c r="HG47" s="265"/>
      <c r="HH47" s="265"/>
      <c r="HI47" s="265"/>
      <c r="HJ47" s="265"/>
      <c r="HK47" s="265"/>
      <c r="HL47" s="265"/>
      <c r="HM47" s="265"/>
      <c r="HN47" s="265"/>
      <c r="HO47" s="265"/>
      <c r="HP47" s="265"/>
      <c r="HQ47" s="265"/>
      <c r="HR47" s="265"/>
      <c r="HS47" s="265"/>
      <c r="HT47" s="265"/>
      <c r="HU47" s="265"/>
      <c r="HV47" s="265"/>
      <c r="HW47" s="265"/>
      <c r="HX47" s="265"/>
      <c r="HY47" s="265"/>
      <c r="HZ47" s="265"/>
      <c r="IA47" s="265"/>
      <c r="IB47" s="265"/>
      <c r="IC47" s="265"/>
      <c r="ID47" s="265"/>
      <c r="IE47" s="265"/>
      <c r="IF47" s="265"/>
      <c r="IG47" s="265"/>
      <c r="IH47" s="265"/>
      <c r="II47" s="265"/>
      <c r="IJ47" s="265"/>
      <c r="IK47" s="265"/>
      <c r="IL47" s="265"/>
      <c r="IM47" s="265"/>
      <c r="IN47" s="265"/>
      <c r="IO47" s="265"/>
      <c r="IP47" s="265"/>
      <c r="IQ47" s="265"/>
      <c r="IR47" s="265"/>
      <c r="IS47" s="265"/>
      <c r="IT47" s="265"/>
      <c r="IU47" s="265"/>
    </row>
    <row r="48" spans="1:255" s="88" customFormat="1" x14ac:dyDescent="0.25">
      <c r="A48" s="22"/>
      <c r="B48" s="22"/>
      <c r="C48" s="22"/>
      <c r="D48" s="22"/>
      <c r="E48" s="22"/>
      <c r="F48" s="35"/>
      <c r="G48" s="21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34"/>
      <c r="CO48" s="34"/>
      <c r="CP48" s="22"/>
      <c r="CQ48" s="90"/>
      <c r="CR48" s="144"/>
    </row>
    <row r="49" spans="1:255" s="89" customFormat="1" x14ac:dyDescent="0.25">
      <c r="A49" s="38"/>
      <c r="B49" s="36"/>
      <c r="C49" s="36"/>
      <c r="D49" s="48"/>
      <c r="E49" s="38"/>
      <c r="F49" s="39"/>
      <c r="G49" s="107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58"/>
      <c r="CO49" s="58"/>
      <c r="CP49" s="38"/>
      <c r="CQ49" s="153"/>
      <c r="CR49" s="145"/>
    </row>
    <row r="50" spans="1:255" s="89" customFormat="1" ht="18.75" x14ac:dyDescent="0.3">
      <c r="A50" s="38"/>
      <c r="B50" s="36"/>
      <c r="C50" s="36"/>
      <c r="D50" s="42"/>
      <c r="E50" s="43"/>
      <c r="F50" s="44"/>
      <c r="G50" s="45"/>
      <c r="H50" s="44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58"/>
      <c r="CO50" s="154"/>
      <c r="CP50" s="38"/>
      <c r="CQ50" s="153"/>
      <c r="CR50" s="145"/>
    </row>
    <row r="51" spans="1:255" s="89" customFormat="1" ht="18.75" x14ac:dyDescent="0.3">
      <c r="A51" s="38"/>
      <c r="B51" s="36"/>
      <c r="C51" s="36"/>
      <c r="D51" s="42"/>
      <c r="E51" s="43"/>
      <c r="F51" s="44"/>
      <c r="G51" s="45"/>
      <c r="H51" s="44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58"/>
      <c r="CO51" s="155"/>
      <c r="CP51" s="38"/>
      <c r="CQ51" s="153"/>
      <c r="CR51" s="145"/>
    </row>
    <row r="52" spans="1:255" s="89" customFormat="1" ht="18.75" x14ac:dyDescent="0.3">
      <c r="A52" s="38"/>
      <c r="B52" s="46"/>
      <c r="C52" s="46"/>
      <c r="D52" s="42"/>
      <c r="E52" s="43"/>
      <c r="F52" s="44"/>
      <c r="G52" s="45"/>
      <c r="H52" s="44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58"/>
      <c r="CO52" s="58"/>
      <c r="CP52" s="38"/>
      <c r="CQ52" s="153"/>
      <c r="CR52" s="145"/>
    </row>
    <row r="53" spans="1:255" s="89" customFormat="1" ht="18.75" x14ac:dyDescent="0.3">
      <c r="A53" s="38"/>
      <c r="B53" s="46"/>
      <c r="C53" s="46"/>
      <c r="D53" s="42"/>
      <c r="E53" s="43"/>
      <c r="F53" s="44"/>
      <c r="G53" s="45"/>
      <c r="H53" s="44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58"/>
      <c r="CO53" s="58"/>
      <c r="CP53" s="38"/>
      <c r="CQ53" s="147"/>
      <c r="CR53" s="145"/>
    </row>
    <row r="54" spans="1:255" s="89" customFormat="1" ht="18.75" x14ac:dyDescent="0.3">
      <c r="A54" s="38"/>
      <c r="B54" s="46"/>
      <c r="C54" s="46"/>
      <c r="D54" s="42"/>
      <c r="E54" s="43"/>
      <c r="F54" s="44"/>
      <c r="G54" s="45"/>
      <c r="H54" s="44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58"/>
      <c r="CO54" s="58"/>
      <c r="CP54" s="38"/>
      <c r="CQ54" s="147"/>
      <c r="CR54" s="145"/>
    </row>
    <row r="55" spans="1:255" s="89" customFormat="1" ht="18.75" x14ac:dyDescent="0.3">
      <c r="A55" s="38"/>
      <c r="B55" s="46"/>
      <c r="C55" s="46"/>
      <c r="D55" s="42"/>
      <c r="E55" s="43"/>
      <c r="F55" s="44"/>
      <c r="G55" s="45"/>
      <c r="H55" s="44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58"/>
      <c r="CO55" s="58"/>
      <c r="CP55" s="38"/>
      <c r="CQ55" s="147"/>
      <c r="CR55" s="145"/>
    </row>
    <row r="56" spans="1:255" s="89" customFormat="1" ht="18.75" x14ac:dyDescent="0.3">
      <c r="A56" s="38"/>
      <c r="B56" s="46"/>
      <c r="C56" s="46"/>
      <c r="D56" s="47"/>
      <c r="E56" s="48"/>
      <c r="F56" s="38"/>
      <c r="G56" s="49"/>
      <c r="H56" s="38"/>
      <c r="I56" s="22"/>
      <c r="J56" s="22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58"/>
      <c r="CO56" s="58"/>
      <c r="CP56" s="38"/>
      <c r="CQ56" s="147"/>
      <c r="CR56" s="145"/>
    </row>
    <row r="57" spans="1:255" s="89" customFormat="1" ht="18.75" x14ac:dyDescent="0.3">
      <c r="A57" s="38"/>
      <c r="B57" s="46"/>
      <c r="C57" s="46"/>
      <c r="D57" s="47"/>
      <c r="E57" s="48"/>
      <c r="F57" s="38"/>
      <c r="G57" s="49"/>
      <c r="H57" s="38"/>
      <c r="I57" s="22"/>
      <c r="J57" s="22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58"/>
      <c r="CO57" s="58"/>
      <c r="CP57" s="38"/>
      <c r="CQ57" s="147"/>
      <c r="CR57" s="145"/>
    </row>
    <row r="58" spans="1:255" x14ac:dyDescent="0.2">
      <c r="B58" s="36"/>
      <c r="C58" s="36"/>
      <c r="D58" s="50"/>
      <c r="F58" s="1"/>
      <c r="G58" s="51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34"/>
      <c r="CO58" s="34"/>
      <c r="CP58" s="22"/>
      <c r="CQ58" s="119"/>
      <c r="CR58" s="144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8"/>
      <c r="EB58" s="88"/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8"/>
      <c r="FF58" s="88"/>
      <c r="FG58" s="88"/>
      <c r="FH58" s="88"/>
      <c r="FI58" s="88"/>
      <c r="FJ58" s="88"/>
      <c r="FK58" s="88"/>
      <c r="FL58" s="88"/>
      <c r="FM58" s="88"/>
      <c r="FN58" s="88"/>
      <c r="FO58" s="88"/>
      <c r="FP58" s="88"/>
      <c r="FQ58" s="88"/>
      <c r="FR58" s="88"/>
      <c r="FS58" s="88"/>
      <c r="FT58" s="88"/>
      <c r="FU58" s="88"/>
      <c r="FV58" s="88"/>
      <c r="FW58" s="88"/>
      <c r="FX58" s="88"/>
      <c r="FY58" s="88"/>
      <c r="FZ58" s="88"/>
      <c r="GA58" s="88"/>
      <c r="GB58" s="88"/>
      <c r="GC58" s="88"/>
      <c r="GD58" s="88"/>
      <c r="GE58" s="88"/>
      <c r="GF58" s="88"/>
      <c r="GG58" s="88"/>
      <c r="GH58" s="88"/>
      <c r="GI58" s="88"/>
      <c r="GJ58" s="88"/>
      <c r="GK58" s="88"/>
      <c r="GL58" s="88"/>
      <c r="GM58" s="88"/>
      <c r="GN58" s="88"/>
      <c r="GO58" s="88"/>
      <c r="GP58" s="88"/>
      <c r="GQ58" s="88"/>
      <c r="GR58" s="88"/>
      <c r="GS58" s="88"/>
      <c r="GT58" s="88"/>
      <c r="GU58" s="88"/>
      <c r="GV58" s="88"/>
      <c r="GW58" s="88"/>
      <c r="GX58" s="88"/>
      <c r="GY58" s="88"/>
      <c r="GZ58" s="88"/>
      <c r="HA58" s="88"/>
      <c r="HB58" s="88"/>
      <c r="HC58" s="88"/>
      <c r="HD58" s="88"/>
      <c r="HE58" s="88"/>
      <c r="HF58" s="88"/>
      <c r="HG58" s="88"/>
      <c r="HH58" s="88"/>
      <c r="HI58" s="88"/>
      <c r="HJ58" s="88"/>
      <c r="HK58" s="88"/>
      <c r="HL58" s="88"/>
      <c r="HM58" s="88"/>
      <c r="HN58" s="88"/>
      <c r="HO58" s="88"/>
      <c r="HP58" s="88"/>
      <c r="HQ58" s="88"/>
      <c r="HR58" s="88"/>
      <c r="HS58" s="88"/>
      <c r="HT58" s="88"/>
      <c r="HU58" s="88"/>
      <c r="HV58" s="88"/>
      <c r="HW58" s="88"/>
      <c r="HX58" s="88"/>
      <c r="HY58" s="88"/>
      <c r="HZ58" s="88"/>
      <c r="IA58" s="88"/>
      <c r="IB58" s="88"/>
      <c r="IC58" s="88"/>
      <c r="ID58" s="88"/>
      <c r="IE58" s="88"/>
      <c r="IF58" s="88"/>
      <c r="IG58" s="88"/>
      <c r="IH58" s="88"/>
      <c r="II58" s="88"/>
      <c r="IJ58" s="88"/>
      <c r="IK58" s="88"/>
      <c r="IL58" s="88"/>
      <c r="IM58" s="88"/>
      <c r="IN58" s="88"/>
      <c r="IO58" s="88"/>
      <c r="IP58" s="88"/>
      <c r="IQ58" s="88"/>
      <c r="IR58" s="88"/>
      <c r="IS58" s="88"/>
      <c r="IT58" s="88"/>
      <c r="IU58" s="88"/>
    </row>
    <row r="59" spans="1:255" x14ac:dyDescent="0.2">
      <c r="B59" s="36"/>
      <c r="C59" s="36"/>
      <c r="D59" s="22"/>
      <c r="E59" s="22"/>
      <c r="F59" s="35"/>
      <c r="G59" s="21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34"/>
      <c r="CO59" s="34"/>
      <c r="CP59" s="22"/>
      <c r="CQ59" s="119"/>
      <c r="CR59" s="144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  <c r="DY59" s="88"/>
      <c r="DZ59" s="88"/>
      <c r="EA59" s="88"/>
      <c r="EB59" s="88"/>
      <c r="EC59" s="88"/>
      <c r="ED59" s="88"/>
      <c r="EE59" s="88"/>
      <c r="EF59" s="88"/>
      <c r="EG59" s="88"/>
      <c r="EH59" s="88"/>
      <c r="EI59" s="88"/>
      <c r="EJ59" s="88"/>
      <c r="EK59" s="88"/>
      <c r="EL59" s="88"/>
      <c r="EM59" s="88"/>
      <c r="EN59" s="88"/>
      <c r="EO59" s="88"/>
      <c r="EP59" s="88"/>
      <c r="EQ59" s="88"/>
      <c r="ER59" s="88"/>
      <c r="ES59" s="88"/>
      <c r="ET59" s="88"/>
      <c r="EU59" s="88"/>
      <c r="EV59" s="88"/>
      <c r="EW59" s="88"/>
      <c r="EX59" s="88"/>
      <c r="EY59" s="88"/>
      <c r="EZ59" s="88"/>
      <c r="FA59" s="88"/>
      <c r="FB59" s="88"/>
      <c r="FC59" s="88"/>
      <c r="FD59" s="88"/>
      <c r="FE59" s="88"/>
      <c r="FF59" s="88"/>
      <c r="FG59" s="88"/>
      <c r="FH59" s="88"/>
      <c r="FI59" s="88"/>
      <c r="FJ59" s="88"/>
      <c r="FK59" s="88"/>
      <c r="FL59" s="88"/>
      <c r="FM59" s="88"/>
      <c r="FN59" s="88"/>
      <c r="FO59" s="88"/>
      <c r="FP59" s="88"/>
      <c r="FQ59" s="88"/>
      <c r="FR59" s="88"/>
      <c r="FS59" s="88"/>
      <c r="FT59" s="88"/>
      <c r="FU59" s="88"/>
      <c r="FV59" s="88"/>
      <c r="FW59" s="88"/>
      <c r="FX59" s="88"/>
      <c r="FY59" s="88"/>
      <c r="FZ59" s="88"/>
      <c r="GA59" s="88"/>
      <c r="GB59" s="88"/>
      <c r="GC59" s="88"/>
      <c r="GD59" s="88"/>
      <c r="GE59" s="88"/>
      <c r="GF59" s="88"/>
      <c r="GG59" s="88"/>
      <c r="GH59" s="88"/>
      <c r="GI59" s="88"/>
      <c r="GJ59" s="88"/>
      <c r="GK59" s="88"/>
      <c r="GL59" s="88"/>
      <c r="GM59" s="88"/>
      <c r="GN59" s="88"/>
      <c r="GO59" s="88"/>
      <c r="GP59" s="88"/>
      <c r="GQ59" s="88"/>
      <c r="GR59" s="88"/>
      <c r="GS59" s="88"/>
      <c r="GT59" s="88"/>
      <c r="GU59" s="88"/>
      <c r="GV59" s="88"/>
      <c r="GW59" s="88"/>
      <c r="GX59" s="88"/>
      <c r="GY59" s="88"/>
      <c r="GZ59" s="88"/>
      <c r="HA59" s="88"/>
      <c r="HB59" s="88"/>
      <c r="HC59" s="88"/>
      <c r="HD59" s="88"/>
      <c r="HE59" s="88"/>
      <c r="HF59" s="88"/>
      <c r="HG59" s="88"/>
      <c r="HH59" s="88"/>
      <c r="HI59" s="88"/>
      <c r="HJ59" s="88"/>
      <c r="HK59" s="88"/>
      <c r="HL59" s="88"/>
      <c r="HM59" s="88"/>
      <c r="HN59" s="88"/>
      <c r="HO59" s="88"/>
      <c r="HP59" s="88"/>
      <c r="HQ59" s="88"/>
      <c r="HR59" s="88"/>
      <c r="HS59" s="88"/>
      <c r="HT59" s="88"/>
      <c r="HU59" s="88"/>
      <c r="HV59" s="88"/>
      <c r="HW59" s="88"/>
      <c r="HX59" s="88"/>
      <c r="HY59" s="88"/>
      <c r="HZ59" s="88"/>
      <c r="IA59" s="88"/>
      <c r="IB59" s="88"/>
      <c r="IC59" s="88"/>
      <c r="ID59" s="88"/>
      <c r="IE59" s="88"/>
      <c r="IF59" s="88"/>
      <c r="IG59" s="88"/>
      <c r="IH59" s="88"/>
      <c r="II59" s="88"/>
      <c r="IJ59" s="88"/>
      <c r="IK59" s="88"/>
      <c r="IL59" s="88"/>
      <c r="IM59" s="88"/>
      <c r="IN59" s="88"/>
      <c r="IO59" s="88"/>
      <c r="IP59" s="88"/>
      <c r="IQ59" s="88"/>
      <c r="IR59" s="88"/>
      <c r="IS59" s="88"/>
      <c r="IT59" s="88"/>
      <c r="IU59" s="88"/>
    </row>
    <row r="60" spans="1:255" x14ac:dyDescent="0.25">
      <c r="D60" s="22"/>
      <c r="E60" s="22"/>
      <c r="F60" s="35"/>
      <c r="G60" s="21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34"/>
      <c r="CO60" s="34"/>
      <c r="CP60" s="22"/>
      <c r="CQ60" s="119"/>
      <c r="CR60" s="144"/>
      <c r="CS60" s="88"/>
      <c r="CT60" s="88"/>
      <c r="CU60" s="88"/>
      <c r="CV60" s="88"/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8"/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8"/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8"/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8"/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8"/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8"/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8"/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8"/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8"/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88"/>
      <c r="HX60" s="88"/>
      <c r="HY60" s="88"/>
      <c r="HZ60" s="88"/>
      <c r="IA60" s="88"/>
      <c r="IB60" s="88"/>
      <c r="IC60" s="88"/>
      <c r="ID60" s="88"/>
      <c r="IE60" s="88"/>
      <c r="IF60" s="88"/>
      <c r="IG60" s="88"/>
      <c r="IH60" s="88"/>
      <c r="II60" s="88"/>
      <c r="IJ60" s="88"/>
      <c r="IK60" s="88"/>
      <c r="IL60" s="88"/>
      <c r="IM60" s="88"/>
      <c r="IN60" s="88"/>
      <c r="IO60" s="88"/>
      <c r="IP60" s="88"/>
      <c r="IQ60" s="88"/>
      <c r="IR60" s="88"/>
      <c r="IS60" s="88"/>
      <c r="IT60" s="88"/>
      <c r="IU60" s="88"/>
    </row>
    <row r="61" spans="1:255" x14ac:dyDescent="0.25">
      <c r="B61" s="22"/>
      <c r="C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34"/>
      <c r="CO61" s="34"/>
      <c r="CP61" s="22"/>
      <c r="CQ61" s="119"/>
      <c r="CR61" s="144"/>
      <c r="CS61" s="88"/>
      <c r="CT61" s="88"/>
      <c r="CU61" s="88"/>
      <c r="CV61" s="88"/>
      <c r="CW61" s="88"/>
      <c r="CX61" s="88"/>
      <c r="CY61" s="88"/>
      <c r="CZ61" s="88"/>
      <c r="DA61" s="88"/>
      <c r="DB61" s="88"/>
      <c r="DC61" s="88"/>
      <c r="DD61" s="88"/>
      <c r="DE61" s="88"/>
      <c r="DF61" s="88"/>
      <c r="DG61" s="88"/>
      <c r="DH61" s="88"/>
      <c r="DI61" s="88"/>
      <c r="DJ61" s="88"/>
      <c r="DK61" s="88"/>
      <c r="DL61" s="88"/>
      <c r="DM61" s="88"/>
      <c r="DN61" s="88"/>
      <c r="DO61" s="88"/>
      <c r="DP61" s="88"/>
      <c r="DQ61" s="88"/>
      <c r="DR61" s="88"/>
      <c r="DS61" s="88"/>
      <c r="DT61" s="88"/>
      <c r="DU61" s="88"/>
      <c r="DV61" s="88"/>
      <c r="DW61" s="88"/>
      <c r="DX61" s="88"/>
      <c r="DY61" s="88"/>
      <c r="DZ61" s="88"/>
      <c r="EA61" s="88"/>
      <c r="EB61" s="88"/>
      <c r="EC61" s="88"/>
      <c r="ED61" s="88"/>
      <c r="EE61" s="88"/>
      <c r="EF61" s="88"/>
      <c r="EG61" s="88"/>
      <c r="EH61" s="88"/>
      <c r="EI61" s="88"/>
      <c r="EJ61" s="88"/>
      <c r="EK61" s="88"/>
      <c r="EL61" s="88"/>
      <c r="EM61" s="88"/>
      <c r="EN61" s="88"/>
      <c r="EO61" s="88"/>
      <c r="EP61" s="88"/>
      <c r="EQ61" s="88"/>
      <c r="ER61" s="88"/>
      <c r="ES61" s="88"/>
      <c r="ET61" s="88"/>
      <c r="EU61" s="88"/>
      <c r="EV61" s="88"/>
      <c r="EW61" s="88"/>
      <c r="EX61" s="88"/>
      <c r="EY61" s="88"/>
      <c r="EZ61" s="88"/>
      <c r="FA61" s="88"/>
      <c r="FB61" s="88"/>
      <c r="FC61" s="88"/>
      <c r="FD61" s="88"/>
      <c r="FE61" s="88"/>
      <c r="FF61" s="88"/>
      <c r="FG61" s="88"/>
      <c r="FH61" s="88"/>
      <c r="FI61" s="88"/>
      <c r="FJ61" s="88"/>
      <c r="FK61" s="88"/>
      <c r="FL61" s="88"/>
      <c r="FM61" s="88"/>
      <c r="FN61" s="88"/>
      <c r="FO61" s="88"/>
      <c r="FP61" s="88"/>
      <c r="FQ61" s="88"/>
      <c r="FR61" s="88"/>
      <c r="FS61" s="88"/>
      <c r="FT61" s="88"/>
      <c r="FU61" s="88"/>
      <c r="FV61" s="88"/>
      <c r="FW61" s="88"/>
      <c r="FX61" s="88"/>
      <c r="FY61" s="88"/>
      <c r="FZ61" s="88"/>
      <c r="GA61" s="88"/>
      <c r="GB61" s="88"/>
      <c r="GC61" s="88"/>
      <c r="GD61" s="88"/>
      <c r="GE61" s="88"/>
      <c r="GF61" s="88"/>
      <c r="GG61" s="88"/>
      <c r="GH61" s="88"/>
      <c r="GI61" s="88"/>
      <c r="GJ61" s="88"/>
      <c r="GK61" s="88"/>
      <c r="GL61" s="88"/>
      <c r="GM61" s="88"/>
      <c r="GN61" s="88"/>
      <c r="GO61" s="88"/>
      <c r="GP61" s="88"/>
      <c r="GQ61" s="88"/>
      <c r="GR61" s="88"/>
      <c r="GS61" s="88"/>
      <c r="GT61" s="88"/>
      <c r="GU61" s="88"/>
      <c r="GV61" s="88"/>
      <c r="GW61" s="88"/>
      <c r="GX61" s="88"/>
      <c r="GY61" s="88"/>
      <c r="GZ61" s="88"/>
      <c r="HA61" s="88"/>
      <c r="HB61" s="88"/>
      <c r="HC61" s="88"/>
      <c r="HD61" s="88"/>
      <c r="HE61" s="88"/>
      <c r="HF61" s="88"/>
      <c r="HG61" s="88"/>
      <c r="HH61" s="88"/>
      <c r="HI61" s="88"/>
      <c r="HJ61" s="88"/>
      <c r="HK61" s="88"/>
      <c r="HL61" s="88"/>
      <c r="HM61" s="88"/>
      <c r="HN61" s="88"/>
      <c r="HO61" s="88"/>
      <c r="HP61" s="88"/>
      <c r="HQ61" s="88"/>
      <c r="HR61" s="88"/>
      <c r="HS61" s="88"/>
      <c r="HT61" s="88"/>
      <c r="HU61" s="88"/>
      <c r="HV61" s="88"/>
      <c r="HW61" s="88"/>
      <c r="HX61" s="88"/>
      <c r="HY61" s="88"/>
      <c r="HZ61" s="88"/>
      <c r="IA61" s="88"/>
      <c r="IB61" s="88"/>
      <c r="IC61" s="88"/>
      <c r="ID61" s="88"/>
      <c r="IE61" s="88"/>
      <c r="IF61" s="88"/>
      <c r="IG61" s="88"/>
      <c r="IH61" s="88"/>
      <c r="II61" s="88"/>
      <c r="IJ61" s="88"/>
      <c r="IK61" s="88"/>
      <c r="IL61" s="88"/>
      <c r="IM61" s="88"/>
      <c r="IN61" s="88"/>
      <c r="IO61" s="88"/>
      <c r="IP61" s="88"/>
      <c r="IQ61" s="88"/>
      <c r="IR61" s="88"/>
      <c r="IS61" s="88"/>
      <c r="IT61" s="88"/>
      <c r="IU61" s="88"/>
    </row>
    <row r="62" spans="1:255" x14ac:dyDescent="0.25">
      <c r="B62" s="22"/>
      <c r="C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34"/>
      <c r="CO62" s="34"/>
      <c r="CP62" s="22"/>
      <c r="CQ62" s="119"/>
      <c r="CR62" s="144"/>
      <c r="CS62" s="88"/>
      <c r="CT62" s="88"/>
      <c r="CU62" s="88"/>
      <c r="CV62" s="88"/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8"/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8"/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8"/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8"/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8"/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8"/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8"/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8"/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88"/>
      <c r="HX62" s="88"/>
      <c r="HY62" s="88"/>
      <c r="HZ62" s="88"/>
      <c r="IA62" s="88"/>
      <c r="IB62" s="88"/>
      <c r="IC62" s="88"/>
      <c r="ID62" s="88"/>
      <c r="IE62" s="88"/>
      <c r="IF62" s="88"/>
      <c r="IG62" s="88"/>
      <c r="IH62" s="88"/>
      <c r="II62" s="88"/>
      <c r="IJ62" s="88"/>
      <c r="IK62" s="88"/>
      <c r="IL62" s="88"/>
      <c r="IM62" s="88"/>
      <c r="IN62" s="88"/>
      <c r="IO62" s="88"/>
      <c r="IP62" s="88"/>
      <c r="IQ62" s="88"/>
      <c r="IR62" s="88"/>
      <c r="IS62" s="88"/>
      <c r="IT62" s="88"/>
      <c r="IU62" s="88"/>
    </row>
    <row r="63" spans="1:255" x14ac:dyDescent="0.25">
      <c r="C63" s="52"/>
    </row>
  </sheetData>
  <mergeCells count="74">
    <mergeCell ref="D4:CM4"/>
    <mergeCell ref="CK7:CL7"/>
    <mergeCell ref="M47:N47"/>
    <mergeCell ref="U47:V47"/>
    <mergeCell ref="Y47:Z47"/>
    <mergeCell ref="AW47:AX47"/>
    <mergeCell ref="BY47:BZ47"/>
    <mergeCell ref="AK7:AL7"/>
    <mergeCell ref="AO7:AP7"/>
    <mergeCell ref="AS7:AT7"/>
    <mergeCell ref="BA7:BB7"/>
    <mergeCell ref="BE7:BF7"/>
    <mergeCell ref="BI7:BJ7"/>
    <mergeCell ref="CG6:CH6"/>
    <mergeCell ref="BM7:BN7"/>
    <mergeCell ref="BQ7:BR7"/>
    <mergeCell ref="BU7:BV7"/>
    <mergeCell ref="CC7:CD7"/>
    <mergeCell ref="CK6:CL6"/>
    <mergeCell ref="E7:F7"/>
    <mergeCell ref="I7:J7"/>
    <mergeCell ref="Q7:R7"/>
    <mergeCell ref="AC7:AD7"/>
    <mergeCell ref="AG7:AH7"/>
    <mergeCell ref="AW6:AX6"/>
    <mergeCell ref="BA6:BB6"/>
    <mergeCell ref="BE6:BF6"/>
    <mergeCell ref="BI6:BJ6"/>
    <mergeCell ref="BM6:BN6"/>
    <mergeCell ref="BQ6:BR6"/>
    <mergeCell ref="Y6:Z6"/>
    <mergeCell ref="AC6:AD6"/>
    <mergeCell ref="BU6:BV6"/>
    <mergeCell ref="BY6:BZ6"/>
    <mergeCell ref="CC6:CD6"/>
    <mergeCell ref="AG6:AH6"/>
    <mergeCell ref="AK6:AL6"/>
    <mergeCell ref="AO6:AP6"/>
    <mergeCell ref="AS6:AT6"/>
    <mergeCell ref="E6:F6"/>
    <mergeCell ref="I6:J6"/>
    <mergeCell ref="M6:N6"/>
    <mergeCell ref="Q6:R6"/>
    <mergeCell ref="U6:V6"/>
    <mergeCell ref="T5:W5"/>
    <mergeCell ref="X5:AA5"/>
    <mergeCell ref="AB5:AE5"/>
    <mergeCell ref="CF5:CI5"/>
    <mergeCell ref="CJ5:CM5"/>
    <mergeCell ref="AV5:AY5"/>
    <mergeCell ref="AZ5:BC5"/>
    <mergeCell ref="BD5:BG5"/>
    <mergeCell ref="BH5:BK5"/>
    <mergeCell ref="BL5:BO5"/>
    <mergeCell ref="BP5:BS5"/>
    <mergeCell ref="BX5:CA5"/>
    <mergeCell ref="CB5:CE5"/>
    <mergeCell ref="BT5:BW5"/>
    <mergeCell ref="CQ6:CR6"/>
    <mergeCell ref="A3:A6"/>
    <mergeCell ref="B3:B6"/>
    <mergeCell ref="C3:C6"/>
    <mergeCell ref="D3:CM3"/>
    <mergeCell ref="CN3:CN6"/>
    <mergeCell ref="AF5:AI5"/>
    <mergeCell ref="AJ5:AM5"/>
    <mergeCell ref="AN5:AQ5"/>
    <mergeCell ref="AR5:AU5"/>
    <mergeCell ref="CO3:CO6"/>
    <mergeCell ref="CP3:CP6"/>
    <mergeCell ref="D5:G5"/>
    <mergeCell ref="H5:K5"/>
    <mergeCell ref="L5:O5"/>
    <mergeCell ref="P5:S5"/>
  </mergeCells>
  <pageMargins left="0.70866141732283472" right="0.70866141732283472" top="0.74803149606299213" bottom="0.74803149606299213" header="0.31496062992125984" footer="0.31496062992125984"/>
  <pageSetup paperSize="9" scale="18" fitToHeight="0" orientation="landscape" r:id="rId1"/>
  <headerFooter>
    <oddHeader>&amp;R4. pielikums
Sniegto maksas pakalpojumu detalizēts izmaksu sadalījums pa EKK 2025.gada (3.mēneši)</oddHeader>
    <oddFooter>&amp;LIEMAnotp4_25-TA-758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27BD-069E-4E0A-8F33-D6D9FEE65F4B}">
  <dimension ref="A1:CR47"/>
  <sheetViews>
    <sheetView topLeftCell="BR1" zoomScale="90" zoomScaleNormal="90" workbookViewId="0">
      <selection activeCell="CQ6" sqref="CQ6:CR6"/>
    </sheetView>
  </sheetViews>
  <sheetFormatPr defaultRowHeight="15" x14ac:dyDescent="0.25"/>
  <cols>
    <col min="1" max="1" width="4.5703125" customWidth="1"/>
    <col min="2" max="2" width="31.5703125" customWidth="1"/>
    <col min="3" max="3" width="11.5703125" customWidth="1"/>
    <col min="6" max="6" width="9.7109375" customWidth="1"/>
    <col min="10" max="10" width="9.7109375" customWidth="1"/>
    <col min="11" max="11" width="13.42578125" customWidth="1"/>
    <col min="12" max="12" width="7.42578125" customWidth="1"/>
    <col min="14" max="14" width="10.140625" customWidth="1"/>
    <col min="16" max="16" width="7.28515625" customWidth="1"/>
    <col min="18" max="18" width="10.28515625" customWidth="1"/>
    <col min="19" max="19" width="9" customWidth="1"/>
    <col min="20" max="20" width="7.140625" hidden="1" customWidth="1"/>
    <col min="21" max="27" width="9.140625" hidden="1" customWidth="1"/>
    <col min="28" max="28" width="7.5703125" customWidth="1"/>
    <col min="30" max="30" width="9.5703125" customWidth="1"/>
    <col min="32" max="32" width="7.7109375" customWidth="1"/>
    <col min="34" max="34" width="9.5703125" customWidth="1"/>
    <col min="36" max="36" width="7.5703125" customWidth="1"/>
    <col min="38" max="38" width="9.140625" customWidth="1"/>
    <col min="40" max="40" width="7" customWidth="1"/>
    <col min="42" max="42" width="9.42578125" customWidth="1"/>
    <col min="46" max="46" width="10.42578125" customWidth="1"/>
    <col min="58" max="58" width="6.42578125" customWidth="1"/>
    <col min="62" max="62" width="6.85546875" customWidth="1"/>
    <col min="82" max="82" width="10.140625" customWidth="1"/>
    <col min="86" max="86" width="7.28515625" customWidth="1"/>
    <col min="90" max="90" width="9.85546875" customWidth="1"/>
    <col min="93" max="93" width="10.28515625" customWidth="1"/>
  </cols>
  <sheetData>
    <row r="1" spans="1:96" ht="29.25" customHeight="1" x14ac:dyDescent="0.25">
      <c r="BZ1" s="353" t="s">
        <v>134</v>
      </c>
      <c r="CA1" s="354"/>
      <c r="CB1" s="354"/>
      <c r="CC1" s="354"/>
      <c r="CD1" s="354"/>
      <c r="CE1" s="354"/>
      <c r="CF1" s="354"/>
      <c r="CG1" s="354"/>
      <c r="CH1" s="354"/>
      <c r="CI1" s="354"/>
      <c r="CJ1" s="354"/>
      <c r="CK1" s="354"/>
      <c r="CL1" s="354"/>
      <c r="CM1" s="354"/>
      <c r="CN1" s="354"/>
      <c r="CO1" s="354"/>
      <c r="CP1" s="354"/>
    </row>
    <row r="2" spans="1:96" ht="15.75" x14ac:dyDescent="0.25">
      <c r="A2" s="321" t="s">
        <v>122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  <c r="Y2" s="321"/>
      <c r="Z2" s="321"/>
      <c r="AA2" s="321"/>
      <c r="AB2" s="321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7"/>
      <c r="CO2" s="157"/>
      <c r="CP2" s="156"/>
    </row>
    <row r="3" spans="1:96" x14ac:dyDescent="0.25">
      <c r="A3" s="322"/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/>
      <c r="AA3" s="322"/>
      <c r="AB3" s="322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 t="s">
        <v>1</v>
      </c>
      <c r="CM3" s="156"/>
      <c r="CN3" s="157"/>
      <c r="CO3" s="157"/>
      <c r="CP3" s="156"/>
    </row>
    <row r="4" spans="1:96" x14ac:dyDescent="0.25">
      <c r="A4" s="343" t="s">
        <v>64</v>
      </c>
      <c r="B4" s="344" t="s">
        <v>2</v>
      </c>
      <c r="C4" s="346" t="s">
        <v>101</v>
      </c>
      <c r="D4" s="323" t="s">
        <v>3</v>
      </c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4"/>
      <c r="AL4" s="324"/>
      <c r="AM4" s="324"/>
      <c r="AN4" s="324"/>
      <c r="AO4" s="324"/>
      <c r="AP4" s="324"/>
      <c r="AQ4" s="324"/>
      <c r="AR4" s="324"/>
      <c r="AS4" s="324"/>
      <c r="AT4" s="324"/>
      <c r="AU4" s="324"/>
      <c r="AV4" s="324"/>
      <c r="AW4" s="324"/>
      <c r="AX4" s="324"/>
      <c r="AY4" s="324"/>
      <c r="AZ4" s="324"/>
      <c r="BA4" s="324"/>
      <c r="BB4" s="324"/>
      <c r="BC4" s="324"/>
      <c r="BD4" s="324"/>
      <c r="BE4" s="324"/>
      <c r="BF4" s="324"/>
      <c r="BG4" s="324"/>
      <c r="BH4" s="324"/>
      <c r="BI4" s="324"/>
      <c r="BJ4" s="324"/>
      <c r="BK4" s="324"/>
      <c r="BL4" s="324"/>
      <c r="BM4" s="324"/>
      <c r="BN4" s="324"/>
      <c r="BO4" s="324"/>
      <c r="BP4" s="324"/>
      <c r="BQ4" s="324"/>
      <c r="BR4" s="324"/>
      <c r="BS4" s="324"/>
      <c r="BT4" s="324"/>
      <c r="BU4" s="324"/>
      <c r="BV4" s="324"/>
      <c r="BW4" s="324"/>
      <c r="BX4" s="324"/>
      <c r="BY4" s="324"/>
      <c r="BZ4" s="324"/>
      <c r="CA4" s="324"/>
      <c r="CB4" s="324"/>
      <c r="CC4" s="324"/>
      <c r="CD4" s="324"/>
      <c r="CE4" s="324"/>
      <c r="CF4" s="324"/>
      <c r="CG4" s="324"/>
      <c r="CH4" s="324"/>
      <c r="CI4" s="324"/>
      <c r="CJ4" s="324"/>
      <c r="CK4" s="324"/>
      <c r="CL4" s="324"/>
      <c r="CM4" s="325"/>
      <c r="CN4" s="349" t="s">
        <v>131</v>
      </c>
      <c r="CO4" s="350" t="s">
        <v>132</v>
      </c>
      <c r="CP4" s="343" t="s">
        <v>133</v>
      </c>
    </row>
    <row r="5" spans="1:96" ht="15.75" thickBot="1" x14ac:dyDescent="0.3">
      <c r="A5" s="302"/>
      <c r="B5" s="345"/>
      <c r="C5" s="347"/>
      <c r="D5" s="326" t="s">
        <v>5</v>
      </c>
      <c r="E5" s="327"/>
      <c r="F5" s="327"/>
      <c r="G5" s="328"/>
      <c r="H5" s="329" t="s">
        <v>6</v>
      </c>
      <c r="I5" s="327"/>
      <c r="J5" s="327"/>
      <c r="K5" s="328"/>
      <c r="L5" s="329" t="s">
        <v>7</v>
      </c>
      <c r="M5" s="327"/>
      <c r="N5" s="327"/>
      <c r="O5" s="328"/>
      <c r="P5" s="330" t="s">
        <v>8</v>
      </c>
      <c r="Q5" s="331"/>
      <c r="R5" s="331"/>
      <c r="S5" s="331"/>
      <c r="T5" s="332" t="s">
        <v>9</v>
      </c>
      <c r="U5" s="327"/>
      <c r="V5" s="327"/>
      <c r="W5" s="328"/>
      <c r="X5" s="332" t="s">
        <v>10</v>
      </c>
      <c r="Y5" s="327"/>
      <c r="Z5" s="327"/>
      <c r="AA5" s="328"/>
      <c r="AB5" s="326" t="s">
        <v>11</v>
      </c>
      <c r="AC5" s="327"/>
      <c r="AD5" s="327"/>
      <c r="AE5" s="328"/>
      <c r="AF5" s="326" t="s">
        <v>12</v>
      </c>
      <c r="AG5" s="327"/>
      <c r="AH5" s="327"/>
      <c r="AI5" s="328"/>
      <c r="AJ5" s="326" t="s">
        <v>13</v>
      </c>
      <c r="AK5" s="327"/>
      <c r="AL5" s="327"/>
      <c r="AM5" s="328"/>
      <c r="AN5" s="326" t="s">
        <v>14</v>
      </c>
      <c r="AO5" s="327"/>
      <c r="AP5" s="327"/>
      <c r="AQ5" s="328"/>
      <c r="AR5" s="326" t="s">
        <v>15</v>
      </c>
      <c r="AS5" s="327"/>
      <c r="AT5" s="327"/>
      <c r="AU5" s="327"/>
      <c r="AV5" s="332" t="s">
        <v>16</v>
      </c>
      <c r="AW5" s="327"/>
      <c r="AX5" s="327"/>
      <c r="AY5" s="327"/>
      <c r="AZ5" s="326" t="s">
        <v>17</v>
      </c>
      <c r="BA5" s="327"/>
      <c r="BB5" s="327"/>
      <c r="BC5" s="328"/>
      <c r="BD5" s="326" t="s">
        <v>18</v>
      </c>
      <c r="BE5" s="327"/>
      <c r="BF5" s="327"/>
      <c r="BG5" s="328"/>
      <c r="BH5" s="326" t="s">
        <v>19</v>
      </c>
      <c r="BI5" s="327"/>
      <c r="BJ5" s="327"/>
      <c r="BK5" s="328"/>
      <c r="BL5" s="326" t="s">
        <v>20</v>
      </c>
      <c r="BM5" s="327"/>
      <c r="BN5" s="327"/>
      <c r="BO5" s="328"/>
      <c r="BP5" s="326" t="s">
        <v>21</v>
      </c>
      <c r="BQ5" s="327"/>
      <c r="BR5" s="327"/>
      <c r="BS5" s="328"/>
      <c r="BT5" s="326" t="s">
        <v>22</v>
      </c>
      <c r="BU5" s="327"/>
      <c r="BV5" s="327"/>
      <c r="BW5" s="328"/>
      <c r="BX5" s="326" t="s">
        <v>23</v>
      </c>
      <c r="BY5" s="327"/>
      <c r="BZ5" s="327"/>
      <c r="CA5" s="328"/>
      <c r="CB5" s="326" t="s">
        <v>24</v>
      </c>
      <c r="CC5" s="327"/>
      <c r="CD5" s="327"/>
      <c r="CE5" s="328"/>
      <c r="CF5" s="326" t="s">
        <v>25</v>
      </c>
      <c r="CG5" s="327"/>
      <c r="CH5" s="327"/>
      <c r="CI5" s="328"/>
      <c r="CJ5" s="326" t="s">
        <v>26</v>
      </c>
      <c r="CK5" s="327"/>
      <c r="CL5" s="327"/>
      <c r="CM5" s="328"/>
      <c r="CN5" s="349"/>
      <c r="CO5" s="350"/>
      <c r="CP5" s="343"/>
    </row>
    <row r="6" spans="1:96" s="156" customFormat="1" ht="93.75" customHeight="1" x14ac:dyDescent="0.25">
      <c r="A6" s="302"/>
      <c r="B6" s="345"/>
      <c r="C6" s="348"/>
      <c r="D6" s="158" t="s">
        <v>27</v>
      </c>
      <c r="E6" s="333" t="s">
        <v>28</v>
      </c>
      <c r="F6" s="334"/>
      <c r="G6" s="159" t="s">
        <v>29</v>
      </c>
      <c r="H6" s="158" t="s">
        <v>27</v>
      </c>
      <c r="I6" s="333" t="s">
        <v>28</v>
      </c>
      <c r="J6" s="334"/>
      <c r="K6" s="160" t="s">
        <v>29</v>
      </c>
      <c r="L6" s="158" t="s">
        <v>27</v>
      </c>
      <c r="M6" s="333" t="s">
        <v>28</v>
      </c>
      <c r="N6" s="334"/>
      <c r="O6" s="160" t="s">
        <v>29</v>
      </c>
      <c r="P6" s="158" t="s">
        <v>27</v>
      </c>
      <c r="Q6" s="333" t="s">
        <v>28</v>
      </c>
      <c r="R6" s="334"/>
      <c r="S6" s="161" t="s">
        <v>29</v>
      </c>
      <c r="T6" s="162" t="s">
        <v>30</v>
      </c>
      <c r="U6" s="334" t="s">
        <v>28</v>
      </c>
      <c r="V6" s="334"/>
      <c r="W6" s="161" t="s">
        <v>29</v>
      </c>
      <c r="X6" s="162" t="s">
        <v>30</v>
      </c>
      <c r="Y6" s="334" t="s">
        <v>28</v>
      </c>
      <c r="Z6" s="334"/>
      <c r="AA6" s="160" t="s">
        <v>29</v>
      </c>
      <c r="AB6" s="158" t="s">
        <v>27</v>
      </c>
      <c r="AC6" s="333" t="s">
        <v>28</v>
      </c>
      <c r="AD6" s="334"/>
      <c r="AE6" s="160" t="s">
        <v>29</v>
      </c>
      <c r="AF6" s="158" t="s">
        <v>27</v>
      </c>
      <c r="AG6" s="333" t="s">
        <v>28</v>
      </c>
      <c r="AH6" s="334"/>
      <c r="AI6" s="160" t="s">
        <v>29</v>
      </c>
      <c r="AJ6" s="158" t="s">
        <v>27</v>
      </c>
      <c r="AK6" s="333" t="s">
        <v>28</v>
      </c>
      <c r="AL6" s="334"/>
      <c r="AM6" s="160" t="s">
        <v>29</v>
      </c>
      <c r="AN6" s="158" t="s">
        <v>27</v>
      </c>
      <c r="AO6" s="333" t="s">
        <v>28</v>
      </c>
      <c r="AP6" s="334"/>
      <c r="AQ6" s="160" t="s">
        <v>29</v>
      </c>
      <c r="AR6" s="158" t="s">
        <v>27</v>
      </c>
      <c r="AS6" s="333" t="s">
        <v>28</v>
      </c>
      <c r="AT6" s="334"/>
      <c r="AU6" s="161" t="s">
        <v>29</v>
      </c>
      <c r="AV6" s="162" t="s">
        <v>27</v>
      </c>
      <c r="AW6" s="334" t="s">
        <v>28</v>
      </c>
      <c r="AX6" s="334"/>
      <c r="AY6" s="160" t="s">
        <v>29</v>
      </c>
      <c r="AZ6" s="158" t="s">
        <v>27</v>
      </c>
      <c r="BA6" s="333" t="s">
        <v>28</v>
      </c>
      <c r="BB6" s="334"/>
      <c r="BC6" s="160" t="s">
        <v>29</v>
      </c>
      <c r="BD6" s="158" t="s">
        <v>27</v>
      </c>
      <c r="BE6" s="333" t="s">
        <v>28</v>
      </c>
      <c r="BF6" s="334"/>
      <c r="BG6" s="160" t="s">
        <v>29</v>
      </c>
      <c r="BH6" s="158" t="s">
        <v>27</v>
      </c>
      <c r="BI6" s="333" t="s">
        <v>28</v>
      </c>
      <c r="BJ6" s="334"/>
      <c r="BK6" s="160" t="s">
        <v>29</v>
      </c>
      <c r="BL6" s="158" t="s">
        <v>27</v>
      </c>
      <c r="BM6" s="333" t="s">
        <v>28</v>
      </c>
      <c r="BN6" s="334"/>
      <c r="BO6" s="160" t="s">
        <v>29</v>
      </c>
      <c r="BP6" s="158" t="s">
        <v>27</v>
      </c>
      <c r="BQ6" s="333" t="s">
        <v>28</v>
      </c>
      <c r="BR6" s="334"/>
      <c r="BS6" s="160" t="s">
        <v>29</v>
      </c>
      <c r="BT6" s="158" t="s">
        <v>27</v>
      </c>
      <c r="BU6" s="333" t="s">
        <v>28</v>
      </c>
      <c r="BV6" s="334"/>
      <c r="BW6" s="160" t="s">
        <v>29</v>
      </c>
      <c r="BX6" s="158" t="s">
        <v>27</v>
      </c>
      <c r="BY6" s="333" t="s">
        <v>28</v>
      </c>
      <c r="BZ6" s="334"/>
      <c r="CA6" s="160" t="s">
        <v>29</v>
      </c>
      <c r="CB6" s="158" t="s">
        <v>27</v>
      </c>
      <c r="CC6" s="333" t="s">
        <v>28</v>
      </c>
      <c r="CD6" s="334"/>
      <c r="CE6" s="160" t="s">
        <v>29</v>
      </c>
      <c r="CF6" s="158" t="s">
        <v>27</v>
      </c>
      <c r="CG6" s="333" t="s">
        <v>28</v>
      </c>
      <c r="CH6" s="334"/>
      <c r="CI6" s="160" t="s">
        <v>29</v>
      </c>
      <c r="CJ6" s="158" t="s">
        <v>27</v>
      </c>
      <c r="CK6" s="333" t="s">
        <v>28</v>
      </c>
      <c r="CL6" s="334"/>
      <c r="CM6" s="161" t="s">
        <v>29</v>
      </c>
      <c r="CN6" s="349"/>
      <c r="CO6" s="350"/>
      <c r="CP6" s="343"/>
      <c r="CQ6" s="335"/>
      <c r="CR6" s="336"/>
    </row>
    <row r="7" spans="1:96" s="278" customFormat="1" x14ac:dyDescent="0.25">
      <c r="A7" s="272"/>
      <c r="B7" s="272">
        <v>1</v>
      </c>
      <c r="C7" s="273">
        <v>2</v>
      </c>
      <c r="D7" s="274">
        <v>3</v>
      </c>
      <c r="E7" s="337">
        <v>4</v>
      </c>
      <c r="F7" s="338"/>
      <c r="G7" s="275">
        <v>5</v>
      </c>
      <c r="H7" s="274">
        <v>6</v>
      </c>
      <c r="I7" s="339">
        <v>7</v>
      </c>
      <c r="J7" s="340"/>
      <c r="K7" s="20">
        <v>8</v>
      </c>
      <c r="L7" s="274">
        <v>9</v>
      </c>
      <c r="M7" s="276">
        <v>10</v>
      </c>
      <c r="N7" s="272">
        <v>11</v>
      </c>
      <c r="O7" s="20">
        <v>12</v>
      </c>
      <c r="P7" s="274">
        <v>13</v>
      </c>
      <c r="Q7" s="339">
        <v>14</v>
      </c>
      <c r="R7" s="340"/>
      <c r="S7" s="272">
        <v>15</v>
      </c>
      <c r="T7" s="272">
        <v>16</v>
      </c>
      <c r="U7" s="272">
        <v>17</v>
      </c>
      <c r="V7" s="272">
        <v>18</v>
      </c>
      <c r="W7" s="272">
        <v>19</v>
      </c>
      <c r="X7" s="272">
        <v>20</v>
      </c>
      <c r="Y7" s="272">
        <v>21</v>
      </c>
      <c r="Z7" s="272">
        <v>22</v>
      </c>
      <c r="AA7" s="20"/>
      <c r="AB7" s="274">
        <v>16</v>
      </c>
      <c r="AC7" s="339">
        <v>17</v>
      </c>
      <c r="AD7" s="340"/>
      <c r="AE7" s="20">
        <v>18</v>
      </c>
      <c r="AF7" s="274">
        <v>19</v>
      </c>
      <c r="AG7" s="339">
        <v>20</v>
      </c>
      <c r="AH7" s="340"/>
      <c r="AI7" s="20">
        <v>21</v>
      </c>
      <c r="AJ7" s="274">
        <v>22</v>
      </c>
      <c r="AK7" s="339">
        <v>23</v>
      </c>
      <c r="AL7" s="340"/>
      <c r="AM7" s="20">
        <v>24</v>
      </c>
      <c r="AN7" s="274">
        <v>25</v>
      </c>
      <c r="AO7" s="339">
        <v>26</v>
      </c>
      <c r="AP7" s="340"/>
      <c r="AQ7" s="20">
        <v>27</v>
      </c>
      <c r="AR7" s="274">
        <v>28</v>
      </c>
      <c r="AS7" s="339">
        <v>29</v>
      </c>
      <c r="AT7" s="340"/>
      <c r="AU7" s="272">
        <v>30</v>
      </c>
      <c r="AV7" s="272">
        <v>31</v>
      </c>
      <c r="AW7" s="272">
        <v>32</v>
      </c>
      <c r="AX7" s="272">
        <v>33</v>
      </c>
      <c r="AY7" s="20">
        <v>34</v>
      </c>
      <c r="AZ7" s="274">
        <v>35</v>
      </c>
      <c r="BA7" s="339">
        <v>36</v>
      </c>
      <c r="BB7" s="340"/>
      <c r="BC7" s="20">
        <v>37</v>
      </c>
      <c r="BD7" s="274">
        <v>38</v>
      </c>
      <c r="BE7" s="339">
        <v>39</v>
      </c>
      <c r="BF7" s="340"/>
      <c r="BG7" s="20">
        <v>40</v>
      </c>
      <c r="BH7" s="274">
        <v>41</v>
      </c>
      <c r="BI7" s="339">
        <v>42</v>
      </c>
      <c r="BJ7" s="340"/>
      <c r="BK7" s="20">
        <v>43</v>
      </c>
      <c r="BL7" s="274">
        <v>44</v>
      </c>
      <c r="BM7" s="339">
        <v>45</v>
      </c>
      <c r="BN7" s="340"/>
      <c r="BO7" s="20">
        <v>46</v>
      </c>
      <c r="BP7" s="274">
        <v>47</v>
      </c>
      <c r="BQ7" s="339">
        <v>48</v>
      </c>
      <c r="BR7" s="340"/>
      <c r="BS7" s="20">
        <v>49</v>
      </c>
      <c r="BT7" s="274">
        <v>50</v>
      </c>
      <c r="BU7" s="339">
        <v>51</v>
      </c>
      <c r="BV7" s="340"/>
      <c r="BW7" s="20">
        <v>52</v>
      </c>
      <c r="BX7" s="274">
        <v>53</v>
      </c>
      <c r="BY7" s="276">
        <v>54</v>
      </c>
      <c r="BZ7" s="272">
        <v>55</v>
      </c>
      <c r="CA7" s="20">
        <v>56</v>
      </c>
      <c r="CB7" s="274">
        <v>57</v>
      </c>
      <c r="CC7" s="339">
        <v>58</v>
      </c>
      <c r="CD7" s="340"/>
      <c r="CE7" s="20">
        <v>59</v>
      </c>
      <c r="CF7" s="274">
        <v>60</v>
      </c>
      <c r="CG7" s="341">
        <v>61</v>
      </c>
      <c r="CH7" s="342"/>
      <c r="CI7" s="20">
        <v>62</v>
      </c>
      <c r="CJ7" s="274">
        <v>63</v>
      </c>
      <c r="CK7" s="339">
        <v>64</v>
      </c>
      <c r="CL7" s="340"/>
      <c r="CM7" s="272">
        <v>65</v>
      </c>
      <c r="CN7" s="233">
        <v>66</v>
      </c>
      <c r="CO7" s="277">
        <v>67</v>
      </c>
      <c r="CP7" s="272">
        <v>68</v>
      </c>
    </row>
    <row r="8" spans="1:96" ht="103.5" customHeight="1" x14ac:dyDescent="0.25">
      <c r="A8" s="165" t="s">
        <v>65</v>
      </c>
      <c r="B8" s="163" t="s">
        <v>102</v>
      </c>
      <c r="C8" s="166">
        <v>392.4</v>
      </c>
      <c r="D8" s="167">
        <v>1.27</v>
      </c>
      <c r="E8" s="168">
        <v>30</v>
      </c>
      <c r="F8" s="169" t="s">
        <v>31</v>
      </c>
      <c r="G8" s="170">
        <f>SUM(E8*D8)</f>
        <v>38.1</v>
      </c>
      <c r="H8" s="171">
        <v>5.04</v>
      </c>
      <c r="I8" s="172">
        <f>E8</f>
        <v>30</v>
      </c>
      <c r="J8" s="169" t="s">
        <v>31</v>
      </c>
      <c r="K8" s="173">
        <f>SUM(H8*I8)</f>
        <v>151.19999999999999</v>
      </c>
      <c r="L8" s="167"/>
      <c r="M8" s="169"/>
      <c r="N8" s="169" t="s">
        <v>31</v>
      </c>
      <c r="O8" s="173">
        <f>SUM(L8*M8)</f>
        <v>0</v>
      </c>
      <c r="P8" s="167">
        <v>1.49</v>
      </c>
      <c r="Q8" s="174">
        <f>E8</f>
        <v>30</v>
      </c>
      <c r="R8" s="169" t="s">
        <v>31</v>
      </c>
      <c r="S8" s="175">
        <f>SUM(Q8*P8)</f>
        <v>44.7</v>
      </c>
      <c r="T8" s="175"/>
      <c r="U8" s="175"/>
      <c r="V8" s="175"/>
      <c r="W8" s="175"/>
      <c r="X8" s="175"/>
      <c r="Y8" s="175"/>
      <c r="Z8" s="175"/>
      <c r="AA8" s="173"/>
      <c r="AB8" s="167">
        <v>0.25</v>
      </c>
      <c r="AC8" s="176">
        <f>E8</f>
        <v>30</v>
      </c>
      <c r="AD8" s="169" t="s">
        <v>31</v>
      </c>
      <c r="AE8" s="173">
        <f>SUM(AB8*AC8)</f>
        <v>7.5</v>
      </c>
      <c r="AF8" s="177">
        <v>0.09</v>
      </c>
      <c r="AG8" s="178">
        <f>E8</f>
        <v>30</v>
      </c>
      <c r="AH8" s="169" t="s">
        <v>31</v>
      </c>
      <c r="AI8" s="179">
        <f>SUM(AF8*AG8)</f>
        <v>2.6999999999999997</v>
      </c>
      <c r="AJ8" s="177">
        <v>0.01</v>
      </c>
      <c r="AK8" s="178">
        <f>E8</f>
        <v>30</v>
      </c>
      <c r="AL8" s="169" t="s">
        <v>31</v>
      </c>
      <c r="AM8" s="179">
        <f>SUM(AJ8*AK8)</f>
        <v>0.3</v>
      </c>
      <c r="AN8" s="177">
        <v>0.09</v>
      </c>
      <c r="AO8" s="178">
        <f>E8</f>
        <v>30</v>
      </c>
      <c r="AP8" s="169" t="s">
        <v>31</v>
      </c>
      <c r="AQ8" s="179">
        <f>SUM(AN8*AO8)</f>
        <v>2.6999999999999997</v>
      </c>
      <c r="AR8" s="177">
        <v>0.02</v>
      </c>
      <c r="AS8" s="178">
        <f>E8</f>
        <v>30</v>
      </c>
      <c r="AT8" s="164" t="s">
        <v>31</v>
      </c>
      <c r="AU8" s="165">
        <f>SUM(AR8*AS8)</f>
        <v>0.6</v>
      </c>
      <c r="AV8" s="165"/>
      <c r="AW8" s="165"/>
      <c r="AX8" s="165"/>
      <c r="AY8" s="179">
        <f>SUM(AV8*AW8)</f>
        <v>0</v>
      </c>
      <c r="AZ8" s="177">
        <v>0.12</v>
      </c>
      <c r="BA8" s="178">
        <f>E8</f>
        <v>30</v>
      </c>
      <c r="BB8" s="164" t="s">
        <v>31</v>
      </c>
      <c r="BC8" s="179">
        <f>SUM(AZ8*BA8)</f>
        <v>3.5999999999999996</v>
      </c>
      <c r="BD8" s="177">
        <v>0.15</v>
      </c>
      <c r="BE8" s="178">
        <f>E8</f>
        <v>30</v>
      </c>
      <c r="BF8" s="164" t="s">
        <v>31</v>
      </c>
      <c r="BG8" s="179">
        <f>SUM(BD8*BE8)</f>
        <v>4.5</v>
      </c>
      <c r="BH8" s="177">
        <v>1.58</v>
      </c>
      <c r="BI8" s="178">
        <f>E8</f>
        <v>30</v>
      </c>
      <c r="BJ8" s="164" t="s">
        <v>31</v>
      </c>
      <c r="BK8" s="179">
        <f>SUM(BH8*BI8)</f>
        <v>47.400000000000006</v>
      </c>
      <c r="BL8" s="177">
        <v>0.33</v>
      </c>
      <c r="BM8" s="178">
        <f>E8</f>
        <v>30</v>
      </c>
      <c r="BN8" s="164" t="s">
        <v>31</v>
      </c>
      <c r="BO8" s="179">
        <f>SUM(BL8*BM8)</f>
        <v>9.9</v>
      </c>
      <c r="BP8" s="177">
        <v>7.0000000000000007E-2</v>
      </c>
      <c r="BQ8" s="178">
        <f>E8</f>
        <v>30</v>
      </c>
      <c r="BR8" s="164" t="s">
        <v>31</v>
      </c>
      <c r="BS8" s="179">
        <f>SUM(BP8*BQ8)</f>
        <v>2.1</v>
      </c>
      <c r="BT8" s="177"/>
      <c r="BU8" s="178"/>
      <c r="BV8" s="164" t="s">
        <v>31</v>
      </c>
      <c r="BW8" s="179">
        <f>SUM(BT8*BU8)</f>
        <v>0</v>
      </c>
      <c r="BX8" s="177"/>
      <c r="BY8" s="180"/>
      <c r="BZ8" s="165"/>
      <c r="CA8" s="179">
        <f>SUM(BX8*BY8)</f>
        <v>0</v>
      </c>
      <c r="CB8" s="177"/>
      <c r="CC8" s="178"/>
      <c r="CD8" s="164" t="s">
        <v>31</v>
      </c>
      <c r="CE8" s="179">
        <f>SUM(CB8*CC8)</f>
        <v>0</v>
      </c>
      <c r="CF8" s="177">
        <v>2.27</v>
      </c>
      <c r="CG8" s="180">
        <f>E8</f>
        <v>30</v>
      </c>
      <c r="CH8" s="164" t="s">
        <v>31</v>
      </c>
      <c r="CI8" s="179">
        <f t="shared" ref="CI8:CI44" si="0">SUM(CF8*CG8)</f>
        <v>68.099999999999994</v>
      </c>
      <c r="CJ8" s="181">
        <v>0.3</v>
      </c>
      <c r="CK8" s="178">
        <f>E8</f>
        <v>30</v>
      </c>
      <c r="CL8" s="164" t="s">
        <v>31</v>
      </c>
      <c r="CM8" s="182">
        <f>SUM(CJ8*CK8)</f>
        <v>9</v>
      </c>
      <c r="CN8" s="183">
        <f>G8+K8+O8+S8+AE8+AI8+AM8+AQ8+AU8+BC8+BG8+BK8+BO8+BS8+BW8+CA8+CE8+CI8+CM8</f>
        <v>392.4</v>
      </c>
      <c r="CO8" s="184">
        <f>SUM(G8+K8+O8+S8+AE8+AI8+AM8+AQ8+AU8+AY8+BC8+BG8+BK8+BO8+BS8+BW8+CA8+CE8+CM8+CI8)</f>
        <v>392.4</v>
      </c>
      <c r="CP8" s="185">
        <f t="shared" ref="CP8:CP44" si="1">SUM(D8+H8+L8+P8+AB8+AF8+AJ8+AN8+AR8+AZ8+BD8+BH8+BL8+BP8+BT8+BX8+CB8+CJ8+CF8)</f>
        <v>13.08</v>
      </c>
    </row>
    <row r="9" spans="1:96" ht="114.75" customHeight="1" x14ac:dyDescent="0.25">
      <c r="A9" s="165" t="s">
        <v>66</v>
      </c>
      <c r="B9" s="163" t="s">
        <v>103</v>
      </c>
      <c r="C9" s="166">
        <v>261.8</v>
      </c>
      <c r="D9" s="186">
        <v>2.5299999999999998</v>
      </c>
      <c r="E9" s="187">
        <v>10</v>
      </c>
      <c r="F9" s="169" t="s">
        <v>31</v>
      </c>
      <c r="G9" s="170">
        <f t="shared" ref="G9:G46" si="2">SUM(E9*D9)</f>
        <v>25.299999999999997</v>
      </c>
      <c r="H9" s="186">
        <v>10.1</v>
      </c>
      <c r="I9" s="172">
        <f>E9</f>
        <v>10</v>
      </c>
      <c r="J9" s="169" t="s">
        <v>31</v>
      </c>
      <c r="K9" s="173">
        <f t="shared" ref="K9:K46" si="3">SUM(H9*I9)</f>
        <v>101</v>
      </c>
      <c r="L9" s="167"/>
      <c r="M9" s="169"/>
      <c r="N9" s="169" t="s">
        <v>31</v>
      </c>
      <c r="O9" s="173">
        <f t="shared" ref="O9:O46" si="4">SUM(L9*M9)</f>
        <v>0</v>
      </c>
      <c r="P9" s="186">
        <v>2.98</v>
      </c>
      <c r="Q9" s="174">
        <f t="shared" ref="Q9:Q46" si="5">E9</f>
        <v>10</v>
      </c>
      <c r="R9" s="169" t="s">
        <v>31</v>
      </c>
      <c r="S9" s="175">
        <f t="shared" ref="S9:S46" si="6">SUM(Q9*P9)</f>
        <v>29.8</v>
      </c>
      <c r="T9" s="175"/>
      <c r="U9" s="175"/>
      <c r="V9" s="175"/>
      <c r="W9" s="175"/>
      <c r="X9" s="175"/>
      <c r="Y9" s="175"/>
      <c r="Z9" s="175"/>
      <c r="AA9" s="173"/>
      <c r="AB9" s="186">
        <v>0.49</v>
      </c>
      <c r="AC9" s="176">
        <f t="shared" ref="AC9:AC45" si="7">E9</f>
        <v>10</v>
      </c>
      <c r="AD9" s="169" t="s">
        <v>31</v>
      </c>
      <c r="AE9" s="173">
        <f t="shared" ref="AE9:AE43" si="8">SUM(AB9*AC9)</f>
        <v>4.9000000000000004</v>
      </c>
      <c r="AF9" s="186">
        <v>0.19</v>
      </c>
      <c r="AG9" s="178">
        <f>E9</f>
        <v>10</v>
      </c>
      <c r="AH9" s="169" t="s">
        <v>31</v>
      </c>
      <c r="AI9" s="179">
        <f t="shared" ref="AI9:AI46" si="9">SUM(AF9*AG9)</f>
        <v>1.9</v>
      </c>
      <c r="AJ9" s="186">
        <v>0.02</v>
      </c>
      <c r="AK9" s="178">
        <f>E9</f>
        <v>10</v>
      </c>
      <c r="AL9" s="169" t="s">
        <v>31</v>
      </c>
      <c r="AM9" s="179">
        <f t="shared" ref="AM9:AM46" si="10">SUM(AJ9*AK9)</f>
        <v>0.2</v>
      </c>
      <c r="AN9" s="186">
        <v>0.19</v>
      </c>
      <c r="AO9" s="178">
        <f>E9</f>
        <v>10</v>
      </c>
      <c r="AP9" s="169" t="s">
        <v>31</v>
      </c>
      <c r="AQ9" s="179">
        <f t="shared" ref="AQ9:AQ46" si="11">SUM(AN9*AO9)</f>
        <v>1.9</v>
      </c>
      <c r="AR9" s="186">
        <v>0.03</v>
      </c>
      <c r="AS9" s="178">
        <f>E9</f>
        <v>10</v>
      </c>
      <c r="AT9" s="164" t="s">
        <v>31</v>
      </c>
      <c r="AU9" s="165">
        <f t="shared" ref="AU9:AU46" si="12">SUM(AR9*AS9)</f>
        <v>0.3</v>
      </c>
      <c r="AV9" s="165"/>
      <c r="AW9" s="165"/>
      <c r="AX9" s="165"/>
      <c r="AY9" s="179">
        <f t="shared" ref="AY9:AY46" si="13">SUM(AV9*AW9)</f>
        <v>0</v>
      </c>
      <c r="AZ9" s="186">
        <v>0.25</v>
      </c>
      <c r="BA9" s="178">
        <f>E9</f>
        <v>10</v>
      </c>
      <c r="BB9" s="164" t="s">
        <v>31</v>
      </c>
      <c r="BC9" s="179">
        <f t="shared" ref="BC9:BC46" si="14">SUM(AZ9*BA9)</f>
        <v>2.5</v>
      </c>
      <c r="BD9" s="186">
        <v>0.3</v>
      </c>
      <c r="BE9" s="178">
        <f>E9</f>
        <v>10</v>
      </c>
      <c r="BF9" s="164" t="s">
        <v>31</v>
      </c>
      <c r="BG9" s="179">
        <f t="shared" ref="BG9:BG46" si="15">SUM(BD9*BE9)</f>
        <v>3</v>
      </c>
      <c r="BH9" s="186">
        <v>3.16</v>
      </c>
      <c r="BI9" s="178">
        <f>E9</f>
        <v>10</v>
      </c>
      <c r="BJ9" s="164" t="s">
        <v>31</v>
      </c>
      <c r="BK9" s="179">
        <f t="shared" ref="BK9:BK46" si="16">SUM(BH9*BI9)</f>
        <v>31.6</v>
      </c>
      <c r="BL9" s="186">
        <v>0.66</v>
      </c>
      <c r="BM9" s="178">
        <f>E9</f>
        <v>10</v>
      </c>
      <c r="BN9" s="164" t="s">
        <v>31</v>
      </c>
      <c r="BO9" s="179">
        <f t="shared" ref="BO9:BO46" si="17">SUM(BL9*BM9)</f>
        <v>6.6000000000000005</v>
      </c>
      <c r="BP9" s="186">
        <v>0.14000000000000001</v>
      </c>
      <c r="BQ9" s="178">
        <f>E9</f>
        <v>10</v>
      </c>
      <c r="BR9" s="164" t="s">
        <v>31</v>
      </c>
      <c r="BS9" s="179">
        <f t="shared" ref="BS9:BS46" si="18">SUM(BP9*BQ9)</f>
        <v>1.4000000000000001</v>
      </c>
      <c r="BT9" s="186"/>
      <c r="BU9" s="178"/>
      <c r="BV9" s="164" t="s">
        <v>31</v>
      </c>
      <c r="BW9" s="179">
        <f t="shared" ref="BW9:BW46" si="19">SUM(BT9*BU9)</f>
        <v>0</v>
      </c>
      <c r="BX9" s="177"/>
      <c r="BY9" s="180"/>
      <c r="BZ9" s="165"/>
      <c r="CA9" s="179">
        <f t="shared" ref="CA9:CA46" si="20">SUM(BX9*BY9)</f>
        <v>0</v>
      </c>
      <c r="CB9" s="186"/>
      <c r="CC9" s="178"/>
      <c r="CD9" s="164" t="s">
        <v>31</v>
      </c>
      <c r="CE9" s="179">
        <f t="shared" ref="CE9:CE46" si="21">SUM(CB9*CC9)</f>
        <v>0</v>
      </c>
      <c r="CF9" s="177">
        <v>4.54</v>
      </c>
      <c r="CG9" s="180">
        <f>E9</f>
        <v>10</v>
      </c>
      <c r="CH9" s="164" t="s">
        <v>31</v>
      </c>
      <c r="CI9" s="179">
        <f t="shared" si="0"/>
        <v>45.4</v>
      </c>
      <c r="CJ9" s="186">
        <v>0.6</v>
      </c>
      <c r="CK9" s="178">
        <f>E9</f>
        <v>10</v>
      </c>
      <c r="CL9" s="164" t="s">
        <v>31</v>
      </c>
      <c r="CM9" s="182">
        <f t="shared" ref="CM9:CM46" si="22">SUM(CJ9*CK9)</f>
        <v>6</v>
      </c>
      <c r="CN9" s="183">
        <f t="shared" ref="CN9:CN46" si="23">G9+K9+O9+S9+AE9+AI9+AM9+AQ9+AU9+BC9+BG9+BK9+BO9+BS9+BW9+CA9+CE9+CI9+CM9</f>
        <v>261.8</v>
      </c>
      <c r="CO9" s="184">
        <f t="shared" ref="CO9:CO44" si="24">SUM(G9+K9+O9+S9+AE9+AI9+AM9+AQ9+AU9+AY9+BC9+BG9+BK9+BO9+BS9+BW9+CA9+CE9+CM9+CI9)</f>
        <v>261.8</v>
      </c>
      <c r="CP9" s="185">
        <f t="shared" si="1"/>
        <v>26.180000000000003</v>
      </c>
    </row>
    <row r="10" spans="1:96" ht="105.75" customHeight="1" x14ac:dyDescent="0.25">
      <c r="A10" s="165" t="s">
        <v>69</v>
      </c>
      <c r="B10" s="163" t="s">
        <v>104</v>
      </c>
      <c r="C10" s="166">
        <v>74076</v>
      </c>
      <c r="D10" s="186">
        <v>4.1500000000000004</v>
      </c>
      <c r="E10" s="187">
        <v>600</v>
      </c>
      <c r="F10" s="169" t="s">
        <v>31</v>
      </c>
      <c r="G10" s="170">
        <f t="shared" si="2"/>
        <v>2490</v>
      </c>
      <c r="H10" s="186">
        <v>69.180000000000007</v>
      </c>
      <c r="I10" s="172">
        <f t="shared" ref="I10:I32" si="25">SUM(E10)</f>
        <v>600</v>
      </c>
      <c r="J10" s="169" t="s">
        <v>31</v>
      </c>
      <c r="K10" s="173">
        <f t="shared" si="3"/>
        <v>41508.000000000007</v>
      </c>
      <c r="L10" s="167"/>
      <c r="M10" s="169"/>
      <c r="N10" s="169" t="s">
        <v>31</v>
      </c>
      <c r="O10" s="173">
        <f t="shared" si="4"/>
        <v>0</v>
      </c>
      <c r="P10" s="186">
        <v>17.3</v>
      </c>
      <c r="Q10" s="174">
        <f t="shared" si="5"/>
        <v>600</v>
      </c>
      <c r="R10" s="169" t="s">
        <v>31</v>
      </c>
      <c r="S10" s="175">
        <f t="shared" si="6"/>
        <v>10380</v>
      </c>
      <c r="T10" s="175"/>
      <c r="U10" s="175"/>
      <c r="V10" s="175"/>
      <c r="W10" s="175"/>
      <c r="X10" s="175"/>
      <c r="Y10" s="175"/>
      <c r="Z10" s="175"/>
      <c r="AA10" s="173"/>
      <c r="AB10" s="186">
        <v>0.25</v>
      </c>
      <c r="AC10" s="176">
        <f t="shared" si="7"/>
        <v>600</v>
      </c>
      <c r="AD10" s="169" t="s">
        <v>31</v>
      </c>
      <c r="AE10" s="173">
        <f t="shared" si="8"/>
        <v>150</v>
      </c>
      <c r="AF10" s="186">
        <v>0.09</v>
      </c>
      <c r="AG10" s="188">
        <f t="shared" ref="AG10:AG26" si="26">SUM(E10)</f>
        <v>600</v>
      </c>
      <c r="AH10" s="169" t="s">
        <v>31</v>
      </c>
      <c r="AI10" s="179">
        <f t="shared" si="9"/>
        <v>54</v>
      </c>
      <c r="AJ10" s="186">
        <v>0.01</v>
      </c>
      <c r="AK10" s="188">
        <f t="shared" ref="AK10:AK27" si="27">SUM(E10)</f>
        <v>600</v>
      </c>
      <c r="AL10" s="169" t="s">
        <v>31</v>
      </c>
      <c r="AM10" s="179">
        <f t="shared" si="10"/>
        <v>6</v>
      </c>
      <c r="AN10" s="186">
        <v>0.09</v>
      </c>
      <c r="AO10" s="188">
        <f t="shared" ref="AO10:AO27" si="28">SUM(E10)</f>
        <v>600</v>
      </c>
      <c r="AP10" s="169" t="s">
        <v>31</v>
      </c>
      <c r="AQ10" s="179">
        <f t="shared" si="11"/>
        <v>54</v>
      </c>
      <c r="AR10" s="186">
        <v>0.02</v>
      </c>
      <c r="AS10" s="188">
        <f t="shared" ref="AS10:AS27" si="29">SUM(E10)</f>
        <v>600</v>
      </c>
      <c r="AT10" s="164" t="s">
        <v>31</v>
      </c>
      <c r="AU10" s="165">
        <f t="shared" si="12"/>
        <v>12</v>
      </c>
      <c r="AV10" s="165"/>
      <c r="AW10" s="165"/>
      <c r="AX10" s="165"/>
      <c r="AY10" s="179">
        <f t="shared" si="13"/>
        <v>0</v>
      </c>
      <c r="AZ10" s="186">
        <v>0.12</v>
      </c>
      <c r="BA10" s="188">
        <f t="shared" ref="BA10:BA27" si="30">SUM(E10)</f>
        <v>600</v>
      </c>
      <c r="BB10" s="164" t="s">
        <v>31</v>
      </c>
      <c r="BC10" s="179">
        <f t="shared" si="14"/>
        <v>72</v>
      </c>
      <c r="BD10" s="186">
        <v>0.15</v>
      </c>
      <c r="BE10" s="188">
        <f t="shared" ref="BE10:BE18" si="31">SUM(BA10)</f>
        <v>600</v>
      </c>
      <c r="BF10" s="164" t="s">
        <v>31</v>
      </c>
      <c r="BG10" s="179">
        <f t="shared" si="15"/>
        <v>90</v>
      </c>
      <c r="BH10" s="186">
        <v>3.62</v>
      </c>
      <c r="BI10" s="188">
        <f t="shared" ref="BI10:BI27" si="32">SUM(BA10)</f>
        <v>600</v>
      </c>
      <c r="BJ10" s="164" t="s">
        <v>31</v>
      </c>
      <c r="BK10" s="179">
        <f t="shared" si="16"/>
        <v>2172</v>
      </c>
      <c r="BL10" s="186">
        <v>0.33</v>
      </c>
      <c r="BM10" s="188">
        <f t="shared" ref="BM10:BM27" si="33">SUM(BA10)</f>
        <v>600</v>
      </c>
      <c r="BN10" s="164" t="s">
        <v>31</v>
      </c>
      <c r="BO10" s="179">
        <f t="shared" si="17"/>
        <v>198</v>
      </c>
      <c r="BP10" s="186">
        <v>0.25</v>
      </c>
      <c r="BQ10" s="188">
        <f t="shared" ref="BQ10:BQ27" si="34">SUM(BM10)</f>
        <v>600</v>
      </c>
      <c r="BR10" s="164" t="s">
        <v>31</v>
      </c>
      <c r="BS10" s="179">
        <f t="shared" si="18"/>
        <v>150</v>
      </c>
      <c r="BT10" s="186">
        <v>0.03</v>
      </c>
      <c r="BU10" s="178">
        <f>SUM(BQ10)</f>
        <v>600</v>
      </c>
      <c r="BV10" s="164" t="s">
        <v>31</v>
      </c>
      <c r="BW10" s="179">
        <f t="shared" si="19"/>
        <v>18</v>
      </c>
      <c r="BX10" s="177"/>
      <c r="BY10" s="180"/>
      <c r="BZ10" s="165"/>
      <c r="CA10" s="179">
        <f t="shared" si="20"/>
        <v>0</v>
      </c>
      <c r="CB10" s="186">
        <v>0.03</v>
      </c>
      <c r="CC10" s="178">
        <f>SUM(BU10)</f>
        <v>600</v>
      </c>
      <c r="CD10" s="164" t="s">
        <v>31</v>
      </c>
      <c r="CE10" s="179">
        <f t="shared" si="21"/>
        <v>18</v>
      </c>
      <c r="CF10" s="177">
        <v>21.43</v>
      </c>
      <c r="CG10" s="180">
        <f>SUM(CC10)</f>
        <v>600</v>
      </c>
      <c r="CH10" s="164" t="s">
        <v>31</v>
      </c>
      <c r="CI10" s="179">
        <f t="shared" si="0"/>
        <v>12858</v>
      </c>
      <c r="CJ10" s="186">
        <v>6.41</v>
      </c>
      <c r="CK10" s="188">
        <f t="shared" ref="CK10:CK27" si="35">SUM(BQ10)</f>
        <v>600</v>
      </c>
      <c r="CL10" s="164" t="s">
        <v>31</v>
      </c>
      <c r="CM10" s="182">
        <f t="shared" si="22"/>
        <v>3846</v>
      </c>
      <c r="CN10" s="183">
        <f t="shared" si="23"/>
        <v>74076</v>
      </c>
      <c r="CO10" s="184">
        <f>SUM(G10+K10+O10+S10+AE10+AI10+AM10+AQ10+AU10+AY10+BC10+BG10+BK10+BO10+BS10+BW10+CA10+CE10+CM10+CI10)</f>
        <v>74076</v>
      </c>
      <c r="CP10" s="185">
        <f t="shared" si="1"/>
        <v>123.46000000000004</v>
      </c>
    </row>
    <row r="11" spans="1:96" ht="117" customHeight="1" x14ac:dyDescent="0.25">
      <c r="A11" s="165" t="s">
        <v>68</v>
      </c>
      <c r="B11" s="163" t="s">
        <v>105</v>
      </c>
      <c r="C11" s="166">
        <v>25366</v>
      </c>
      <c r="D11" s="186">
        <v>1.27</v>
      </c>
      <c r="E11" s="187">
        <v>2200</v>
      </c>
      <c r="F11" s="169" t="s">
        <v>31</v>
      </c>
      <c r="G11" s="170">
        <f t="shared" si="2"/>
        <v>2794</v>
      </c>
      <c r="H11" s="186">
        <v>5.01</v>
      </c>
      <c r="I11" s="172">
        <f t="shared" si="25"/>
        <v>2200</v>
      </c>
      <c r="J11" s="169" t="s">
        <v>31</v>
      </c>
      <c r="K11" s="173">
        <f t="shared" si="3"/>
        <v>11022</v>
      </c>
      <c r="L11" s="167"/>
      <c r="M11" s="169"/>
      <c r="N11" s="169" t="s">
        <v>31</v>
      </c>
      <c r="O11" s="173">
        <f t="shared" si="4"/>
        <v>0</v>
      </c>
      <c r="P11" s="186">
        <v>1.49</v>
      </c>
      <c r="Q11" s="174">
        <f t="shared" si="5"/>
        <v>2200</v>
      </c>
      <c r="R11" s="169" t="s">
        <v>31</v>
      </c>
      <c r="S11" s="175">
        <f t="shared" si="6"/>
        <v>3278</v>
      </c>
      <c r="T11" s="175"/>
      <c r="U11" s="175"/>
      <c r="V11" s="175"/>
      <c r="W11" s="175"/>
      <c r="X11" s="175"/>
      <c r="Y11" s="175"/>
      <c r="Z11" s="175"/>
      <c r="AA11" s="173"/>
      <c r="AB11" s="186">
        <v>0.25</v>
      </c>
      <c r="AC11" s="176">
        <f t="shared" si="7"/>
        <v>2200</v>
      </c>
      <c r="AD11" s="169" t="s">
        <v>31</v>
      </c>
      <c r="AE11" s="173">
        <f t="shared" si="8"/>
        <v>550</v>
      </c>
      <c r="AF11" s="186">
        <v>0.09</v>
      </c>
      <c r="AG11" s="188">
        <f t="shared" si="26"/>
        <v>2200</v>
      </c>
      <c r="AH11" s="169" t="s">
        <v>31</v>
      </c>
      <c r="AI11" s="179">
        <f t="shared" si="9"/>
        <v>198</v>
      </c>
      <c r="AJ11" s="186">
        <v>0.01</v>
      </c>
      <c r="AK11" s="188">
        <f t="shared" si="27"/>
        <v>2200</v>
      </c>
      <c r="AL11" s="169" t="s">
        <v>31</v>
      </c>
      <c r="AM11" s="179">
        <f t="shared" si="10"/>
        <v>22</v>
      </c>
      <c r="AN11" s="186">
        <v>0.09</v>
      </c>
      <c r="AO11" s="188">
        <f t="shared" si="28"/>
        <v>2200</v>
      </c>
      <c r="AP11" s="169" t="s">
        <v>31</v>
      </c>
      <c r="AQ11" s="179">
        <f t="shared" si="11"/>
        <v>198</v>
      </c>
      <c r="AR11" s="186">
        <v>0.02</v>
      </c>
      <c r="AS11" s="188">
        <f t="shared" si="29"/>
        <v>2200</v>
      </c>
      <c r="AT11" s="164" t="s">
        <v>31</v>
      </c>
      <c r="AU11" s="165">
        <f t="shared" si="12"/>
        <v>44</v>
      </c>
      <c r="AV11" s="165"/>
      <c r="AW11" s="165"/>
      <c r="AX11" s="165"/>
      <c r="AY11" s="179">
        <f t="shared" si="13"/>
        <v>0</v>
      </c>
      <c r="AZ11" s="186">
        <v>0.12</v>
      </c>
      <c r="BA11" s="188">
        <f t="shared" si="30"/>
        <v>2200</v>
      </c>
      <c r="BB11" s="164" t="s">
        <v>31</v>
      </c>
      <c r="BC11" s="179">
        <f t="shared" si="14"/>
        <v>264</v>
      </c>
      <c r="BD11" s="186">
        <v>0.15</v>
      </c>
      <c r="BE11" s="188">
        <f t="shared" si="31"/>
        <v>2200</v>
      </c>
      <c r="BF11" s="164" t="s">
        <v>31</v>
      </c>
      <c r="BG11" s="179">
        <f t="shared" si="15"/>
        <v>330</v>
      </c>
      <c r="BH11" s="186">
        <v>0.32</v>
      </c>
      <c r="BI11" s="188">
        <f t="shared" si="32"/>
        <v>2200</v>
      </c>
      <c r="BJ11" s="164" t="s">
        <v>31</v>
      </c>
      <c r="BK11" s="179">
        <f t="shared" si="16"/>
        <v>704</v>
      </c>
      <c r="BL11" s="186">
        <v>0.33</v>
      </c>
      <c r="BM11" s="188">
        <f t="shared" si="33"/>
        <v>2200</v>
      </c>
      <c r="BN11" s="164" t="s">
        <v>31</v>
      </c>
      <c r="BO11" s="179">
        <f t="shared" si="17"/>
        <v>726</v>
      </c>
      <c r="BP11" s="186">
        <v>0.26</v>
      </c>
      <c r="BQ11" s="188">
        <f t="shared" si="34"/>
        <v>2200</v>
      </c>
      <c r="BR11" s="164" t="s">
        <v>31</v>
      </c>
      <c r="BS11" s="179">
        <f t="shared" si="18"/>
        <v>572</v>
      </c>
      <c r="BT11" s="186">
        <v>0.03</v>
      </c>
      <c r="BU11" s="178">
        <f t="shared" ref="BU11:BU27" si="36">SUM(BQ11)</f>
        <v>2200</v>
      </c>
      <c r="BV11" s="164" t="s">
        <v>31</v>
      </c>
      <c r="BW11" s="179">
        <f t="shared" si="19"/>
        <v>66</v>
      </c>
      <c r="BX11" s="177"/>
      <c r="BY11" s="180"/>
      <c r="BZ11" s="165"/>
      <c r="CA11" s="179">
        <f t="shared" si="20"/>
        <v>0</v>
      </c>
      <c r="CB11" s="186">
        <v>0.03</v>
      </c>
      <c r="CC11" s="178">
        <f t="shared" ref="CC11:CC27" si="37">SUM(BU11)</f>
        <v>2200</v>
      </c>
      <c r="CD11" s="164" t="s">
        <v>31</v>
      </c>
      <c r="CE11" s="179">
        <f t="shared" si="21"/>
        <v>66</v>
      </c>
      <c r="CF11" s="189">
        <v>2</v>
      </c>
      <c r="CG11" s="180">
        <f t="shared" ref="CG11:CG24" si="38">SUM(CC11)</f>
        <v>2200</v>
      </c>
      <c r="CH11" s="164" t="s">
        <v>31</v>
      </c>
      <c r="CI11" s="179">
        <f t="shared" si="0"/>
        <v>4400</v>
      </c>
      <c r="CJ11" s="186">
        <v>0.06</v>
      </c>
      <c r="CK11" s="188">
        <f t="shared" si="35"/>
        <v>2200</v>
      </c>
      <c r="CL11" s="164" t="s">
        <v>31</v>
      </c>
      <c r="CM11" s="182">
        <f t="shared" si="22"/>
        <v>132</v>
      </c>
      <c r="CN11" s="190">
        <f>G11+K11+O11+S11+AE11+AI11+AM11+AQ11+AU11+BC11+BG11+BK11+BO11+BS11+BW11+CA11+CE11+CI11+CM11</f>
        <v>25366</v>
      </c>
      <c r="CO11" s="184">
        <f>SUM(G11+K11+O11+S11+AE11+AI11+AM11+AQ11+AU11+AY11+BC11+BG11+BK11+BO11+BS11+BW11+CA11+CE11+CM11+CI11)</f>
        <v>25366</v>
      </c>
      <c r="CP11" s="185">
        <f t="shared" si="1"/>
        <v>11.529999999999998</v>
      </c>
    </row>
    <row r="12" spans="1:96" ht="156" customHeight="1" x14ac:dyDescent="0.25">
      <c r="A12" s="165" t="s">
        <v>71</v>
      </c>
      <c r="B12" s="163" t="s">
        <v>106</v>
      </c>
      <c r="C12" s="166">
        <v>547</v>
      </c>
      <c r="D12" s="186">
        <v>1.27</v>
      </c>
      <c r="E12" s="187">
        <v>50</v>
      </c>
      <c r="F12" s="169" t="s">
        <v>32</v>
      </c>
      <c r="G12" s="170">
        <f>SUM(E12*D12)</f>
        <v>63.5</v>
      </c>
      <c r="H12" s="186">
        <v>4.67</v>
      </c>
      <c r="I12" s="172">
        <f t="shared" si="25"/>
        <v>50</v>
      </c>
      <c r="J12" s="169" t="s">
        <v>32</v>
      </c>
      <c r="K12" s="173">
        <f t="shared" si="3"/>
        <v>233.5</v>
      </c>
      <c r="L12" s="167"/>
      <c r="M12" s="169"/>
      <c r="N12" s="169" t="s">
        <v>32</v>
      </c>
      <c r="O12" s="173">
        <f t="shared" si="4"/>
        <v>0</v>
      </c>
      <c r="P12" s="186">
        <v>1.4</v>
      </c>
      <c r="Q12" s="174">
        <f t="shared" si="5"/>
        <v>50</v>
      </c>
      <c r="R12" s="169" t="s">
        <v>32</v>
      </c>
      <c r="S12" s="175">
        <f t="shared" si="6"/>
        <v>70</v>
      </c>
      <c r="T12" s="175"/>
      <c r="U12" s="175"/>
      <c r="V12" s="175"/>
      <c r="W12" s="175"/>
      <c r="X12" s="175"/>
      <c r="Y12" s="175"/>
      <c r="Z12" s="175"/>
      <c r="AA12" s="173"/>
      <c r="AB12" s="186">
        <v>0.25</v>
      </c>
      <c r="AC12" s="176">
        <f t="shared" si="7"/>
        <v>50</v>
      </c>
      <c r="AD12" s="169" t="s">
        <v>32</v>
      </c>
      <c r="AE12" s="173">
        <f t="shared" si="8"/>
        <v>12.5</v>
      </c>
      <c r="AF12" s="186">
        <v>0.09</v>
      </c>
      <c r="AG12" s="188">
        <f t="shared" si="26"/>
        <v>50</v>
      </c>
      <c r="AH12" s="169" t="s">
        <v>32</v>
      </c>
      <c r="AI12" s="179">
        <f t="shared" si="9"/>
        <v>4.5</v>
      </c>
      <c r="AJ12" s="186">
        <v>0.01</v>
      </c>
      <c r="AK12" s="188">
        <f t="shared" si="27"/>
        <v>50</v>
      </c>
      <c r="AL12" s="169" t="s">
        <v>32</v>
      </c>
      <c r="AM12" s="179">
        <f t="shared" si="10"/>
        <v>0.5</v>
      </c>
      <c r="AN12" s="186">
        <v>0.09</v>
      </c>
      <c r="AO12" s="188">
        <f t="shared" si="28"/>
        <v>50</v>
      </c>
      <c r="AP12" s="169" t="s">
        <v>32</v>
      </c>
      <c r="AQ12" s="179">
        <f t="shared" si="11"/>
        <v>4.5</v>
      </c>
      <c r="AR12" s="186">
        <v>0.02</v>
      </c>
      <c r="AS12" s="188">
        <f t="shared" si="29"/>
        <v>50</v>
      </c>
      <c r="AT12" s="169" t="s">
        <v>32</v>
      </c>
      <c r="AU12" s="165">
        <f t="shared" si="12"/>
        <v>1</v>
      </c>
      <c r="AV12" s="165"/>
      <c r="AW12" s="165"/>
      <c r="AX12" s="165"/>
      <c r="AY12" s="179">
        <f t="shared" si="13"/>
        <v>0</v>
      </c>
      <c r="AZ12" s="186">
        <v>0.12</v>
      </c>
      <c r="BA12" s="188">
        <f t="shared" si="30"/>
        <v>50</v>
      </c>
      <c r="BB12" s="169" t="s">
        <v>32</v>
      </c>
      <c r="BC12" s="179">
        <f t="shared" si="14"/>
        <v>6</v>
      </c>
      <c r="BD12" s="186">
        <v>0.15</v>
      </c>
      <c r="BE12" s="188">
        <f t="shared" si="31"/>
        <v>50</v>
      </c>
      <c r="BF12" s="169" t="s">
        <v>32</v>
      </c>
      <c r="BG12" s="179">
        <f t="shared" si="15"/>
        <v>7.5</v>
      </c>
      <c r="BH12" s="186">
        <v>0.18</v>
      </c>
      <c r="BI12" s="188">
        <f t="shared" si="32"/>
        <v>50</v>
      </c>
      <c r="BJ12" s="169" t="s">
        <v>32</v>
      </c>
      <c r="BK12" s="179">
        <f t="shared" si="16"/>
        <v>9</v>
      </c>
      <c r="BL12" s="186">
        <v>0.33</v>
      </c>
      <c r="BM12" s="188">
        <f t="shared" si="33"/>
        <v>50</v>
      </c>
      <c r="BN12" s="169" t="s">
        <v>32</v>
      </c>
      <c r="BO12" s="179">
        <f t="shared" si="17"/>
        <v>16.5</v>
      </c>
      <c r="BP12" s="186">
        <v>0.06</v>
      </c>
      <c r="BQ12" s="188">
        <f t="shared" si="34"/>
        <v>50</v>
      </c>
      <c r="BR12" s="169" t="s">
        <v>32</v>
      </c>
      <c r="BS12" s="179">
        <f t="shared" si="18"/>
        <v>3</v>
      </c>
      <c r="BT12" s="186">
        <v>0.03</v>
      </c>
      <c r="BU12" s="178">
        <f t="shared" si="36"/>
        <v>50</v>
      </c>
      <c r="BV12" s="169" t="s">
        <v>32</v>
      </c>
      <c r="BW12" s="179">
        <f t="shared" si="19"/>
        <v>1.5</v>
      </c>
      <c r="BX12" s="177"/>
      <c r="BY12" s="180"/>
      <c r="BZ12" s="165"/>
      <c r="CA12" s="179">
        <f t="shared" si="20"/>
        <v>0</v>
      </c>
      <c r="CB12" s="186">
        <v>0.03</v>
      </c>
      <c r="CC12" s="178">
        <f t="shared" si="37"/>
        <v>50</v>
      </c>
      <c r="CD12" s="169" t="s">
        <v>32</v>
      </c>
      <c r="CE12" s="179">
        <f t="shared" si="21"/>
        <v>1.5</v>
      </c>
      <c r="CF12" s="181">
        <v>1.9</v>
      </c>
      <c r="CG12" s="180">
        <f t="shared" si="38"/>
        <v>50</v>
      </c>
      <c r="CH12" s="169" t="s">
        <v>32</v>
      </c>
      <c r="CI12" s="179">
        <f t="shared" si="0"/>
        <v>95</v>
      </c>
      <c r="CJ12" s="186">
        <v>0.34</v>
      </c>
      <c r="CK12" s="188">
        <f t="shared" si="35"/>
        <v>50</v>
      </c>
      <c r="CL12" s="169" t="s">
        <v>32</v>
      </c>
      <c r="CM12" s="182">
        <f t="shared" si="22"/>
        <v>17</v>
      </c>
      <c r="CN12" s="183">
        <f t="shared" si="23"/>
        <v>547</v>
      </c>
      <c r="CO12" s="191">
        <f>SUM(G12+K12+O12+S12+AE12+AI12+AM12+AQ12+AU12+AY12+BC12+BG12+BK12+BO12+BS12+BW12+CA12+CE12+CM12+CI12)</f>
        <v>547</v>
      </c>
      <c r="CP12" s="185">
        <f t="shared" si="1"/>
        <v>10.939999999999998</v>
      </c>
    </row>
    <row r="13" spans="1:96" ht="99.75" customHeight="1" x14ac:dyDescent="0.25">
      <c r="A13" s="165" t="s">
        <v>70</v>
      </c>
      <c r="B13" s="192" t="s">
        <v>107</v>
      </c>
      <c r="C13" s="166">
        <v>1631.85</v>
      </c>
      <c r="D13" s="186">
        <v>4.91</v>
      </c>
      <c r="E13" s="187">
        <v>5</v>
      </c>
      <c r="F13" s="169" t="s">
        <v>33</v>
      </c>
      <c r="G13" s="170">
        <f t="shared" si="2"/>
        <v>24.55</v>
      </c>
      <c r="H13" s="186">
        <v>190.95</v>
      </c>
      <c r="I13" s="172">
        <f t="shared" si="25"/>
        <v>5</v>
      </c>
      <c r="J13" s="169" t="s">
        <v>33</v>
      </c>
      <c r="K13" s="173">
        <f t="shared" si="3"/>
        <v>954.75</v>
      </c>
      <c r="L13" s="167">
        <v>0</v>
      </c>
      <c r="M13" s="188">
        <v>0</v>
      </c>
      <c r="N13" s="169" t="s">
        <v>33</v>
      </c>
      <c r="O13" s="173">
        <f t="shared" si="4"/>
        <v>0</v>
      </c>
      <c r="P13" s="186">
        <v>46.21</v>
      </c>
      <c r="Q13" s="174">
        <f t="shared" si="5"/>
        <v>5</v>
      </c>
      <c r="R13" s="169" t="s">
        <v>33</v>
      </c>
      <c r="S13" s="175">
        <f t="shared" si="6"/>
        <v>231.05</v>
      </c>
      <c r="T13" s="175"/>
      <c r="U13" s="175"/>
      <c r="V13" s="175"/>
      <c r="W13" s="175"/>
      <c r="X13" s="175"/>
      <c r="Y13" s="175"/>
      <c r="Z13" s="175"/>
      <c r="AA13" s="173"/>
      <c r="AB13" s="186">
        <v>0.25</v>
      </c>
      <c r="AC13" s="176">
        <f t="shared" si="7"/>
        <v>5</v>
      </c>
      <c r="AD13" s="169" t="s">
        <v>33</v>
      </c>
      <c r="AE13" s="173">
        <f t="shared" si="8"/>
        <v>1.25</v>
      </c>
      <c r="AF13" s="186">
        <v>0.09</v>
      </c>
      <c r="AG13" s="188">
        <f t="shared" si="26"/>
        <v>5</v>
      </c>
      <c r="AH13" s="169" t="s">
        <v>33</v>
      </c>
      <c r="AI13" s="179">
        <f t="shared" si="9"/>
        <v>0.44999999999999996</v>
      </c>
      <c r="AJ13" s="186">
        <v>0.01</v>
      </c>
      <c r="AK13" s="188">
        <f t="shared" si="27"/>
        <v>5</v>
      </c>
      <c r="AL13" s="169" t="s">
        <v>33</v>
      </c>
      <c r="AM13" s="179">
        <f t="shared" si="10"/>
        <v>0.05</v>
      </c>
      <c r="AN13" s="186">
        <v>0.09</v>
      </c>
      <c r="AO13" s="188">
        <f t="shared" si="28"/>
        <v>5</v>
      </c>
      <c r="AP13" s="169" t="s">
        <v>33</v>
      </c>
      <c r="AQ13" s="179">
        <f t="shared" si="11"/>
        <v>0.44999999999999996</v>
      </c>
      <c r="AR13" s="186">
        <v>0.02</v>
      </c>
      <c r="AS13" s="188">
        <f t="shared" si="29"/>
        <v>5</v>
      </c>
      <c r="AT13" s="169" t="s">
        <v>33</v>
      </c>
      <c r="AU13" s="165">
        <f t="shared" si="12"/>
        <v>0.1</v>
      </c>
      <c r="AV13" s="165"/>
      <c r="AW13" s="165"/>
      <c r="AX13" s="165"/>
      <c r="AY13" s="179">
        <f t="shared" si="13"/>
        <v>0</v>
      </c>
      <c r="AZ13" s="186">
        <v>0.12</v>
      </c>
      <c r="BA13" s="188">
        <f t="shared" si="30"/>
        <v>5</v>
      </c>
      <c r="BB13" s="169" t="s">
        <v>33</v>
      </c>
      <c r="BC13" s="179">
        <f t="shared" si="14"/>
        <v>0.6</v>
      </c>
      <c r="BD13" s="186">
        <v>0.15</v>
      </c>
      <c r="BE13" s="188">
        <f t="shared" si="31"/>
        <v>5</v>
      </c>
      <c r="BF13" s="169" t="s">
        <v>33</v>
      </c>
      <c r="BG13" s="179">
        <f t="shared" si="15"/>
        <v>0.75</v>
      </c>
      <c r="BH13" s="186">
        <v>9.0399999999999991</v>
      </c>
      <c r="BI13" s="188">
        <f t="shared" si="32"/>
        <v>5</v>
      </c>
      <c r="BJ13" s="169" t="s">
        <v>33</v>
      </c>
      <c r="BK13" s="179">
        <f t="shared" si="16"/>
        <v>45.199999999999996</v>
      </c>
      <c r="BL13" s="186">
        <v>0.33</v>
      </c>
      <c r="BM13" s="188">
        <f t="shared" si="33"/>
        <v>5</v>
      </c>
      <c r="BN13" s="169" t="s">
        <v>33</v>
      </c>
      <c r="BO13" s="179">
        <f t="shared" si="17"/>
        <v>1.6500000000000001</v>
      </c>
      <c r="BP13" s="186">
        <v>0.42</v>
      </c>
      <c r="BQ13" s="188">
        <f t="shared" si="34"/>
        <v>5</v>
      </c>
      <c r="BR13" s="169" t="s">
        <v>33</v>
      </c>
      <c r="BS13" s="179">
        <f t="shared" si="18"/>
        <v>2.1</v>
      </c>
      <c r="BT13" s="186">
        <v>0.03</v>
      </c>
      <c r="BU13" s="188">
        <f t="shared" si="36"/>
        <v>5</v>
      </c>
      <c r="BV13" s="169" t="s">
        <v>33</v>
      </c>
      <c r="BW13" s="179">
        <f t="shared" si="19"/>
        <v>0.15</v>
      </c>
      <c r="BX13" s="177"/>
      <c r="BY13" s="180"/>
      <c r="BZ13" s="165"/>
      <c r="CA13" s="179">
        <f t="shared" si="20"/>
        <v>0</v>
      </c>
      <c r="CB13" s="186">
        <v>0.03</v>
      </c>
      <c r="CC13" s="188">
        <f t="shared" si="37"/>
        <v>5</v>
      </c>
      <c r="CD13" s="169" t="s">
        <v>33</v>
      </c>
      <c r="CE13" s="179">
        <f t="shared" si="21"/>
        <v>0.15</v>
      </c>
      <c r="CF13" s="177">
        <v>56.64</v>
      </c>
      <c r="CG13" s="180">
        <f t="shared" si="38"/>
        <v>5</v>
      </c>
      <c r="CH13" s="169" t="s">
        <v>33</v>
      </c>
      <c r="CI13" s="179">
        <f t="shared" si="0"/>
        <v>283.2</v>
      </c>
      <c r="CJ13" s="186">
        <v>17.079999999999998</v>
      </c>
      <c r="CK13" s="188">
        <f t="shared" si="35"/>
        <v>5</v>
      </c>
      <c r="CL13" s="169" t="s">
        <v>33</v>
      </c>
      <c r="CM13" s="182">
        <f t="shared" si="22"/>
        <v>85.399999999999991</v>
      </c>
      <c r="CN13" s="193">
        <f t="shared" si="23"/>
        <v>1631.8500000000001</v>
      </c>
      <c r="CO13" s="191">
        <f t="shared" si="24"/>
        <v>1631.8500000000001</v>
      </c>
      <c r="CP13" s="185">
        <f t="shared" si="1"/>
        <v>326.37</v>
      </c>
    </row>
    <row r="14" spans="1:96" ht="108" customHeight="1" x14ac:dyDescent="0.25">
      <c r="A14" s="165" t="s">
        <v>72</v>
      </c>
      <c r="B14" s="163" t="s">
        <v>34</v>
      </c>
      <c r="C14" s="166">
        <v>1095.4000000000001</v>
      </c>
      <c r="D14" s="186">
        <v>3.36</v>
      </c>
      <c r="E14" s="187">
        <v>10</v>
      </c>
      <c r="F14" s="169" t="s">
        <v>35</v>
      </c>
      <c r="G14" s="170">
        <f t="shared" si="2"/>
        <v>33.6</v>
      </c>
      <c r="H14" s="186">
        <v>62.63</v>
      </c>
      <c r="I14" s="172">
        <f t="shared" si="25"/>
        <v>10</v>
      </c>
      <c r="J14" s="169" t="s">
        <v>36</v>
      </c>
      <c r="K14" s="173">
        <f t="shared" si="3"/>
        <v>626.30000000000007</v>
      </c>
      <c r="L14" s="167">
        <v>0</v>
      </c>
      <c r="M14" s="188">
        <v>0</v>
      </c>
      <c r="N14" s="169" t="s">
        <v>36</v>
      </c>
      <c r="O14" s="173">
        <f t="shared" si="4"/>
        <v>0</v>
      </c>
      <c r="P14" s="186">
        <v>15.57</v>
      </c>
      <c r="Q14" s="174">
        <f t="shared" si="5"/>
        <v>10</v>
      </c>
      <c r="R14" s="169" t="s">
        <v>36</v>
      </c>
      <c r="S14" s="175">
        <f t="shared" si="6"/>
        <v>155.69999999999999</v>
      </c>
      <c r="T14" s="175"/>
      <c r="U14" s="175"/>
      <c r="V14" s="175"/>
      <c r="W14" s="175"/>
      <c r="X14" s="175"/>
      <c r="Y14" s="175"/>
      <c r="Z14" s="175"/>
      <c r="AA14" s="173"/>
      <c r="AB14" s="186">
        <v>0.25</v>
      </c>
      <c r="AC14" s="176">
        <f t="shared" si="7"/>
        <v>10</v>
      </c>
      <c r="AD14" s="169" t="s">
        <v>36</v>
      </c>
      <c r="AE14" s="173">
        <f t="shared" si="8"/>
        <v>2.5</v>
      </c>
      <c r="AF14" s="186">
        <v>0.09</v>
      </c>
      <c r="AG14" s="188">
        <f t="shared" si="26"/>
        <v>10</v>
      </c>
      <c r="AH14" s="169" t="s">
        <v>36</v>
      </c>
      <c r="AI14" s="179">
        <f t="shared" si="9"/>
        <v>0.89999999999999991</v>
      </c>
      <c r="AJ14" s="186">
        <v>0.01</v>
      </c>
      <c r="AK14" s="188">
        <f t="shared" si="27"/>
        <v>10</v>
      </c>
      <c r="AL14" s="169" t="s">
        <v>36</v>
      </c>
      <c r="AM14" s="179">
        <f t="shared" si="10"/>
        <v>0.1</v>
      </c>
      <c r="AN14" s="186">
        <v>0.09</v>
      </c>
      <c r="AO14" s="188">
        <f t="shared" si="28"/>
        <v>10</v>
      </c>
      <c r="AP14" s="169" t="s">
        <v>36</v>
      </c>
      <c r="AQ14" s="179">
        <f t="shared" si="11"/>
        <v>0.89999999999999991</v>
      </c>
      <c r="AR14" s="186">
        <v>0.02</v>
      </c>
      <c r="AS14" s="188">
        <f t="shared" si="29"/>
        <v>10</v>
      </c>
      <c r="AT14" s="169" t="s">
        <v>36</v>
      </c>
      <c r="AU14" s="165">
        <f t="shared" si="12"/>
        <v>0.2</v>
      </c>
      <c r="AV14" s="165"/>
      <c r="AW14" s="165"/>
      <c r="AX14" s="165"/>
      <c r="AY14" s="179">
        <f t="shared" si="13"/>
        <v>0</v>
      </c>
      <c r="AZ14" s="186">
        <v>0.12</v>
      </c>
      <c r="BA14" s="188">
        <f t="shared" si="30"/>
        <v>10</v>
      </c>
      <c r="BB14" s="169" t="s">
        <v>36</v>
      </c>
      <c r="BC14" s="179">
        <f t="shared" si="14"/>
        <v>1.2</v>
      </c>
      <c r="BD14" s="186">
        <v>0.15</v>
      </c>
      <c r="BE14" s="188">
        <f t="shared" si="31"/>
        <v>10</v>
      </c>
      <c r="BF14" s="169" t="s">
        <v>36</v>
      </c>
      <c r="BG14" s="179">
        <f t="shared" si="15"/>
        <v>1.5</v>
      </c>
      <c r="BH14" s="186">
        <v>5.65</v>
      </c>
      <c r="BI14" s="188">
        <f t="shared" si="32"/>
        <v>10</v>
      </c>
      <c r="BJ14" s="169" t="s">
        <v>36</v>
      </c>
      <c r="BK14" s="179">
        <f t="shared" si="16"/>
        <v>56.5</v>
      </c>
      <c r="BL14" s="186">
        <v>0.33</v>
      </c>
      <c r="BM14" s="188">
        <f t="shared" si="33"/>
        <v>10</v>
      </c>
      <c r="BN14" s="169" t="s">
        <v>36</v>
      </c>
      <c r="BO14" s="179">
        <f t="shared" si="17"/>
        <v>3.3000000000000003</v>
      </c>
      <c r="BP14" s="186">
        <v>0.06</v>
      </c>
      <c r="BQ14" s="188">
        <f t="shared" si="34"/>
        <v>10</v>
      </c>
      <c r="BR14" s="169" t="s">
        <v>36</v>
      </c>
      <c r="BS14" s="179">
        <f t="shared" si="18"/>
        <v>0.6</v>
      </c>
      <c r="BT14" s="186">
        <v>0.03</v>
      </c>
      <c r="BU14" s="188">
        <f t="shared" si="36"/>
        <v>10</v>
      </c>
      <c r="BV14" s="169" t="s">
        <v>36</v>
      </c>
      <c r="BW14" s="179">
        <f t="shared" si="19"/>
        <v>0.3</v>
      </c>
      <c r="BX14" s="177"/>
      <c r="BY14" s="180"/>
      <c r="BZ14" s="165"/>
      <c r="CA14" s="179">
        <f t="shared" si="20"/>
        <v>0</v>
      </c>
      <c r="CB14" s="186">
        <v>0.03</v>
      </c>
      <c r="CC14" s="188">
        <f t="shared" si="37"/>
        <v>10</v>
      </c>
      <c r="CD14" s="169" t="s">
        <v>36</v>
      </c>
      <c r="CE14" s="179">
        <f t="shared" si="21"/>
        <v>0.3</v>
      </c>
      <c r="CF14" s="177">
        <v>19.010000000000002</v>
      </c>
      <c r="CG14" s="180">
        <f t="shared" si="38"/>
        <v>10</v>
      </c>
      <c r="CH14" s="169" t="s">
        <v>36</v>
      </c>
      <c r="CI14" s="179">
        <f t="shared" si="0"/>
        <v>190.10000000000002</v>
      </c>
      <c r="CJ14" s="186">
        <v>2.14</v>
      </c>
      <c r="CK14" s="188">
        <f t="shared" si="35"/>
        <v>10</v>
      </c>
      <c r="CL14" s="169" t="s">
        <v>36</v>
      </c>
      <c r="CM14" s="182">
        <f t="shared" si="22"/>
        <v>21.400000000000002</v>
      </c>
      <c r="CN14" s="193">
        <f>G14+K14+O14+S14+AE14+AI14+AM14+AQ14+AU14+BC14+BG14+BK14+BO14+BS14+BW14+CA14+CE14+CI14+CM14</f>
        <v>1095.4000000000001</v>
      </c>
      <c r="CO14" s="184">
        <f t="shared" si="24"/>
        <v>1095.4000000000001</v>
      </c>
      <c r="CP14" s="185">
        <f t="shared" si="1"/>
        <v>109.54000000000003</v>
      </c>
    </row>
    <row r="15" spans="1:96" ht="87.75" customHeight="1" x14ac:dyDescent="0.25">
      <c r="A15" s="165" t="s">
        <v>73</v>
      </c>
      <c r="B15" s="163" t="s">
        <v>37</v>
      </c>
      <c r="C15" s="166">
        <v>5757</v>
      </c>
      <c r="D15" s="186">
        <v>2.16</v>
      </c>
      <c r="E15" s="187">
        <v>150</v>
      </c>
      <c r="F15" s="169" t="s">
        <v>38</v>
      </c>
      <c r="G15" s="170">
        <f t="shared" si="2"/>
        <v>324</v>
      </c>
      <c r="H15" s="186">
        <v>17.79</v>
      </c>
      <c r="I15" s="172">
        <f t="shared" si="25"/>
        <v>150</v>
      </c>
      <c r="J15" s="169" t="s">
        <v>38</v>
      </c>
      <c r="K15" s="173">
        <f t="shared" si="3"/>
        <v>2668.5</v>
      </c>
      <c r="L15" s="167"/>
      <c r="M15" s="188">
        <v>0</v>
      </c>
      <c r="N15" s="169" t="s">
        <v>38</v>
      </c>
      <c r="O15" s="173">
        <f t="shared" si="4"/>
        <v>0</v>
      </c>
      <c r="P15" s="186">
        <v>4.71</v>
      </c>
      <c r="Q15" s="174">
        <f t="shared" si="5"/>
        <v>150</v>
      </c>
      <c r="R15" s="169" t="s">
        <v>38</v>
      </c>
      <c r="S15" s="175">
        <f t="shared" si="6"/>
        <v>706.5</v>
      </c>
      <c r="T15" s="175"/>
      <c r="U15" s="175"/>
      <c r="V15" s="175"/>
      <c r="W15" s="175"/>
      <c r="X15" s="175"/>
      <c r="Y15" s="175"/>
      <c r="Z15" s="175"/>
      <c r="AA15" s="173"/>
      <c r="AB15" s="186">
        <v>0.25</v>
      </c>
      <c r="AC15" s="176">
        <f t="shared" si="7"/>
        <v>150</v>
      </c>
      <c r="AD15" s="169" t="s">
        <v>38</v>
      </c>
      <c r="AE15" s="173">
        <f t="shared" si="8"/>
        <v>37.5</v>
      </c>
      <c r="AF15" s="186">
        <v>0.09</v>
      </c>
      <c r="AG15" s="188">
        <f t="shared" si="26"/>
        <v>150</v>
      </c>
      <c r="AH15" s="169" t="s">
        <v>38</v>
      </c>
      <c r="AI15" s="179">
        <f t="shared" si="9"/>
        <v>13.5</v>
      </c>
      <c r="AJ15" s="186">
        <v>0.01</v>
      </c>
      <c r="AK15" s="188">
        <f t="shared" si="27"/>
        <v>150</v>
      </c>
      <c r="AL15" s="169" t="s">
        <v>38</v>
      </c>
      <c r="AM15" s="179">
        <f t="shared" si="10"/>
        <v>1.5</v>
      </c>
      <c r="AN15" s="186">
        <v>0.09</v>
      </c>
      <c r="AO15" s="188">
        <f t="shared" si="28"/>
        <v>150</v>
      </c>
      <c r="AP15" s="169" t="s">
        <v>38</v>
      </c>
      <c r="AQ15" s="179">
        <f t="shared" si="11"/>
        <v>13.5</v>
      </c>
      <c r="AR15" s="186">
        <v>0.02</v>
      </c>
      <c r="AS15" s="188">
        <f t="shared" si="29"/>
        <v>150</v>
      </c>
      <c r="AT15" s="169" t="s">
        <v>38</v>
      </c>
      <c r="AU15" s="165">
        <f t="shared" si="12"/>
        <v>3</v>
      </c>
      <c r="AV15" s="165"/>
      <c r="AW15" s="165"/>
      <c r="AX15" s="165"/>
      <c r="AY15" s="179">
        <f t="shared" si="13"/>
        <v>0</v>
      </c>
      <c r="AZ15" s="186">
        <v>0.12</v>
      </c>
      <c r="BA15" s="188">
        <f t="shared" si="30"/>
        <v>150</v>
      </c>
      <c r="BB15" s="169" t="s">
        <v>38</v>
      </c>
      <c r="BC15" s="179">
        <f t="shared" si="14"/>
        <v>18</v>
      </c>
      <c r="BD15" s="186">
        <v>0.15</v>
      </c>
      <c r="BE15" s="188">
        <f t="shared" si="31"/>
        <v>150</v>
      </c>
      <c r="BF15" s="169" t="s">
        <v>38</v>
      </c>
      <c r="BG15" s="179">
        <f t="shared" si="15"/>
        <v>22.5</v>
      </c>
      <c r="BH15" s="186">
        <v>3.39</v>
      </c>
      <c r="BI15" s="188">
        <f t="shared" si="32"/>
        <v>150</v>
      </c>
      <c r="BJ15" s="169" t="s">
        <v>38</v>
      </c>
      <c r="BK15" s="179">
        <f t="shared" si="16"/>
        <v>508.5</v>
      </c>
      <c r="BL15" s="186">
        <v>0.33</v>
      </c>
      <c r="BM15" s="188">
        <f t="shared" si="33"/>
        <v>150</v>
      </c>
      <c r="BN15" s="169" t="s">
        <v>38</v>
      </c>
      <c r="BO15" s="179">
        <f t="shared" si="17"/>
        <v>49.5</v>
      </c>
      <c r="BP15" s="186">
        <v>0.41</v>
      </c>
      <c r="BQ15" s="188">
        <f t="shared" si="34"/>
        <v>150</v>
      </c>
      <c r="BR15" s="169" t="s">
        <v>38</v>
      </c>
      <c r="BS15" s="179">
        <f t="shared" si="18"/>
        <v>61.499999999999993</v>
      </c>
      <c r="BT15" s="186">
        <v>0.03</v>
      </c>
      <c r="BU15" s="188">
        <f t="shared" si="36"/>
        <v>150</v>
      </c>
      <c r="BV15" s="169" t="s">
        <v>38</v>
      </c>
      <c r="BW15" s="179">
        <f t="shared" si="19"/>
        <v>4.5</v>
      </c>
      <c r="BX15" s="177"/>
      <c r="BY15" s="180"/>
      <c r="BZ15" s="165"/>
      <c r="CA15" s="179">
        <f t="shared" si="20"/>
        <v>0</v>
      </c>
      <c r="CB15" s="186">
        <v>0.03</v>
      </c>
      <c r="CC15" s="188">
        <f t="shared" si="37"/>
        <v>150</v>
      </c>
      <c r="CD15" s="169" t="s">
        <v>38</v>
      </c>
      <c r="CE15" s="179">
        <f t="shared" si="21"/>
        <v>4.5</v>
      </c>
      <c r="CF15" s="177">
        <v>6.66</v>
      </c>
      <c r="CG15" s="180">
        <f t="shared" si="38"/>
        <v>150</v>
      </c>
      <c r="CH15" s="169" t="s">
        <v>38</v>
      </c>
      <c r="CI15" s="179">
        <f t="shared" si="0"/>
        <v>999</v>
      </c>
      <c r="CJ15" s="186">
        <v>2.14</v>
      </c>
      <c r="CK15" s="188">
        <f t="shared" si="35"/>
        <v>150</v>
      </c>
      <c r="CL15" s="169" t="s">
        <v>38</v>
      </c>
      <c r="CM15" s="182">
        <f t="shared" si="22"/>
        <v>321</v>
      </c>
      <c r="CN15" s="193">
        <f t="shared" si="23"/>
        <v>5757</v>
      </c>
      <c r="CO15" s="193">
        <f t="shared" si="24"/>
        <v>5757</v>
      </c>
      <c r="CP15" s="185">
        <f t="shared" si="1"/>
        <v>38.380000000000003</v>
      </c>
    </row>
    <row r="16" spans="1:96" ht="85.5" customHeight="1" x14ac:dyDescent="0.25">
      <c r="A16" s="165" t="s">
        <v>74</v>
      </c>
      <c r="B16" s="163" t="s">
        <v>39</v>
      </c>
      <c r="C16" s="166">
        <v>242</v>
      </c>
      <c r="D16" s="186">
        <v>2.16</v>
      </c>
      <c r="E16" s="187">
        <v>10</v>
      </c>
      <c r="F16" s="169" t="s">
        <v>38</v>
      </c>
      <c r="G16" s="170">
        <f t="shared" si="2"/>
        <v>21.6</v>
      </c>
      <c r="H16" s="186">
        <v>11.26</v>
      </c>
      <c r="I16" s="172">
        <f t="shared" si="25"/>
        <v>10</v>
      </c>
      <c r="J16" s="169" t="s">
        <v>38</v>
      </c>
      <c r="K16" s="173">
        <f t="shared" si="3"/>
        <v>112.6</v>
      </c>
      <c r="L16" s="167"/>
      <c r="M16" s="188">
        <v>0</v>
      </c>
      <c r="N16" s="169" t="s">
        <v>38</v>
      </c>
      <c r="O16" s="173">
        <f t="shared" si="4"/>
        <v>0</v>
      </c>
      <c r="P16" s="186">
        <v>3.17</v>
      </c>
      <c r="Q16" s="174">
        <f t="shared" si="5"/>
        <v>10</v>
      </c>
      <c r="R16" s="169" t="s">
        <v>38</v>
      </c>
      <c r="S16" s="175">
        <f t="shared" si="6"/>
        <v>31.7</v>
      </c>
      <c r="T16" s="175"/>
      <c r="U16" s="175"/>
      <c r="V16" s="175"/>
      <c r="W16" s="175"/>
      <c r="X16" s="175"/>
      <c r="Y16" s="175"/>
      <c r="Z16" s="175"/>
      <c r="AA16" s="173"/>
      <c r="AB16" s="186">
        <v>0.25</v>
      </c>
      <c r="AC16" s="176">
        <f t="shared" si="7"/>
        <v>10</v>
      </c>
      <c r="AD16" s="169" t="s">
        <v>38</v>
      </c>
      <c r="AE16" s="173">
        <f t="shared" si="8"/>
        <v>2.5</v>
      </c>
      <c r="AF16" s="186">
        <v>0.09</v>
      </c>
      <c r="AG16" s="188">
        <f t="shared" si="26"/>
        <v>10</v>
      </c>
      <c r="AH16" s="169" t="s">
        <v>38</v>
      </c>
      <c r="AI16" s="179">
        <f t="shared" si="9"/>
        <v>0.89999999999999991</v>
      </c>
      <c r="AJ16" s="186">
        <v>0.01</v>
      </c>
      <c r="AK16" s="188">
        <f t="shared" si="27"/>
        <v>10</v>
      </c>
      <c r="AL16" s="169" t="s">
        <v>38</v>
      </c>
      <c r="AM16" s="179">
        <f t="shared" si="10"/>
        <v>0.1</v>
      </c>
      <c r="AN16" s="186">
        <v>0.09</v>
      </c>
      <c r="AO16" s="188">
        <f t="shared" si="28"/>
        <v>10</v>
      </c>
      <c r="AP16" s="169" t="s">
        <v>38</v>
      </c>
      <c r="AQ16" s="179">
        <f t="shared" si="11"/>
        <v>0.89999999999999991</v>
      </c>
      <c r="AR16" s="186">
        <v>0.02</v>
      </c>
      <c r="AS16" s="188">
        <f t="shared" si="29"/>
        <v>10</v>
      </c>
      <c r="AT16" s="169" t="s">
        <v>38</v>
      </c>
      <c r="AU16" s="165">
        <f t="shared" si="12"/>
        <v>0.2</v>
      </c>
      <c r="AV16" s="165"/>
      <c r="AW16" s="165"/>
      <c r="AX16" s="165"/>
      <c r="AY16" s="179">
        <f t="shared" si="13"/>
        <v>0</v>
      </c>
      <c r="AZ16" s="186">
        <v>0.12</v>
      </c>
      <c r="BA16" s="188">
        <f t="shared" si="30"/>
        <v>10</v>
      </c>
      <c r="BB16" s="169" t="s">
        <v>38</v>
      </c>
      <c r="BC16" s="179">
        <f t="shared" si="14"/>
        <v>1.2</v>
      </c>
      <c r="BD16" s="186">
        <v>0.15</v>
      </c>
      <c r="BE16" s="188">
        <f t="shared" si="31"/>
        <v>10</v>
      </c>
      <c r="BF16" s="169" t="s">
        <v>38</v>
      </c>
      <c r="BG16" s="179">
        <f t="shared" si="15"/>
        <v>1.5</v>
      </c>
      <c r="BH16" s="186">
        <v>1.58</v>
      </c>
      <c r="BI16" s="188">
        <f t="shared" si="32"/>
        <v>10</v>
      </c>
      <c r="BJ16" s="169" t="s">
        <v>38</v>
      </c>
      <c r="BK16" s="179">
        <f t="shared" si="16"/>
        <v>15.8</v>
      </c>
      <c r="BL16" s="186">
        <v>0.33</v>
      </c>
      <c r="BM16" s="188">
        <f t="shared" si="33"/>
        <v>10</v>
      </c>
      <c r="BN16" s="169" t="s">
        <v>38</v>
      </c>
      <c r="BO16" s="179">
        <f t="shared" si="17"/>
        <v>3.3000000000000003</v>
      </c>
      <c r="BP16" s="186">
        <v>0.41</v>
      </c>
      <c r="BQ16" s="188">
        <f t="shared" si="34"/>
        <v>10</v>
      </c>
      <c r="BR16" s="169" t="s">
        <v>38</v>
      </c>
      <c r="BS16" s="179">
        <f t="shared" si="18"/>
        <v>4.0999999999999996</v>
      </c>
      <c r="BT16" s="186">
        <v>0.03</v>
      </c>
      <c r="BU16" s="188">
        <f t="shared" si="36"/>
        <v>10</v>
      </c>
      <c r="BV16" s="169" t="s">
        <v>38</v>
      </c>
      <c r="BW16" s="179">
        <f t="shared" si="19"/>
        <v>0.3</v>
      </c>
      <c r="BX16" s="177"/>
      <c r="BY16" s="180"/>
      <c r="BZ16" s="165"/>
      <c r="CA16" s="179">
        <f t="shared" si="20"/>
        <v>0</v>
      </c>
      <c r="CB16" s="186">
        <v>0.03</v>
      </c>
      <c r="CC16" s="188">
        <f t="shared" si="37"/>
        <v>10</v>
      </c>
      <c r="CD16" s="169" t="s">
        <v>38</v>
      </c>
      <c r="CE16" s="179">
        <f t="shared" si="21"/>
        <v>0.3</v>
      </c>
      <c r="CF16" s="181">
        <v>4.2</v>
      </c>
      <c r="CG16" s="180">
        <f t="shared" si="38"/>
        <v>10</v>
      </c>
      <c r="CH16" s="169" t="s">
        <v>38</v>
      </c>
      <c r="CI16" s="179">
        <f t="shared" si="0"/>
        <v>42</v>
      </c>
      <c r="CJ16" s="186">
        <v>0.3</v>
      </c>
      <c r="CK16" s="188">
        <f t="shared" si="35"/>
        <v>10</v>
      </c>
      <c r="CL16" s="169" t="s">
        <v>38</v>
      </c>
      <c r="CM16" s="182">
        <f t="shared" si="22"/>
        <v>3</v>
      </c>
      <c r="CN16" s="193">
        <f t="shared" si="23"/>
        <v>242</v>
      </c>
      <c r="CO16" s="193">
        <f t="shared" si="24"/>
        <v>242</v>
      </c>
      <c r="CP16" s="185">
        <f t="shared" si="1"/>
        <v>24.2</v>
      </c>
    </row>
    <row r="17" spans="1:94" ht="87.75" customHeight="1" x14ac:dyDescent="0.25">
      <c r="A17" s="182" t="s">
        <v>75</v>
      </c>
      <c r="B17" s="163" t="s">
        <v>40</v>
      </c>
      <c r="C17" s="194">
        <v>3957.6</v>
      </c>
      <c r="D17" s="186">
        <v>2.16</v>
      </c>
      <c r="E17" s="187">
        <v>120</v>
      </c>
      <c r="F17" s="195" t="s">
        <v>38</v>
      </c>
      <c r="G17" s="170">
        <f>SUM(E17*D17)</f>
        <v>259.20000000000005</v>
      </c>
      <c r="H17" s="186">
        <v>12.03</v>
      </c>
      <c r="I17" s="172">
        <f>SUM(E17)</f>
        <v>120</v>
      </c>
      <c r="J17" s="195" t="s">
        <v>38</v>
      </c>
      <c r="K17" s="196">
        <f>SUM(H17*I17)</f>
        <v>1443.6</v>
      </c>
      <c r="L17" s="171"/>
      <c r="M17" s="197">
        <v>0</v>
      </c>
      <c r="N17" s="195" t="s">
        <v>38</v>
      </c>
      <c r="O17" s="196">
        <f>SUM(L17*M17)</f>
        <v>0</v>
      </c>
      <c r="P17" s="186">
        <v>3.35</v>
      </c>
      <c r="Q17" s="174">
        <f t="shared" si="5"/>
        <v>120</v>
      </c>
      <c r="R17" s="195" t="s">
        <v>38</v>
      </c>
      <c r="S17" s="198">
        <f>SUM(Q17*P17)</f>
        <v>402</v>
      </c>
      <c r="T17" s="198"/>
      <c r="U17" s="198"/>
      <c r="V17" s="198"/>
      <c r="W17" s="198"/>
      <c r="X17" s="198"/>
      <c r="Y17" s="198"/>
      <c r="Z17" s="198"/>
      <c r="AA17" s="196"/>
      <c r="AB17" s="186">
        <v>0.25</v>
      </c>
      <c r="AC17" s="174">
        <f t="shared" si="7"/>
        <v>120</v>
      </c>
      <c r="AD17" s="195" t="s">
        <v>38</v>
      </c>
      <c r="AE17" s="196">
        <f>SUM(AB17*AC17)</f>
        <v>30</v>
      </c>
      <c r="AF17" s="186">
        <v>0.09</v>
      </c>
      <c r="AG17" s="172">
        <f>SUM(E17)</f>
        <v>120</v>
      </c>
      <c r="AH17" s="195" t="s">
        <v>38</v>
      </c>
      <c r="AI17" s="199">
        <f>SUM(AF17*AG17)</f>
        <v>10.799999999999999</v>
      </c>
      <c r="AJ17" s="186">
        <v>0.01</v>
      </c>
      <c r="AK17" s="172">
        <f>SUM(E17)</f>
        <v>120</v>
      </c>
      <c r="AL17" s="195" t="s">
        <v>38</v>
      </c>
      <c r="AM17" s="199">
        <f>SUM(AJ17*AK17)</f>
        <v>1.2</v>
      </c>
      <c r="AN17" s="186">
        <v>0.09</v>
      </c>
      <c r="AO17" s="172">
        <f>SUM(E17)</f>
        <v>120</v>
      </c>
      <c r="AP17" s="195" t="s">
        <v>38</v>
      </c>
      <c r="AQ17" s="199">
        <f>SUM(AN17*AO17)</f>
        <v>10.799999999999999</v>
      </c>
      <c r="AR17" s="186">
        <v>0.02</v>
      </c>
      <c r="AS17" s="172">
        <f>SUM(E17)</f>
        <v>120</v>
      </c>
      <c r="AT17" s="195" t="s">
        <v>38</v>
      </c>
      <c r="AU17" s="182">
        <f>SUM(AR17*AS17)</f>
        <v>2.4</v>
      </c>
      <c r="AV17" s="182"/>
      <c r="AW17" s="182"/>
      <c r="AX17" s="182"/>
      <c r="AY17" s="199">
        <f>SUM(AV17*AW17)</f>
        <v>0</v>
      </c>
      <c r="AZ17" s="186">
        <v>0.12</v>
      </c>
      <c r="BA17" s="172">
        <f>SUM(E17)</f>
        <v>120</v>
      </c>
      <c r="BB17" s="195" t="s">
        <v>38</v>
      </c>
      <c r="BC17" s="199">
        <f>SUM(AZ17*BA17)</f>
        <v>14.399999999999999</v>
      </c>
      <c r="BD17" s="186">
        <v>0.15</v>
      </c>
      <c r="BE17" s="172">
        <f>SUM(BA17)</f>
        <v>120</v>
      </c>
      <c r="BF17" s="195" t="s">
        <v>38</v>
      </c>
      <c r="BG17" s="199">
        <f>SUM(BD17*BE17)</f>
        <v>18</v>
      </c>
      <c r="BH17" s="186">
        <v>2.83</v>
      </c>
      <c r="BI17" s="172">
        <f>SUM(BA17)</f>
        <v>120</v>
      </c>
      <c r="BJ17" s="195" t="s">
        <v>38</v>
      </c>
      <c r="BK17" s="199">
        <f>SUM(BH17*BI17)</f>
        <v>339.6</v>
      </c>
      <c r="BL17" s="186">
        <v>0.33</v>
      </c>
      <c r="BM17" s="172">
        <f>SUM(BA17)</f>
        <v>120</v>
      </c>
      <c r="BN17" s="195" t="s">
        <v>38</v>
      </c>
      <c r="BO17" s="199">
        <f>SUM(BL17*BM17)</f>
        <v>39.6</v>
      </c>
      <c r="BP17" s="186">
        <v>0.41</v>
      </c>
      <c r="BQ17" s="172">
        <f>SUM(BM17)</f>
        <v>120</v>
      </c>
      <c r="BR17" s="195" t="s">
        <v>38</v>
      </c>
      <c r="BS17" s="199">
        <f>SUM(BP17*BQ17)</f>
        <v>49.199999999999996</v>
      </c>
      <c r="BT17" s="186">
        <v>0.03</v>
      </c>
      <c r="BU17" s="172">
        <f t="shared" si="36"/>
        <v>120</v>
      </c>
      <c r="BV17" s="195" t="s">
        <v>38</v>
      </c>
      <c r="BW17" s="199">
        <f>SUM(BT17*BU17)</f>
        <v>3.5999999999999996</v>
      </c>
      <c r="BX17" s="186"/>
      <c r="BY17" s="200"/>
      <c r="BZ17" s="182"/>
      <c r="CA17" s="199">
        <f>SUM(BX17*BY17)</f>
        <v>0</v>
      </c>
      <c r="CB17" s="186">
        <v>0.03</v>
      </c>
      <c r="CC17" s="172">
        <f t="shared" si="37"/>
        <v>120</v>
      </c>
      <c r="CD17" s="195" t="s">
        <v>38</v>
      </c>
      <c r="CE17" s="199">
        <f>CB17*CC17</f>
        <v>3.5999999999999996</v>
      </c>
      <c r="CF17" s="186">
        <v>5.72</v>
      </c>
      <c r="CG17" s="201">
        <f t="shared" si="38"/>
        <v>120</v>
      </c>
      <c r="CH17" s="195" t="s">
        <v>38</v>
      </c>
      <c r="CI17" s="199">
        <f t="shared" si="0"/>
        <v>686.4</v>
      </c>
      <c r="CJ17" s="186">
        <v>5.36</v>
      </c>
      <c r="CK17" s="172">
        <f>SUM(BQ17)</f>
        <v>120</v>
      </c>
      <c r="CL17" s="195" t="s">
        <v>38</v>
      </c>
      <c r="CM17" s="182">
        <f>SUM(CJ17*CK17)</f>
        <v>643.20000000000005</v>
      </c>
      <c r="CN17" s="193">
        <f t="shared" si="23"/>
        <v>3957.6000000000004</v>
      </c>
      <c r="CO17" s="182">
        <f>SUM(G17+K17+O17+S17+AE17+AI17+AM17+AQ17+AU17+AY17+BC17+BG17+BK17+BO17+BS17+BW17+CA17+CE17+CM17+CI17)</f>
        <v>3957.6</v>
      </c>
      <c r="CP17" s="185">
        <f t="shared" si="1"/>
        <v>32.980000000000004</v>
      </c>
    </row>
    <row r="18" spans="1:94" ht="88.5" customHeight="1" x14ac:dyDescent="0.25">
      <c r="A18" s="165" t="s">
        <v>76</v>
      </c>
      <c r="B18" s="163" t="s">
        <v>41</v>
      </c>
      <c r="C18" s="166">
        <v>574.74</v>
      </c>
      <c r="D18" s="186">
        <v>4.3</v>
      </c>
      <c r="E18" s="187">
        <v>3</v>
      </c>
      <c r="F18" s="169" t="s">
        <v>35</v>
      </c>
      <c r="G18" s="170">
        <f t="shared" si="2"/>
        <v>12.899999999999999</v>
      </c>
      <c r="H18" s="186">
        <v>113.58</v>
      </c>
      <c r="I18" s="172">
        <f t="shared" si="25"/>
        <v>3</v>
      </c>
      <c r="J18" s="169" t="s">
        <v>35</v>
      </c>
      <c r="K18" s="173">
        <f t="shared" si="3"/>
        <v>340.74</v>
      </c>
      <c r="L18" s="167">
        <v>0</v>
      </c>
      <c r="M18" s="188">
        <v>0</v>
      </c>
      <c r="N18" s="169" t="s">
        <v>35</v>
      </c>
      <c r="O18" s="173">
        <f t="shared" si="4"/>
        <v>0</v>
      </c>
      <c r="P18" s="186">
        <v>27.81</v>
      </c>
      <c r="Q18" s="174">
        <f t="shared" si="5"/>
        <v>3</v>
      </c>
      <c r="R18" s="169" t="s">
        <v>35</v>
      </c>
      <c r="S18" s="175">
        <f t="shared" si="6"/>
        <v>83.429999999999993</v>
      </c>
      <c r="T18" s="175"/>
      <c r="U18" s="175"/>
      <c r="V18" s="175"/>
      <c r="W18" s="175"/>
      <c r="X18" s="175"/>
      <c r="Y18" s="175"/>
      <c r="Z18" s="175"/>
      <c r="AA18" s="173"/>
      <c r="AB18" s="186">
        <v>0.49</v>
      </c>
      <c r="AC18" s="176">
        <f t="shared" si="7"/>
        <v>3</v>
      </c>
      <c r="AD18" s="169" t="s">
        <v>35</v>
      </c>
      <c r="AE18" s="173">
        <f t="shared" si="8"/>
        <v>1.47</v>
      </c>
      <c r="AF18" s="186">
        <v>0.19</v>
      </c>
      <c r="AG18" s="188">
        <f t="shared" si="26"/>
        <v>3</v>
      </c>
      <c r="AH18" s="169" t="s">
        <v>35</v>
      </c>
      <c r="AI18" s="179">
        <f>SUM(AF18*AG18)</f>
        <v>0.57000000000000006</v>
      </c>
      <c r="AJ18" s="186">
        <v>0.02</v>
      </c>
      <c r="AK18" s="188">
        <f t="shared" si="27"/>
        <v>3</v>
      </c>
      <c r="AL18" s="169" t="s">
        <v>35</v>
      </c>
      <c r="AM18" s="179">
        <f t="shared" si="10"/>
        <v>0.06</v>
      </c>
      <c r="AN18" s="186">
        <v>0.19</v>
      </c>
      <c r="AO18" s="188">
        <f t="shared" si="28"/>
        <v>3</v>
      </c>
      <c r="AP18" s="169" t="s">
        <v>35</v>
      </c>
      <c r="AQ18" s="179">
        <f t="shared" si="11"/>
        <v>0.57000000000000006</v>
      </c>
      <c r="AR18" s="186">
        <v>0.03</v>
      </c>
      <c r="AS18" s="188">
        <f t="shared" si="29"/>
        <v>3</v>
      </c>
      <c r="AT18" s="169" t="s">
        <v>35</v>
      </c>
      <c r="AU18" s="165">
        <f t="shared" si="12"/>
        <v>0.09</v>
      </c>
      <c r="AV18" s="165"/>
      <c r="AW18" s="165"/>
      <c r="AX18" s="165"/>
      <c r="AY18" s="179">
        <f t="shared" si="13"/>
        <v>0</v>
      </c>
      <c r="AZ18" s="186">
        <v>0.25</v>
      </c>
      <c r="BA18" s="188">
        <f t="shared" si="30"/>
        <v>3</v>
      </c>
      <c r="BB18" s="169" t="s">
        <v>35</v>
      </c>
      <c r="BC18" s="179">
        <f t="shared" si="14"/>
        <v>0.75</v>
      </c>
      <c r="BD18" s="186">
        <v>0.3</v>
      </c>
      <c r="BE18" s="188">
        <f t="shared" si="31"/>
        <v>3</v>
      </c>
      <c r="BF18" s="169" t="s">
        <v>35</v>
      </c>
      <c r="BG18" s="179">
        <f t="shared" si="15"/>
        <v>0.89999999999999991</v>
      </c>
      <c r="BH18" s="186">
        <v>3.16</v>
      </c>
      <c r="BI18" s="188">
        <f t="shared" si="32"/>
        <v>3</v>
      </c>
      <c r="BJ18" s="169" t="s">
        <v>35</v>
      </c>
      <c r="BK18" s="179">
        <f t="shared" si="16"/>
        <v>9.48</v>
      </c>
      <c r="BL18" s="186">
        <v>0.66</v>
      </c>
      <c r="BM18" s="188">
        <f t="shared" si="33"/>
        <v>3</v>
      </c>
      <c r="BN18" s="169" t="s">
        <v>35</v>
      </c>
      <c r="BO18" s="179">
        <f t="shared" si="17"/>
        <v>1.98</v>
      </c>
      <c r="BP18" s="186">
        <v>0.83</v>
      </c>
      <c r="BQ18" s="188">
        <f t="shared" si="34"/>
        <v>3</v>
      </c>
      <c r="BR18" s="169" t="s">
        <v>35</v>
      </c>
      <c r="BS18" s="179">
        <f t="shared" si="18"/>
        <v>2.4899999999999998</v>
      </c>
      <c r="BT18" s="186">
        <v>0.05</v>
      </c>
      <c r="BU18" s="188">
        <f t="shared" si="36"/>
        <v>3</v>
      </c>
      <c r="BV18" s="169" t="s">
        <v>35</v>
      </c>
      <c r="BW18" s="179">
        <f t="shared" si="19"/>
        <v>0.15000000000000002</v>
      </c>
      <c r="BX18" s="177"/>
      <c r="BY18" s="180"/>
      <c r="BZ18" s="165"/>
      <c r="CA18" s="179">
        <f t="shared" si="20"/>
        <v>0</v>
      </c>
      <c r="CB18" s="186">
        <v>0.06</v>
      </c>
      <c r="CC18" s="188">
        <f t="shared" si="37"/>
        <v>3</v>
      </c>
      <c r="CD18" s="169" t="s">
        <v>35</v>
      </c>
      <c r="CE18" s="179">
        <f t="shared" si="21"/>
        <v>0.18</v>
      </c>
      <c r="CF18" s="177">
        <v>33.25</v>
      </c>
      <c r="CG18" s="180">
        <f t="shared" si="38"/>
        <v>3</v>
      </c>
      <c r="CH18" s="169" t="s">
        <v>35</v>
      </c>
      <c r="CI18" s="179">
        <f t="shared" si="0"/>
        <v>99.75</v>
      </c>
      <c r="CJ18" s="186">
        <v>6.41</v>
      </c>
      <c r="CK18" s="188">
        <f t="shared" si="35"/>
        <v>3</v>
      </c>
      <c r="CL18" s="169" t="s">
        <v>35</v>
      </c>
      <c r="CM18" s="182">
        <f t="shared" si="22"/>
        <v>19.23</v>
      </c>
      <c r="CN18" s="193">
        <f t="shared" si="23"/>
        <v>574.74</v>
      </c>
      <c r="CO18" s="182">
        <f>SUM(G18+K18+O18+S18+AE18+AI18+AM18+AQ18+AU18+AY18+BC18+BG18+BK18+BO18+BS18+BW18+CA18+CE18+CM18+CI18)</f>
        <v>574.74</v>
      </c>
      <c r="CP18" s="185">
        <f t="shared" si="1"/>
        <v>191.58000000000004</v>
      </c>
    </row>
    <row r="19" spans="1:94" ht="90.75" customHeight="1" x14ac:dyDescent="0.25">
      <c r="A19" s="165" t="s">
        <v>77</v>
      </c>
      <c r="B19" s="163" t="s">
        <v>42</v>
      </c>
      <c r="C19" s="166">
        <v>670.75</v>
      </c>
      <c r="D19" s="202">
        <v>2.16</v>
      </c>
      <c r="E19" s="187">
        <v>25</v>
      </c>
      <c r="F19" s="169" t="s">
        <v>43</v>
      </c>
      <c r="G19" s="170">
        <f t="shared" si="2"/>
        <v>54</v>
      </c>
      <c r="H19" s="186">
        <v>14.14</v>
      </c>
      <c r="I19" s="172">
        <f t="shared" si="25"/>
        <v>25</v>
      </c>
      <c r="J19" s="169" t="s">
        <v>43</v>
      </c>
      <c r="K19" s="173">
        <f t="shared" si="3"/>
        <v>353.5</v>
      </c>
      <c r="L19" s="167"/>
      <c r="M19" s="188">
        <v>0</v>
      </c>
      <c r="N19" s="169" t="s">
        <v>43</v>
      </c>
      <c r="O19" s="173">
        <f t="shared" si="4"/>
        <v>0</v>
      </c>
      <c r="P19" s="186">
        <v>3.85</v>
      </c>
      <c r="Q19" s="174">
        <f t="shared" si="5"/>
        <v>25</v>
      </c>
      <c r="R19" s="169" t="s">
        <v>43</v>
      </c>
      <c r="S19" s="175">
        <f t="shared" si="6"/>
        <v>96.25</v>
      </c>
      <c r="T19" s="175"/>
      <c r="U19" s="175"/>
      <c r="V19" s="175"/>
      <c r="W19" s="175"/>
      <c r="X19" s="175"/>
      <c r="Y19" s="175"/>
      <c r="Z19" s="175"/>
      <c r="AA19" s="173"/>
      <c r="AB19" s="186">
        <v>0.25</v>
      </c>
      <c r="AC19" s="176">
        <f t="shared" si="7"/>
        <v>25</v>
      </c>
      <c r="AD19" s="169" t="s">
        <v>43</v>
      </c>
      <c r="AE19" s="173">
        <f t="shared" si="8"/>
        <v>6.25</v>
      </c>
      <c r="AF19" s="186">
        <v>0.09</v>
      </c>
      <c r="AG19" s="188">
        <f t="shared" si="26"/>
        <v>25</v>
      </c>
      <c r="AH19" s="169" t="s">
        <v>43</v>
      </c>
      <c r="AI19" s="179">
        <f t="shared" si="9"/>
        <v>2.25</v>
      </c>
      <c r="AJ19" s="186">
        <v>0.01</v>
      </c>
      <c r="AK19" s="188">
        <f t="shared" si="27"/>
        <v>25</v>
      </c>
      <c r="AL19" s="169" t="s">
        <v>43</v>
      </c>
      <c r="AM19" s="179">
        <f t="shared" si="10"/>
        <v>0.25</v>
      </c>
      <c r="AN19" s="186">
        <v>0.09</v>
      </c>
      <c r="AO19" s="188">
        <f t="shared" si="28"/>
        <v>25</v>
      </c>
      <c r="AP19" s="169" t="s">
        <v>43</v>
      </c>
      <c r="AQ19" s="179">
        <f t="shared" si="11"/>
        <v>2.25</v>
      </c>
      <c r="AR19" s="186">
        <v>0.02</v>
      </c>
      <c r="AS19" s="188">
        <f t="shared" si="29"/>
        <v>25</v>
      </c>
      <c r="AT19" s="169" t="s">
        <v>43</v>
      </c>
      <c r="AU19" s="165">
        <f t="shared" si="12"/>
        <v>0.5</v>
      </c>
      <c r="AV19" s="165"/>
      <c r="AW19" s="165"/>
      <c r="AX19" s="165"/>
      <c r="AY19" s="179">
        <f t="shared" si="13"/>
        <v>0</v>
      </c>
      <c r="AZ19" s="186">
        <v>0.12</v>
      </c>
      <c r="BA19" s="188">
        <f t="shared" si="30"/>
        <v>25</v>
      </c>
      <c r="BB19" s="169" t="s">
        <v>43</v>
      </c>
      <c r="BC19" s="179">
        <f t="shared" si="14"/>
        <v>3</v>
      </c>
      <c r="BD19" s="186">
        <v>0.15</v>
      </c>
      <c r="BE19" s="188">
        <f>SUM(BA19)</f>
        <v>25</v>
      </c>
      <c r="BF19" s="169" t="s">
        <v>43</v>
      </c>
      <c r="BG19" s="179">
        <f t="shared" si="15"/>
        <v>3.75</v>
      </c>
      <c r="BH19" s="186">
        <v>0.16</v>
      </c>
      <c r="BI19" s="188">
        <f t="shared" si="32"/>
        <v>25</v>
      </c>
      <c r="BJ19" s="169" t="s">
        <v>43</v>
      </c>
      <c r="BK19" s="179">
        <f t="shared" si="16"/>
        <v>4</v>
      </c>
      <c r="BL19" s="186">
        <v>0.33</v>
      </c>
      <c r="BM19" s="188">
        <f t="shared" si="33"/>
        <v>25</v>
      </c>
      <c r="BN19" s="169" t="s">
        <v>43</v>
      </c>
      <c r="BO19" s="179">
        <f t="shared" si="17"/>
        <v>8.25</v>
      </c>
      <c r="BP19" s="186">
        <v>0.41</v>
      </c>
      <c r="BQ19" s="188">
        <f t="shared" si="34"/>
        <v>25</v>
      </c>
      <c r="BR19" s="169" t="s">
        <v>43</v>
      </c>
      <c r="BS19" s="179">
        <f t="shared" si="18"/>
        <v>10.25</v>
      </c>
      <c r="BT19" s="186">
        <v>0.03</v>
      </c>
      <c r="BU19" s="188">
        <f t="shared" si="36"/>
        <v>25</v>
      </c>
      <c r="BV19" s="169" t="s">
        <v>43</v>
      </c>
      <c r="BW19" s="179">
        <f t="shared" si="19"/>
        <v>0.75</v>
      </c>
      <c r="BX19" s="177"/>
      <c r="BY19" s="180"/>
      <c r="BZ19" s="165"/>
      <c r="CA19" s="179">
        <f t="shared" si="20"/>
        <v>0</v>
      </c>
      <c r="CB19" s="186">
        <v>0.03</v>
      </c>
      <c r="CC19" s="188">
        <f t="shared" si="37"/>
        <v>25</v>
      </c>
      <c r="CD19" s="169" t="s">
        <v>43</v>
      </c>
      <c r="CE19" s="179">
        <f t="shared" si="21"/>
        <v>0.75</v>
      </c>
      <c r="CF19" s="177">
        <v>4.66</v>
      </c>
      <c r="CG19" s="180">
        <f t="shared" si="38"/>
        <v>25</v>
      </c>
      <c r="CH19" s="169" t="s">
        <v>43</v>
      </c>
      <c r="CI19" s="179">
        <f t="shared" si="0"/>
        <v>116.5</v>
      </c>
      <c r="CJ19" s="186">
        <v>0.33</v>
      </c>
      <c r="CK19" s="188">
        <f t="shared" si="35"/>
        <v>25</v>
      </c>
      <c r="CL19" s="169" t="s">
        <v>43</v>
      </c>
      <c r="CM19" s="182">
        <f t="shared" si="22"/>
        <v>8.25</v>
      </c>
      <c r="CN19" s="193">
        <f t="shared" si="23"/>
        <v>670.75</v>
      </c>
      <c r="CO19" s="193">
        <f t="shared" si="24"/>
        <v>670.75</v>
      </c>
      <c r="CP19" s="185">
        <f t="shared" si="1"/>
        <v>26.830000000000002</v>
      </c>
    </row>
    <row r="20" spans="1:94" ht="91.5" customHeight="1" x14ac:dyDescent="0.25">
      <c r="A20" s="165" t="s">
        <v>78</v>
      </c>
      <c r="B20" s="163" t="s">
        <v>44</v>
      </c>
      <c r="C20" s="166">
        <v>353.1</v>
      </c>
      <c r="D20" s="186">
        <v>2.16</v>
      </c>
      <c r="E20" s="187">
        <v>5</v>
      </c>
      <c r="F20" s="169" t="s">
        <v>38</v>
      </c>
      <c r="G20" s="170">
        <f t="shared" si="2"/>
        <v>10.8</v>
      </c>
      <c r="H20" s="186">
        <v>38.54</v>
      </c>
      <c r="I20" s="172">
        <f t="shared" si="25"/>
        <v>5</v>
      </c>
      <c r="J20" s="169" t="s">
        <v>38</v>
      </c>
      <c r="K20" s="173">
        <f t="shared" si="3"/>
        <v>192.7</v>
      </c>
      <c r="L20" s="167"/>
      <c r="M20" s="188">
        <v>25</v>
      </c>
      <c r="N20" s="169" t="s">
        <v>38</v>
      </c>
      <c r="O20" s="173">
        <f t="shared" si="4"/>
        <v>0</v>
      </c>
      <c r="P20" s="186">
        <v>9.6</v>
      </c>
      <c r="Q20" s="174">
        <f t="shared" si="5"/>
        <v>5</v>
      </c>
      <c r="R20" s="169" t="s">
        <v>38</v>
      </c>
      <c r="S20" s="175">
        <f t="shared" si="6"/>
        <v>48</v>
      </c>
      <c r="T20" s="175"/>
      <c r="U20" s="175"/>
      <c r="V20" s="175"/>
      <c r="W20" s="175"/>
      <c r="X20" s="175"/>
      <c r="Y20" s="175"/>
      <c r="Z20" s="175"/>
      <c r="AA20" s="173"/>
      <c r="AB20" s="186">
        <v>0.25</v>
      </c>
      <c r="AC20" s="176">
        <f t="shared" si="7"/>
        <v>5</v>
      </c>
      <c r="AD20" s="169" t="s">
        <v>38</v>
      </c>
      <c r="AE20" s="173">
        <f t="shared" si="8"/>
        <v>1.25</v>
      </c>
      <c r="AF20" s="186">
        <v>0.09</v>
      </c>
      <c r="AG20" s="188">
        <f t="shared" si="26"/>
        <v>5</v>
      </c>
      <c r="AH20" s="169" t="s">
        <v>38</v>
      </c>
      <c r="AI20" s="179">
        <f t="shared" si="9"/>
        <v>0.44999999999999996</v>
      </c>
      <c r="AJ20" s="186">
        <v>0.01</v>
      </c>
      <c r="AK20" s="188">
        <f t="shared" si="27"/>
        <v>5</v>
      </c>
      <c r="AL20" s="169" t="s">
        <v>38</v>
      </c>
      <c r="AM20" s="179">
        <f t="shared" si="10"/>
        <v>0.05</v>
      </c>
      <c r="AN20" s="186">
        <v>0.09</v>
      </c>
      <c r="AO20" s="188">
        <f t="shared" si="28"/>
        <v>5</v>
      </c>
      <c r="AP20" s="169" t="s">
        <v>38</v>
      </c>
      <c r="AQ20" s="179">
        <f t="shared" si="11"/>
        <v>0.44999999999999996</v>
      </c>
      <c r="AR20" s="186">
        <v>0.02</v>
      </c>
      <c r="AS20" s="188">
        <f t="shared" si="29"/>
        <v>5</v>
      </c>
      <c r="AT20" s="169" t="s">
        <v>38</v>
      </c>
      <c r="AU20" s="165">
        <f t="shared" si="12"/>
        <v>0.1</v>
      </c>
      <c r="AV20" s="165"/>
      <c r="AW20" s="165"/>
      <c r="AX20" s="165"/>
      <c r="AY20" s="179">
        <f t="shared" si="13"/>
        <v>0</v>
      </c>
      <c r="AZ20" s="186">
        <v>0.12</v>
      </c>
      <c r="BA20" s="188">
        <f t="shared" si="30"/>
        <v>5</v>
      </c>
      <c r="BB20" s="169" t="s">
        <v>38</v>
      </c>
      <c r="BC20" s="179">
        <f t="shared" si="14"/>
        <v>0.6</v>
      </c>
      <c r="BD20" s="186">
        <v>0.15</v>
      </c>
      <c r="BE20" s="188">
        <f>SUM(BA20)</f>
        <v>5</v>
      </c>
      <c r="BF20" s="169" t="s">
        <v>38</v>
      </c>
      <c r="BG20" s="179">
        <f t="shared" si="15"/>
        <v>0.75</v>
      </c>
      <c r="BH20" s="186">
        <v>2.2599999999999998</v>
      </c>
      <c r="BI20" s="188">
        <f>SUM(BA20)</f>
        <v>5</v>
      </c>
      <c r="BJ20" s="169" t="s">
        <v>38</v>
      </c>
      <c r="BK20" s="179">
        <f t="shared" si="16"/>
        <v>11.299999999999999</v>
      </c>
      <c r="BL20" s="186">
        <v>0.33</v>
      </c>
      <c r="BM20" s="188">
        <f t="shared" si="33"/>
        <v>5</v>
      </c>
      <c r="BN20" s="169" t="s">
        <v>38</v>
      </c>
      <c r="BO20" s="179">
        <f t="shared" si="17"/>
        <v>1.6500000000000001</v>
      </c>
      <c r="BP20" s="186">
        <v>0.41</v>
      </c>
      <c r="BQ20" s="188">
        <f t="shared" si="34"/>
        <v>5</v>
      </c>
      <c r="BR20" s="169" t="s">
        <v>38</v>
      </c>
      <c r="BS20" s="179">
        <f t="shared" si="18"/>
        <v>2.0499999999999998</v>
      </c>
      <c r="BT20" s="186">
        <v>0.03</v>
      </c>
      <c r="BU20" s="188">
        <f t="shared" si="36"/>
        <v>5</v>
      </c>
      <c r="BV20" s="169" t="s">
        <v>38</v>
      </c>
      <c r="BW20" s="179">
        <f t="shared" si="19"/>
        <v>0.15</v>
      </c>
      <c r="BX20" s="177"/>
      <c r="BY20" s="180"/>
      <c r="BZ20" s="165"/>
      <c r="CA20" s="179">
        <f t="shared" si="20"/>
        <v>0</v>
      </c>
      <c r="CB20" s="186">
        <v>0.03</v>
      </c>
      <c r="CC20" s="188">
        <f t="shared" si="37"/>
        <v>5</v>
      </c>
      <c r="CD20" s="169" t="s">
        <v>38</v>
      </c>
      <c r="CE20" s="179">
        <f t="shared" si="21"/>
        <v>0.15</v>
      </c>
      <c r="CF20" s="177">
        <v>12.26</v>
      </c>
      <c r="CG20" s="180">
        <f t="shared" si="38"/>
        <v>5</v>
      </c>
      <c r="CH20" s="169" t="s">
        <v>38</v>
      </c>
      <c r="CI20" s="179">
        <f t="shared" si="0"/>
        <v>61.3</v>
      </c>
      <c r="CJ20" s="186">
        <v>4.2699999999999996</v>
      </c>
      <c r="CK20" s="188">
        <f t="shared" si="35"/>
        <v>5</v>
      </c>
      <c r="CL20" s="169" t="s">
        <v>38</v>
      </c>
      <c r="CM20" s="182">
        <f t="shared" si="22"/>
        <v>21.349999999999998</v>
      </c>
      <c r="CN20" s="193">
        <f t="shared" si="23"/>
        <v>353.09999999999997</v>
      </c>
      <c r="CO20" s="193">
        <f t="shared" si="24"/>
        <v>353.09999999999997</v>
      </c>
      <c r="CP20" s="185">
        <f t="shared" si="1"/>
        <v>70.62</v>
      </c>
    </row>
    <row r="21" spans="1:94" ht="76.5" customHeight="1" x14ac:dyDescent="0.25">
      <c r="A21" s="165" t="s">
        <v>79</v>
      </c>
      <c r="B21" s="163" t="s">
        <v>45</v>
      </c>
      <c r="C21" s="166">
        <v>1091.8</v>
      </c>
      <c r="D21" s="186">
        <v>2.16</v>
      </c>
      <c r="E21" s="187">
        <v>5</v>
      </c>
      <c r="F21" s="169" t="s">
        <v>38</v>
      </c>
      <c r="G21" s="170">
        <f t="shared" si="2"/>
        <v>10.8</v>
      </c>
      <c r="H21" s="186">
        <v>108.42</v>
      </c>
      <c r="I21" s="172">
        <f t="shared" si="25"/>
        <v>5</v>
      </c>
      <c r="J21" s="169" t="s">
        <v>38</v>
      </c>
      <c r="K21" s="173">
        <f t="shared" si="3"/>
        <v>542.1</v>
      </c>
      <c r="L21" s="167">
        <v>21.96</v>
      </c>
      <c r="M21" s="188">
        <f>SUM(I21)</f>
        <v>5</v>
      </c>
      <c r="N21" s="169" t="s">
        <v>38</v>
      </c>
      <c r="O21" s="173">
        <f t="shared" si="4"/>
        <v>109.80000000000001</v>
      </c>
      <c r="P21" s="186">
        <v>31.27</v>
      </c>
      <c r="Q21" s="174">
        <f t="shared" si="5"/>
        <v>5</v>
      </c>
      <c r="R21" s="169" t="s">
        <v>36</v>
      </c>
      <c r="S21" s="175">
        <f t="shared" si="6"/>
        <v>156.35</v>
      </c>
      <c r="T21" s="175"/>
      <c r="U21" s="175"/>
      <c r="V21" s="175"/>
      <c r="W21" s="175"/>
      <c r="X21" s="175"/>
      <c r="Y21" s="175"/>
      <c r="Z21" s="175"/>
      <c r="AA21" s="173"/>
      <c r="AB21" s="186">
        <v>0.25</v>
      </c>
      <c r="AC21" s="176">
        <f t="shared" si="7"/>
        <v>5</v>
      </c>
      <c r="AD21" s="169" t="s">
        <v>36</v>
      </c>
      <c r="AE21" s="173">
        <f t="shared" si="8"/>
        <v>1.25</v>
      </c>
      <c r="AF21" s="186">
        <v>0.09</v>
      </c>
      <c r="AG21" s="188">
        <f t="shared" si="26"/>
        <v>5</v>
      </c>
      <c r="AH21" s="169" t="s">
        <v>36</v>
      </c>
      <c r="AI21" s="179">
        <f t="shared" si="9"/>
        <v>0.44999999999999996</v>
      </c>
      <c r="AJ21" s="186">
        <v>0.01</v>
      </c>
      <c r="AK21" s="188">
        <f t="shared" si="27"/>
        <v>5</v>
      </c>
      <c r="AL21" s="169" t="s">
        <v>36</v>
      </c>
      <c r="AM21" s="179">
        <f>SUM(AJ21*AK21)</f>
        <v>0.05</v>
      </c>
      <c r="AN21" s="186">
        <v>0.09</v>
      </c>
      <c r="AO21" s="188">
        <f t="shared" si="28"/>
        <v>5</v>
      </c>
      <c r="AP21" s="169" t="s">
        <v>36</v>
      </c>
      <c r="AQ21" s="179">
        <f t="shared" si="11"/>
        <v>0.44999999999999996</v>
      </c>
      <c r="AR21" s="186">
        <v>0.02</v>
      </c>
      <c r="AS21" s="188">
        <f t="shared" si="29"/>
        <v>5</v>
      </c>
      <c r="AT21" s="169" t="s">
        <v>36</v>
      </c>
      <c r="AU21" s="165">
        <f t="shared" si="12"/>
        <v>0.1</v>
      </c>
      <c r="AV21" s="165"/>
      <c r="AW21" s="165"/>
      <c r="AX21" s="165"/>
      <c r="AY21" s="179">
        <f t="shared" si="13"/>
        <v>0</v>
      </c>
      <c r="AZ21" s="186">
        <v>0.12</v>
      </c>
      <c r="BA21" s="188">
        <f t="shared" si="30"/>
        <v>5</v>
      </c>
      <c r="BB21" s="169" t="s">
        <v>36</v>
      </c>
      <c r="BC21" s="179">
        <f t="shared" si="14"/>
        <v>0.6</v>
      </c>
      <c r="BD21" s="186">
        <v>0.15</v>
      </c>
      <c r="BE21" s="188">
        <f>SUM(AS21)</f>
        <v>5</v>
      </c>
      <c r="BF21" s="169" t="s">
        <v>36</v>
      </c>
      <c r="BG21" s="179">
        <f t="shared" si="15"/>
        <v>0.75</v>
      </c>
      <c r="BH21" s="186">
        <v>5.08</v>
      </c>
      <c r="BI21" s="188">
        <f t="shared" si="32"/>
        <v>5</v>
      </c>
      <c r="BJ21" s="169" t="s">
        <v>36</v>
      </c>
      <c r="BK21" s="179">
        <f t="shared" si="16"/>
        <v>25.4</v>
      </c>
      <c r="BL21" s="186">
        <v>0.33</v>
      </c>
      <c r="BM21" s="188">
        <f t="shared" si="33"/>
        <v>5</v>
      </c>
      <c r="BN21" s="169" t="s">
        <v>36</v>
      </c>
      <c r="BO21" s="179">
        <f t="shared" si="17"/>
        <v>1.6500000000000001</v>
      </c>
      <c r="BP21" s="186">
        <v>0.41</v>
      </c>
      <c r="BQ21" s="188">
        <f>SUM(BM21)</f>
        <v>5</v>
      </c>
      <c r="BR21" s="169" t="s">
        <v>36</v>
      </c>
      <c r="BS21" s="179">
        <f t="shared" si="18"/>
        <v>2.0499999999999998</v>
      </c>
      <c r="BT21" s="186">
        <v>0.03</v>
      </c>
      <c r="BU21" s="188">
        <f t="shared" si="36"/>
        <v>5</v>
      </c>
      <c r="BV21" s="169" t="s">
        <v>36</v>
      </c>
      <c r="BW21" s="179">
        <f t="shared" si="19"/>
        <v>0.15</v>
      </c>
      <c r="BX21" s="177"/>
      <c r="BY21" s="180"/>
      <c r="BZ21" s="165"/>
      <c r="CA21" s="179">
        <f t="shared" si="20"/>
        <v>0</v>
      </c>
      <c r="CB21" s="186">
        <v>0.03</v>
      </c>
      <c r="CC21" s="188">
        <f t="shared" si="37"/>
        <v>5</v>
      </c>
      <c r="CD21" s="169" t="s">
        <v>36</v>
      </c>
      <c r="CE21" s="179">
        <f>SUM(CB21*CC21)</f>
        <v>0.15</v>
      </c>
      <c r="CF21" s="177">
        <v>37.9</v>
      </c>
      <c r="CG21" s="180">
        <f t="shared" si="38"/>
        <v>5</v>
      </c>
      <c r="CH21" s="169" t="s">
        <v>36</v>
      </c>
      <c r="CI21" s="179">
        <f t="shared" si="0"/>
        <v>189.5</v>
      </c>
      <c r="CJ21" s="186">
        <v>10.039999999999999</v>
      </c>
      <c r="CK21" s="188">
        <f t="shared" si="35"/>
        <v>5</v>
      </c>
      <c r="CL21" s="169" t="s">
        <v>36</v>
      </c>
      <c r="CM21" s="182">
        <f t="shared" si="22"/>
        <v>50.199999999999996</v>
      </c>
      <c r="CN21" s="193">
        <f t="shared" si="23"/>
        <v>1091.8</v>
      </c>
      <c r="CO21" s="193">
        <f t="shared" si="24"/>
        <v>1091.8000000000002</v>
      </c>
      <c r="CP21" s="185">
        <f t="shared" si="1"/>
        <v>218.36000000000004</v>
      </c>
    </row>
    <row r="22" spans="1:94" ht="107.25" customHeight="1" x14ac:dyDescent="0.25">
      <c r="A22" s="165" t="s">
        <v>80</v>
      </c>
      <c r="B22" s="163" t="s">
        <v>46</v>
      </c>
      <c r="C22" s="166">
        <v>118548</v>
      </c>
      <c r="D22" s="186">
        <v>2.16</v>
      </c>
      <c r="E22" s="187">
        <v>900</v>
      </c>
      <c r="F22" s="169" t="s">
        <v>38</v>
      </c>
      <c r="G22" s="170">
        <f t="shared" si="2"/>
        <v>1944.0000000000002</v>
      </c>
      <c r="H22" s="186">
        <v>72.88</v>
      </c>
      <c r="I22" s="172">
        <f t="shared" si="25"/>
        <v>900</v>
      </c>
      <c r="J22" s="169" t="s">
        <v>38</v>
      </c>
      <c r="K22" s="173">
        <f t="shared" si="3"/>
        <v>65592</v>
      </c>
      <c r="L22" s="167">
        <v>0</v>
      </c>
      <c r="M22" s="188">
        <v>0</v>
      </c>
      <c r="N22" s="169" t="s">
        <v>38</v>
      </c>
      <c r="O22" s="173">
        <f t="shared" si="4"/>
        <v>0</v>
      </c>
      <c r="P22" s="186">
        <v>17.71</v>
      </c>
      <c r="Q22" s="174">
        <f t="shared" si="5"/>
        <v>900</v>
      </c>
      <c r="R22" s="169" t="s">
        <v>38</v>
      </c>
      <c r="S22" s="175">
        <f t="shared" si="6"/>
        <v>15939</v>
      </c>
      <c r="T22" s="175"/>
      <c r="U22" s="175"/>
      <c r="V22" s="175"/>
      <c r="W22" s="175"/>
      <c r="X22" s="175"/>
      <c r="Y22" s="175"/>
      <c r="Z22" s="175"/>
      <c r="AA22" s="173"/>
      <c r="AB22" s="186">
        <v>0.25</v>
      </c>
      <c r="AC22" s="176">
        <f t="shared" si="7"/>
        <v>900</v>
      </c>
      <c r="AD22" s="169" t="s">
        <v>38</v>
      </c>
      <c r="AE22" s="173">
        <f t="shared" si="8"/>
        <v>225</v>
      </c>
      <c r="AF22" s="186">
        <v>0.09</v>
      </c>
      <c r="AG22" s="188">
        <f t="shared" si="26"/>
        <v>900</v>
      </c>
      <c r="AH22" s="169" t="s">
        <v>38</v>
      </c>
      <c r="AI22" s="179">
        <f t="shared" si="9"/>
        <v>81</v>
      </c>
      <c r="AJ22" s="186">
        <v>0.01</v>
      </c>
      <c r="AK22" s="188">
        <f t="shared" si="27"/>
        <v>900</v>
      </c>
      <c r="AL22" s="169" t="s">
        <v>38</v>
      </c>
      <c r="AM22" s="179">
        <f t="shared" si="10"/>
        <v>9</v>
      </c>
      <c r="AN22" s="186">
        <v>0.09</v>
      </c>
      <c r="AO22" s="188">
        <f t="shared" si="28"/>
        <v>900</v>
      </c>
      <c r="AP22" s="169" t="s">
        <v>38</v>
      </c>
      <c r="AQ22" s="179">
        <f t="shared" si="11"/>
        <v>81</v>
      </c>
      <c r="AR22" s="186">
        <v>0.02</v>
      </c>
      <c r="AS22" s="188">
        <f t="shared" si="29"/>
        <v>900</v>
      </c>
      <c r="AT22" s="169" t="s">
        <v>38</v>
      </c>
      <c r="AU22" s="165">
        <f t="shared" si="12"/>
        <v>18</v>
      </c>
      <c r="AV22" s="165"/>
      <c r="AW22" s="165"/>
      <c r="AX22" s="165"/>
      <c r="AY22" s="179">
        <f t="shared" si="13"/>
        <v>0</v>
      </c>
      <c r="AZ22" s="186">
        <v>0.12</v>
      </c>
      <c r="BA22" s="188">
        <f t="shared" si="30"/>
        <v>900</v>
      </c>
      <c r="BB22" s="169" t="s">
        <v>38</v>
      </c>
      <c r="BC22" s="179">
        <f t="shared" si="14"/>
        <v>108</v>
      </c>
      <c r="BD22" s="186">
        <v>0.15</v>
      </c>
      <c r="BE22" s="188">
        <f t="shared" ref="BE22:BE27" si="39">SUM(BA22)</f>
        <v>900</v>
      </c>
      <c r="BF22" s="169" t="s">
        <v>38</v>
      </c>
      <c r="BG22" s="179">
        <f t="shared" si="15"/>
        <v>135</v>
      </c>
      <c r="BH22" s="186">
        <v>5.2</v>
      </c>
      <c r="BI22" s="188">
        <f t="shared" si="32"/>
        <v>900</v>
      </c>
      <c r="BJ22" s="169" t="s">
        <v>38</v>
      </c>
      <c r="BK22" s="179">
        <f t="shared" si="16"/>
        <v>4680</v>
      </c>
      <c r="BL22" s="186">
        <v>0.33</v>
      </c>
      <c r="BM22" s="188">
        <f t="shared" si="33"/>
        <v>900</v>
      </c>
      <c r="BN22" s="169" t="s">
        <v>38</v>
      </c>
      <c r="BO22" s="179">
        <f t="shared" si="17"/>
        <v>297</v>
      </c>
      <c r="BP22" s="186">
        <v>0.18</v>
      </c>
      <c r="BQ22" s="188">
        <f t="shared" si="34"/>
        <v>900</v>
      </c>
      <c r="BR22" s="169" t="s">
        <v>38</v>
      </c>
      <c r="BS22" s="179">
        <f t="shared" si="18"/>
        <v>162</v>
      </c>
      <c r="BT22" s="186">
        <v>0.03</v>
      </c>
      <c r="BU22" s="188">
        <f t="shared" si="36"/>
        <v>900</v>
      </c>
      <c r="BV22" s="169" t="s">
        <v>38</v>
      </c>
      <c r="BW22" s="179">
        <f t="shared" si="19"/>
        <v>27</v>
      </c>
      <c r="BX22" s="177"/>
      <c r="BY22" s="180"/>
      <c r="BZ22" s="165"/>
      <c r="CA22" s="179">
        <f t="shared" si="20"/>
        <v>0</v>
      </c>
      <c r="CB22" s="186">
        <v>0.03</v>
      </c>
      <c r="CC22" s="188">
        <f t="shared" si="37"/>
        <v>900</v>
      </c>
      <c r="CD22" s="169" t="s">
        <v>38</v>
      </c>
      <c r="CE22" s="179">
        <f t="shared" si="21"/>
        <v>27</v>
      </c>
      <c r="CF22" s="177">
        <v>22.86</v>
      </c>
      <c r="CG22" s="180">
        <f t="shared" si="38"/>
        <v>900</v>
      </c>
      <c r="CH22" s="169" t="s">
        <v>38</v>
      </c>
      <c r="CI22" s="179">
        <f t="shared" si="0"/>
        <v>20574</v>
      </c>
      <c r="CJ22" s="186">
        <v>9.61</v>
      </c>
      <c r="CK22" s="188">
        <f t="shared" si="35"/>
        <v>900</v>
      </c>
      <c r="CL22" s="169" t="s">
        <v>38</v>
      </c>
      <c r="CM22" s="182">
        <f t="shared" si="22"/>
        <v>8649</v>
      </c>
      <c r="CN22" s="203">
        <f>CO22</f>
        <v>118548</v>
      </c>
      <c r="CO22" s="193">
        <f t="shared" si="24"/>
        <v>118548</v>
      </c>
      <c r="CP22" s="185">
        <f t="shared" si="1"/>
        <v>131.72000000000003</v>
      </c>
    </row>
    <row r="23" spans="1:94" ht="98.25" customHeight="1" x14ac:dyDescent="0.25">
      <c r="A23" s="165" t="s">
        <v>81</v>
      </c>
      <c r="B23" s="163" t="s">
        <v>47</v>
      </c>
      <c r="C23" s="166">
        <v>216420</v>
      </c>
      <c r="D23" s="186">
        <v>2.16</v>
      </c>
      <c r="E23" s="187">
        <v>3000</v>
      </c>
      <c r="F23" s="169" t="s">
        <v>35</v>
      </c>
      <c r="G23" s="170">
        <f t="shared" si="2"/>
        <v>6480</v>
      </c>
      <c r="H23" s="186">
        <v>33.130000000000003</v>
      </c>
      <c r="I23" s="172">
        <f t="shared" si="25"/>
        <v>3000</v>
      </c>
      <c r="J23" s="169" t="s">
        <v>36</v>
      </c>
      <c r="K23" s="173">
        <f t="shared" si="3"/>
        <v>99390.000000000015</v>
      </c>
      <c r="L23" s="167">
        <v>0</v>
      </c>
      <c r="M23" s="188">
        <v>0</v>
      </c>
      <c r="N23" s="169" t="s">
        <v>36</v>
      </c>
      <c r="O23" s="173">
        <f t="shared" si="4"/>
        <v>0</v>
      </c>
      <c r="P23" s="186">
        <v>8.33</v>
      </c>
      <c r="Q23" s="174">
        <f t="shared" si="5"/>
        <v>3000</v>
      </c>
      <c r="R23" s="169" t="s">
        <v>36</v>
      </c>
      <c r="S23" s="175">
        <f t="shared" si="6"/>
        <v>24990</v>
      </c>
      <c r="T23" s="175"/>
      <c r="U23" s="175"/>
      <c r="V23" s="175"/>
      <c r="W23" s="175"/>
      <c r="X23" s="175"/>
      <c r="Y23" s="175"/>
      <c r="Z23" s="175"/>
      <c r="AA23" s="173"/>
      <c r="AB23" s="186">
        <v>0.25</v>
      </c>
      <c r="AC23" s="176">
        <f t="shared" si="7"/>
        <v>3000</v>
      </c>
      <c r="AD23" s="169" t="s">
        <v>36</v>
      </c>
      <c r="AE23" s="173">
        <f t="shared" si="8"/>
        <v>750</v>
      </c>
      <c r="AF23" s="186">
        <v>0.09</v>
      </c>
      <c r="AG23" s="188">
        <f t="shared" si="26"/>
        <v>3000</v>
      </c>
      <c r="AH23" s="169" t="s">
        <v>36</v>
      </c>
      <c r="AI23" s="179">
        <f t="shared" si="9"/>
        <v>270</v>
      </c>
      <c r="AJ23" s="186">
        <v>0.01</v>
      </c>
      <c r="AK23" s="188">
        <f t="shared" si="27"/>
        <v>3000</v>
      </c>
      <c r="AL23" s="169" t="s">
        <v>36</v>
      </c>
      <c r="AM23" s="179">
        <f t="shared" si="10"/>
        <v>30</v>
      </c>
      <c r="AN23" s="186">
        <v>0.09</v>
      </c>
      <c r="AO23" s="188">
        <f t="shared" si="28"/>
        <v>3000</v>
      </c>
      <c r="AP23" s="169" t="s">
        <v>36</v>
      </c>
      <c r="AQ23" s="179">
        <f t="shared" si="11"/>
        <v>270</v>
      </c>
      <c r="AR23" s="186">
        <v>0.02</v>
      </c>
      <c r="AS23" s="188">
        <f t="shared" si="29"/>
        <v>3000</v>
      </c>
      <c r="AT23" s="169" t="s">
        <v>36</v>
      </c>
      <c r="AU23" s="165">
        <f t="shared" si="12"/>
        <v>60</v>
      </c>
      <c r="AV23" s="165"/>
      <c r="AW23" s="165"/>
      <c r="AX23" s="165"/>
      <c r="AY23" s="179">
        <f t="shared" si="13"/>
        <v>0</v>
      </c>
      <c r="AZ23" s="186">
        <v>0.12</v>
      </c>
      <c r="BA23" s="188">
        <f t="shared" si="30"/>
        <v>3000</v>
      </c>
      <c r="BB23" s="169" t="s">
        <v>36</v>
      </c>
      <c r="BC23" s="179">
        <f t="shared" si="14"/>
        <v>360</v>
      </c>
      <c r="BD23" s="186">
        <v>0.15</v>
      </c>
      <c r="BE23" s="188">
        <f t="shared" si="39"/>
        <v>3000</v>
      </c>
      <c r="BF23" s="169" t="s">
        <v>36</v>
      </c>
      <c r="BG23" s="179">
        <f t="shared" si="15"/>
        <v>450</v>
      </c>
      <c r="BH23" s="186">
        <v>5.08</v>
      </c>
      <c r="BI23" s="188">
        <f t="shared" si="32"/>
        <v>3000</v>
      </c>
      <c r="BJ23" s="169" t="s">
        <v>36</v>
      </c>
      <c r="BK23" s="179">
        <f t="shared" si="16"/>
        <v>15240</v>
      </c>
      <c r="BL23" s="186">
        <v>0.33</v>
      </c>
      <c r="BM23" s="188">
        <f t="shared" si="33"/>
        <v>3000</v>
      </c>
      <c r="BN23" s="169" t="s">
        <v>36</v>
      </c>
      <c r="BO23" s="179">
        <f t="shared" si="17"/>
        <v>990</v>
      </c>
      <c r="BP23" s="186">
        <v>0.19</v>
      </c>
      <c r="BQ23" s="188">
        <f t="shared" si="34"/>
        <v>3000</v>
      </c>
      <c r="BR23" s="169" t="s">
        <v>36</v>
      </c>
      <c r="BS23" s="179">
        <f t="shared" si="18"/>
        <v>570</v>
      </c>
      <c r="BT23" s="186">
        <v>0.03</v>
      </c>
      <c r="BU23" s="188">
        <f t="shared" si="36"/>
        <v>3000</v>
      </c>
      <c r="BV23" s="169" t="s">
        <v>36</v>
      </c>
      <c r="BW23" s="179">
        <f t="shared" si="19"/>
        <v>90</v>
      </c>
      <c r="BX23" s="177"/>
      <c r="BY23" s="180"/>
      <c r="BZ23" s="165"/>
      <c r="CA23" s="179">
        <f t="shared" si="20"/>
        <v>0</v>
      </c>
      <c r="CB23" s="186">
        <v>0.03</v>
      </c>
      <c r="CC23" s="188">
        <f t="shared" si="37"/>
        <v>3000</v>
      </c>
      <c r="CD23" s="169" t="s">
        <v>36</v>
      </c>
      <c r="CE23" s="179">
        <f t="shared" si="21"/>
        <v>90</v>
      </c>
      <c r="CF23" s="177">
        <v>12.52</v>
      </c>
      <c r="CG23" s="180">
        <f t="shared" si="38"/>
        <v>3000</v>
      </c>
      <c r="CH23" s="169" t="s">
        <v>36</v>
      </c>
      <c r="CI23" s="179">
        <f t="shared" si="0"/>
        <v>37560</v>
      </c>
      <c r="CJ23" s="186">
        <v>9.61</v>
      </c>
      <c r="CK23" s="188">
        <f t="shared" si="35"/>
        <v>3000</v>
      </c>
      <c r="CL23" s="169" t="s">
        <v>36</v>
      </c>
      <c r="CM23" s="182">
        <f t="shared" si="22"/>
        <v>28830</v>
      </c>
      <c r="CN23" s="203">
        <f>CO23</f>
        <v>216420</v>
      </c>
      <c r="CO23" s="193">
        <f t="shared" si="24"/>
        <v>216420</v>
      </c>
      <c r="CP23" s="185">
        <f t="shared" si="1"/>
        <v>72.14</v>
      </c>
    </row>
    <row r="24" spans="1:94" ht="96.75" customHeight="1" x14ac:dyDescent="0.25">
      <c r="A24" s="165" t="s">
        <v>67</v>
      </c>
      <c r="B24" s="163" t="s">
        <v>108</v>
      </c>
      <c r="C24" s="166">
        <v>15396</v>
      </c>
      <c r="D24" s="186">
        <v>2.16</v>
      </c>
      <c r="E24" s="187">
        <v>80</v>
      </c>
      <c r="F24" s="169" t="s">
        <v>48</v>
      </c>
      <c r="G24" s="170">
        <f t="shared" si="2"/>
        <v>172.8</v>
      </c>
      <c r="H24" s="186">
        <v>113.39</v>
      </c>
      <c r="I24" s="172">
        <f t="shared" si="25"/>
        <v>80</v>
      </c>
      <c r="J24" s="169" t="s">
        <v>48</v>
      </c>
      <c r="K24" s="173">
        <f t="shared" si="3"/>
        <v>9071.2000000000007</v>
      </c>
      <c r="L24" s="167"/>
      <c r="M24" s="188">
        <v>0</v>
      </c>
      <c r="N24" s="169" t="s">
        <v>48</v>
      </c>
      <c r="O24" s="173">
        <f t="shared" si="4"/>
        <v>0</v>
      </c>
      <c r="P24" s="186">
        <v>27.26</v>
      </c>
      <c r="Q24" s="174">
        <f t="shared" si="5"/>
        <v>80</v>
      </c>
      <c r="R24" s="169" t="s">
        <v>48</v>
      </c>
      <c r="S24" s="175">
        <f t="shared" si="6"/>
        <v>2180.8000000000002</v>
      </c>
      <c r="T24" s="175"/>
      <c r="U24" s="175"/>
      <c r="V24" s="175"/>
      <c r="W24" s="175"/>
      <c r="X24" s="175"/>
      <c r="Y24" s="175"/>
      <c r="Z24" s="175"/>
      <c r="AA24" s="173"/>
      <c r="AB24" s="186">
        <v>0.25</v>
      </c>
      <c r="AC24" s="176">
        <f t="shared" si="7"/>
        <v>80</v>
      </c>
      <c r="AD24" s="169" t="s">
        <v>48</v>
      </c>
      <c r="AE24" s="173">
        <f t="shared" si="8"/>
        <v>20</v>
      </c>
      <c r="AF24" s="186">
        <v>0.09</v>
      </c>
      <c r="AG24" s="188">
        <f t="shared" si="26"/>
        <v>80</v>
      </c>
      <c r="AH24" s="169" t="s">
        <v>48</v>
      </c>
      <c r="AI24" s="179">
        <f t="shared" si="9"/>
        <v>7.1999999999999993</v>
      </c>
      <c r="AJ24" s="186">
        <v>0.01</v>
      </c>
      <c r="AK24" s="188">
        <f t="shared" si="27"/>
        <v>80</v>
      </c>
      <c r="AL24" s="169" t="s">
        <v>48</v>
      </c>
      <c r="AM24" s="179">
        <f t="shared" si="10"/>
        <v>0.8</v>
      </c>
      <c r="AN24" s="186">
        <v>0.09</v>
      </c>
      <c r="AO24" s="188">
        <f t="shared" si="28"/>
        <v>80</v>
      </c>
      <c r="AP24" s="169" t="s">
        <v>48</v>
      </c>
      <c r="AQ24" s="179">
        <f t="shared" si="11"/>
        <v>7.1999999999999993</v>
      </c>
      <c r="AR24" s="186">
        <v>0.02</v>
      </c>
      <c r="AS24" s="188">
        <f t="shared" si="29"/>
        <v>80</v>
      </c>
      <c r="AT24" s="169" t="s">
        <v>48</v>
      </c>
      <c r="AU24" s="165">
        <f t="shared" si="12"/>
        <v>1.6</v>
      </c>
      <c r="AV24" s="165"/>
      <c r="AW24" s="165"/>
      <c r="AX24" s="165"/>
      <c r="AY24" s="179">
        <f t="shared" si="13"/>
        <v>0</v>
      </c>
      <c r="AZ24" s="186">
        <v>0.12</v>
      </c>
      <c r="BA24" s="188">
        <f t="shared" si="30"/>
        <v>80</v>
      </c>
      <c r="BB24" s="169" t="s">
        <v>48</v>
      </c>
      <c r="BC24" s="179">
        <f t="shared" si="14"/>
        <v>9.6</v>
      </c>
      <c r="BD24" s="186">
        <v>0.15</v>
      </c>
      <c r="BE24" s="188">
        <f t="shared" si="39"/>
        <v>80</v>
      </c>
      <c r="BF24" s="169" t="s">
        <v>48</v>
      </c>
      <c r="BG24" s="179">
        <f t="shared" si="15"/>
        <v>12</v>
      </c>
      <c r="BH24" s="186">
        <v>5.31</v>
      </c>
      <c r="BI24" s="188">
        <f t="shared" si="32"/>
        <v>80</v>
      </c>
      <c r="BJ24" s="169" t="s">
        <v>48</v>
      </c>
      <c r="BK24" s="179">
        <f t="shared" si="16"/>
        <v>424.79999999999995</v>
      </c>
      <c r="BL24" s="186">
        <v>0.33</v>
      </c>
      <c r="BM24" s="188">
        <f t="shared" si="33"/>
        <v>80</v>
      </c>
      <c r="BN24" s="169" t="s">
        <v>48</v>
      </c>
      <c r="BO24" s="179">
        <f t="shared" si="17"/>
        <v>26.400000000000002</v>
      </c>
      <c r="BP24" s="186">
        <v>0.2</v>
      </c>
      <c r="BQ24" s="188">
        <f t="shared" si="34"/>
        <v>80</v>
      </c>
      <c r="BR24" s="169" t="s">
        <v>48</v>
      </c>
      <c r="BS24" s="179">
        <f t="shared" si="18"/>
        <v>16</v>
      </c>
      <c r="BT24" s="186">
        <v>0.03</v>
      </c>
      <c r="BU24" s="188">
        <f t="shared" si="36"/>
        <v>80</v>
      </c>
      <c r="BV24" s="169" t="s">
        <v>48</v>
      </c>
      <c r="BW24" s="179">
        <f t="shared" si="19"/>
        <v>2.4</v>
      </c>
      <c r="BX24" s="177"/>
      <c r="BY24" s="180"/>
      <c r="BZ24" s="165"/>
      <c r="CA24" s="179">
        <f t="shared" si="20"/>
        <v>0</v>
      </c>
      <c r="CB24" s="186">
        <v>0.03</v>
      </c>
      <c r="CC24" s="188">
        <f t="shared" si="37"/>
        <v>80</v>
      </c>
      <c r="CD24" s="169" t="s">
        <v>48</v>
      </c>
      <c r="CE24" s="179">
        <f t="shared" si="21"/>
        <v>2.4</v>
      </c>
      <c r="CF24" s="181">
        <v>33.4</v>
      </c>
      <c r="CG24" s="180">
        <f t="shared" si="38"/>
        <v>80</v>
      </c>
      <c r="CH24" s="169" t="s">
        <v>48</v>
      </c>
      <c r="CI24" s="179">
        <f t="shared" si="0"/>
        <v>2672</v>
      </c>
      <c r="CJ24" s="186">
        <v>9.61</v>
      </c>
      <c r="CK24" s="188">
        <f t="shared" si="35"/>
        <v>80</v>
      </c>
      <c r="CL24" s="169" t="s">
        <v>48</v>
      </c>
      <c r="CM24" s="182">
        <f t="shared" si="22"/>
        <v>768.8</v>
      </c>
      <c r="CN24" s="193">
        <f t="shared" si="23"/>
        <v>15395.999999999998</v>
      </c>
      <c r="CO24" s="193">
        <f t="shared" si="24"/>
        <v>15395.999999999998</v>
      </c>
      <c r="CP24" s="185">
        <f t="shared" si="1"/>
        <v>192.45000000000002</v>
      </c>
    </row>
    <row r="25" spans="1:94" ht="99" customHeight="1" x14ac:dyDescent="0.25">
      <c r="A25" s="165" t="s">
        <v>82</v>
      </c>
      <c r="B25" s="163" t="s">
        <v>109</v>
      </c>
      <c r="C25" s="166">
        <v>4153.4399999999996</v>
      </c>
      <c r="D25" s="186">
        <v>2.16</v>
      </c>
      <c r="E25" s="187">
        <v>12</v>
      </c>
      <c r="F25" s="169" t="s">
        <v>49</v>
      </c>
      <c r="G25" s="170">
        <f t="shared" si="2"/>
        <v>25.92</v>
      </c>
      <c r="H25" s="186">
        <v>213.42</v>
      </c>
      <c r="I25" s="172">
        <f t="shared" si="25"/>
        <v>12</v>
      </c>
      <c r="J25" s="169" t="s">
        <v>49</v>
      </c>
      <c r="K25" s="173">
        <f t="shared" si="3"/>
        <v>2561.04</v>
      </c>
      <c r="L25" s="167"/>
      <c r="M25" s="188">
        <v>0</v>
      </c>
      <c r="N25" s="169" t="s">
        <v>49</v>
      </c>
      <c r="O25" s="173">
        <f t="shared" si="4"/>
        <v>0</v>
      </c>
      <c r="P25" s="186">
        <v>50.86</v>
      </c>
      <c r="Q25" s="174">
        <f t="shared" si="5"/>
        <v>12</v>
      </c>
      <c r="R25" s="169" t="s">
        <v>49</v>
      </c>
      <c r="S25" s="175">
        <f t="shared" si="6"/>
        <v>610.31999999999994</v>
      </c>
      <c r="T25" s="175"/>
      <c r="U25" s="175"/>
      <c r="V25" s="175"/>
      <c r="W25" s="175"/>
      <c r="X25" s="175"/>
      <c r="Y25" s="175"/>
      <c r="Z25" s="175"/>
      <c r="AA25" s="173"/>
      <c r="AB25" s="186">
        <v>0.25</v>
      </c>
      <c r="AC25" s="176">
        <f t="shared" si="7"/>
        <v>12</v>
      </c>
      <c r="AD25" s="169" t="s">
        <v>49</v>
      </c>
      <c r="AE25" s="173">
        <f t="shared" si="8"/>
        <v>3</v>
      </c>
      <c r="AF25" s="186">
        <v>0.09</v>
      </c>
      <c r="AG25" s="188">
        <f t="shared" si="26"/>
        <v>12</v>
      </c>
      <c r="AH25" s="169" t="s">
        <v>49</v>
      </c>
      <c r="AI25" s="179">
        <f t="shared" si="9"/>
        <v>1.08</v>
      </c>
      <c r="AJ25" s="186">
        <v>0.01</v>
      </c>
      <c r="AK25" s="188">
        <f t="shared" si="27"/>
        <v>12</v>
      </c>
      <c r="AL25" s="169" t="s">
        <v>49</v>
      </c>
      <c r="AM25" s="179">
        <f t="shared" si="10"/>
        <v>0.12</v>
      </c>
      <c r="AN25" s="186">
        <v>0.09</v>
      </c>
      <c r="AO25" s="188">
        <f t="shared" si="28"/>
        <v>12</v>
      </c>
      <c r="AP25" s="169" t="s">
        <v>49</v>
      </c>
      <c r="AQ25" s="179">
        <f t="shared" si="11"/>
        <v>1.08</v>
      </c>
      <c r="AR25" s="186">
        <v>0.02</v>
      </c>
      <c r="AS25" s="188">
        <f t="shared" si="29"/>
        <v>12</v>
      </c>
      <c r="AT25" s="169" t="s">
        <v>49</v>
      </c>
      <c r="AU25" s="165">
        <f t="shared" si="12"/>
        <v>0.24</v>
      </c>
      <c r="AV25" s="165"/>
      <c r="AW25" s="165"/>
      <c r="AX25" s="165"/>
      <c r="AY25" s="179">
        <f t="shared" si="13"/>
        <v>0</v>
      </c>
      <c r="AZ25" s="186">
        <v>0.12</v>
      </c>
      <c r="BA25" s="188">
        <f t="shared" si="30"/>
        <v>12</v>
      </c>
      <c r="BB25" s="169" t="s">
        <v>49</v>
      </c>
      <c r="BC25" s="179">
        <f t="shared" si="14"/>
        <v>1.44</v>
      </c>
      <c r="BD25" s="186">
        <v>0.15</v>
      </c>
      <c r="BE25" s="188">
        <f t="shared" si="39"/>
        <v>12</v>
      </c>
      <c r="BF25" s="169" t="s">
        <v>49</v>
      </c>
      <c r="BG25" s="179">
        <f t="shared" si="15"/>
        <v>1.7999999999999998</v>
      </c>
      <c r="BH25" s="186">
        <v>6.33</v>
      </c>
      <c r="BI25" s="188">
        <f t="shared" si="32"/>
        <v>12</v>
      </c>
      <c r="BJ25" s="169" t="s">
        <v>49</v>
      </c>
      <c r="BK25" s="179">
        <f t="shared" si="16"/>
        <v>75.960000000000008</v>
      </c>
      <c r="BL25" s="186">
        <v>0.33</v>
      </c>
      <c r="BM25" s="188">
        <f t="shared" si="33"/>
        <v>12</v>
      </c>
      <c r="BN25" s="169" t="s">
        <v>49</v>
      </c>
      <c r="BO25" s="179">
        <f t="shared" si="17"/>
        <v>3.96</v>
      </c>
      <c r="BP25" s="186">
        <v>0.2</v>
      </c>
      <c r="BQ25" s="188">
        <f t="shared" si="34"/>
        <v>12</v>
      </c>
      <c r="BR25" s="169" t="s">
        <v>49</v>
      </c>
      <c r="BS25" s="179">
        <f t="shared" si="18"/>
        <v>2.4000000000000004</v>
      </c>
      <c r="BT25" s="186">
        <v>0.03</v>
      </c>
      <c r="BU25" s="188">
        <f t="shared" si="36"/>
        <v>12</v>
      </c>
      <c r="BV25" s="169" t="s">
        <v>49</v>
      </c>
      <c r="BW25" s="179">
        <f t="shared" si="19"/>
        <v>0.36</v>
      </c>
      <c r="BX25" s="177"/>
      <c r="BY25" s="180"/>
      <c r="BZ25" s="165"/>
      <c r="CA25" s="179">
        <f t="shared" si="20"/>
        <v>0</v>
      </c>
      <c r="CB25" s="186">
        <v>0.03</v>
      </c>
      <c r="CC25" s="188">
        <f t="shared" si="37"/>
        <v>12</v>
      </c>
      <c r="CD25" s="169" t="s">
        <v>49</v>
      </c>
      <c r="CE25" s="179">
        <f t="shared" si="21"/>
        <v>0.36</v>
      </c>
      <c r="CF25" s="177">
        <v>60.07</v>
      </c>
      <c r="CG25" s="180">
        <f>SUM(CC25)</f>
        <v>12</v>
      </c>
      <c r="CH25" s="169" t="s">
        <v>49</v>
      </c>
      <c r="CI25" s="179">
        <f t="shared" si="0"/>
        <v>720.84</v>
      </c>
      <c r="CJ25" s="186">
        <v>11.96</v>
      </c>
      <c r="CK25" s="188">
        <f t="shared" si="35"/>
        <v>12</v>
      </c>
      <c r="CL25" s="169" t="s">
        <v>49</v>
      </c>
      <c r="CM25" s="182">
        <f t="shared" si="22"/>
        <v>143.52000000000001</v>
      </c>
      <c r="CN25" s="193">
        <f t="shared" si="23"/>
        <v>4153.4400000000005</v>
      </c>
      <c r="CO25" s="193">
        <f t="shared" si="24"/>
        <v>4153.4399999999996</v>
      </c>
      <c r="CP25" s="185">
        <f t="shared" si="1"/>
        <v>346.11999999999978</v>
      </c>
    </row>
    <row r="26" spans="1:94" ht="64.5" customHeight="1" x14ac:dyDescent="0.25">
      <c r="A26" s="165" t="s">
        <v>83</v>
      </c>
      <c r="B26" s="163" t="s">
        <v>111</v>
      </c>
      <c r="C26" s="166">
        <v>12664</v>
      </c>
      <c r="D26" s="186">
        <v>2.16</v>
      </c>
      <c r="E26" s="187">
        <v>100</v>
      </c>
      <c r="F26" s="169" t="s">
        <v>49</v>
      </c>
      <c r="G26" s="170">
        <f t="shared" si="2"/>
        <v>216</v>
      </c>
      <c r="H26" s="186">
        <v>64.349999999999994</v>
      </c>
      <c r="I26" s="172">
        <f t="shared" si="25"/>
        <v>100</v>
      </c>
      <c r="J26" s="169" t="s">
        <v>49</v>
      </c>
      <c r="K26" s="173">
        <f t="shared" si="3"/>
        <v>6434.9999999999991</v>
      </c>
      <c r="L26" s="167">
        <v>13.14</v>
      </c>
      <c r="M26" s="188">
        <f>SUM(I26)</f>
        <v>100</v>
      </c>
      <c r="N26" s="169" t="s">
        <v>49</v>
      </c>
      <c r="O26" s="173">
        <f t="shared" si="4"/>
        <v>1314</v>
      </c>
      <c r="P26" s="186">
        <v>18.79</v>
      </c>
      <c r="Q26" s="174">
        <f t="shared" si="5"/>
        <v>100</v>
      </c>
      <c r="R26" s="169" t="s">
        <v>49</v>
      </c>
      <c r="S26" s="175">
        <f t="shared" si="6"/>
        <v>1879</v>
      </c>
      <c r="T26" s="175"/>
      <c r="U26" s="175"/>
      <c r="V26" s="175"/>
      <c r="W26" s="175"/>
      <c r="X26" s="175"/>
      <c r="Y26" s="175"/>
      <c r="Z26" s="175"/>
      <c r="AA26" s="173"/>
      <c r="AB26" s="186">
        <v>0.25</v>
      </c>
      <c r="AC26" s="176">
        <f t="shared" si="7"/>
        <v>100</v>
      </c>
      <c r="AD26" s="169" t="s">
        <v>49</v>
      </c>
      <c r="AE26" s="173">
        <f t="shared" si="8"/>
        <v>25</v>
      </c>
      <c r="AF26" s="186">
        <v>0.09</v>
      </c>
      <c r="AG26" s="188">
        <f t="shared" si="26"/>
        <v>100</v>
      </c>
      <c r="AH26" s="169" t="s">
        <v>49</v>
      </c>
      <c r="AI26" s="179">
        <f t="shared" si="9"/>
        <v>9</v>
      </c>
      <c r="AJ26" s="186">
        <v>0.01</v>
      </c>
      <c r="AK26" s="188">
        <f t="shared" si="27"/>
        <v>100</v>
      </c>
      <c r="AL26" s="169" t="s">
        <v>49</v>
      </c>
      <c r="AM26" s="179">
        <f t="shared" si="10"/>
        <v>1</v>
      </c>
      <c r="AN26" s="186">
        <v>0.09</v>
      </c>
      <c r="AO26" s="188">
        <f t="shared" si="28"/>
        <v>100</v>
      </c>
      <c r="AP26" s="169" t="s">
        <v>49</v>
      </c>
      <c r="AQ26" s="179">
        <f t="shared" si="11"/>
        <v>9</v>
      </c>
      <c r="AR26" s="186">
        <v>0.02</v>
      </c>
      <c r="AS26" s="188">
        <f t="shared" si="29"/>
        <v>100</v>
      </c>
      <c r="AT26" s="169" t="s">
        <v>49</v>
      </c>
      <c r="AU26" s="165">
        <f t="shared" si="12"/>
        <v>2</v>
      </c>
      <c r="AV26" s="165"/>
      <c r="AW26" s="165"/>
      <c r="AX26" s="165"/>
      <c r="AY26" s="179">
        <f t="shared" si="13"/>
        <v>0</v>
      </c>
      <c r="AZ26" s="186">
        <v>0.12</v>
      </c>
      <c r="BA26" s="188">
        <f t="shared" si="30"/>
        <v>100</v>
      </c>
      <c r="BB26" s="169" t="s">
        <v>49</v>
      </c>
      <c r="BC26" s="179">
        <f t="shared" si="14"/>
        <v>12</v>
      </c>
      <c r="BD26" s="186">
        <v>0.15</v>
      </c>
      <c r="BE26" s="188">
        <f t="shared" si="39"/>
        <v>100</v>
      </c>
      <c r="BF26" s="169" t="s">
        <v>49</v>
      </c>
      <c r="BG26" s="179">
        <f t="shared" si="15"/>
        <v>15</v>
      </c>
      <c r="BH26" s="186">
        <v>1.7</v>
      </c>
      <c r="BI26" s="188">
        <f t="shared" si="32"/>
        <v>100</v>
      </c>
      <c r="BJ26" s="169" t="s">
        <v>49</v>
      </c>
      <c r="BK26" s="179">
        <f t="shared" si="16"/>
        <v>170</v>
      </c>
      <c r="BL26" s="186">
        <v>0.33</v>
      </c>
      <c r="BM26" s="188">
        <f t="shared" si="33"/>
        <v>100</v>
      </c>
      <c r="BN26" s="169" t="s">
        <v>49</v>
      </c>
      <c r="BO26" s="179">
        <f t="shared" si="17"/>
        <v>33</v>
      </c>
      <c r="BP26" s="186">
        <v>0.2</v>
      </c>
      <c r="BQ26" s="188">
        <f t="shared" si="34"/>
        <v>100</v>
      </c>
      <c r="BR26" s="169" t="s">
        <v>49</v>
      </c>
      <c r="BS26" s="179">
        <f t="shared" si="18"/>
        <v>20</v>
      </c>
      <c r="BT26" s="186">
        <v>0.03</v>
      </c>
      <c r="BU26" s="188">
        <f t="shared" si="36"/>
        <v>100</v>
      </c>
      <c r="BV26" s="169" t="s">
        <v>49</v>
      </c>
      <c r="BW26" s="179">
        <f t="shared" si="19"/>
        <v>3</v>
      </c>
      <c r="BX26" s="177"/>
      <c r="BY26" s="180"/>
      <c r="BZ26" s="165"/>
      <c r="CA26" s="179">
        <f t="shared" si="20"/>
        <v>0</v>
      </c>
      <c r="CB26" s="186">
        <v>0.03</v>
      </c>
      <c r="CC26" s="188">
        <f t="shared" si="37"/>
        <v>100</v>
      </c>
      <c r="CD26" s="169" t="s">
        <v>49</v>
      </c>
      <c r="CE26" s="179">
        <f t="shared" si="21"/>
        <v>3</v>
      </c>
      <c r="CF26" s="177">
        <v>21.98</v>
      </c>
      <c r="CG26" s="180">
        <f t="shared" ref="CG26:CG32" si="40">SUM(CC26)</f>
        <v>100</v>
      </c>
      <c r="CH26" s="169" t="s">
        <v>49</v>
      </c>
      <c r="CI26" s="179">
        <f t="shared" si="0"/>
        <v>2198</v>
      </c>
      <c r="CJ26" s="186">
        <v>3.2</v>
      </c>
      <c r="CK26" s="188">
        <f t="shared" si="35"/>
        <v>100</v>
      </c>
      <c r="CL26" s="169" t="s">
        <v>49</v>
      </c>
      <c r="CM26" s="182">
        <f t="shared" si="22"/>
        <v>320</v>
      </c>
      <c r="CN26" s="193">
        <f t="shared" si="23"/>
        <v>12664</v>
      </c>
      <c r="CO26" s="193">
        <f t="shared" si="24"/>
        <v>12664</v>
      </c>
      <c r="CP26" s="185">
        <f t="shared" si="1"/>
        <v>126.64000000000003</v>
      </c>
    </row>
    <row r="27" spans="1:94" ht="56.25" customHeight="1" x14ac:dyDescent="0.25">
      <c r="A27" s="165" t="s">
        <v>84</v>
      </c>
      <c r="B27" s="163" t="s">
        <v>110</v>
      </c>
      <c r="C27" s="166">
        <v>1823.12</v>
      </c>
      <c r="D27" s="186">
        <v>4.3</v>
      </c>
      <c r="E27" s="187">
        <v>13</v>
      </c>
      <c r="F27" s="169" t="s">
        <v>49</v>
      </c>
      <c r="G27" s="170">
        <f t="shared" si="2"/>
        <v>55.9</v>
      </c>
      <c r="H27" s="186">
        <v>79.650000000000006</v>
      </c>
      <c r="I27" s="172">
        <f t="shared" si="25"/>
        <v>13</v>
      </c>
      <c r="J27" s="169" t="s">
        <v>49</v>
      </c>
      <c r="K27" s="173">
        <f t="shared" si="3"/>
        <v>1035.45</v>
      </c>
      <c r="L27" s="167"/>
      <c r="M27" s="188">
        <v>0</v>
      </c>
      <c r="N27" s="169" t="s">
        <v>49</v>
      </c>
      <c r="O27" s="173">
        <f t="shared" si="4"/>
        <v>0</v>
      </c>
      <c r="P27" s="186">
        <v>19.8</v>
      </c>
      <c r="Q27" s="174">
        <f t="shared" si="5"/>
        <v>13</v>
      </c>
      <c r="R27" s="169" t="s">
        <v>49</v>
      </c>
      <c r="S27" s="175">
        <f t="shared" si="6"/>
        <v>257.40000000000003</v>
      </c>
      <c r="T27" s="175"/>
      <c r="U27" s="175"/>
      <c r="V27" s="175"/>
      <c r="W27" s="175"/>
      <c r="X27" s="175"/>
      <c r="Y27" s="175"/>
      <c r="Z27" s="175"/>
      <c r="AA27" s="173"/>
      <c r="AB27" s="186">
        <v>0.49</v>
      </c>
      <c r="AC27" s="176">
        <f t="shared" si="7"/>
        <v>13</v>
      </c>
      <c r="AD27" s="169" t="s">
        <v>49</v>
      </c>
      <c r="AE27" s="173">
        <f t="shared" si="8"/>
        <v>6.37</v>
      </c>
      <c r="AF27" s="186">
        <v>0.19</v>
      </c>
      <c r="AG27" s="188">
        <f>SUM(AC27)</f>
        <v>13</v>
      </c>
      <c r="AH27" s="169" t="s">
        <v>49</v>
      </c>
      <c r="AI27" s="179">
        <f t="shared" si="9"/>
        <v>2.4700000000000002</v>
      </c>
      <c r="AJ27" s="186">
        <v>0.02</v>
      </c>
      <c r="AK27" s="188">
        <f t="shared" si="27"/>
        <v>13</v>
      </c>
      <c r="AL27" s="169" t="s">
        <v>49</v>
      </c>
      <c r="AM27" s="179">
        <f t="shared" si="10"/>
        <v>0.26</v>
      </c>
      <c r="AN27" s="186">
        <v>0.19</v>
      </c>
      <c r="AO27" s="188">
        <f t="shared" si="28"/>
        <v>13</v>
      </c>
      <c r="AP27" s="169" t="s">
        <v>49</v>
      </c>
      <c r="AQ27" s="179">
        <f t="shared" si="11"/>
        <v>2.4700000000000002</v>
      </c>
      <c r="AR27" s="186">
        <v>0.03</v>
      </c>
      <c r="AS27" s="188">
        <f t="shared" si="29"/>
        <v>13</v>
      </c>
      <c r="AT27" s="169" t="s">
        <v>49</v>
      </c>
      <c r="AU27" s="165">
        <f t="shared" si="12"/>
        <v>0.39</v>
      </c>
      <c r="AV27" s="165"/>
      <c r="AW27" s="165"/>
      <c r="AX27" s="165"/>
      <c r="AY27" s="179">
        <f t="shared" si="13"/>
        <v>0</v>
      </c>
      <c r="AZ27" s="186">
        <v>0.25</v>
      </c>
      <c r="BA27" s="188">
        <f t="shared" si="30"/>
        <v>13</v>
      </c>
      <c r="BB27" s="169" t="s">
        <v>49</v>
      </c>
      <c r="BC27" s="179">
        <f t="shared" si="14"/>
        <v>3.25</v>
      </c>
      <c r="BD27" s="186">
        <v>0.3</v>
      </c>
      <c r="BE27" s="188">
        <f t="shared" si="39"/>
        <v>13</v>
      </c>
      <c r="BF27" s="169" t="s">
        <v>49</v>
      </c>
      <c r="BG27" s="179">
        <f t="shared" si="15"/>
        <v>3.9</v>
      </c>
      <c r="BH27" s="186">
        <v>3.16</v>
      </c>
      <c r="BI27" s="188">
        <f t="shared" si="32"/>
        <v>13</v>
      </c>
      <c r="BJ27" s="169" t="s">
        <v>49</v>
      </c>
      <c r="BK27" s="179">
        <f t="shared" si="16"/>
        <v>41.08</v>
      </c>
      <c r="BL27" s="186">
        <v>0.66</v>
      </c>
      <c r="BM27" s="188">
        <f t="shared" si="33"/>
        <v>13</v>
      </c>
      <c r="BN27" s="169" t="s">
        <v>49</v>
      </c>
      <c r="BO27" s="179">
        <f t="shared" si="17"/>
        <v>8.58</v>
      </c>
      <c r="BP27" s="186">
        <v>0.77</v>
      </c>
      <c r="BQ27" s="188">
        <f t="shared" si="34"/>
        <v>13</v>
      </c>
      <c r="BR27" s="169" t="s">
        <v>49</v>
      </c>
      <c r="BS27" s="179">
        <f t="shared" si="18"/>
        <v>10.01</v>
      </c>
      <c r="BT27" s="186">
        <v>0.05</v>
      </c>
      <c r="BU27" s="188">
        <f t="shared" si="36"/>
        <v>13</v>
      </c>
      <c r="BV27" s="169" t="s">
        <v>49</v>
      </c>
      <c r="BW27" s="179">
        <f t="shared" si="19"/>
        <v>0.65</v>
      </c>
      <c r="BX27" s="177"/>
      <c r="BY27" s="180"/>
      <c r="BZ27" s="165"/>
      <c r="CA27" s="179">
        <f t="shared" si="20"/>
        <v>0</v>
      </c>
      <c r="CB27" s="186">
        <v>0.06</v>
      </c>
      <c r="CC27" s="188">
        <f t="shared" si="37"/>
        <v>13</v>
      </c>
      <c r="CD27" s="169" t="s">
        <v>49</v>
      </c>
      <c r="CE27" s="179">
        <f t="shared" si="21"/>
        <v>0.78</v>
      </c>
      <c r="CF27" s="177">
        <v>24.34</v>
      </c>
      <c r="CG27" s="180">
        <f t="shared" si="40"/>
        <v>13</v>
      </c>
      <c r="CH27" s="169" t="s">
        <v>49</v>
      </c>
      <c r="CI27" s="179">
        <f t="shared" si="0"/>
        <v>316.42</v>
      </c>
      <c r="CJ27" s="186">
        <v>5.98</v>
      </c>
      <c r="CK27" s="188">
        <f t="shared" si="35"/>
        <v>13</v>
      </c>
      <c r="CL27" s="169" t="s">
        <v>49</v>
      </c>
      <c r="CM27" s="182">
        <f t="shared" si="22"/>
        <v>77.740000000000009</v>
      </c>
      <c r="CN27" s="193">
        <f t="shared" si="23"/>
        <v>1823.1200000000003</v>
      </c>
      <c r="CO27" s="193">
        <f t="shared" si="24"/>
        <v>1823.1200000000003</v>
      </c>
      <c r="CP27" s="185">
        <f t="shared" si="1"/>
        <v>140.23999999999998</v>
      </c>
    </row>
    <row r="28" spans="1:94" ht="57" customHeight="1" x14ac:dyDescent="0.25">
      <c r="A28" s="165" t="s">
        <v>85</v>
      </c>
      <c r="B28" s="163" t="s">
        <v>112</v>
      </c>
      <c r="C28" s="166">
        <v>3207.27</v>
      </c>
      <c r="D28" s="186">
        <v>12.31</v>
      </c>
      <c r="E28" s="187">
        <v>11</v>
      </c>
      <c r="F28" s="169" t="s">
        <v>49</v>
      </c>
      <c r="G28" s="170">
        <f t="shared" si="2"/>
        <v>135.41</v>
      </c>
      <c r="H28" s="186">
        <v>146.18</v>
      </c>
      <c r="I28" s="172">
        <f t="shared" si="25"/>
        <v>11</v>
      </c>
      <c r="J28" s="169" t="s">
        <v>49</v>
      </c>
      <c r="K28" s="173">
        <f t="shared" si="3"/>
        <v>1607.98</v>
      </c>
      <c r="L28" s="167"/>
      <c r="M28" s="188">
        <v>0</v>
      </c>
      <c r="N28" s="169" t="s">
        <v>49</v>
      </c>
      <c r="O28" s="173">
        <f t="shared" si="4"/>
        <v>0</v>
      </c>
      <c r="P28" s="186">
        <v>37.39</v>
      </c>
      <c r="Q28" s="174">
        <f t="shared" si="5"/>
        <v>11</v>
      </c>
      <c r="R28" s="169" t="s">
        <v>49</v>
      </c>
      <c r="S28" s="175">
        <f t="shared" si="6"/>
        <v>411.29</v>
      </c>
      <c r="T28" s="175"/>
      <c r="U28" s="175"/>
      <c r="V28" s="175"/>
      <c r="W28" s="175"/>
      <c r="X28" s="175"/>
      <c r="Y28" s="175"/>
      <c r="Z28" s="175"/>
      <c r="AA28" s="173"/>
      <c r="AB28" s="186">
        <v>0.91</v>
      </c>
      <c r="AC28" s="176">
        <f t="shared" si="7"/>
        <v>11</v>
      </c>
      <c r="AD28" s="169" t="s">
        <v>49</v>
      </c>
      <c r="AE28" s="173">
        <f t="shared" si="8"/>
        <v>10.01</v>
      </c>
      <c r="AF28" s="186">
        <v>0.35</v>
      </c>
      <c r="AG28" s="188">
        <f>SUM(E28)</f>
        <v>11</v>
      </c>
      <c r="AH28" s="169" t="s">
        <v>49</v>
      </c>
      <c r="AI28" s="179">
        <f t="shared" si="9"/>
        <v>3.8499999999999996</v>
      </c>
      <c r="AJ28" s="186">
        <v>0.03</v>
      </c>
      <c r="AK28" s="188">
        <f>SUM(E28)</f>
        <v>11</v>
      </c>
      <c r="AL28" s="169" t="s">
        <v>49</v>
      </c>
      <c r="AM28" s="179">
        <f t="shared" si="10"/>
        <v>0.32999999999999996</v>
      </c>
      <c r="AN28" s="186">
        <v>0.35</v>
      </c>
      <c r="AO28" s="188">
        <f>SUM(E28)</f>
        <v>11</v>
      </c>
      <c r="AP28" s="169" t="s">
        <v>49</v>
      </c>
      <c r="AQ28" s="179">
        <f t="shared" si="11"/>
        <v>3.8499999999999996</v>
      </c>
      <c r="AR28" s="186">
        <v>0.06</v>
      </c>
      <c r="AS28" s="188">
        <f>SUM(E28)</f>
        <v>11</v>
      </c>
      <c r="AT28" s="169" t="s">
        <v>49</v>
      </c>
      <c r="AU28" s="165">
        <f t="shared" si="12"/>
        <v>0.65999999999999992</v>
      </c>
      <c r="AV28" s="165"/>
      <c r="AW28" s="165"/>
      <c r="AX28" s="165"/>
      <c r="AY28" s="179">
        <f t="shared" si="13"/>
        <v>0</v>
      </c>
      <c r="AZ28" s="186">
        <v>0.45</v>
      </c>
      <c r="BA28" s="188">
        <f>SUM(E28)</f>
        <v>11</v>
      </c>
      <c r="BB28" s="169" t="s">
        <v>49</v>
      </c>
      <c r="BC28" s="179">
        <f t="shared" si="14"/>
        <v>4.95</v>
      </c>
      <c r="BD28" s="186">
        <v>0.56000000000000005</v>
      </c>
      <c r="BE28" s="188">
        <f>SUM(E28)</f>
        <v>11</v>
      </c>
      <c r="BF28" s="169" t="s">
        <v>49</v>
      </c>
      <c r="BG28" s="179">
        <f t="shared" si="15"/>
        <v>6.16</v>
      </c>
      <c r="BH28" s="186">
        <v>13.68</v>
      </c>
      <c r="BI28" s="188">
        <f>SUM(BE28)</f>
        <v>11</v>
      </c>
      <c r="BJ28" s="169" t="s">
        <v>49</v>
      </c>
      <c r="BK28" s="179">
        <f t="shared" si="16"/>
        <v>150.47999999999999</v>
      </c>
      <c r="BL28" s="186">
        <v>1.21</v>
      </c>
      <c r="BM28" s="188">
        <f>SUM(BE28)</f>
        <v>11</v>
      </c>
      <c r="BN28" s="169" t="s">
        <v>49</v>
      </c>
      <c r="BO28" s="179">
        <f>SUM(BL28*BM28)</f>
        <v>13.309999999999999</v>
      </c>
      <c r="BP28" s="186">
        <v>1.42</v>
      </c>
      <c r="BQ28" s="188">
        <f>SUM(BA28)</f>
        <v>11</v>
      </c>
      <c r="BR28" s="169" t="s">
        <v>49</v>
      </c>
      <c r="BS28" s="179">
        <f t="shared" si="18"/>
        <v>15.62</v>
      </c>
      <c r="BT28" s="186">
        <v>0.1</v>
      </c>
      <c r="BU28" s="188">
        <f>SUM(BA28)</f>
        <v>11</v>
      </c>
      <c r="BV28" s="169" t="s">
        <v>49</v>
      </c>
      <c r="BW28" s="179">
        <f t="shared" si="19"/>
        <v>1.1000000000000001</v>
      </c>
      <c r="BX28" s="177"/>
      <c r="BY28" s="180"/>
      <c r="BZ28" s="165"/>
      <c r="CA28" s="179">
        <f t="shared" si="20"/>
        <v>0</v>
      </c>
      <c r="CB28" s="186">
        <v>0.11</v>
      </c>
      <c r="CC28" s="188">
        <f>SUM(BE28)</f>
        <v>11</v>
      </c>
      <c r="CD28" s="169" t="s">
        <v>49</v>
      </c>
      <c r="CE28" s="179">
        <f t="shared" si="21"/>
        <v>1.21</v>
      </c>
      <c r="CF28" s="181">
        <v>50.6</v>
      </c>
      <c r="CG28" s="180">
        <f t="shared" si="40"/>
        <v>11</v>
      </c>
      <c r="CH28" s="169" t="s">
        <v>49</v>
      </c>
      <c r="CI28" s="179">
        <f t="shared" si="0"/>
        <v>556.6</v>
      </c>
      <c r="CJ28" s="186">
        <v>25.86</v>
      </c>
      <c r="CK28" s="188">
        <f>SUM(BA28)</f>
        <v>11</v>
      </c>
      <c r="CL28" s="169" t="s">
        <v>49</v>
      </c>
      <c r="CM28" s="182">
        <f t="shared" si="22"/>
        <v>284.45999999999998</v>
      </c>
      <c r="CN28" s="193">
        <f t="shared" si="23"/>
        <v>3207.2699999999995</v>
      </c>
      <c r="CO28" s="193">
        <f t="shared" si="24"/>
        <v>3207.2699999999995</v>
      </c>
      <c r="CP28" s="185">
        <f t="shared" si="1"/>
        <v>291.57</v>
      </c>
    </row>
    <row r="29" spans="1:94" ht="64.5" customHeight="1" x14ac:dyDescent="0.25">
      <c r="A29" s="165" t="s">
        <v>86</v>
      </c>
      <c r="B29" s="163" t="s">
        <v>50</v>
      </c>
      <c r="C29" s="166">
        <v>307.47000000000003</v>
      </c>
      <c r="D29" s="186">
        <v>4.3</v>
      </c>
      <c r="E29" s="187">
        <v>1</v>
      </c>
      <c r="F29" s="169" t="s">
        <v>49</v>
      </c>
      <c r="G29" s="170">
        <f t="shared" si="2"/>
        <v>4.3</v>
      </c>
      <c r="H29" s="186">
        <v>158.96</v>
      </c>
      <c r="I29" s="172">
        <f t="shared" si="25"/>
        <v>1</v>
      </c>
      <c r="J29" s="169" t="s">
        <v>49</v>
      </c>
      <c r="K29" s="173">
        <f t="shared" si="3"/>
        <v>158.96</v>
      </c>
      <c r="L29" s="167">
        <v>32.340000000000003</v>
      </c>
      <c r="M29" s="188">
        <v>1</v>
      </c>
      <c r="N29" s="169" t="s">
        <v>49</v>
      </c>
      <c r="O29" s="173">
        <f>SUM(L29*M29)</f>
        <v>32.340000000000003</v>
      </c>
      <c r="P29" s="186">
        <v>46.14</v>
      </c>
      <c r="Q29" s="174">
        <f t="shared" si="5"/>
        <v>1</v>
      </c>
      <c r="R29" s="169" t="s">
        <v>49</v>
      </c>
      <c r="S29" s="175">
        <f t="shared" si="6"/>
        <v>46.14</v>
      </c>
      <c r="T29" s="175"/>
      <c r="U29" s="175"/>
      <c r="V29" s="175"/>
      <c r="W29" s="175"/>
      <c r="X29" s="175"/>
      <c r="Y29" s="175"/>
      <c r="Z29" s="175"/>
      <c r="AA29" s="173"/>
      <c r="AB29" s="186">
        <v>0.49</v>
      </c>
      <c r="AC29" s="176">
        <f t="shared" si="7"/>
        <v>1</v>
      </c>
      <c r="AD29" s="169" t="s">
        <v>49</v>
      </c>
      <c r="AE29" s="173">
        <f t="shared" si="8"/>
        <v>0.49</v>
      </c>
      <c r="AF29" s="186">
        <v>0.19</v>
      </c>
      <c r="AG29" s="188">
        <f>SUM(E29)</f>
        <v>1</v>
      </c>
      <c r="AH29" s="169" t="s">
        <v>49</v>
      </c>
      <c r="AI29" s="179">
        <f t="shared" si="9"/>
        <v>0.19</v>
      </c>
      <c r="AJ29" s="186">
        <v>0.02</v>
      </c>
      <c r="AK29" s="188">
        <f>SUM(E29)</f>
        <v>1</v>
      </c>
      <c r="AL29" s="169" t="s">
        <v>49</v>
      </c>
      <c r="AM29" s="179">
        <f t="shared" si="10"/>
        <v>0.02</v>
      </c>
      <c r="AN29" s="186">
        <v>0.19</v>
      </c>
      <c r="AO29" s="188">
        <f>SUM(E29)</f>
        <v>1</v>
      </c>
      <c r="AP29" s="169" t="s">
        <v>49</v>
      </c>
      <c r="AQ29" s="179">
        <f t="shared" si="11"/>
        <v>0.19</v>
      </c>
      <c r="AR29" s="186">
        <v>0.03</v>
      </c>
      <c r="AS29" s="188">
        <f>SUM(E29)</f>
        <v>1</v>
      </c>
      <c r="AT29" s="169" t="s">
        <v>49</v>
      </c>
      <c r="AU29" s="165">
        <f t="shared" si="12"/>
        <v>0.03</v>
      </c>
      <c r="AV29" s="165"/>
      <c r="AW29" s="165"/>
      <c r="AX29" s="165"/>
      <c r="AY29" s="179">
        <f t="shared" si="13"/>
        <v>0</v>
      </c>
      <c r="AZ29" s="186">
        <v>0.25</v>
      </c>
      <c r="BA29" s="188">
        <f>SUM(E29)</f>
        <v>1</v>
      </c>
      <c r="BB29" s="169" t="s">
        <v>49</v>
      </c>
      <c r="BC29" s="179">
        <f t="shared" si="14"/>
        <v>0.25</v>
      </c>
      <c r="BD29" s="186">
        <v>0.3</v>
      </c>
      <c r="BE29" s="188">
        <f>SUM(E29)</f>
        <v>1</v>
      </c>
      <c r="BF29" s="169" t="s">
        <v>49</v>
      </c>
      <c r="BG29" s="179">
        <f t="shared" si="15"/>
        <v>0.3</v>
      </c>
      <c r="BH29" s="186">
        <v>3.39</v>
      </c>
      <c r="BI29" s="188">
        <f>SUM(BE29)</f>
        <v>1</v>
      </c>
      <c r="BJ29" s="169" t="s">
        <v>49</v>
      </c>
      <c r="BK29" s="179">
        <f t="shared" si="16"/>
        <v>3.39</v>
      </c>
      <c r="BL29" s="186">
        <v>0.66</v>
      </c>
      <c r="BM29" s="188">
        <f>SUM(BE29)</f>
        <v>1</v>
      </c>
      <c r="BN29" s="169" t="s">
        <v>49</v>
      </c>
      <c r="BO29" s="179">
        <f t="shared" si="17"/>
        <v>0.66</v>
      </c>
      <c r="BP29" s="186">
        <v>0.34</v>
      </c>
      <c r="BQ29" s="188">
        <f>SUM(BA29)</f>
        <v>1</v>
      </c>
      <c r="BR29" s="169" t="s">
        <v>49</v>
      </c>
      <c r="BS29" s="179">
        <f t="shared" si="18"/>
        <v>0.34</v>
      </c>
      <c r="BT29" s="186">
        <v>0.05</v>
      </c>
      <c r="BU29" s="188">
        <f>SUM(BA29)</f>
        <v>1</v>
      </c>
      <c r="BV29" s="169" t="s">
        <v>49</v>
      </c>
      <c r="BW29" s="179">
        <f t="shared" si="19"/>
        <v>0.05</v>
      </c>
      <c r="BX29" s="177"/>
      <c r="BY29" s="180"/>
      <c r="BZ29" s="165"/>
      <c r="CA29" s="179">
        <f t="shared" si="20"/>
        <v>0</v>
      </c>
      <c r="CB29" s="186">
        <v>0.06</v>
      </c>
      <c r="CC29" s="188">
        <f>SUM(BE29)</f>
        <v>1</v>
      </c>
      <c r="CD29" s="169" t="s">
        <v>49</v>
      </c>
      <c r="CE29" s="179">
        <f t="shared" si="21"/>
        <v>0.06</v>
      </c>
      <c r="CF29" s="177">
        <v>53.36</v>
      </c>
      <c r="CG29" s="180">
        <f t="shared" si="40"/>
        <v>1</v>
      </c>
      <c r="CH29" s="169" t="s">
        <v>49</v>
      </c>
      <c r="CI29" s="179">
        <f t="shared" si="0"/>
        <v>53.36</v>
      </c>
      <c r="CJ29" s="186">
        <v>6.4</v>
      </c>
      <c r="CK29" s="188">
        <f>SUM(BA29)</f>
        <v>1</v>
      </c>
      <c r="CL29" s="169" t="s">
        <v>49</v>
      </c>
      <c r="CM29" s="182">
        <f t="shared" si="22"/>
        <v>6.4</v>
      </c>
      <c r="CN29" s="193">
        <f t="shared" si="23"/>
        <v>307.47000000000003</v>
      </c>
      <c r="CO29" s="193">
        <f t="shared" si="24"/>
        <v>307.47000000000003</v>
      </c>
      <c r="CP29" s="185">
        <f t="shared" si="1"/>
        <v>307.47000000000003</v>
      </c>
    </row>
    <row r="30" spans="1:94" ht="63" customHeight="1" x14ac:dyDescent="0.25">
      <c r="A30" s="165" t="s">
        <v>87</v>
      </c>
      <c r="B30" s="204" t="s">
        <v>114</v>
      </c>
      <c r="C30" s="166">
        <v>1369.6</v>
      </c>
      <c r="D30" s="186">
        <v>2.16</v>
      </c>
      <c r="E30" s="187">
        <v>40</v>
      </c>
      <c r="F30" s="169" t="s">
        <v>49</v>
      </c>
      <c r="G30" s="170">
        <f t="shared" si="2"/>
        <v>86.4</v>
      </c>
      <c r="H30" s="186">
        <v>14.5</v>
      </c>
      <c r="I30" s="172">
        <f t="shared" si="25"/>
        <v>40</v>
      </c>
      <c r="J30" s="169" t="s">
        <v>49</v>
      </c>
      <c r="K30" s="173">
        <f t="shared" si="3"/>
        <v>580</v>
      </c>
      <c r="L30" s="167"/>
      <c r="M30" s="188">
        <v>0</v>
      </c>
      <c r="N30" s="169" t="s">
        <v>49</v>
      </c>
      <c r="O30" s="173">
        <f t="shared" si="4"/>
        <v>0</v>
      </c>
      <c r="P30" s="186">
        <v>3.93</v>
      </c>
      <c r="Q30" s="174">
        <f t="shared" si="5"/>
        <v>40</v>
      </c>
      <c r="R30" s="169" t="s">
        <v>49</v>
      </c>
      <c r="S30" s="175">
        <f t="shared" si="6"/>
        <v>157.20000000000002</v>
      </c>
      <c r="T30" s="175"/>
      <c r="U30" s="175"/>
      <c r="V30" s="175"/>
      <c r="W30" s="175"/>
      <c r="X30" s="175"/>
      <c r="Y30" s="175"/>
      <c r="Z30" s="175"/>
      <c r="AA30" s="173"/>
      <c r="AB30" s="186">
        <v>0.25</v>
      </c>
      <c r="AC30" s="176">
        <f t="shared" si="7"/>
        <v>40</v>
      </c>
      <c r="AD30" s="169" t="s">
        <v>49</v>
      </c>
      <c r="AE30" s="173">
        <f t="shared" si="8"/>
        <v>10</v>
      </c>
      <c r="AF30" s="186">
        <v>0.09</v>
      </c>
      <c r="AG30" s="188">
        <f>SUM(AC30)</f>
        <v>40</v>
      </c>
      <c r="AH30" s="169" t="s">
        <v>49</v>
      </c>
      <c r="AI30" s="179">
        <f t="shared" si="9"/>
        <v>3.5999999999999996</v>
      </c>
      <c r="AJ30" s="186">
        <v>0.01</v>
      </c>
      <c r="AK30" s="188">
        <f>SUM(AG30)</f>
        <v>40</v>
      </c>
      <c r="AL30" s="169" t="s">
        <v>49</v>
      </c>
      <c r="AM30" s="179">
        <f t="shared" si="10"/>
        <v>0.4</v>
      </c>
      <c r="AN30" s="186">
        <v>0.09</v>
      </c>
      <c r="AO30" s="188">
        <f>SUM(AK30)</f>
        <v>40</v>
      </c>
      <c r="AP30" s="169" t="s">
        <v>49</v>
      </c>
      <c r="AQ30" s="179">
        <f t="shared" si="11"/>
        <v>3.5999999999999996</v>
      </c>
      <c r="AR30" s="186">
        <v>0.02</v>
      </c>
      <c r="AS30" s="188">
        <f>SUM(AO30)</f>
        <v>40</v>
      </c>
      <c r="AT30" s="169" t="s">
        <v>49</v>
      </c>
      <c r="AU30" s="165">
        <f t="shared" si="12"/>
        <v>0.8</v>
      </c>
      <c r="AV30" s="165"/>
      <c r="AW30" s="165"/>
      <c r="AX30" s="165"/>
      <c r="AY30" s="179">
        <f t="shared" si="13"/>
        <v>0</v>
      </c>
      <c r="AZ30" s="186">
        <v>0.12</v>
      </c>
      <c r="BA30" s="188">
        <f>SUM(AS30)</f>
        <v>40</v>
      </c>
      <c r="BB30" s="169" t="s">
        <v>49</v>
      </c>
      <c r="BC30" s="179">
        <f t="shared" si="14"/>
        <v>4.8</v>
      </c>
      <c r="BD30" s="186">
        <v>0.15</v>
      </c>
      <c r="BE30" s="188">
        <f>SUM(BA30)</f>
        <v>40</v>
      </c>
      <c r="BF30" s="169" t="s">
        <v>49</v>
      </c>
      <c r="BG30" s="179">
        <f t="shared" si="15"/>
        <v>6</v>
      </c>
      <c r="BH30" s="186">
        <v>2.2599999999999998</v>
      </c>
      <c r="BI30" s="188">
        <f>SUM(BE30)</f>
        <v>40</v>
      </c>
      <c r="BJ30" s="169" t="s">
        <v>49</v>
      </c>
      <c r="BK30" s="179">
        <f t="shared" si="16"/>
        <v>90.399999999999991</v>
      </c>
      <c r="BL30" s="186">
        <v>0.33</v>
      </c>
      <c r="BM30" s="188">
        <f>SUM(BI30)</f>
        <v>40</v>
      </c>
      <c r="BN30" s="169" t="s">
        <v>49</v>
      </c>
      <c r="BO30" s="179">
        <f t="shared" si="17"/>
        <v>13.200000000000001</v>
      </c>
      <c r="BP30" s="186">
        <v>0.06</v>
      </c>
      <c r="BQ30" s="188">
        <f>SUM(BM30)</f>
        <v>40</v>
      </c>
      <c r="BR30" s="169" t="s">
        <v>49</v>
      </c>
      <c r="BS30" s="179">
        <f t="shared" si="18"/>
        <v>2.4</v>
      </c>
      <c r="BT30" s="186">
        <v>0.03</v>
      </c>
      <c r="BU30" s="188">
        <f>SUM(BQ30)</f>
        <v>40</v>
      </c>
      <c r="BV30" s="169" t="s">
        <v>49</v>
      </c>
      <c r="BW30" s="179">
        <f t="shared" si="19"/>
        <v>1.2</v>
      </c>
      <c r="BX30" s="177"/>
      <c r="BY30" s="180"/>
      <c r="BZ30" s="165"/>
      <c r="CA30" s="179">
        <f t="shared" si="20"/>
        <v>0</v>
      </c>
      <c r="CB30" s="186">
        <v>0.03</v>
      </c>
      <c r="CC30" s="188">
        <f>SUM(BU30:BV30)</f>
        <v>40</v>
      </c>
      <c r="CD30" s="169" t="s">
        <v>49</v>
      </c>
      <c r="CE30" s="179">
        <f t="shared" si="21"/>
        <v>1.2</v>
      </c>
      <c r="CF30" s="177">
        <v>5.94</v>
      </c>
      <c r="CG30" s="180">
        <f t="shared" si="40"/>
        <v>40</v>
      </c>
      <c r="CH30" s="169" t="s">
        <v>49</v>
      </c>
      <c r="CI30" s="179">
        <f t="shared" si="0"/>
        <v>237.60000000000002</v>
      </c>
      <c r="CJ30" s="186">
        <v>4.2699999999999996</v>
      </c>
      <c r="CK30" s="188">
        <f>SUM(CG30)</f>
        <v>40</v>
      </c>
      <c r="CL30" s="169" t="s">
        <v>49</v>
      </c>
      <c r="CM30" s="182">
        <f t="shared" si="22"/>
        <v>170.79999999999998</v>
      </c>
      <c r="CN30" s="193">
        <f t="shared" si="23"/>
        <v>1369.6000000000001</v>
      </c>
      <c r="CO30" s="193">
        <f t="shared" si="24"/>
        <v>1369.6</v>
      </c>
      <c r="CP30" s="185">
        <f t="shared" si="1"/>
        <v>34.239999999999995</v>
      </c>
    </row>
    <row r="31" spans="1:94" ht="98.25" customHeight="1" x14ac:dyDescent="0.25">
      <c r="A31" s="165" t="s">
        <v>88</v>
      </c>
      <c r="B31" s="163" t="s">
        <v>113</v>
      </c>
      <c r="C31" s="166">
        <v>1589.5</v>
      </c>
      <c r="D31" s="186">
        <v>0.61</v>
      </c>
      <c r="E31" s="187">
        <v>110</v>
      </c>
      <c r="F31" s="169" t="s">
        <v>49</v>
      </c>
      <c r="G31" s="170">
        <f t="shared" si="2"/>
        <v>67.099999999999994</v>
      </c>
      <c r="H31" s="186">
        <v>6.44</v>
      </c>
      <c r="I31" s="172">
        <f t="shared" si="25"/>
        <v>110</v>
      </c>
      <c r="J31" s="169" t="s">
        <v>49</v>
      </c>
      <c r="K31" s="173">
        <f t="shared" si="3"/>
        <v>708.40000000000009</v>
      </c>
      <c r="L31" s="167"/>
      <c r="M31" s="188">
        <v>0</v>
      </c>
      <c r="N31" s="169" t="s">
        <v>49</v>
      </c>
      <c r="O31" s="173">
        <f t="shared" si="4"/>
        <v>0</v>
      </c>
      <c r="P31" s="186">
        <v>1.67</v>
      </c>
      <c r="Q31" s="174">
        <f t="shared" si="5"/>
        <v>110</v>
      </c>
      <c r="R31" s="169" t="s">
        <v>49</v>
      </c>
      <c r="S31" s="175">
        <f t="shared" si="6"/>
        <v>183.7</v>
      </c>
      <c r="T31" s="175"/>
      <c r="U31" s="175"/>
      <c r="V31" s="175"/>
      <c r="W31" s="175"/>
      <c r="X31" s="175"/>
      <c r="Y31" s="175"/>
      <c r="Z31" s="175"/>
      <c r="AA31" s="173"/>
      <c r="AB31" s="186">
        <v>0.25</v>
      </c>
      <c r="AC31" s="176">
        <f t="shared" si="7"/>
        <v>110</v>
      </c>
      <c r="AD31" s="169" t="s">
        <v>49</v>
      </c>
      <c r="AE31" s="173">
        <f t="shared" si="8"/>
        <v>27.5</v>
      </c>
      <c r="AF31" s="186">
        <v>0.09</v>
      </c>
      <c r="AG31" s="188">
        <f>SUM(AC31)</f>
        <v>110</v>
      </c>
      <c r="AH31" s="169" t="s">
        <v>49</v>
      </c>
      <c r="AI31" s="179">
        <f t="shared" si="9"/>
        <v>9.9</v>
      </c>
      <c r="AJ31" s="186">
        <v>0.01</v>
      </c>
      <c r="AK31" s="188">
        <f>SUM(AG31)</f>
        <v>110</v>
      </c>
      <c r="AL31" s="169" t="s">
        <v>49</v>
      </c>
      <c r="AM31" s="179">
        <f t="shared" si="10"/>
        <v>1.1000000000000001</v>
      </c>
      <c r="AN31" s="186">
        <v>0.09</v>
      </c>
      <c r="AO31" s="188">
        <f>SUM(AK31)</f>
        <v>110</v>
      </c>
      <c r="AP31" s="169" t="s">
        <v>49</v>
      </c>
      <c r="AQ31" s="179">
        <f t="shared" si="11"/>
        <v>9.9</v>
      </c>
      <c r="AR31" s="186">
        <v>0.02</v>
      </c>
      <c r="AS31" s="188">
        <f>SUM(AO31)</f>
        <v>110</v>
      </c>
      <c r="AT31" s="169" t="s">
        <v>49</v>
      </c>
      <c r="AU31" s="165">
        <f t="shared" si="12"/>
        <v>2.2000000000000002</v>
      </c>
      <c r="AV31" s="165"/>
      <c r="AW31" s="165"/>
      <c r="AX31" s="165"/>
      <c r="AY31" s="179">
        <f t="shared" si="13"/>
        <v>0</v>
      </c>
      <c r="AZ31" s="186">
        <v>0.12</v>
      </c>
      <c r="BA31" s="188">
        <f>SUM(AS31)</f>
        <v>110</v>
      </c>
      <c r="BB31" s="169" t="s">
        <v>49</v>
      </c>
      <c r="BC31" s="179">
        <f t="shared" si="14"/>
        <v>13.2</v>
      </c>
      <c r="BD31" s="186">
        <v>0.15</v>
      </c>
      <c r="BE31" s="188">
        <f>SUM(BA31)</f>
        <v>110</v>
      </c>
      <c r="BF31" s="169" t="s">
        <v>49</v>
      </c>
      <c r="BG31" s="179">
        <f t="shared" si="15"/>
        <v>16.5</v>
      </c>
      <c r="BH31" s="186">
        <v>1.58</v>
      </c>
      <c r="BI31" s="188">
        <f>SUM(BE31)</f>
        <v>110</v>
      </c>
      <c r="BJ31" s="169" t="s">
        <v>49</v>
      </c>
      <c r="BK31" s="179">
        <f t="shared" si="16"/>
        <v>173.8</v>
      </c>
      <c r="BL31" s="186">
        <v>0.33</v>
      </c>
      <c r="BM31" s="188">
        <f>SUM(BI31)</f>
        <v>110</v>
      </c>
      <c r="BN31" s="169" t="s">
        <v>49</v>
      </c>
      <c r="BO31" s="179">
        <f t="shared" si="17"/>
        <v>36.300000000000004</v>
      </c>
      <c r="BP31" s="186">
        <v>0.22</v>
      </c>
      <c r="BQ31" s="188">
        <f>SUM(BM31)</f>
        <v>110</v>
      </c>
      <c r="BR31" s="169" t="s">
        <v>49</v>
      </c>
      <c r="BS31" s="179">
        <f t="shared" si="18"/>
        <v>24.2</v>
      </c>
      <c r="BT31" s="186">
        <v>0.03</v>
      </c>
      <c r="BU31" s="188">
        <f>SUM(BQ31)</f>
        <v>110</v>
      </c>
      <c r="BV31" s="169" t="s">
        <v>49</v>
      </c>
      <c r="BW31" s="179">
        <f t="shared" si="19"/>
        <v>3.3</v>
      </c>
      <c r="BX31" s="177"/>
      <c r="BY31" s="180"/>
      <c r="BZ31" s="165"/>
      <c r="CA31" s="179">
        <f t="shared" si="20"/>
        <v>0</v>
      </c>
      <c r="CB31" s="186">
        <v>0.03</v>
      </c>
      <c r="CC31" s="188">
        <f>SUM(BU31)</f>
        <v>110</v>
      </c>
      <c r="CD31" s="169" t="s">
        <v>49</v>
      </c>
      <c r="CE31" s="179">
        <f t="shared" si="21"/>
        <v>3.3</v>
      </c>
      <c r="CF31" s="177">
        <v>2.5099999999999998</v>
      </c>
      <c r="CG31" s="180">
        <f t="shared" si="40"/>
        <v>110</v>
      </c>
      <c r="CH31" s="169" t="s">
        <v>49</v>
      </c>
      <c r="CI31" s="179">
        <f t="shared" si="0"/>
        <v>276.09999999999997</v>
      </c>
      <c r="CJ31" s="186">
        <v>0.3</v>
      </c>
      <c r="CK31" s="188">
        <f>SUM(CG31)</f>
        <v>110</v>
      </c>
      <c r="CL31" s="169" t="s">
        <v>49</v>
      </c>
      <c r="CM31" s="182">
        <f t="shared" si="22"/>
        <v>33</v>
      </c>
      <c r="CN31" s="193">
        <f t="shared" si="23"/>
        <v>1589.4999999999998</v>
      </c>
      <c r="CO31" s="193">
        <f t="shared" si="24"/>
        <v>1589.4999999999998</v>
      </c>
      <c r="CP31" s="185">
        <f t="shared" si="1"/>
        <v>14.45</v>
      </c>
    </row>
    <row r="32" spans="1:94" ht="94.5" customHeight="1" x14ac:dyDescent="0.25">
      <c r="A32" s="165" t="s">
        <v>89</v>
      </c>
      <c r="B32" s="163" t="s">
        <v>115</v>
      </c>
      <c r="C32" s="166">
        <v>10592</v>
      </c>
      <c r="D32" s="186">
        <v>2.4300000000000002</v>
      </c>
      <c r="E32" s="187">
        <v>160</v>
      </c>
      <c r="F32" s="169" t="s">
        <v>51</v>
      </c>
      <c r="G32" s="170">
        <f t="shared" si="2"/>
        <v>388.8</v>
      </c>
      <c r="H32" s="186">
        <v>31.91</v>
      </c>
      <c r="I32" s="172">
        <f t="shared" si="25"/>
        <v>160</v>
      </c>
      <c r="J32" s="169" t="s">
        <v>51</v>
      </c>
      <c r="K32" s="173">
        <f t="shared" si="3"/>
        <v>5105.6000000000004</v>
      </c>
      <c r="L32" s="167">
        <v>0</v>
      </c>
      <c r="M32" s="188">
        <v>0</v>
      </c>
      <c r="N32" s="169" t="s">
        <v>51</v>
      </c>
      <c r="O32" s="173">
        <f t="shared" si="4"/>
        <v>0</v>
      </c>
      <c r="P32" s="186">
        <v>8.1</v>
      </c>
      <c r="Q32" s="174">
        <f t="shared" si="5"/>
        <v>160</v>
      </c>
      <c r="R32" s="169" t="s">
        <v>51</v>
      </c>
      <c r="S32" s="175">
        <f t="shared" si="6"/>
        <v>1296</v>
      </c>
      <c r="T32" s="175"/>
      <c r="U32" s="175"/>
      <c r="V32" s="175"/>
      <c r="W32" s="175"/>
      <c r="X32" s="175"/>
      <c r="Y32" s="175"/>
      <c r="Z32" s="175"/>
      <c r="AA32" s="173"/>
      <c r="AB32" s="186">
        <v>0.99</v>
      </c>
      <c r="AC32" s="176">
        <f t="shared" si="7"/>
        <v>160</v>
      </c>
      <c r="AD32" s="169" t="s">
        <v>51</v>
      </c>
      <c r="AE32" s="173">
        <f t="shared" si="8"/>
        <v>158.4</v>
      </c>
      <c r="AF32" s="186">
        <v>0.38</v>
      </c>
      <c r="AG32" s="188">
        <f>SUM(AC32)</f>
        <v>160</v>
      </c>
      <c r="AH32" s="169" t="s">
        <v>51</v>
      </c>
      <c r="AI32" s="179">
        <f t="shared" si="9"/>
        <v>60.8</v>
      </c>
      <c r="AJ32" s="186">
        <v>0.03</v>
      </c>
      <c r="AK32" s="188">
        <f>SUM(AG32)</f>
        <v>160</v>
      </c>
      <c r="AL32" s="169" t="s">
        <v>51</v>
      </c>
      <c r="AM32" s="179">
        <f t="shared" si="10"/>
        <v>4.8</v>
      </c>
      <c r="AN32" s="186">
        <v>0.38</v>
      </c>
      <c r="AO32" s="188">
        <f>SUM(AK32)</f>
        <v>160</v>
      </c>
      <c r="AP32" s="169" t="s">
        <v>51</v>
      </c>
      <c r="AQ32" s="179">
        <f t="shared" si="11"/>
        <v>60.8</v>
      </c>
      <c r="AR32" s="186">
        <v>0.06</v>
      </c>
      <c r="AS32" s="188">
        <f>SUM(AO32)</f>
        <v>160</v>
      </c>
      <c r="AT32" s="169" t="s">
        <v>51</v>
      </c>
      <c r="AU32" s="165">
        <f t="shared" si="12"/>
        <v>9.6</v>
      </c>
      <c r="AV32" s="165"/>
      <c r="AW32" s="165"/>
      <c r="AX32" s="165"/>
      <c r="AY32" s="179">
        <f t="shared" si="13"/>
        <v>0</v>
      </c>
      <c r="AZ32" s="186">
        <v>0.49</v>
      </c>
      <c r="BA32" s="188">
        <f>SUM(AS32)</f>
        <v>160</v>
      </c>
      <c r="BB32" s="169" t="s">
        <v>51</v>
      </c>
      <c r="BC32" s="179">
        <f t="shared" si="14"/>
        <v>78.400000000000006</v>
      </c>
      <c r="BD32" s="186">
        <v>0.61</v>
      </c>
      <c r="BE32" s="188">
        <f>SUM(BA32)</f>
        <v>160</v>
      </c>
      <c r="BF32" s="169" t="s">
        <v>51</v>
      </c>
      <c r="BG32" s="179">
        <f t="shared" si="15"/>
        <v>97.6</v>
      </c>
      <c r="BH32" s="186">
        <v>6.33</v>
      </c>
      <c r="BI32" s="188">
        <f>SUM(BE32)</f>
        <v>160</v>
      </c>
      <c r="BJ32" s="169" t="s">
        <v>51</v>
      </c>
      <c r="BK32" s="179">
        <f t="shared" si="16"/>
        <v>1012.8</v>
      </c>
      <c r="BL32" s="186">
        <v>1.32</v>
      </c>
      <c r="BM32" s="188">
        <f>SUM(BI32)</f>
        <v>160</v>
      </c>
      <c r="BN32" s="169" t="s">
        <v>51</v>
      </c>
      <c r="BO32" s="179">
        <f t="shared" si="17"/>
        <v>211.20000000000002</v>
      </c>
      <c r="BP32" s="186">
        <v>0.25</v>
      </c>
      <c r="BQ32" s="188">
        <f>SUM(BM32)</f>
        <v>160</v>
      </c>
      <c r="BR32" s="169" t="s">
        <v>51</v>
      </c>
      <c r="BS32" s="179">
        <f t="shared" si="18"/>
        <v>40</v>
      </c>
      <c r="BT32" s="186">
        <v>0.11</v>
      </c>
      <c r="BU32" s="188">
        <f>SUM(BQ32)</f>
        <v>160</v>
      </c>
      <c r="BV32" s="169" t="s">
        <v>51</v>
      </c>
      <c r="BW32" s="179">
        <f t="shared" si="19"/>
        <v>17.600000000000001</v>
      </c>
      <c r="BX32" s="177"/>
      <c r="BY32" s="180"/>
      <c r="BZ32" s="165"/>
      <c r="CA32" s="179">
        <f t="shared" si="20"/>
        <v>0</v>
      </c>
      <c r="CB32" s="186">
        <v>0.12</v>
      </c>
      <c r="CC32" s="188">
        <f>SUM(BU32)</f>
        <v>160</v>
      </c>
      <c r="CD32" s="169" t="s">
        <v>51</v>
      </c>
      <c r="CE32" s="179">
        <f t="shared" si="21"/>
        <v>19.2</v>
      </c>
      <c r="CF32" s="177">
        <v>11.49</v>
      </c>
      <c r="CG32" s="180">
        <f t="shared" si="40"/>
        <v>160</v>
      </c>
      <c r="CH32" s="169" t="s">
        <v>51</v>
      </c>
      <c r="CI32" s="179">
        <f t="shared" si="0"/>
        <v>1838.4</v>
      </c>
      <c r="CJ32" s="186">
        <v>1.2</v>
      </c>
      <c r="CK32" s="188">
        <f>SUM(CG32)</f>
        <v>160</v>
      </c>
      <c r="CL32" s="169" t="s">
        <v>51</v>
      </c>
      <c r="CM32" s="182">
        <f t="shared" si="22"/>
        <v>192</v>
      </c>
      <c r="CN32" s="193">
        <f t="shared" si="23"/>
        <v>10592.000000000002</v>
      </c>
      <c r="CO32" s="193">
        <f t="shared" si="24"/>
        <v>10592.000000000002</v>
      </c>
      <c r="CP32" s="185">
        <f t="shared" si="1"/>
        <v>66.200000000000017</v>
      </c>
    </row>
    <row r="33" spans="1:94" ht="95.25" customHeight="1" x14ac:dyDescent="0.25">
      <c r="A33" s="165" t="s">
        <v>90</v>
      </c>
      <c r="B33" s="163" t="s">
        <v>116</v>
      </c>
      <c r="C33" s="166">
        <v>1486.76</v>
      </c>
      <c r="D33" s="186">
        <v>4.8499999999999996</v>
      </c>
      <c r="E33" s="187">
        <v>11</v>
      </c>
      <c r="F33" s="169" t="s">
        <v>52</v>
      </c>
      <c r="G33" s="170">
        <f t="shared" si="2"/>
        <v>53.349999999999994</v>
      </c>
      <c r="H33" s="186">
        <v>67.42</v>
      </c>
      <c r="I33" s="172">
        <f>E33</f>
        <v>11</v>
      </c>
      <c r="J33" s="169" t="s">
        <v>52</v>
      </c>
      <c r="K33" s="173">
        <f t="shared" si="3"/>
        <v>741.62</v>
      </c>
      <c r="L33" s="167"/>
      <c r="M33" s="188">
        <v>0</v>
      </c>
      <c r="N33" s="169" t="s">
        <v>52</v>
      </c>
      <c r="O33" s="173">
        <f t="shared" si="4"/>
        <v>0</v>
      </c>
      <c r="P33" s="186">
        <v>17.04</v>
      </c>
      <c r="Q33" s="174">
        <f t="shared" si="5"/>
        <v>11</v>
      </c>
      <c r="R33" s="169" t="s">
        <v>52</v>
      </c>
      <c r="S33" s="175">
        <f t="shared" si="6"/>
        <v>187.44</v>
      </c>
      <c r="T33" s="175"/>
      <c r="U33" s="175"/>
      <c r="V33" s="175"/>
      <c r="W33" s="175"/>
      <c r="X33" s="175"/>
      <c r="Y33" s="175"/>
      <c r="Z33" s="175"/>
      <c r="AA33" s="173"/>
      <c r="AB33" s="186">
        <v>1.98</v>
      </c>
      <c r="AC33" s="176">
        <f t="shared" si="7"/>
        <v>11</v>
      </c>
      <c r="AD33" s="169" t="s">
        <v>52</v>
      </c>
      <c r="AE33" s="173">
        <f t="shared" si="8"/>
        <v>21.78</v>
      </c>
      <c r="AF33" s="186">
        <v>0.75</v>
      </c>
      <c r="AG33" s="188">
        <f>E33</f>
        <v>11</v>
      </c>
      <c r="AH33" s="169" t="s">
        <v>52</v>
      </c>
      <c r="AI33" s="179">
        <f t="shared" si="9"/>
        <v>8.25</v>
      </c>
      <c r="AJ33" s="186">
        <v>7.0000000000000007E-2</v>
      </c>
      <c r="AK33" s="188">
        <f>E33</f>
        <v>11</v>
      </c>
      <c r="AL33" s="169" t="s">
        <v>52</v>
      </c>
      <c r="AM33" s="179">
        <f t="shared" si="10"/>
        <v>0.77</v>
      </c>
      <c r="AN33" s="186">
        <v>0.76</v>
      </c>
      <c r="AO33" s="188">
        <f>E33</f>
        <v>11</v>
      </c>
      <c r="AP33" s="169" t="s">
        <v>52</v>
      </c>
      <c r="AQ33" s="179">
        <f t="shared" si="11"/>
        <v>8.36</v>
      </c>
      <c r="AR33" s="186">
        <v>0.12</v>
      </c>
      <c r="AS33" s="188">
        <f>E33</f>
        <v>11</v>
      </c>
      <c r="AT33" s="169" t="s">
        <v>52</v>
      </c>
      <c r="AU33" s="165">
        <f t="shared" si="12"/>
        <v>1.3199999999999998</v>
      </c>
      <c r="AV33" s="165"/>
      <c r="AW33" s="165"/>
      <c r="AX33" s="165"/>
      <c r="AY33" s="179">
        <f t="shared" si="13"/>
        <v>0</v>
      </c>
      <c r="AZ33" s="186">
        <v>0.99</v>
      </c>
      <c r="BA33" s="188">
        <f>E33</f>
        <v>11</v>
      </c>
      <c r="BB33" s="169" t="s">
        <v>52</v>
      </c>
      <c r="BC33" s="179">
        <f t="shared" si="14"/>
        <v>10.89</v>
      </c>
      <c r="BD33" s="186">
        <v>1.22</v>
      </c>
      <c r="BE33" s="188">
        <f>E33</f>
        <v>11</v>
      </c>
      <c r="BF33" s="169" t="s">
        <v>52</v>
      </c>
      <c r="BG33" s="179">
        <f t="shared" si="15"/>
        <v>13.42</v>
      </c>
      <c r="BH33" s="186">
        <v>12.65</v>
      </c>
      <c r="BI33" s="188">
        <f>E33</f>
        <v>11</v>
      </c>
      <c r="BJ33" s="169" t="s">
        <v>52</v>
      </c>
      <c r="BK33" s="179">
        <f t="shared" si="16"/>
        <v>139.15</v>
      </c>
      <c r="BL33" s="186">
        <v>2.65</v>
      </c>
      <c r="BM33" s="188">
        <f>E33</f>
        <v>11</v>
      </c>
      <c r="BN33" s="169" t="s">
        <v>52</v>
      </c>
      <c r="BO33" s="179">
        <f t="shared" si="17"/>
        <v>29.15</v>
      </c>
      <c r="BP33" s="186">
        <v>0.51</v>
      </c>
      <c r="BQ33" s="188">
        <f>E33</f>
        <v>11</v>
      </c>
      <c r="BR33" s="169" t="s">
        <v>52</v>
      </c>
      <c r="BS33" s="179">
        <f t="shared" si="18"/>
        <v>5.61</v>
      </c>
      <c r="BT33" s="186">
        <v>0.21</v>
      </c>
      <c r="BU33" s="188">
        <f>E33</f>
        <v>11</v>
      </c>
      <c r="BV33" s="169" t="s">
        <v>52</v>
      </c>
      <c r="BW33" s="179">
        <f t="shared" si="19"/>
        <v>2.31</v>
      </c>
      <c r="BX33" s="177"/>
      <c r="BY33" s="180"/>
      <c r="BZ33" s="165"/>
      <c r="CA33" s="179">
        <f t="shared" si="20"/>
        <v>0</v>
      </c>
      <c r="CB33" s="186">
        <v>0.24</v>
      </c>
      <c r="CC33" s="188">
        <f>E33</f>
        <v>11</v>
      </c>
      <c r="CD33" s="169" t="s">
        <v>52</v>
      </c>
      <c r="CE33" s="179">
        <f t="shared" si="21"/>
        <v>2.6399999999999997</v>
      </c>
      <c r="CF33" s="181">
        <v>23.46</v>
      </c>
      <c r="CG33" s="180">
        <f>E33</f>
        <v>11</v>
      </c>
      <c r="CH33" s="169" t="s">
        <v>52</v>
      </c>
      <c r="CI33" s="179">
        <f t="shared" si="0"/>
        <v>258.06</v>
      </c>
      <c r="CJ33" s="186">
        <v>0.24</v>
      </c>
      <c r="CK33" s="188">
        <f>E33</f>
        <v>11</v>
      </c>
      <c r="CL33" s="169" t="s">
        <v>52</v>
      </c>
      <c r="CM33" s="182">
        <f t="shared" si="22"/>
        <v>2.6399999999999997</v>
      </c>
      <c r="CN33" s="193">
        <f t="shared" si="23"/>
        <v>1486.7600000000004</v>
      </c>
      <c r="CO33" s="193">
        <f t="shared" si="24"/>
        <v>1486.7600000000004</v>
      </c>
      <c r="CP33" s="185">
        <f t="shared" si="1"/>
        <v>135.16</v>
      </c>
    </row>
    <row r="34" spans="1:94" ht="114" customHeight="1" x14ac:dyDescent="0.25">
      <c r="A34" s="165" t="s">
        <v>91</v>
      </c>
      <c r="B34" s="163" t="s">
        <v>117</v>
      </c>
      <c r="C34" s="166">
        <v>23692.5</v>
      </c>
      <c r="D34" s="186">
        <v>0.61</v>
      </c>
      <c r="E34" s="205">
        <v>1950</v>
      </c>
      <c r="F34" s="169" t="s">
        <v>52</v>
      </c>
      <c r="G34" s="170">
        <f t="shared" si="2"/>
        <v>1189.5</v>
      </c>
      <c r="H34" s="177">
        <v>2.79</v>
      </c>
      <c r="I34" s="206">
        <f>SUM(E34)</f>
        <v>1950</v>
      </c>
      <c r="J34" s="169" t="s">
        <v>52</v>
      </c>
      <c r="K34" s="173">
        <f t="shared" si="3"/>
        <v>5440.5</v>
      </c>
      <c r="L34" s="167"/>
      <c r="M34" s="207">
        <v>0</v>
      </c>
      <c r="N34" s="169" t="s">
        <v>52</v>
      </c>
      <c r="O34" s="173">
        <f t="shared" si="4"/>
        <v>0</v>
      </c>
      <c r="P34" s="186">
        <v>0.81</v>
      </c>
      <c r="Q34" s="174">
        <f t="shared" si="5"/>
        <v>1950</v>
      </c>
      <c r="R34" s="169" t="s">
        <v>52</v>
      </c>
      <c r="S34" s="175">
        <f t="shared" si="6"/>
        <v>1579.5</v>
      </c>
      <c r="T34" s="175"/>
      <c r="U34" s="175"/>
      <c r="V34" s="175"/>
      <c r="W34" s="175"/>
      <c r="X34" s="175"/>
      <c r="Y34" s="175"/>
      <c r="Z34" s="175"/>
      <c r="AA34" s="173"/>
      <c r="AB34" s="186">
        <v>0.25</v>
      </c>
      <c r="AC34" s="176">
        <f t="shared" si="7"/>
        <v>1950</v>
      </c>
      <c r="AD34" s="169" t="s">
        <v>52</v>
      </c>
      <c r="AE34" s="173">
        <f t="shared" si="8"/>
        <v>487.5</v>
      </c>
      <c r="AF34" s="186">
        <v>0.09</v>
      </c>
      <c r="AG34" s="207">
        <f>SUM(AC34)</f>
        <v>1950</v>
      </c>
      <c r="AH34" s="169" t="s">
        <v>52</v>
      </c>
      <c r="AI34" s="179">
        <f t="shared" si="9"/>
        <v>175.5</v>
      </c>
      <c r="AJ34" s="186">
        <v>0.01</v>
      </c>
      <c r="AK34" s="207">
        <f>SUM(AG34)</f>
        <v>1950</v>
      </c>
      <c r="AL34" s="169" t="s">
        <v>52</v>
      </c>
      <c r="AM34" s="179">
        <f t="shared" si="10"/>
        <v>19.5</v>
      </c>
      <c r="AN34" s="186">
        <v>0.09</v>
      </c>
      <c r="AO34" s="207">
        <f>SUM(AK34)</f>
        <v>1950</v>
      </c>
      <c r="AP34" s="169" t="s">
        <v>52</v>
      </c>
      <c r="AQ34" s="179">
        <f t="shared" si="11"/>
        <v>175.5</v>
      </c>
      <c r="AR34" s="186">
        <v>0.02</v>
      </c>
      <c r="AS34" s="207">
        <f>SUM(AO34)</f>
        <v>1950</v>
      </c>
      <c r="AT34" s="169" t="s">
        <v>52</v>
      </c>
      <c r="AU34" s="165">
        <f t="shared" si="12"/>
        <v>39</v>
      </c>
      <c r="AV34" s="165"/>
      <c r="AW34" s="165"/>
      <c r="AX34" s="165"/>
      <c r="AY34" s="179">
        <f t="shared" si="13"/>
        <v>0</v>
      </c>
      <c r="AZ34" s="186">
        <v>0.12</v>
      </c>
      <c r="BA34" s="207">
        <f>SUM(AS34)</f>
        <v>1950</v>
      </c>
      <c r="BB34" s="169" t="s">
        <v>52</v>
      </c>
      <c r="BC34" s="179">
        <f t="shared" si="14"/>
        <v>234</v>
      </c>
      <c r="BD34" s="186">
        <v>0.15</v>
      </c>
      <c r="BE34" s="207">
        <f>SUM(AS34)</f>
        <v>1950</v>
      </c>
      <c r="BF34" s="169" t="s">
        <v>52</v>
      </c>
      <c r="BG34" s="179">
        <f t="shared" si="15"/>
        <v>292.5</v>
      </c>
      <c r="BH34" s="177">
        <v>1.58</v>
      </c>
      <c r="BI34" s="207">
        <f>SUM(BE34)</f>
        <v>1950</v>
      </c>
      <c r="BJ34" s="169" t="s">
        <v>52</v>
      </c>
      <c r="BK34" s="179">
        <f t="shared" si="16"/>
        <v>3081</v>
      </c>
      <c r="BL34" s="186">
        <v>0.33</v>
      </c>
      <c r="BM34" s="207">
        <f>SUM(BI34)</f>
        <v>1950</v>
      </c>
      <c r="BN34" s="169" t="s">
        <v>52</v>
      </c>
      <c r="BO34" s="179">
        <f t="shared" si="17"/>
        <v>643.5</v>
      </c>
      <c r="BP34" s="186">
        <v>0.14000000000000001</v>
      </c>
      <c r="BQ34" s="207">
        <f>SUM(BM34)</f>
        <v>1950</v>
      </c>
      <c r="BR34" s="169" t="s">
        <v>52</v>
      </c>
      <c r="BS34" s="179">
        <f t="shared" si="18"/>
        <v>273</v>
      </c>
      <c r="BT34" s="186">
        <v>0.03</v>
      </c>
      <c r="BU34" s="207">
        <f>SUM(BQ34)</f>
        <v>1950</v>
      </c>
      <c r="BV34" s="169" t="s">
        <v>52</v>
      </c>
      <c r="BW34" s="179">
        <f t="shared" si="19"/>
        <v>58.5</v>
      </c>
      <c r="BX34" s="177"/>
      <c r="BY34" s="180"/>
      <c r="BZ34" s="165"/>
      <c r="CA34" s="179">
        <f t="shared" si="20"/>
        <v>0</v>
      </c>
      <c r="CB34" s="177">
        <v>0.03</v>
      </c>
      <c r="CC34" s="207">
        <f>SUM(BU34)</f>
        <v>1950</v>
      </c>
      <c r="CD34" s="169" t="s">
        <v>52</v>
      </c>
      <c r="CE34" s="179">
        <f t="shared" si="21"/>
        <v>58.5</v>
      </c>
      <c r="CF34" s="177">
        <v>2.11</v>
      </c>
      <c r="CG34" s="180">
        <f>SUM(CC34)</f>
        <v>1950</v>
      </c>
      <c r="CH34" s="169" t="s">
        <v>52</v>
      </c>
      <c r="CI34" s="179">
        <f t="shared" si="0"/>
        <v>4114.5</v>
      </c>
      <c r="CJ34" s="186">
        <v>2.99</v>
      </c>
      <c r="CK34" s="207">
        <f>SUM(CG34)</f>
        <v>1950</v>
      </c>
      <c r="CL34" s="169" t="s">
        <v>52</v>
      </c>
      <c r="CM34" s="182">
        <f t="shared" si="22"/>
        <v>5830.5</v>
      </c>
      <c r="CN34" s="193">
        <f t="shared" si="23"/>
        <v>23692.5</v>
      </c>
      <c r="CO34" s="193">
        <f t="shared" si="24"/>
        <v>23692.5</v>
      </c>
      <c r="CP34" s="185">
        <f>SUM(D34+H34+L34+P34+AB34+AF34+AJ34+AN34+AR34+AZ34+BD34+BH34+BL34+BP34+BT34+BX34+CB34+CJ34+CF34)</f>
        <v>12.149999999999999</v>
      </c>
    </row>
    <row r="35" spans="1:94" ht="66.75" customHeight="1" x14ac:dyDescent="0.25">
      <c r="A35" s="165" t="s">
        <v>92</v>
      </c>
      <c r="B35" s="163" t="s">
        <v>118</v>
      </c>
      <c r="C35" s="166">
        <v>2128</v>
      </c>
      <c r="D35" s="186">
        <v>1.71</v>
      </c>
      <c r="E35" s="205">
        <v>200</v>
      </c>
      <c r="F35" s="169" t="s">
        <v>52</v>
      </c>
      <c r="G35" s="170">
        <f t="shared" si="2"/>
        <v>342</v>
      </c>
      <c r="H35" s="186">
        <v>2.16</v>
      </c>
      <c r="I35" s="206">
        <f>SUM(E35)</f>
        <v>200</v>
      </c>
      <c r="J35" s="169" t="s">
        <v>52</v>
      </c>
      <c r="K35" s="173">
        <f t="shared" si="3"/>
        <v>432</v>
      </c>
      <c r="L35" s="167"/>
      <c r="M35" s="207">
        <v>0</v>
      </c>
      <c r="N35" s="169" t="s">
        <v>52</v>
      </c>
      <c r="O35" s="173">
        <f t="shared" si="4"/>
        <v>0</v>
      </c>
      <c r="P35" s="186">
        <v>0.92</v>
      </c>
      <c r="Q35" s="174">
        <f t="shared" si="5"/>
        <v>200</v>
      </c>
      <c r="R35" s="169" t="s">
        <v>52</v>
      </c>
      <c r="S35" s="175">
        <f t="shared" si="6"/>
        <v>184</v>
      </c>
      <c r="T35" s="175"/>
      <c r="U35" s="175"/>
      <c r="V35" s="175"/>
      <c r="W35" s="175"/>
      <c r="X35" s="175"/>
      <c r="Y35" s="175"/>
      <c r="Z35" s="175"/>
      <c r="AA35" s="173"/>
      <c r="AB35" s="186">
        <v>0.25</v>
      </c>
      <c r="AC35" s="176">
        <f t="shared" si="7"/>
        <v>200</v>
      </c>
      <c r="AD35" s="169" t="s">
        <v>52</v>
      </c>
      <c r="AE35" s="173">
        <f t="shared" si="8"/>
        <v>50</v>
      </c>
      <c r="AF35" s="186">
        <v>0.09</v>
      </c>
      <c r="AG35" s="207">
        <f>SUM(AC35)</f>
        <v>200</v>
      </c>
      <c r="AH35" s="169" t="s">
        <v>52</v>
      </c>
      <c r="AI35" s="179">
        <f t="shared" si="9"/>
        <v>18</v>
      </c>
      <c r="AJ35" s="186">
        <v>0.01</v>
      </c>
      <c r="AK35" s="207">
        <f>SUM(AG35)</f>
        <v>200</v>
      </c>
      <c r="AL35" s="169" t="s">
        <v>52</v>
      </c>
      <c r="AM35" s="179">
        <f t="shared" si="10"/>
        <v>2</v>
      </c>
      <c r="AN35" s="186">
        <v>0.09</v>
      </c>
      <c r="AO35" s="207">
        <f>SUM(AK35)</f>
        <v>200</v>
      </c>
      <c r="AP35" s="169" t="s">
        <v>52</v>
      </c>
      <c r="AQ35" s="179">
        <f t="shared" si="11"/>
        <v>18</v>
      </c>
      <c r="AR35" s="186">
        <v>0.02</v>
      </c>
      <c r="AS35" s="207">
        <f>SUM(AO35)</f>
        <v>200</v>
      </c>
      <c r="AT35" s="169" t="s">
        <v>52</v>
      </c>
      <c r="AU35" s="165">
        <f t="shared" si="12"/>
        <v>4</v>
      </c>
      <c r="AV35" s="165"/>
      <c r="AW35" s="165"/>
      <c r="AX35" s="165"/>
      <c r="AY35" s="179">
        <f t="shared" si="13"/>
        <v>0</v>
      </c>
      <c r="AZ35" s="186">
        <v>0.12</v>
      </c>
      <c r="BA35" s="207">
        <f>SUM(AS35)</f>
        <v>200</v>
      </c>
      <c r="BB35" s="169" t="s">
        <v>52</v>
      </c>
      <c r="BC35" s="179">
        <f t="shared" si="14"/>
        <v>24</v>
      </c>
      <c r="BD35" s="186">
        <v>0.15</v>
      </c>
      <c r="BE35" s="207">
        <f>SUM(BA35)</f>
        <v>200</v>
      </c>
      <c r="BF35" s="169" t="s">
        <v>52</v>
      </c>
      <c r="BG35" s="179">
        <f t="shared" si="15"/>
        <v>30</v>
      </c>
      <c r="BH35" s="186">
        <v>1.58</v>
      </c>
      <c r="BI35" s="207">
        <f>SUM(BE35)</f>
        <v>200</v>
      </c>
      <c r="BJ35" s="169" t="s">
        <v>52</v>
      </c>
      <c r="BK35" s="179">
        <f t="shared" si="16"/>
        <v>316</v>
      </c>
      <c r="BL35" s="186">
        <v>0.33</v>
      </c>
      <c r="BM35" s="207">
        <f>SUM(BI35)</f>
        <v>200</v>
      </c>
      <c r="BN35" s="169" t="s">
        <v>52</v>
      </c>
      <c r="BO35" s="179">
        <f t="shared" si="17"/>
        <v>66</v>
      </c>
      <c r="BP35" s="186">
        <v>0.18</v>
      </c>
      <c r="BQ35" s="207">
        <f>SUM(BM35)</f>
        <v>200</v>
      </c>
      <c r="BR35" s="169" t="s">
        <v>52</v>
      </c>
      <c r="BS35" s="179">
        <f t="shared" si="18"/>
        <v>36</v>
      </c>
      <c r="BT35" s="186">
        <v>0.03</v>
      </c>
      <c r="BU35" s="207">
        <f>SUM(BQ35)</f>
        <v>200</v>
      </c>
      <c r="BV35" s="169" t="s">
        <v>52</v>
      </c>
      <c r="BW35" s="179">
        <f t="shared" si="19"/>
        <v>6</v>
      </c>
      <c r="BX35" s="177"/>
      <c r="BY35" s="180"/>
      <c r="BZ35" s="165"/>
      <c r="CA35" s="179">
        <f t="shared" si="20"/>
        <v>0</v>
      </c>
      <c r="CB35" s="186">
        <v>0.03</v>
      </c>
      <c r="CC35" s="207">
        <f>SUM(BU35)</f>
        <v>200</v>
      </c>
      <c r="CD35" s="169" t="s">
        <v>52</v>
      </c>
      <c r="CE35" s="179">
        <f t="shared" si="21"/>
        <v>6</v>
      </c>
      <c r="CF35" s="177">
        <v>0</v>
      </c>
      <c r="CG35" s="180">
        <f>SUM(CC35)</f>
        <v>200</v>
      </c>
      <c r="CH35" s="169" t="s">
        <v>52</v>
      </c>
      <c r="CI35" s="179">
        <f t="shared" si="0"/>
        <v>0</v>
      </c>
      <c r="CJ35" s="186">
        <v>2.97</v>
      </c>
      <c r="CK35" s="207">
        <f>SUM(CG35)</f>
        <v>200</v>
      </c>
      <c r="CL35" s="169" t="s">
        <v>52</v>
      </c>
      <c r="CM35" s="182">
        <f t="shared" si="22"/>
        <v>594</v>
      </c>
      <c r="CN35" s="193">
        <f t="shared" si="23"/>
        <v>2128</v>
      </c>
      <c r="CO35" s="193">
        <f>SUM(G35+K35+O35+S35+AE35+AI35+AM35+AQ35+AU35+AY35+BC35+BG35+BK35+BO35+BS35+BW35+CA35+CE35+CM35+CI35)</f>
        <v>2128</v>
      </c>
      <c r="CP35" s="185">
        <f>SUM(D35+H35+L35+P35+AB35+AF35+AJ35+AN35+AR35+AZ35+BD35+BH35+BL35+BP35+BT35+BX35+CB35+CJ35+CF35)</f>
        <v>10.64</v>
      </c>
    </row>
    <row r="36" spans="1:94" ht="3" hidden="1" customHeight="1" x14ac:dyDescent="0.25">
      <c r="A36" s="165"/>
      <c r="B36" s="208" t="s">
        <v>53</v>
      </c>
      <c r="C36" s="209">
        <v>0</v>
      </c>
      <c r="D36" s="186">
        <v>0</v>
      </c>
      <c r="E36" s="205">
        <v>0</v>
      </c>
      <c r="F36" s="169" t="s">
        <v>38</v>
      </c>
      <c r="G36" s="170">
        <f t="shared" si="2"/>
        <v>0</v>
      </c>
      <c r="H36" s="186">
        <v>0</v>
      </c>
      <c r="I36" s="206">
        <v>0</v>
      </c>
      <c r="J36" s="169" t="s">
        <v>38</v>
      </c>
      <c r="K36" s="173">
        <f t="shared" si="3"/>
        <v>0</v>
      </c>
      <c r="L36" s="167"/>
      <c r="M36" s="207">
        <v>0</v>
      </c>
      <c r="N36" s="169" t="s">
        <v>38</v>
      </c>
      <c r="O36" s="173">
        <f t="shared" si="4"/>
        <v>0</v>
      </c>
      <c r="P36" s="186">
        <v>0</v>
      </c>
      <c r="Q36" s="174">
        <f t="shared" si="5"/>
        <v>0</v>
      </c>
      <c r="R36" s="169" t="s">
        <v>38</v>
      </c>
      <c r="S36" s="175">
        <f t="shared" si="6"/>
        <v>0</v>
      </c>
      <c r="T36" s="175"/>
      <c r="U36" s="175"/>
      <c r="V36" s="175"/>
      <c r="W36" s="175"/>
      <c r="X36" s="175"/>
      <c r="Y36" s="175"/>
      <c r="Z36" s="175"/>
      <c r="AA36" s="173"/>
      <c r="AB36" s="186">
        <v>0</v>
      </c>
      <c r="AC36" s="176">
        <f t="shared" si="7"/>
        <v>0</v>
      </c>
      <c r="AD36" s="169" t="s">
        <v>38</v>
      </c>
      <c r="AE36" s="173">
        <f t="shared" si="8"/>
        <v>0</v>
      </c>
      <c r="AF36" s="186">
        <v>0</v>
      </c>
      <c r="AG36" s="207">
        <v>5</v>
      </c>
      <c r="AH36" s="169" t="s">
        <v>38</v>
      </c>
      <c r="AI36" s="179">
        <f t="shared" si="9"/>
        <v>0</v>
      </c>
      <c r="AJ36" s="186">
        <v>0</v>
      </c>
      <c r="AK36" s="207">
        <v>5</v>
      </c>
      <c r="AL36" s="169" t="s">
        <v>38</v>
      </c>
      <c r="AM36" s="179">
        <f t="shared" si="10"/>
        <v>0</v>
      </c>
      <c r="AN36" s="186">
        <v>0</v>
      </c>
      <c r="AO36" s="207">
        <v>5</v>
      </c>
      <c r="AP36" s="169" t="s">
        <v>38</v>
      </c>
      <c r="AQ36" s="179">
        <f t="shared" si="11"/>
        <v>0</v>
      </c>
      <c r="AR36" s="186">
        <v>0</v>
      </c>
      <c r="AS36" s="207">
        <v>5</v>
      </c>
      <c r="AT36" s="169" t="s">
        <v>38</v>
      </c>
      <c r="AU36" s="165">
        <f t="shared" si="12"/>
        <v>0</v>
      </c>
      <c r="AV36" s="165"/>
      <c r="AW36" s="165"/>
      <c r="AX36" s="165"/>
      <c r="AY36" s="179">
        <f t="shared" si="13"/>
        <v>0</v>
      </c>
      <c r="AZ36" s="186">
        <v>0</v>
      </c>
      <c r="BA36" s="207">
        <v>5</v>
      </c>
      <c r="BB36" s="169" t="s">
        <v>38</v>
      </c>
      <c r="BC36" s="179">
        <f t="shared" si="14"/>
        <v>0</v>
      </c>
      <c r="BD36" s="186">
        <v>0</v>
      </c>
      <c r="BE36" s="207">
        <v>5</v>
      </c>
      <c r="BF36" s="169" t="s">
        <v>38</v>
      </c>
      <c r="BG36" s="179">
        <f t="shared" si="15"/>
        <v>0</v>
      </c>
      <c r="BH36" s="186">
        <v>0</v>
      </c>
      <c r="BI36" s="207">
        <v>5</v>
      </c>
      <c r="BJ36" s="169" t="s">
        <v>38</v>
      </c>
      <c r="BK36" s="179">
        <f t="shared" si="16"/>
        <v>0</v>
      </c>
      <c r="BL36" s="186">
        <v>0</v>
      </c>
      <c r="BM36" s="207">
        <v>5</v>
      </c>
      <c r="BN36" s="169" t="s">
        <v>38</v>
      </c>
      <c r="BO36" s="179">
        <f t="shared" si="17"/>
        <v>0</v>
      </c>
      <c r="BP36" s="186">
        <v>0</v>
      </c>
      <c r="BQ36" s="207">
        <v>5</v>
      </c>
      <c r="BR36" s="169" t="s">
        <v>38</v>
      </c>
      <c r="BS36" s="179">
        <f t="shared" si="18"/>
        <v>0</v>
      </c>
      <c r="BT36" s="186">
        <v>0</v>
      </c>
      <c r="BU36" s="207">
        <v>5</v>
      </c>
      <c r="BV36" s="169" t="s">
        <v>38</v>
      </c>
      <c r="BW36" s="179">
        <f t="shared" si="19"/>
        <v>0</v>
      </c>
      <c r="BX36" s="177"/>
      <c r="BY36" s="180"/>
      <c r="BZ36" s="165"/>
      <c r="CA36" s="179">
        <f t="shared" si="20"/>
        <v>0</v>
      </c>
      <c r="CB36" s="186">
        <v>0</v>
      </c>
      <c r="CC36" s="207">
        <v>5</v>
      </c>
      <c r="CD36" s="169" t="s">
        <v>38</v>
      </c>
      <c r="CE36" s="179">
        <f t="shared" si="21"/>
        <v>0</v>
      </c>
      <c r="CF36" s="177">
        <v>0</v>
      </c>
      <c r="CG36" s="180">
        <v>5</v>
      </c>
      <c r="CH36" s="169" t="s">
        <v>38</v>
      </c>
      <c r="CI36" s="179">
        <f t="shared" si="0"/>
        <v>0</v>
      </c>
      <c r="CJ36" s="186">
        <v>0</v>
      </c>
      <c r="CK36" s="207">
        <v>5</v>
      </c>
      <c r="CL36" s="169" t="s">
        <v>38</v>
      </c>
      <c r="CM36" s="182">
        <f t="shared" si="22"/>
        <v>0</v>
      </c>
      <c r="CN36" s="193">
        <f t="shared" si="23"/>
        <v>0</v>
      </c>
      <c r="CO36" s="193">
        <f t="shared" si="24"/>
        <v>0</v>
      </c>
      <c r="CP36" s="182">
        <f t="shared" si="1"/>
        <v>0</v>
      </c>
    </row>
    <row r="37" spans="1:94" ht="24" hidden="1" customHeight="1" x14ac:dyDescent="0.25">
      <c r="A37" s="165"/>
      <c r="B37" s="210" t="s">
        <v>54</v>
      </c>
      <c r="C37" s="209">
        <v>0</v>
      </c>
      <c r="D37" s="186">
        <v>0</v>
      </c>
      <c r="E37" s="205">
        <v>0</v>
      </c>
      <c r="F37" s="169" t="s">
        <v>38</v>
      </c>
      <c r="G37" s="170">
        <f t="shared" si="2"/>
        <v>0</v>
      </c>
      <c r="H37" s="186">
        <v>0</v>
      </c>
      <c r="I37" s="206">
        <v>0</v>
      </c>
      <c r="J37" s="169" t="s">
        <v>38</v>
      </c>
      <c r="K37" s="173">
        <f t="shared" si="3"/>
        <v>0</v>
      </c>
      <c r="L37" s="167"/>
      <c r="M37" s="207">
        <v>0</v>
      </c>
      <c r="N37" s="169" t="s">
        <v>38</v>
      </c>
      <c r="O37" s="173">
        <f t="shared" si="4"/>
        <v>0</v>
      </c>
      <c r="P37" s="186">
        <v>0</v>
      </c>
      <c r="Q37" s="174">
        <f t="shared" si="5"/>
        <v>0</v>
      </c>
      <c r="R37" s="169" t="s">
        <v>38</v>
      </c>
      <c r="S37" s="175">
        <f t="shared" si="6"/>
        <v>0</v>
      </c>
      <c r="T37" s="175"/>
      <c r="U37" s="175"/>
      <c r="V37" s="175"/>
      <c r="W37" s="175"/>
      <c r="X37" s="175"/>
      <c r="Y37" s="175"/>
      <c r="Z37" s="175"/>
      <c r="AA37" s="173"/>
      <c r="AB37" s="186">
        <v>0</v>
      </c>
      <c r="AC37" s="176">
        <f t="shared" si="7"/>
        <v>0</v>
      </c>
      <c r="AD37" s="169" t="s">
        <v>38</v>
      </c>
      <c r="AE37" s="173">
        <f t="shared" si="8"/>
        <v>0</v>
      </c>
      <c r="AF37" s="186">
        <v>0</v>
      </c>
      <c r="AG37" s="207">
        <v>5</v>
      </c>
      <c r="AH37" s="169" t="s">
        <v>38</v>
      </c>
      <c r="AI37" s="179">
        <f t="shared" si="9"/>
        <v>0</v>
      </c>
      <c r="AJ37" s="186">
        <v>0</v>
      </c>
      <c r="AK37" s="207">
        <v>5</v>
      </c>
      <c r="AL37" s="169" t="s">
        <v>38</v>
      </c>
      <c r="AM37" s="179">
        <f t="shared" si="10"/>
        <v>0</v>
      </c>
      <c r="AN37" s="186">
        <v>0</v>
      </c>
      <c r="AO37" s="207">
        <v>5</v>
      </c>
      <c r="AP37" s="169" t="s">
        <v>38</v>
      </c>
      <c r="AQ37" s="179">
        <f t="shared" si="11"/>
        <v>0</v>
      </c>
      <c r="AR37" s="186">
        <v>0</v>
      </c>
      <c r="AS37" s="207">
        <v>5</v>
      </c>
      <c r="AT37" s="169" t="s">
        <v>38</v>
      </c>
      <c r="AU37" s="165">
        <f t="shared" si="12"/>
        <v>0</v>
      </c>
      <c r="AV37" s="165"/>
      <c r="AW37" s="165"/>
      <c r="AX37" s="165"/>
      <c r="AY37" s="179">
        <f t="shared" si="13"/>
        <v>0</v>
      </c>
      <c r="AZ37" s="186">
        <v>0</v>
      </c>
      <c r="BA37" s="207">
        <v>5</v>
      </c>
      <c r="BB37" s="169" t="s">
        <v>38</v>
      </c>
      <c r="BC37" s="179">
        <f t="shared" si="14"/>
        <v>0</v>
      </c>
      <c r="BD37" s="186">
        <v>0</v>
      </c>
      <c r="BE37" s="207">
        <v>5</v>
      </c>
      <c r="BF37" s="169" t="s">
        <v>38</v>
      </c>
      <c r="BG37" s="179">
        <f t="shared" si="15"/>
        <v>0</v>
      </c>
      <c r="BH37" s="186">
        <v>0</v>
      </c>
      <c r="BI37" s="207">
        <v>5</v>
      </c>
      <c r="BJ37" s="169" t="s">
        <v>38</v>
      </c>
      <c r="BK37" s="179">
        <f t="shared" si="16"/>
        <v>0</v>
      </c>
      <c r="BL37" s="186">
        <v>0</v>
      </c>
      <c r="BM37" s="207">
        <v>5</v>
      </c>
      <c r="BN37" s="169" t="s">
        <v>38</v>
      </c>
      <c r="BO37" s="179">
        <f t="shared" si="17"/>
        <v>0</v>
      </c>
      <c r="BP37" s="186">
        <v>0</v>
      </c>
      <c r="BQ37" s="207">
        <v>5</v>
      </c>
      <c r="BR37" s="169" t="s">
        <v>38</v>
      </c>
      <c r="BS37" s="179">
        <f t="shared" si="18"/>
        <v>0</v>
      </c>
      <c r="BT37" s="186">
        <v>0</v>
      </c>
      <c r="BU37" s="207">
        <v>5</v>
      </c>
      <c r="BV37" s="169" t="s">
        <v>38</v>
      </c>
      <c r="BW37" s="179">
        <f t="shared" si="19"/>
        <v>0</v>
      </c>
      <c r="BX37" s="177"/>
      <c r="BY37" s="180"/>
      <c r="BZ37" s="165"/>
      <c r="CA37" s="179">
        <f t="shared" si="20"/>
        <v>0</v>
      </c>
      <c r="CB37" s="186">
        <v>0</v>
      </c>
      <c r="CC37" s="207">
        <v>5</v>
      </c>
      <c r="CD37" s="169" t="s">
        <v>38</v>
      </c>
      <c r="CE37" s="179">
        <f t="shared" si="21"/>
        <v>0</v>
      </c>
      <c r="CF37" s="177">
        <v>0</v>
      </c>
      <c r="CG37" s="180">
        <v>5</v>
      </c>
      <c r="CH37" s="169" t="s">
        <v>38</v>
      </c>
      <c r="CI37" s="179">
        <f t="shared" si="0"/>
        <v>0</v>
      </c>
      <c r="CJ37" s="186">
        <v>0</v>
      </c>
      <c r="CK37" s="207">
        <v>5</v>
      </c>
      <c r="CL37" s="169" t="s">
        <v>38</v>
      </c>
      <c r="CM37" s="182">
        <f t="shared" si="22"/>
        <v>0</v>
      </c>
      <c r="CN37" s="193">
        <f t="shared" si="23"/>
        <v>0</v>
      </c>
      <c r="CO37" s="193">
        <f t="shared" si="24"/>
        <v>0</v>
      </c>
      <c r="CP37" s="182">
        <f t="shared" si="1"/>
        <v>0</v>
      </c>
    </row>
    <row r="38" spans="1:94" ht="121.5" hidden="1" customHeight="1" x14ac:dyDescent="0.25">
      <c r="A38" s="165"/>
      <c r="B38" s="208" t="s">
        <v>55</v>
      </c>
      <c r="C38" s="209">
        <v>0</v>
      </c>
      <c r="D38" s="186">
        <v>0</v>
      </c>
      <c r="E38" s="205">
        <v>0</v>
      </c>
      <c r="F38" s="169" t="s">
        <v>31</v>
      </c>
      <c r="G38" s="170">
        <f t="shared" si="2"/>
        <v>0</v>
      </c>
      <c r="H38" s="186">
        <v>0</v>
      </c>
      <c r="I38" s="206">
        <v>0</v>
      </c>
      <c r="J38" s="169" t="s">
        <v>31</v>
      </c>
      <c r="K38" s="173">
        <f t="shared" si="3"/>
        <v>0</v>
      </c>
      <c r="L38" s="167"/>
      <c r="M38" s="207">
        <v>0</v>
      </c>
      <c r="N38" s="169" t="s">
        <v>31</v>
      </c>
      <c r="O38" s="173">
        <f t="shared" si="4"/>
        <v>0</v>
      </c>
      <c r="P38" s="186">
        <v>0</v>
      </c>
      <c r="Q38" s="174">
        <f t="shared" si="5"/>
        <v>0</v>
      </c>
      <c r="R38" s="169" t="s">
        <v>31</v>
      </c>
      <c r="S38" s="175">
        <f t="shared" si="6"/>
        <v>0</v>
      </c>
      <c r="T38" s="175"/>
      <c r="U38" s="175"/>
      <c r="V38" s="175"/>
      <c r="W38" s="175"/>
      <c r="X38" s="175"/>
      <c r="Y38" s="175"/>
      <c r="Z38" s="175"/>
      <c r="AA38" s="173"/>
      <c r="AB38" s="186">
        <v>0</v>
      </c>
      <c r="AC38" s="176">
        <f t="shared" si="7"/>
        <v>0</v>
      </c>
      <c r="AD38" s="169" t="s">
        <v>31</v>
      </c>
      <c r="AE38" s="173">
        <f t="shared" si="8"/>
        <v>0</v>
      </c>
      <c r="AF38" s="186">
        <v>0</v>
      </c>
      <c r="AG38" s="207">
        <v>150</v>
      </c>
      <c r="AH38" s="169" t="s">
        <v>31</v>
      </c>
      <c r="AI38" s="179">
        <f t="shared" si="9"/>
        <v>0</v>
      </c>
      <c r="AJ38" s="186">
        <v>0</v>
      </c>
      <c r="AK38" s="207">
        <v>150</v>
      </c>
      <c r="AL38" s="169" t="s">
        <v>31</v>
      </c>
      <c r="AM38" s="179">
        <f t="shared" si="10"/>
        <v>0</v>
      </c>
      <c r="AN38" s="186">
        <v>0</v>
      </c>
      <c r="AO38" s="207">
        <v>150</v>
      </c>
      <c r="AP38" s="169" t="s">
        <v>31</v>
      </c>
      <c r="AQ38" s="179">
        <f t="shared" si="11"/>
        <v>0</v>
      </c>
      <c r="AR38" s="186">
        <v>0</v>
      </c>
      <c r="AS38" s="207">
        <v>150</v>
      </c>
      <c r="AT38" s="169" t="s">
        <v>31</v>
      </c>
      <c r="AU38" s="165">
        <f t="shared" si="12"/>
        <v>0</v>
      </c>
      <c r="AV38" s="165"/>
      <c r="AW38" s="165"/>
      <c r="AX38" s="165"/>
      <c r="AY38" s="179">
        <f t="shared" si="13"/>
        <v>0</v>
      </c>
      <c r="AZ38" s="186">
        <v>0</v>
      </c>
      <c r="BA38" s="207">
        <v>150</v>
      </c>
      <c r="BB38" s="169" t="s">
        <v>31</v>
      </c>
      <c r="BC38" s="179">
        <f t="shared" si="14"/>
        <v>0</v>
      </c>
      <c r="BD38" s="186">
        <v>0</v>
      </c>
      <c r="BE38" s="207">
        <v>150</v>
      </c>
      <c r="BF38" s="169" t="s">
        <v>31</v>
      </c>
      <c r="BG38" s="179">
        <f t="shared" si="15"/>
        <v>0</v>
      </c>
      <c r="BH38" s="186">
        <v>0</v>
      </c>
      <c r="BI38" s="207">
        <v>150</v>
      </c>
      <c r="BJ38" s="169" t="s">
        <v>31</v>
      </c>
      <c r="BK38" s="179">
        <f t="shared" si="16"/>
        <v>0</v>
      </c>
      <c r="BL38" s="186">
        <v>0</v>
      </c>
      <c r="BM38" s="207">
        <v>150</v>
      </c>
      <c r="BN38" s="169" t="s">
        <v>31</v>
      </c>
      <c r="BO38" s="179">
        <f t="shared" si="17"/>
        <v>0</v>
      </c>
      <c r="BP38" s="186">
        <v>0</v>
      </c>
      <c r="BQ38" s="207">
        <v>150</v>
      </c>
      <c r="BR38" s="169" t="s">
        <v>31</v>
      </c>
      <c r="BS38" s="179">
        <f t="shared" si="18"/>
        <v>0</v>
      </c>
      <c r="BT38" s="186">
        <v>0</v>
      </c>
      <c r="BU38" s="207">
        <v>150</v>
      </c>
      <c r="BV38" s="169" t="s">
        <v>31</v>
      </c>
      <c r="BW38" s="179">
        <f t="shared" si="19"/>
        <v>0</v>
      </c>
      <c r="BX38" s="177"/>
      <c r="BY38" s="180"/>
      <c r="BZ38" s="165"/>
      <c r="CA38" s="179">
        <f t="shared" si="20"/>
        <v>0</v>
      </c>
      <c r="CB38" s="186">
        <v>0</v>
      </c>
      <c r="CC38" s="207">
        <v>150</v>
      </c>
      <c r="CD38" s="169" t="s">
        <v>31</v>
      </c>
      <c r="CE38" s="179">
        <f t="shared" si="21"/>
        <v>0</v>
      </c>
      <c r="CF38" s="177">
        <v>0</v>
      </c>
      <c r="CG38" s="180">
        <v>150</v>
      </c>
      <c r="CH38" s="169" t="s">
        <v>31</v>
      </c>
      <c r="CI38" s="179">
        <f t="shared" si="0"/>
        <v>0</v>
      </c>
      <c r="CJ38" s="186">
        <v>0</v>
      </c>
      <c r="CK38" s="207">
        <v>150</v>
      </c>
      <c r="CL38" s="169" t="s">
        <v>31</v>
      </c>
      <c r="CM38" s="182">
        <f t="shared" si="22"/>
        <v>0</v>
      </c>
      <c r="CN38" s="193">
        <f t="shared" si="23"/>
        <v>0</v>
      </c>
      <c r="CO38" s="193">
        <f t="shared" si="24"/>
        <v>0</v>
      </c>
      <c r="CP38" s="182">
        <f t="shared" si="1"/>
        <v>0</v>
      </c>
    </row>
    <row r="39" spans="1:94" ht="129.75" hidden="1" customHeight="1" x14ac:dyDescent="0.25">
      <c r="A39" s="165"/>
      <c r="B39" s="208" t="s">
        <v>56</v>
      </c>
      <c r="C39" s="209">
        <v>0</v>
      </c>
      <c r="D39" s="186">
        <v>0</v>
      </c>
      <c r="E39" s="205">
        <v>0</v>
      </c>
      <c r="F39" s="169" t="s">
        <v>31</v>
      </c>
      <c r="G39" s="170">
        <f t="shared" si="2"/>
        <v>0</v>
      </c>
      <c r="H39" s="186">
        <v>0</v>
      </c>
      <c r="I39" s="206">
        <v>0</v>
      </c>
      <c r="J39" s="169" t="s">
        <v>31</v>
      </c>
      <c r="K39" s="173">
        <f t="shared" si="3"/>
        <v>0</v>
      </c>
      <c r="L39" s="167"/>
      <c r="M39" s="207">
        <v>0</v>
      </c>
      <c r="N39" s="169" t="s">
        <v>31</v>
      </c>
      <c r="O39" s="173">
        <f t="shared" si="4"/>
        <v>0</v>
      </c>
      <c r="P39" s="186">
        <v>0</v>
      </c>
      <c r="Q39" s="174">
        <f t="shared" si="5"/>
        <v>0</v>
      </c>
      <c r="R39" s="169" t="s">
        <v>31</v>
      </c>
      <c r="S39" s="175">
        <f t="shared" si="6"/>
        <v>0</v>
      </c>
      <c r="T39" s="175"/>
      <c r="U39" s="175"/>
      <c r="V39" s="175"/>
      <c r="W39" s="175"/>
      <c r="X39" s="175"/>
      <c r="Y39" s="175"/>
      <c r="Z39" s="175"/>
      <c r="AA39" s="173"/>
      <c r="AB39" s="186">
        <v>0</v>
      </c>
      <c r="AC39" s="176">
        <f t="shared" si="7"/>
        <v>0</v>
      </c>
      <c r="AD39" s="169" t="s">
        <v>31</v>
      </c>
      <c r="AE39" s="173">
        <f t="shared" si="8"/>
        <v>0</v>
      </c>
      <c r="AF39" s="186">
        <v>0</v>
      </c>
      <c r="AG39" s="207">
        <v>40</v>
      </c>
      <c r="AH39" s="169" t="s">
        <v>31</v>
      </c>
      <c r="AI39" s="179">
        <f t="shared" si="9"/>
        <v>0</v>
      </c>
      <c r="AJ39" s="186">
        <v>0</v>
      </c>
      <c r="AK39" s="207">
        <v>40</v>
      </c>
      <c r="AL39" s="169" t="s">
        <v>31</v>
      </c>
      <c r="AM39" s="179">
        <f t="shared" si="10"/>
        <v>0</v>
      </c>
      <c r="AN39" s="186">
        <v>0</v>
      </c>
      <c r="AO39" s="207">
        <v>40</v>
      </c>
      <c r="AP39" s="169" t="s">
        <v>31</v>
      </c>
      <c r="AQ39" s="179">
        <f t="shared" si="11"/>
        <v>0</v>
      </c>
      <c r="AR39" s="186">
        <v>0</v>
      </c>
      <c r="AS39" s="207">
        <v>40</v>
      </c>
      <c r="AT39" s="169" t="s">
        <v>31</v>
      </c>
      <c r="AU39" s="165">
        <f t="shared" si="12"/>
        <v>0</v>
      </c>
      <c r="AV39" s="165"/>
      <c r="AW39" s="165"/>
      <c r="AX39" s="165"/>
      <c r="AY39" s="179">
        <f t="shared" si="13"/>
        <v>0</v>
      </c>
      <c r="AZ39" s="186">
        <v>0</v>
      </c>
      <c r="BA39" s="207">
        <v>40</v>
      </c>
      <c r="BB39" s="169" t="s">
        <v>31</v>
      </c>
      <c r="BC39" s="179">
        <f t="shared" si="14"/>
        <v>0</v>
      </c>
      <c r="BD39" s="186">
        <v>0</v>
      </c>
      <c r="BE39" s="207">
        <v>40</v>
      </c>
      <c r="BF39" s="169" t="s">
        <v>31</v>
      </c>
      <c r="BG39" s="179">
        <f t="shared" si="15"/>
        <v>0</v>
      </c>
      <c r="BH39" s="186">
        <v>0</v>
      </c>
      <c r="BI39" s="207">
        <v>40</v>
      </c>
      <c r="BJ39" s="169" t="s">
        <v>31</v>
      </c>
      <c r="BK39" s="179">
        <f t="shared" si="16"/>
        <v>0</v>
      </c>
      <c r="BL39" s="186">
        <v>0</v>
      </c>
      <c r="BM39" s="207">
        <v>40</v>
      </c>
      <c r="BN39" s="169" t="s">
        <v>31</v>
      </c>
      <c r="BO39" s="179">
        <f t="shared" si="17"/>
        <v>0</v>
      </c>
      <c r="BP39" s="186">
        <v>0</v>
      </c>
      <c r="BQ39" s="207">
        <v>40</v>
      </c>
      <c r="BR39" s="169" t="s">
        <v>31</v>
      </c>
      <c r="BS39" s="179">
        <f t="shared" si="18"/>
        <v>0</v>
      </c>
      <c r="BT39" s="186">
        <v>0</v>
      </c>
      <c r="BU39" s="207">
        <v>40</v>
      </c>
      <c r="BV39" s="169" t="s">
        <v>31</v>
      </c>
      <c r="BW39" s="179">
        <f t="shared" si="19"/>
        <v>0</v>
      </c>
      <c r="BX39" s="177"/>
      <c r="BY39" s="180"/>
      <c r="BZ39" s="165"/>
      <c r="CA39" s="179">
        <f t="shared" si="20"/>
        <v>0</v>
      </c>
      <c r="CB39" s="186">
        <v>0</v>
      </c>
      <c r="CC39" s="207">
        <v>40</v>
      </c>
      <c r="CD39" s="169" t="s">
        <v>31</v>
      </c>
      <c r="CE39" s="179">
        <f t="shared" si="21"/>
        <v>0</v>
      </c>
      <c r="CF39" s="177">
        <v>0</v>
      </c>
      <c r="CG39" s="180">
        <v>40</v>
      </c>
      <c r="CH39" s="169" t="s">
        <v>31</v>
      </c>
      <c r="CI39" s="179">
        <f t="shared" si="0"/>
        <v>0</v>
      </c>
      <c r="CJ39" s="186">
        <v>0</v>
      </c>
      <c r="CK39" s="207">
        <v>40</v>
      </c>
      <c r="CL39" s="169" t="s">
        <v>31</v>
      </c>
      <c r="CM39" s="182">
        <f t="shared" si="22"/>
        <v>0</v>
      </c>
      <c r="CN39" s="193">
        <f t="shared" si="23"/>
        <v>0</v>
      </c>
      <c r="CO39" s="193">
        <f t="shared" si="24"/>
        <v>0</v>
      </c>
      <c r="CP39" s="182">
        <f t="shared" si="1"/>
        <v>0</v>
      </c>
    </row>
    <row r="40" spans="1:94" ht="78" hidden="1" customHeight="1" x14ac:dyDescent="0.25">
      <c r="A40" s="165"/>
      <c r="B40" s="208" t="s">
        <v>57</v>
      </c>
      <c r="C40" s="209">
        <v>0</v>
      </c>
      <c r="D40" s="186">
        <v>0</v>
      </c>
      <c r="E40" s="205">
        <v>0</v>
      </c>
      <c r="F40" s="169" t="s">
        <v>31</v>
      </c>
      <c r="G40" s="170">
        <f t="shared" si="2"/>
        <v>0</v>
      </c>
      <c r="H40" s="186">
        <v>0</v>
      </c>
      <c r="I40" s="206">
        <v>0</v>
      </c>
      <c r="J40" s="169" t="s">
        <v>31</v>
      </c>
      <c r="K40" s="173">
        <f t="shared" si="3"/>
        <v>0</v>
      </c>
      <c r="L40" s="167"/>
      <c r="M40" s="207">
        <v>0</v>
      </c>
      <c r="N40" s="169" t="s">
        <v>31</v>
      </c>
      <c r="O40" s="173">
        <f t="shared" si="4"/>
        <v>0</v>
      </c>
      <c r="P40" s="186">
        <v>0</v>
      </c>
      <c r="Q40" s="174">
        <f t="shared" si="5"/>
        <v>0</v>
      </c>
      <c r="R40" s="169" t="s">
        <v>31</v>
      </c>
      <c r="S40" s="175">
        <f t="shared" si="6"/>
        <v>0</v>
      </c>
      <c r="T40" s="175"/>
      <c r="U40" s="175"/>
      <c r="V40" s="175"/>
      <c r="W40" s="175"/>
      <c r="X40" s="175"/>
      <c r="Y40" s="175"/>
      <c r="Z40" s="175"/>
      <c r="AA40" s="173"/>
      <c r="AB40" s="186">
        <v>0</v>
      </c>
      <c r="AC40" s="176">
        <f t="shared" si="7"/>
        <v>0</v>
      </c>
      <c r="AD40" s="169" t="s">
        <v>31</v>
      </c>
      <c r="AE40" s="173">
        <f t="shared" si="8"/>
        <v>0</v>
      </c>
      <c r="AF40" s="186">
        <v>0</v>
      </c>
      <c r="AG40" s="207">
        <v>5</v>
      </c>
      <c r="AH40" s="169" t="s">
        <v>31</v>
      </c>
      <c r="AI40" s="179">
        <f t="shared" si="9"/>
        <v>0</v>
      </c>
      <c r="AJ40" s="186">
        <v>0</v>
      </c>
      <c r="AK40" s="207">
        <v>5</v>
      </c>
      <c r="AL40" s="169" t="s">
        <v>31</v>
      </c>
      <c r="AM40" s="179">
        <f t="shared" si="10"/>
        <v>0</v>
      </c>
      <c r="AN40" s="186">
        <v>0</v>
      </c>
      <c r="AO40" s="207">
        <v>5</v>
      </c>
      <c r="AP40" s="169" t="s">
        <v>31</v>
      </c>
      <c r="AQ40" s="179">
        <f t="shared" si="11"/>
        <v>0</v>
      </c>
      <c r="AR40" s="186">
        <v>0</v>
      </c>
      <c r="AS40" s="207">
        <v>5</v>
      </c>
      <c r="AT40" s="169" t="s">
        <v>31</v>
      </c>
      <c r="AU40" s="165">
        <f t="shared" si="12"/>
        <v>0</v>
      </c>
      <c r="AV40" s="165"/>
      <c r="AW40" s="165"/>
      <c r="AX40" s="165"/>
      <c r="AY40" s="179">
        <f t="shared" si="13"/>
        <v>0</v>
      </c>
      <c r="AZ40" s="186">
        <v>0</v>
      </c>
      <c r="BA40" s="207">
        <v>5</v>
      </c>
      <c r="BB40" s="169" t="s">
        <v>31</v>
      </c>
      <c r="BC40" s="179">
        <f t="shared" si="14"/>
        <v>0</v>
      </c>
      <c r="BD40" s="186">
        <v>0</v>
      </c>
      <c r="BE40" s="207">
        <v>5</v>
      </c>
      <c r="BF40" s="169" t="s">
        <v>31</v>
      </c>
      <c r="BG40" s="179">
        <f t="shared" si="15"/>
        <v>0</v>
      </c>
      <c r="BH40" s="186">
        <v>0</v>
      </c>
      <c r="BI40" s="207">
        <v>5</v>
      </c>
      <c r="BJ40" s="169" t="s">
        <v>31</v>
      </c>
      <c r="BK40" s="179">
        <f t="shared" si="16"/>
        <v>0</v>
      </c>
      <c r="BL40" s="186">
        <v>0</v>
      </c>
      <c r="BM40" s="207">
        <v>5</v>
      </c>
      <c r="BN40" s="169" t="s">
        <v>31</v>
      </c>
      <c r="BO40" s="179">
        <f t="shared" si="17"/>
        <v>0</v>
      </c>
      <c r="BP40" s="186">
        <v>0</v>
      </c>
      <c r="BQ40" s="207">
        <v>5</v>
      </c>
      <c r="BR40" s="169" t="s">
        <v>31</v>
      </c>
      <c r="BS40" s="179">
        <f t="shared" si="18"/>
        <v>0</v>
      </c>
      <c r="BT40" s="186">
        <v>0</v>
      </c>
      <c r="BU40" s="207">
        <v>5</v>
      </c>
      <c r="BV40" s="169" t="s">
        <v>31</v>
      </c>
      <c r="BW40" s="179">
        <f t="shared" si="19"/>
        <v>0</v>
      </c>
      <c r="BX40" s="177"/>
      <c r="BY40" s="180"/>
      <c r="BZ40" s="165"/>
      <c r="CA40" s="179">
        <f t="shared" si="20"/>
        <v>0</v>
      </c>
      <c r="CB40" s="186">
        <v>0</v>
      </c>
      <c r="CC40" s="207">
        <v>5</v>
      </c>
      <c r="CD40" s="169" t="s">
        <v>31</v>
      </c>
      <c r="CE40" s="179">
        <f t="shared" si="21"/>
        <v>0</v>
      </c>
      <c r="CF40" s="177">
        <v>0</v>
      </c>
      <c r="CG40" s="180">
        <v>5</v>
      </c>
      <c r="CH40" s="169" t="s">
        <v>31</v>
      </c>
      <c r="CI40" s="179">
        <f t="shared" si="0"/>
        <v>0</v>
      </c>
      <c r="CJ40" s="186">
        <v>0</v>
      </c>
      <c r="CK40" s="207">
        <v>5</v>
      </c>
      <c r="CL40" s="169" t="s">
        <v>31</v>
      </c>
      <c r="CM40" s="182">
        <f t="shared" si="22"/>
        <v>0</v>
      </c>
      <c r="CN40" s="193">
        <f t="shared" si="23"/>
        <v>0</v>
      </c>
      <c r="CO40" s="193">
        <f t="shared" si="24"/>
        <v>0</v>
      </c>
      <c r="CP40" s="182">
        <f t="shared" si="1"/>
        <v>0</v>
      </c>
    </row>
    <row r="41" spans="1:94" ht="108.75" hidden="1" customHeight="1" x14ac:dyDescent="0.25">
      <c r="A41" s="165"/>
      <c r="B41" s="211" t="s">
        <v>58</v>
      </c>
      <c r="C41" s="209">
        <v>0</v>
      </c>
      <c r="D41" s="186">
        <v>0</v>
      </c>
      <c r="E41" s="205">
        <v>310</v>
      </c>
      <c r="F41" s="169" t="s">
        <v>33</v>
      </c>
      <c r="G41" s="170">
        <f t="shared" si="2"/>
        <v>0</v>
      </c>
      <c r="H41" s="186">
        <v>0</v>
      </c>
      <c r="I41" s="206">
        <v>310</v>
      </c>
      <c r="J41" s="169" t="s">
        <v>33</v>
      </c>
      <c r="K41" s="173">
        <f t="shared" si="3"/>
        <v>0</v>
      </c>
      <c r="L41" s="167"/>
      <c r="M41" s="207">
        <v>310</v>
      </c>
      <c r="N41" s="169" t="s">
        <v>33</v>
      </c>
      <c r="O41" s="173">
        <f t="shared" si="4"/>
        <v>0</v>
      </c>
      <c r="P41" s="186">
        <v>0</v>
      </c>
      <c r="Q41" s="174">
        <f t="shared" si="5"/>
        <v>310</v>
      </c>
      <c r="R41" s="169" t="s">
        <v>33</v>
      </c>
      <c r="S41" s="175">
        <f t="shared" si="6"/>
        <v>0</v>
      </c>
      <c r="T41" s="175"/>
      <c r="U41" s="175"/>
      <c r="V41" s="175"/>
      <c r="W41" s="175"/>
      <c r="X41" s="175"/>
      <c r="Y41" s="175"/>
      <c r="Z41" s="175"/>
      <c r="AA41" s="173"/>
      <c r="AB41" s="186">
        <v>0</v>
      </c>
      <c r="AC41" s="176">
        <f t="shared" si="7"/>
        <v>310</v>
      </c>
      <c r="AD41" s="169" t="s">
        <v>33</v>
      </c>
      <c r="AE41" s="173">
        <f t="shared" si="8"/>
        <v>0</v>
      </c>
      <c r="AF41" s="186">
        <v>0</v>
      </c>
      <c r="AG41" s="207">
        <v>310</v>
      </c>
      <c r="AH41" s="169" t="s">
        <v>33</v>
      </c>
      <c r="AI41" s="179">
        <f t="shared" si="9"/>
        <v>0</v>
      </c>
      <c r="AJ41" s="186">
        <v>0</v>
      </c>
      <c r="AK41" s="207">
        <v>310</v>
      </c>
      <c r="AL41" s="169" t="s">
        <v>33</v>
      </c>
      <c r="AM41" s="179">
        <f t="shared" si="10"/>
        <v>0</v>
      </c>
      <c r="AN41" s="186">
        <v>0</v>
      </c>
      <c r="AO41" s="207">
        <v>310</v>
      </c>
      <c r="AP41" s="169" t="s">
        <v>33</v>
      </c>
      <c r="AQ41" s="179">
        <f t="shared" si="11"/>
        <v>0</v>
      </c>
      <c r="AR41" s="186">
        <v>0</v>
      </c>
      <c r="AS41" s="207">
        <v>310</v>
      </c>
      <c r="AT41" s="169" t="s">
        <v>33</v>
      </c>
      <c r="AU41" s="165">
        <f t="shared" si="12"/>
        <v>0</v>
      </c>
      <c r="AV41" s="165"/>
      <c r="AW41" s="165"/>
      <c r="AX41" s="165"/>
      <c r="AY41" s="179">
        <f t="shared" si="13"/>
        <v>0</v>
      </c>
      <c r="AZ41" s="186">
        <v>0</v>
      </c>
      <c r="BA41" s="207">
        <v>310</v>
      </c>
      <c r="BB41" s="169" t="s">
        <v>33</v>
      </c>
      <c r="BC41" s="179">
        <f t="shared" si="14"/>
        <v>0</v>
      </c>
      <c r="BD41" s="186">
        <v>0</v>
      </c>
      <c r="BE41" s="207">
        <v>310</v>
      </c>
      <c r="BF41" s="169" t="s">
        <v>33</v>
      </c>
      <c r="BG41" s="179">
        <f t="shared" si="15"/>
        <v>0</v>
      </c>
      <c r="BH41" s="186">
        <v>0</v>
      </c>
      <c r="BI41" s="207">
        <v>310</v>
      </c>
      <c r="BJ41" s="169" t="s">
        <v>33</v>
      </c>
      <c r="BK41" s="179">
        <f t="shared" si="16"/>
        <v>0</v>
      </c>
      <c r="BL41" s="186">
        <v>0</v>
      </c>
      <c r="BM41" s="207">
        <v>310</v>
      </c>
      <c r="BN41" s="169" t="s">
        <v>33</v>
      </c>
      <c r="BO41" s="179">
        <f t="shared" si="17"/>
        <v>0</v>
      </c>
      <c r="BP41" s="186">
        <v>0</v>
      </c>
      <c r="BQ41" s="207">
        <v>310</v>
      </c>
      <c r="BR41" s="169" t="s">
        <v>33</v>
      </c>
      <c r="BS41" s="179">
        <f t="shared" si="18"/>
        <v>0</v>
      </c>
      <c r="BT41" s="186">
        <v>0</v>
      </c>
      <c r="BU41" s="207">
        <v>310</v>
      </c>
      <c r="BV41" s="169" t="s">
        <v>33</v>
      </c>
      <c r="BW41" s="179">
        <f t="shared" si="19"/>
        <v>0</v>
      </c>
      <c r="BX41" s="177"/>
      <c r="BY41" s="180"/>
      <c r="BZ41" s="165"/>
      <c r="CA41" s="179">
        <f t="shared" si="20"/>
        <v>0</v>
      </c>
      <c r="CB41" s="186">
        <v>0</v>
      </c>
      <c r="CC41" s="207">
        <v>310</v>
      </c>
      <c r="CD41" s="169" t="s">
        <v>33</v>
      </c>
      <c r="CE41" s="179">
        <f t="shared" si="21"/>
        <v>0</v>
      </c>
      <c r="CF41" s="177">
        <v>0</v>
      </c>
      <c r="CG41" s="180">
        <v>310</v>
      </c>
      <c r="CH41" s="169" t="s">
        <v>33</v>
      </c>
      <c r="CI41" s="179">
        <f t="shared" si="0"/>
        <v>0</v>
      </c>
      <c r="CJ41" s="186">
        <v>0</v>
      </c>
      <c r="CK41" s="207">
        <v>310</v>
      </c>
      <c r="CL41" s="169" t="s">
        <v>33</v>
      </c>
      <c r="CM41" s="182">
        <f t="shared" si="22"/>
        <v>0</v>
      </c>
      <c r="CN41" s="193">
        <f t="shared" si="23"/>
        <v>0</v>
      </c>
      <c r="CO41" s="193">
        <f t="shared" si="24"/>
        <v>0</v>
      </c>
      <c r="CP41" s="182">
        <f t="shared" si="1"/>
        <v>0</v>
      </c>
    </row>
    <row r="42" spans="1:94" ht="38.25" x14ac:dyDescent="0.25">
      <c r="A42" s="165" t="s">
        <v>93</v>
      </c>
      <c r="B42" s="163" t="s">
        <v>119</v>
      </c>
      <c r="C42" s="212">
        <v>189</v>
      </c>
      <c r="D42" s="186"/>
      <c r="E42" s="205">
        <v>300</v>
      </c>
      <c r="F42" s="169" t="s">
        <v>52</v>
      </c>
      <c r="G42" s="170">
        <f t="shared" si="2"/>
        <v>0</v>
      </c>
      <c r="H42" s="186">
        <v>0.23</v>
      </c>
      <c r="I42" s="206">
        <f>SUM(E42)</f>
        <v>300</v>
      </c>
      <c r="J42" s="169" t="s">
        <v>52</v>
      </c>
      <c r="K42" s="173">
        <f t="shared" si="3"/>
        <v>69</v>
      </c>
      <c r="L42" s="167"/>
      <c r="M42" s="207">
        <v>0</v>
      </c>
      <c r="N42" s="169" t="s">
        <v>52</v>
      </c>
      <c r="O42" s="173">
        <f t="shared" si="4"/>
        <v>0</v>
      </c>
      <c r="P42" s="186">
        <v>0.05</v>
      </c>
      <c r="Q42" s="174">
        <f t="shared" si="5"/>
        <v>300</v>
      </c>
      <c r="R42" s="169" t="s">
        <v>52</v>
      </c>
      <c r="S42" s="175">
        <f t="shared" si="6"/>
        <v>15</v>
      </c>
      <c r="T42" s="175"/>
      <c r="U42" s="175"/>
      <c r="V42" s="175"/>
      <c r="W42" s="175"/>
      <c r="X42" s="175"/>
      <c r="Y42" s="175"/>
      <c r="Z42" s="175"/>
      <c r="AA42" s="173"/>
      <c r="AB42" s="186"/>
      <c r="AC42" s="176">
        <f t="shared" si="7"/>
        <v>300</v>
      </c>
      <c r="AD42" s="169" t="s">
        <v>52</v>
      </c>
      <c r="AE42" s="173">
        <f t="shared" si="8"/>
        <v>0</v>
      </c>
      <c r="AF42" s="186"/>
      <c r="AG42" s="207">
        <v>0</v>
      </c>
      <c r="AH42" s="169" t="s">
        <v>52</v>
      </c>
      <c r="AI42" s="179">
        <f t="shared" si="9"/>
        <v>0</v>
      </c>
      <c r="AJ42" s="186"/>
      <c r="AK42" s="207">
        <v>0</v>
      </c>
      <c r="AL42" s="169" t="s">
        <v>52</v>
      </c>
      <c r="AM42" s="179">
        <f t="shared" si="10"/>
        <v>0</v>
      </c>
      <c r="AN42" s="186">
        <v>0.09</v>
      </c>
      <c r="AO42" s="207">
        <f>SUM(Q42)</f>
        <v>300</v>
      </c>
      <c r="AP42" s="169" t="s">
        <v>52</v>
      </c>
      <c r="AQ42" s="179">
        <f t="shared" si="11"/>
        <v>27</v>
      </c>
      <c r="AR42" s="186"/>
      <c r="AS42" s="207">
        <v>0</v>
      </c>
      <c r="AT42" s="169" t="s">
        <v>52</v>
      </c>
      <c r="AU42" s="165">
        <f t="shared" si="12"/>
        <v>0</v>
      </c>
      <c r="AV42" s="165"/>
      <c r="AW42" s="165"/>
      <c r="AX42" s="165"/>
      <c r="AY42" s="179">
        <f t="shared" si="13"/>
        <v>0</v>
      </c>
      <c r="AZ42" s="186">
        <v>0.12</v>
      </c>
      <c r="BA42" s="207">
        <f>SUM(AO42)</f>
        <v>300</v>
      </c>
      <c r="BB42" s="169" t="s">
        <v>52</v>
      </c>
      <c r="BC42" s="179">
        <f t="shared" si="14"/>
        <v>36</v>
      </c>
      <c r="BD42" s="186"/>
      <c r="BE42" s="207">
        <v>0</v>
      </c>
      <c r="BF42" s="169" t="s">
        <v>52</v>
      </c>
      <c r="BG42" s="179">
        <f t="shared" si="15"/>
        <v>0</v>
      </c>
      <c r="BH42" s="186"/>
      <c r="BI42" s="207">
        <v>0</v>
      </c>
      <c r="BJ42" s="169" t="s">
        <v>52</v>
      </c>
      <c r="BK42" s="179">
        <f t="shared" si="16"/>
        <v>0</v>
      </c>
      <c r="BL42" s="186"/>
      <c r="BM42" s="207">
        <v>0</v>
      </c>
      <c r="BN42" s="169" t="s">
        <v>52</v>
      </c>
      <c r="BO42" s="179">
        <f t="shared" si="17"/>
        <v>0</v>
      </c>
      <c r="BP42" s="186">
        <v>0.01</v>
      </c>
      <c r="BQ42" s="207">
        <f>SUM(BA42)</f>
        <v>300</v>
      </c>
      <c r="BR42" s="169" t="s">
        <v>52</v>
      </c>
      <c r="BS42" s="179">
        <f t="shared" si="18"/>
        <v>3</v>
      </c>
      <c r="BT42" s="186"/>
      <c r="BU42" s="207">
        <v>0</v>
      </c>
      <c r="BV42" s="169" t="s">
        <v>52</v>
      </c>
      <c r="BW42" s="179">
        <f t="shared" si="19"/>
        <v>0</v>
      </c>
      <c r="BX42" s="177"/>
      <c r="BY42" s="180"/>
      <c r="BZ42" s="165"/>
      <c r="CA42" s="179">
        <f t="shared" si="20"/>
        <v>0</v>
      </c>
      <c r="CB42" s="186"/>
      <c r="CC42" s="207">
        <v>0</v>
      </c>
      <c r="CD42" s="169" t="s">
        <v>52</v>
      </c>
      <c r="CE42" s="179">
        <f t="shared" si="21"/>
        <v>0</v>
      </c>
      <c r="CF42" s="177">
        <v>0.11</v>
      </c>
      <c r="CG42" s="180">
        <f>SUM(BQ42)</f>
        <v>300</v>
      </c>
      <c r="CH42" s="169" t="s">
        <v>52</v>
      </c>
      <c r="CI42" s="179">
        <f t="shared" si="0"/>
        <v>33</v>
      </c>
      <c r="CJ42" s="186">
        <v>0.02</v>
      </c>
      <c r="CK42" s="207">
        <f>SUM(CG42)</f>
        <v>300</v>
      </c>
      <c r="CL42" s="169" t="s">
        <v>52</v>
      </c>
      <c r="CM42" s="182">
        <f t="shared" si="22"/>
        <v>6</v>
      </c>
      <c r="CN42" s="193">
        <f t="shared" si="23"/>
        <v>189</v>
      </c>
      <c r="CO42" s="193">
        <f t="shared" si="24"/>
        <v>189</v>
      </c>
      <c r="CP42" s="185">
        <f t="shared" si="1"/>
        <v>0.63</v>
      </c>
    </row>
    <row r="43" spans="1:94" ht="38.25" x14ac:dyDescent="0.25">
      <c r="A43" s="165" t="s">
        <v>94</v>
      </c>
      <c r="B43" s="163" t="s">
        <v>120</v>
      </c>
      <c r="C43" s="212">
        <v>1842.5</v>
      </c>
      <c r="D43" s="213"/>
      <c r="E43" s="205">
        <v>250</v>
      </c>
      <c r="F43" s="169" t="s">
        <v>59</v>
      </c>
      <c r="G43" s="170">
        <f t="shared" si="2"/>
        <v>0</v>
      </c>
      <c r="H43" s="186">
        <v>4.41</v>
      </c>
      <c r="I43" s="206">
        <f>E43</f>
        <v>250</v>
      </c>
      <c r="J43" s="169" t="s">
        <v>59</v>
      </c>
      <c r="K43" s="173">
        <f t="shared" si="3"/>
        <v>1102.5</v>
      </c>
      <c r="L43" s="167"/>
      <c r="M43" s="207">
        <v>0</v>
      </c>
      <c r="N43" s="169" t="s">
        <v>59</v>
      </c>
      <c r="O43" s="173">
        <f t="shared" si="4"/>
        <v>0</v>
      </c>
      <c r="P43" s="186">
        <v>1.04</v>
      </c>
      <c r="Q43" s="174">
        <f t="shared" si="5"/>
        <v>250</v>
      </c>
      <c r="R43" s="169" t="s">
        <v>59</v>
      </c>
      <c r="S43" s="175">
        <f t="shared" si="6"/>
        <v>260</v>
      </c>
      <c r="T43" s="175"/>
      <c r="U43" s="175"/>
      <c r="V43" s="175"/>
      <c r="W43" s="175"/>
      <c r="X43" s="175"/>
      <c r="Y43" s="175"/>
      <c r="Z43" s="175"/>
      <c r="AA43" s="173"/>
      <c r="AB43" s="186">
        <v>0.25</v>
      </c>
      <c r="AC43" s="176">
        <f t="shared" si="7"/>
        <v>250</v>
      </c>
      <c r="AD43" s="169" t="s">
        <v>59</v>
      </c>
      <c r="AE43" s="173">
        <f t="shared" si="8"/>
        <v>62.5</v>
      </c>
      <c r="AF43" s="186">
        <v>0.09</v>
      </c>
      <c r="AG43" s="207">
        <f>E43</f>
        <v>250</v>
      </c>
      <c r="AH43" s="169" t="s">
        <v>59</v>
      </c>
      <c r="AI43" s="179">
        <f t="shared" si="9"/>
        <v>22.5</v>
      </c>
      <c r="AJ43" s="186">
        <v>0.01</v>
      </c>
      <c r="AK43" s="207">
        <f>E43</f>
        <v>250</v>
      </c>
      <c r="AL43" s="169" t="s">
        <v>59</v>
      </c>
      <c r="AM43" s="179">
        <f t="shared" si="10"/>
        <v>2.5</v>
      </c>
      <c r="AN43" s="186">
        <v>0.09</v>
      </c>
      <c r="AO43" s="207">
        <f>E43</f>
        <v>250</v>
      </c>
      <c r="AP43" s="169" t="s">
        <v>59</v>
      </c>
      <c r="AQ43" s="179">
        <f t="shared" si="11"/>
        <v>22.5</v>
      </c>
      <c r="AR43" s="186">
        <v>0.02</v>
      </c>
      <c r="AS43" s="207">
        <f>E43</f>
        <v>250</v>
      </c>
      <c r="AT43" s="169" t="s">
        <v>59</v>
      </c>
      <c r="AU43" s="165">
        <f t="shared" si="12"/>
        <v>5</v>
      </c>
      <c r="AV43" s="165">
        <v>0</v>
      </c>
      <c r="AW43" s="214">
        <v>0</v>
      </c>
      <c r="AX43" s="169" t="s">
        <v>59</v>
      </c>
      <c r="AY43" s="179">
        <f>SUM(AV43*AW43)</f>
        <v>0</v>
      </c>
      <c r="AZ43" s="186"/>
      <c r="BA43" s="207">
        <v>0</v>
      </c>
      <c r="BB43" s="169" t="s">
        <v>59</v>
      </c>
      <c r="BC43" s="179">
        <f t="shared" si="14"/>
        <v>0</v>
      </c>
      <c r="BD43" s="186">
        <v>0.15</v>
      </c>
      <c r="BE43" s="207">
        <f>E43</f>
        <v>250</v>
      </c>
      <c r="BF43" s="169" t="s">
        <v>59</v>
      </c>
      <c r="BG43" s="179">
        <f t="shared" si="15"/>
        <v>37.5</v>
      </c>
      <c r="BH43" s="186"/>
      <c r="BI43" s="207">
        <v>0</v>
      </c>
      <c r="BJ43" s="169" t="s">
        <v>59</v>
      </c>
      <c r="BK43" s="179">
        <f t="shared" si="16"/>
        <v>0</v>
      </c>
      <c r="BL43" s="186"/>
      <c r="BM43" s="207">
        <v>0</v>
      </c>
      <c r="BN43" s="169" t="s">
        <v>59</v>
      </c>
      <c r="BO43" s="179">
        <f t="shared" si="17"/>
        <v>0</v>
      </c>
      <c r="BP43" s="186"/>
      <c r="BQ43" s="207">
        <v>0</v>
      </c>
      <c r="BR43" s="169" t="s">
        <v>59</v>
      </c>
      <c r="BS43" s="179">
        <f t="shared" si="18"/>
        <v>0</v>
      </c>
      <c r="BT43" s="186"/>
      <c r="BU43" s="207">
        <v>0</v>
      </c>
      <c r="BV43" s="169" t="s">
        <v>59</v>
      </c>
      <c r="BW43" s="179">
        <f t="shared" si="19"/>
        <v>0</v>
      </c>
      <c r="BX43" s="177">
        <v>0.03</v>
      </c>
      <c r="BY43" s="207">
        <f>E43</f>
        <v>250</v>
      </c>
      <c r="BZ43" s="169" t="s">
        <v>59</v>
      </c>
      <c r="CA43" s="179">
        <f t="shared" si="20"/>
        <v>7.5</v>
      </c>
      <c r="CB43" s="186"/>
      <c r="CC43" s="207">
        <v>0</v>
      </c>
      <c r="CD43" s="169" t="s">
        <v>59</v>
      </c>
      <c r="CE43" s="179">
        <f t="shared" si="21"/>
        <v>0</v>
      </c>
      <c r="CF43" s="177">
        <v>1.28</v>
      </c>
      <c r="CG43" s="180">
        <f>E43</f>
        <v>250</v>
      </c>
      <c r="CH43" s="169" t="s">
        <v>59</v>
      </c>
      <c r="CI43" s="179">
        <f t="shared" si="0"/>
        <v>320</v>
      </c>
      <c r="CJ43" s="186"/>
      <c r="CK43" s="207">
        <f>E43</f>
        <v>250</v>
      </c>
      <c r="CL43" s="169" t="s">
        <v>59</v>
      </c>
      <c r="CM43" s="182">
        <f t="shared" si="22"/>
        <v>0</v>
      </c>
      <c r="CN43" s="193">
        <f t="shared" si="23"/>
        <v>1842.5</v>
      </c>
      <c r="CO43" s="193">
        <f t="shared" si="24"/>
        <v>1842.5</v>
      </c>
      <c r="CP43" s="185">
        <f>SUM(D43+H43+L43+P43+AB43+AF43+AJ43+AN43+AR43+AZ43+BD43+BH43+BL43+BP43+BT43+BX43+CB43+CJ43+CF43+AV43)</f>
        <v>7.37</v>
      </c>
    </row>
    <row r="44" spans="1:94" ht="51.75" customHeight="1" x14ac:dyDescent="0.25">
      <c r="A44" s="165" t="s">
        <v>95</v>
      </c>
      <c r="B44" s="163" t="s">
        <v>121</v>
      </c>
      <c r="C44" s="212">
        <v>181.8</v>
      </c>
      <c r="D44" s="215">
        <v>1.71</v>
      </c>
      <c r="E44" s="205">
        <v>20</v>
      </c>
      <c r="F44" s="169" t="s">
        <v>52</v>
      </c>
      <c r="G44" s="170">
        <f>SUM(E44*D44)</f>
        <v>34.200000000000003</v>
      </c>
      <c r="H44" s="186">
        <v>2.4300000000000002</v>
      </c>
      <c r="I44" s="206">
        <f>SUM(E44)</f>
        <v>20</v>
      </c>
      <c r="J44" s="169" t="s">
        <v>52</v>
      </c>
      <c r="K44" s="173">
        <f>SUM(H44*I44)</f>
        <v>48.6</v>
      </c>
      <c r="L44" s="167"/>
      <c r="M44" s="207">
        <v>0</v>
      </c>
      <c r="N44" s="169" t="s">
        <v>52</v>
      </c>
      <c r="O44" s="173">
        <f>SUM(L44*M44)</f>
        <v>0</v>
      </c>
      <c r="P44" s="186">
        <v>0.98</v>
      </c>
      <c r="Q44" s="174">
        <f t="shared" si="5"/>
        <v>20</v>
      </c>
      <c r="R44" s="169" t="s">
        <v>52</v>
      </c>
      <c r="S44" s="175">
        <f>SUM(Q44*P44)</f>
        <v>19.600000000000001</v>
      </c>
      <c r="T44" s="175"/>
      <c r="U44" s="175"/>
      <c r="V44" s="175"/>
      <c r="W44" s="175"/>
      <c r="X44" s="175"/>
      <c r="Y44" s="175"/>
      <c r="Z44" s="175"/>
      <c r="AA44" s="173"/>
      <c r="AB44" s="186">
        <v>0.25</v>
      </c>
      <c r="AC44" s="176">
        <f t="shared" si="7"/>
        <v>20</v>
      </c>
      <c r="AD44" s="169" t="s">
        <v>52</v>
      </c>
      <c r="AE44" s="173">
        <f>SUM(AB44*AC44)</f>
        <v>5</v>
      </c>
      <c r="AF44" s="186">
        <v>0.09</v>
      </c>
      <c r="AG44" s="207">
        <f>SUM(AC44)</f>
        <v>20</v>
      </c>
      <c r="AH44" s="169" t="s">
        <v>52</v>
      </c>
      <c r="AI44" s="179">
        <f>SUM(AF44*AG44)</f>
        <v>1.7999999999999998</v>
      </c>
      <c r="AJ44" s="186">
        <v>0.01</v>
      </c>
      <c r="AK44" s="207">
        <f>SUM(AG44)</f>
        <v>20</v>
      </c>
      <c r="AL44" s="169" t="s">
        <v>52</v>
      </c>
      <c r="AM44" s="179">
        <f>SUM(AJ44*AK44)</f>
        <v>0.2</v>
      </c>
      <c r="AN44" s="186">
        <v>0.09</v>
      </c>
      <c r="AO44" s="207">
        <f>SUM(AK44)</f>
        <v>20</v>
      </c>
      <c r="AP44" s="169" t="s">
        <v>52</v>
      </c>
      <c r="AQ44" s="179">
        <f>SUM(AN44*AO44)</f>
        <v>1.7999999999999998</v>
      </c>
      <c r="AR44" s="186">
        <v>0.02</v>
      </c>
      <c r="AS44" s="207">
        <f>SUM(AO44)</f>
        <v>20</v>
      </c>
      <c r="AT44" s="169" t="s">
        <v>52</v>
      </c>
      <c r="AU44" s="165">
        <f>SUM(AR44*AS44)</f>
        <v>0.4</v>
      </c>
      <c r="AV44" s="165"/>
      <c r="AW44" s="165"/>
      <c r="AX44" s="165"/>
      <c r="AY44" s="179">
        <f>SUM(AV44*AW44)</f>
        <v>0</v>
      </c>
      <c r="AZ44" s="186">
        <v>0.12</v>
      </c>
      <c r="BA44" s="207">
        <f>SUM(AS44)</f>
        <v>20</v>
      </c>
      <c r="BB44" s="169" t="s">
        <v>52</v>
      </c>
      <c r="BC44" s="179">
        <f>SUM(AZ44*BA44)</f>
        <v>2.4</v>
      </c>
      <c r="BD44" s="186">
        <v>0.15</v>
      </c>
      <c r="BE44" s="207">
        <f>SUM(BA44)</f>
        <v>20</v>
      </c>
      <c r="BF44" s="169" t="s">
        <v>52</v>
      </c>
      <c r="BG44" s="179">
        <f>SUM(BD44*BE44)</f>
        <v>3</v>
      </c>
      <c r="BH44" s="186">
        <v>1.1299999999999999</v>
      </c>
      <c r="BI44" s="207">
        <f>SUM(BE44)</f>
        <v>20</v>
      </c>
      <c r="BJ44" s="169" t="s">
        <v>52</v>
      </c>
      <c r="BK44" s="179">
        <f>SUM(BH44*BI44)</f>
        <v>22.599999999999998</v>
      </c>
      <c r="BL44" s="186">
        <v>0.33</v>
      </c>
      <c r="BM44" s="207">
        <f>SUM(BI44)</f>
        <v>20</v>
      </c>
      <c r="BN44" s="169" t="s">
        <v>52</v>
      </c>
      <c r="BO44" s="179">
        <f>SUM(BL44*BM44)</f>
        <v>6.6000000000000005</v>
      </c>
      <c r="BP44" s="186">
        <v>0.14000000000000001</v>
      </c>
      <c r="BQ44" s="207">
        <f>SUM(BM44)</f>
        <v>20</v>
      </c>
      <c r="BR44" s="169" t="s">
        <v>52</v>
      </c>
      <c r="BS44" s="179">
        <f>SUM(BP44*BQ44)</f>
        <v>2.8000000000000003</v>
      </c>
      <c r="BT44" s="186">
        <v>0.03</v>
      </c>
      <c r="BU44" s="207">
        <f>SUM(BQ44)</f>
        <v>20</v>
      </c>
      <c r="BV44" s="169" t="s">
        <v>52</v>
      </c>
      <c r="BW44" s="179">
        <f>SUM(BT44*BU44)</f>
        <v>0.6</v>
      </c>
      <c r="BX44" s="177"/>
      <c r="BY44" s="180"/>
      <c r="BZ44" s="165"/>
      <c r="CA44" s="179">
        <f>SUM(BX44*BY44)</f>
        <v>0</v>
      </c>
      <c r="CB44" s="186">
        <v>0.03</v>
      </c>
      <c r="CC44" s="207">
        <f>SUM(BU44)</f>
        <v>20</v>
      </c>
      <c r="CD44" s="169" t="s">
        <v>52</v>
      </c>
      <c r="CE44" s="179">
        <f>SUM(CB44*CC44)</f>
        <v>0.6</v>
      </c>
      <c r="CF44" s="177">
        <v>1.58</v>
      </c>
      <c r="CG44" s="180">
        <f>SUM(CC44)</f>
        <v>20</v>
      </c>
      <c r="CH44" s="169" t="s">
        <v>52</v>
      </c>
      <c r="CI44" s="179">
        <f t="shared" si="0"/>
        <v>31.6</v>
      </c>
      <c r="CJ44" s="186">
        <v>0</v>
      </c>
      <c r="CK44" s="207">
        <f>SUM(CG44)</f>
        <v>20</v>
      </c>
      <c r="CL44" s="169" t="s">
        <v>52</v>
      </c>
      <c r="CM44" s="182">
        <f t="shared" si="22"/>
        <v>0</v>
      </c>
      <c r="CN44" s="193">
        <f t="shared" si="23"/>
        <v>181.8</v>
      </c>
      <c r="CO44" s="193">
        <f t="shared" si="24"/>
        <v>181.8</v>
      </c>
      <c r="CP44" s="185">
        <f t="shared" si="1"/>
        <v>9.09</v>
      </c>
    </row>
    <row r="45" spans="1:94" ht="49.5" customHeight="1" x14ac:dyDescent="0.25">
      <c r="A45" s="165" t="s">
        <v>96</v>
      </c>
      <c r="B45" s="163" t="s">
        <v>125</v>
      </c>
      <c r="C45" s="212">
        <v>148.80000000000001</v>
      </c>
      <c r="D45" s="215">
        <v>0.61</v>
      </c>
      <c r="E45" s="205">
        <v>20</v>
      </c>
      <c r="F45" s="169" t="s">
        <v>52</v>
      </c>
      <c r="G45" s="170">
        <f>SUM(E45*D45)</f>
        <v>12.2</v>
      </c>
      <c r="H45" s="186">
        <v>2.4300000000000002</v>
      </c>
      <c r="I45" s="206">
        <f>SUM(E45)</f>
        <v>20</v>
      </c>
      <c r="J45" s="169" t="s">
        <v>52</v>
      </c>
      <c r="K45" s="173">
        <f>SUM(H45*I45)</f>
        <v>48.6</v>
      </c>
      <c r="L45" s="167"/>
      <c r="M45" s="207">
        <v>0</v>
      </c>
      <c r="N45" s="169" t="s">
        <v>52</v>
      </c>
      <c r="O45" s="173">
        <f>SUM(L45*M45)</f>
        <v>0</v>
      </c>
      <c r="P45" s="186">
        <v>0.72</v>
      </c>
      <c r="Q45" s="174">
        <f t="shared" si="5"/>
        <v>20</v>
      </c>
      <c r="R45" s="169" t="s">
        <v>52</v>
      </c>
      <c r="S45" s="175">
        <f>SUM(Q45*P45)</f>
        <v>14.399999999999999</v>
      </c>
      <c r="T45" s="175"/>
      <c r="U45" s="175"/>
      <c r="V45" s="175"/>
      <c r="W45" s="175"/>
      <c r="X45" s="175"/>
      <c r="Y45" s="175"/>
      <c r="Z45" s="175"/>
      <c r="AA45" s="173"/>
      <c r="AB45" s="186">
        <v>0.25</v>
      </c>
      <c r="AC45" s="176">
        <f t="shared" si="7"/>
        <v>20</v>
      </c>
      <c r="AD45" s="169" t="s">
        <v>52</v>
      </c>
      <c r="AE45" s="173">
        <f>SUM(AB45*AC45)</f>
        <v>5</v>
      </c>
      <c r="AF45" s="186">
        <v>0.09</v>
      </c>
      <c r="AG45" s="207">
        <f>SUM(AC45)</f>
        <v>20</v>
      </c>
      <c r="AH45" s="169" t="s">
        <v>52</v>
      </c>
      <c r="AI45" s="179">
        <f>SUM(AF45*AG45)</f>
        <v>1.7999999999999998</v>
      </c>
      <c r="AJ45" s="186">
        <v>0.01</v>
      </c>
      <c r="AK45" s="207">
        <f>SUM(AG45)</f>
        <v>20</v>
      </c>
      <c r="AL45" s="169" t="s">
        <v>52</v>
      </c>
      <c r="AM45" s="179">
        <f>SUM(AJ45*AK45)</f>
        <v>0.2</v>
      </c>
      <c r="AN45" s="186">
        <v>0.09</v>
      </c>
      <c r="AO45" s="207">
        <f>SUM(AK45)</f>
        <v>20</v>
      </c>
      <c r="AP45" s="169" t="s">
        <v>52</v>
      </c>
      <c r="AQ45" s="179">
        <f>SUM(AN45*AO45)</f>
        <v>1.7999999999999998</v>
      </c>
      <c r="AR45" s="186">
        <v>0.02</v>
      </c>
      <c r="AS45" s="207">
        <f>SUM(AO45)</f>
        <v>20</v>
      </c>
      <c r="AT45" s="169" t="s">
        <v>52</v>
      </c>
      <c r="AU45" s="165">
        <f>SUM(AR45*AS45)</f>
        <v>0.4</v>
      </c>
      <c r="AV45" s="165"/>
      <c r="AW45" s="165"/>
      <c r="AX45" s="165"/>
      <c r="AY45" s="179">
        <f>SUM(AV45*AW45)</f>
        <v>0</v>
      </c>
      <c r="AZ45" s="186">
        <v>0.12</v>
      </c>
      <c r="BA45" s="207">
        <f>SUM(AS45)</f>
        <v>20</v>
      </c>
      <c r="BB45" s="169" t="s">
        <v>52</v>
      </c>
      <c r="BC45" s="179">
        <f>SUM(AZ45*BA45)</f>
        <v>2.4</v>
      </c>
      <c r="BD45" s="186">
        <v>0.15</v>
      </c>
      <c r="BE45" s="207">
        <f>SUM(BA45)</f>
        <v>20</v>
      </c>
      <c r="BF45" s="169" t="s">
        <v>52</v>
      </c>
      <c r="BG45" s="179">
        <f>SUM(BD45*BE45)</f>
        <v>3</v>
      </c>
      <c r="BH45" s="186">
        <v>1.1299999999999999</v>
      </c>
      <c r="BI45" s="207">
        <f>SUM(BE45)</f>
        <v>20</v>
      </c>
      <c r="BJ45" s="169" t="s">
        <v>52</v>
      </c>
      <c r="BK45" s="179">
        <f>SUM(BH45*BI45)</f>
        <v>22.599999999999998</v>
      </c>
      <c r="BL45" s="186">
        <v>0.33</v>
      </c>
      <c r="BM45" s="207">
        <f>SUM(BI45)</f>
        <v>20</v>
      </c>
      <c r="BN45" s="169" t="s">
        <v>52</v>
      </c>
      <c r="BO45" s="179">
        <f>SUM(BL45*BM45)</f>
        <v>6.6000000000000005</v>
      </c>
      <c r="BP45" s="186">
        <v>0.14000000000000001</v>
      </c>
      <c r="BQ45" s="207">
        <f>SUM(BM45)</f>
        <v>20</v>
      </c>
      <c r="BR45" s="169" t="s">
        <v>52</v>
      </c>
      <c r="BS45" s="179">
        <f>SUM(BP45*BQ45)</f>
        <v>2.8000000000000003</v>
      </c>
      <c r="BT45" s="186">
        <v>0.03</v>
      </c>
      <c r="BU45" s="207">
        <f>SUM(BQ45)</f>
        <v>20</v>
      </c>
      <c r="BV45" s="169" t="s">
        <v>52</v>
      </c>
      <c r="BW45" s="179">
        <f>SUM(BT45*BU45)</f>
        <v>0.6</v>
      </c>
      <c r="BX45" s="177"/>
      <c r="BY45" s="180"/>
      <c r="BZ45" s="165"/>
      <c r="CA45" s="179">
        <f>SUM(BX45*BY45)</f>
        <v>0</v>
      </c>
      <c r="CB45" s="186">
        <v>0.03</v>
      </c>
      <c r="CC45" s="207">
        <f>SUM(BU45)</f>
        <v>20</v>
      </c>
      <c r="CD45" s="169" t="s">
        <v>52</v>
      </c>
      <c r="CE45" s="179">
        <f>SUM(CB45*CC45)</f>
        <v>0.6</v>
      </c>
      <c r="CF45" s="177">
        <v>1.29</v>
      </c>
      <c r="CG45" s="180">
        <f>SUM(CC45)</f>
        <v>20</v>
      </c>
      <c r="CH45" s="169" t="s">
        <v>52</v>
      </c>
      <c r="CI45" s="179">
        <f>SUM(CF45*CG45)</f>
        <v>25.8</v>
      </c>
      <c r="CJ45" s="186">
        <v>0</v>
      </c>
      <c r="CK45" s="207">
        <f>SUM(CG45)</f>
        <v>20</v>
      </c>
      <c r="CL45" s="169" t="s">
        <v>52</v>
      </c>
      <c r="CM45" s="182">
        <f>SUM(CJ45*CK45)</f>
        <v>0</v>
      </c>
      <c r="CN45" s="193">
        <f t="shared" si="23"/>
        <v>148.79999999999998</v>
      </c>
      <c r="CO45" s="193">
        <f>SUM(G45+K45+O45+S45+AE45+AI45+AM45+AQ45+AU45+AY45+BC45+BG45+BK45+BO45+BS45+BW45+CA45+CE45+CM45+CI45)</f>
        <v>148.79999999999998</v>
      </c>
      <c r="CP45" s="185">
        <f>SUM(D45+H45+L45+P45+AB45+AF45+AJ45+AN45+AR45+AZ45+BD45+BH45+BL45+BP45+BT45+BX45+CB45+CJ45+CF45)</f>
        <v>7.4399999999999995</v>
      </c>
    </row>
    <row r="46" spans="1:94" ht="26.25" thickBot="1" x14ac:dyDescent="0.3">
      <c r="A46" s="165"/>
      <c r="B46" s="208" t="s">
        <v>60</v>
      </c>
      <c r="C46" s="212">
        <v>27650</v>
      </c>
      <c r="D46" s="216"/>
      <c r="E46" s="217"/>
      <c r="F46" s="218"/>
      <c r="G46" s="219">
        <f t="shared" si="2"/>
        <v>0</v>
      </c>
      <c r="H46" s="216"/>
      <c r="I46" s="220"/>
      <c r="J46" s="218"/>
      <c r="K46" s="221">
        <f t="shared" si="3"/>
        <v>0</v>
      </c>
      <c r="L46" s="222"/>
      <c r="M46" s="223"/>
      <c r="N46" s="218"/>
      <c r="O46" s="221">
        <f t="shared" si="4"/>
        <v>0</v>
      </c>
      <c r="P46" s="216"/>
      <c r="Q46" s="174">
        <f t="shared" si="5"/>
        <v>0</v>
      </c>
      <c r="R46" s="218"/>
      <c r="S46" s="224">
        <f t="shared" si="6"/>
        <v>0</v>
      </c>
      <c r="T46" s="224"/>
      <c r="U46" s="224"/>
      <c r="V46" s="224"/>
      <c r="W46" s="224"/>
      <c r="X46" s="224"/>
      <c r="Y46" s="224"/>
      <c r="Z46" s="224"/>
      <c r="AA46" s="221"/>
      <c r="AB46" s="216">
        <v>3.95</v>
      </c>
      <c r="AC46" s="176">
        <v>7000</v>
      </c>
      <c r="AD46" s="225"/>
      <c r="AE46" s="173">
        <f>SUM(AB46*AC46)</f>
        <v>27650</v>
      </c>
      <c r="AF46" s="216"/>
      <c r="AG46" s="226"/>
      <c r="AH46" s="227"/>
      <c r="AI46" s="228">
        <f t="shared" si="9"/>
        <v>0</v>
      </c>
      <c r="AJ46" s="216"/>
      <c r="AK46" s="226"/>
      <c r="AL46" s="227"/>
      <c r="AM46" s="228">
        <f t="shared" si="10"/>
        <v>0</v>
      </c>
      <c r="AN46" s="216"/>
      <c r="AO46" s="226"/>
      <c r="AP46" s="227"/>
      <c r="AQ46" s="228">
        <f t="shared" si="11"/>
        <v>0</v>
      </c>
      <c r="AR46" s="216"/>
      <c r="AS46" s="226"/>
      <c r="AT46" s="227"/>
      <c r="AU46" s="229">
        <f t="shared" si="12"/>
        <v>0</v>
      </c>
      <c r="AV46" s="229"/>
      <c r="AW46" s="229"/>
      <c r="AX46" s="229"/>
      <c r="AY46" s="228">
        <f t="shared" si="13"/>
        <v>0</v>
      </c>
      <c r="AZ46" s="216"/>
      <c r="BA46" s="226"/>
      <c r="BB46" s="227"/>
      <c r="BC46" s="228">
        <f t="shared" si="14"/>
        <v>0</v>
      </c>
      <c r="BD46" s="216"/>
      <c r="BE46" s="226"/>
      <c r="BF46" s="227"/>
      <c r="BG46" s="228">
        <f t="shared" si="15"/>
        <v>0</v>
      </c>
      <c r="BH46" s="216"/>
      <c r="BI46" s="226"/>
      <c r="BJ46" s="227"/>
      <c r="BK46" s="228">
        <f t="shared" si="16"/>
        <v>0</v>
      </c>
      <c r="BL46" s="216"/>
      <c r="BM46" s="226"/>
      <c r="BN46" s="227"/>
      <c r="BO46" s="228">
        <f t="shared" si="17"/>
        <v>0</v>
      </c>
      <c r="BP46" s="216"/>
      <c r="BQ46" s="226"/>
      <c r="BR46" s="227"/>
      <c r="BS46" s="228">
        <f t="shared" si="18"/>
        <v>0</v>
      </c>
      <c r="BT46" s="216"/>
      <c r="BU46" s="226"/>
      <c r="BV46" s="227"/>
      <c r="BW46" s="228">
        <f t="shared" si="19"/>
        <v>0</v>
      </c>
      <c r="BX46" s="230"/>
      <c r="BY46" s="231"/>
      <c r="BZ46" s="229"/>
      <c r="CA46" s="228">
        <f t="shared" si="20"/>
        <v>0</v>
      </c>
      <c r="CB46" s="216"/>
      <c r="CC46" s="226"/>
      <c r="CD46" s="227"/>
      <c r="CE46" s="228">
        <f t="shared" si="21"/>
        <v>0</v>
      </c>
      <c r="CF46" s="230"/>
      <c r="CG46" s="231"/>
      <c r="CH46" s="229"/>
      <c r="CI46" s="228"/>
      <c r="CJ46" s="216"/>
      <c r="CK46" s="226"/>
      <c r="CL46" s="227"/>
      <c r="CM46" s="232">
        <f t="shared" si="22"/>
        <v>0</v>
      </c>
      <c r="CN46" s="193">
        <f t="shared" si="23"/>
        <v>27650</v>
      </c>
      <c r="CO46" s="193">
        <f>SUM(G46+K46+O46+S46+AE46+AI46+AM46+AQ46+AU46+AY46+BC46+BG46+BK46+BO46+BS46+BW46+CA46+CE46+CM46+CI46)</f>
        <v>27650</v>
      </c>
      <c r="CP46" s="185">
        <v>3.95</v>
      </c>
    </row>
    <row r="47" spans="1:94" s="250" customFormat="1" x14ac:dyDescent="0.25">
      <c r="A47" s="234"/>
      <c r="B47" s="235" t="s">
        <v>61</v>
      </c>
      <c r="C47" s="191">
        <f>SUM(C8:C46)</f>
        <v>559407.20000000007</v>
      </c>
      <c r="D47" s="236" t="s">
        <v>62</v>
      </c>
      <c r="E47" s="237"/>
      <c r="F47" s="238" t="s">
        <v>62</v>
      </c>
      <c r="G47" s="239">
        <f>SUM(G8:G46)</f>
        <v>17370.23</v>
      </c>
      <c r="H47" s="236" t="s">
        <v>62</v>
      </c>
      <c r="I47" s="240"/>
      <c r="J47" s="239" t="s">
        <v>62</v>
      </c>
      <c r="K47" s="239">
        <f>SUM(K8:K46)</f>
        <v>260378.94000000003</v>
      </c>
      <c r="L47" s="241" t="s">
        <v>62</v>
      </c>
      <c r="M47" s="351" t="s">
        <v>62</v>
      </c>
      <c r="N47" s="352"/>
      <c r="O47" s="239">
        <f>SUM(O8:O46)</f>
        <v>1456.1399999999999</v>
      </c>
      <c r="P47" s="242" t="s">
        <v>62</v>
      </c>
      <c r="Q47" s="240"/>
      <c r="R47" s="238" t="s">
        <v>62</v>
      </c>
      <c r="S47" s="185">
        <f>SUM(S8:S46)</f>
        <v>65924.27</v>
      </c>
      <c r="T47" s="239" t="s">
        <v>62</v>
      </c>
      <c r="U47" s="351" t="s">
        <v>62</v>
      </c>
      <c r="V47" s="352"/>
      <c r="W47" s="239">
        <f>SUM(W8:W46)</f>
        <v>0</v>
      </c>
      <c r="X47" s="239" t="s">
        <v>62</v>
      </c>
      <c r="Y47" s="351" t="s">
        <v>62</v>
      </c>
      <c r="Z47" s="352"/>
      <c r="AA47" s="239">
        <f>SUM(AA8:AA46)</f>
        <v>0</v>
      </c>
      <c r="AB47" s="236" t="s">
        <v>62</v>
      </c>
      <c r="AC47" s="243"/>
      <c r="AD47" s="239" t="s">
        <v>62</v>
      </c>
      <c r="AE47" s="239">
        <f>SUM(AE8:AE46)</f>
        <v>30326.42</v>
      </c>
      <c r="AF47" s="236" t="s">
        <v>62</v>
      </c>
      <c r="AG47" s="243"/>
      <c r="AH47" s="239" t="s">
        <v>62</v>
      </c>
      <c r="AI47" s="239">
        <f>SUM(AI8:AI46)</f>
        <v>968.31</v>
      </c>
      <c r="AJ47" s="236" t="s">
        <v>62</v>
      </c>
      <c r="AK47" s="243"/>
      <c r="AL47" s="239" t="s">
        <v>62</v>
      </c>
      <c r="AM47" s="239">
        <f>SUM(AM8:AM46)</f>
        <v>105.36</v>
      </c>
      <c r="AN47" s="236" t="s">
        <v>62</v>
      </c>
      <c r="AO47" s="243"/>
      <c r="AP47" s="239" t="s">
        <v>62</v>
      </c>
      <c r="AQ47" s="239">
        <f>SUM(AQ8:AQ46)</f>
        <v>995.42</v>
      </c>
      <c r="AR47" s="236" t="s">
        <v>62</v>
      </c>
      <c r="AS47" s="243"/>
      <c r="AT47" s="239" t="s">
        <v>62</v>
      </c>
      <c r="AU47" s="239">
        <f>SUM(AU8:AU46)</f>
        <v>210.23</v>
      </c>
      <c r="AV47" s="185" t="s">
        <v>62</v>
      </c>
      <c r="AW47" s="351" t="s">
        <v>62</v>
      </c>
      <c r="AX47" s="352"/>
      <c r="AY47" s="244">
        <f>SUM(AY8:AY46)</f>
        <v>0</v>
      </c>
      <c r="AZ47" s="236" t="s">
        <v>62</v>
      </c>
      <c r="BA47" s="243" t="s">
        <v>62</v>
      </c>
      <c r="BB47" s="239"/>
      <c r="BC47" s="239">
        <f>SUM(BC8:BC46)</f>
        <v>1294.0300000000002</v>
      </c>
      <c r="BD47" s="236" t="s">
        <v>62</v>
      </c>
      <c r="BE47" s="243"/>
      <c r="BF47" s="239" t="s">
        <v>62</v>
      </c>
      <c r="BG47" s="239">
        <f>SUM(BG8:BG46)</f>
        <v>1609.0800000000002</v>
      </c>
      <c r="BH47" s="236" t="s">
        <v>62</v>
      </c>
      <c r="BI47" s="243"/>
      <c r="BJ47" s="239" t="s">
        <v>62</v>
      </c>
      <c r="BK47" s="239">
        <f>SUM(BK8:BK46)</f>
        <v>29623.839999999997</v>
      </c>
      <c r="BL47" s="236" t="s">
        <v>62</v>
      </c>
      <c r="BM47" s="243"/>
      <c r="BN47" s="239" t="s">
        <v>62</v>
      </c>
      <c r="BO47" s="239">
        <f>SUM(BO8:BO46)</f>
        <v>3453.3399999999997</v>
      </c>
      <c r="BP47" s="236" t="s">
        <v>62</v>
      </c>
      <c r="BQ47" s="243"/>
      <c r="BR47" s="239" t="s">
        <v>62</v>
      </c>
      <c r="BS47" s="239">
        <f>SUM(BS8:BS46)</f>
        <v>2049.02</v>
      </c>
      <c r="BT47" s="236" t="s">
        <v>62</v>
      </c>
      <c r="BU47" s="243"/>
      <c r="BV47" s="239" t="s">
        <v>62</v>
      </c>
      <c r="BW47" s="239">
        <f>SUM(BW8:BW46)</f>
        <v>310.22000000000008</v>
      </c>
      <c r="BX47" s="242" t="s">
        <v>62</v>
      </c>
      <c r="BY47" s="351" t="s">
        <v>62</v>
      </c>
      <c r="BZ47" s="352"/>
      <c r="CA47" s="244">
        <f>SUM(CA8:CA46)</f>
        <v>7.5</v>
      </c>
      <c r="CB47" s="245" t="s">
        <v>62</v>
      </c>
      <c r="CC47" s="246"/>
      <c r="CD47" s="247" t="s">
        <v>62</v>
      </c>
      <c r="CE47" s="247">
        <f>SUM(CE8:CE46)</f>
        <v>312.43000000000006</v>
      </c>
      <c r="CF47" s="248"/>
      <c r="CG47" s="249"/>
      <c r="CH47" s="249"/>
      <c r="CI47" s="249">
        <f>SUM(CI8:CI46)</f>
        <v>91920.530000000013</v>
      </c>
      <c r="CJ47" s="245" t="s">
        <v>62</v>
      </c>
      <c r="CK47" s="246"/>
      <c r="CL47" s="247" t="s">
        <v>62</v>
      </c>
      <c r="CM47" s="247">
        <f>SUM(CM8:CM46)</f>
        <v>51091.89</v>
      </c>
      <c r="CN47" s="234">
        <f>SUM(CN8:CN46)</f>
        <v>559407.20000000007</v>
      </c>
      <c r="CO47" s="191">
        <f>SUM(CO8:CO46)</f>
        <v>559407.20000000007</v>
      </c>
      <c r="CP47" s="191"/>
    </row>
  </sheetData>
  <mergeCells count="78">
    <mergeCell ref="BZ1:CP1"/>
    <mergeCell ref="CN4:CN6"/>
    <mergeCell ref="CO4:CO6"/>
    <mergeCell ref="CP4:CP6"/>
    <mergeCell ref="M47:N47"/>
    <mergeCell ref="U47:V47"/>
    <mergeCell ref="Y47:Z47"/>
    <mergeCell ref="AW47:AX47"/>
    <mergeCell ref="BY47:BZ47"/>
    <mergeCell ref="BM7:BN7"/>
    <mergeCell ref="BQ7:BR7"/>
    <mergeCell ref="BU7:BV7"/>
    <mergeCell ref="CC7:CD7"/>
    <mergeCell ref="CK7:CL7"/>
    <mergeCell ref="AS7:AT7"/>
    <mergeCell ref="BA7:BB7"/>
    <mergeCell ref="A4:A6"/>
    <mergeCell ref="B4:B6"/>
    <mergeCell ref="C4:C6"/>
    <mergeCell ref="AK7:AL7"/>
    <mergeCell ref="AO7:AP7"/>
    <mergeCell ref="AO6:AP6"/>
    <mergeCell ref="AN5:AQ5"/>
    <mergeCell ref="Y6:Z6"/>
    <mergeCell ref="BE7:BF7"/>
    <mergeCell ref="BI7:BJ7"/>
    <mergeCell ref="BY6:BZ6"/>
    <mergeCell ref="CC6:CD6"/>
    <mergeCell ref="CG6:CH6"/>
    <mergeCell ref="CG7:CH7"/>
    <mergeCell ref="CK6:CL6"/>
    <mergeCell ref="CQ6:CR6"/>
    <mergeCell ref="E7:F7"/>
    <mergeCell ref="I7:J7"/>
    <mergeCell ref="Q7:R7"/>
    <mergeCell ref="AC7:AD7"/>
    <mergeCell ref="AG7:AH7"/>
    <mergeCell ref="BA6:BB6"/>
    <mergeCell ref="BE6:BF6"/>
    <mergeCell ref="BI6:BJ6"/>
    <mergeCell ref="BM6:BN6"/>
    <mergeCell ref="BQ6:BR6"/>
    <mergeCell ref="BU6:BV6"/>
    <mergeCell ref="AC6:AD6"/>
    <mergeCell ref="AG6:AH6"/>
    <mergeCell ref="AK6:AL6"/>
    <mergeCell ref="AZ5:BC5"/>
    <mergeCell ref="BD5:BG5"/>
    <mergeCell ref="BH5:BK5"/>
    <mergeCell ref="BL5:BO5"/>
    <mergeCell ref="AB5:AE5"/>
    <mergeCell ref="AF5:AI5"/>
    <mergeCell ref="AJ5:AM5"/>
    <mergeCell ref="AS6:AT6"/>
    <mergeCell ref="AW6:AX6"/>
    <mergeCell ref="AR5:AU5"/>
    <mergeCell ref="AV5:AY5"/>
    <mergeCell ref="E6:F6"/>
    <mergeCell ref="I6:J6"/>
    <mergeCell ref="M6:N6"/>
    <mergeCell ref="Q6:R6"/>
    <mergeCell ref="U6:V6"/>
    <mergeCell ref="A2:AB2"/>
    <mergeCell ref="A3:K3"/>
    <mergeCell ref="L3:AB3"/>
    <mergeCell ref="D4:CM4"/>
    <mergeCell ref="D5:G5"/>
    <mergeCell ref="H5:K5"/>
    <mergeCell ref="L5:O5"/>
    <mergeCell ref="P5:S5"/>
    <mergeCell ref="T5:W5"/>
    <mergeCell ref="X5:AA5"/>
    <mergeCell ref="CJ5:CM5"/>
    <mergeCell ref="BP5:BS5"/>
    <mergeCell ref="BT5:BW5"/>
    <mergeCell ref="BX5:CA5"/>
    <mergeCell ref="CB5:CE5"/>
    <mergeCell ref="CF5:CI5"/>
  </mergeCells>
  <pageMargins left="0.7" right="0.7" top="0.75" bottom="0.75" header="0.3" footer="0.3"/>
  <pageSetup paperSize="9" orientation="landscape" r:id="rId1"/>
  <headerFooter>
    <oddHeader xml:space="preserve">&amp;R4.pielikums   </oddHeader>
    <oddFooter>&amp;CIEMAnotp4_25-TA-758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3</vt:i4>
      </vt:variant>
    </vt:vector>
  </HeadingPairs>
  <TitlesOfParts>
    <vt:vector size="3" baseType="lpstr">
      <vt:lpstr>2025.gads-9 mēneši</vt:lpstr>
      <vt:lpstr>2025.gads-3 mēneši</vt:lpstr>
      <vt:lpstr>2026-2028.gads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 Brauna</dc:creator>
  <cp:lastModifiedBy>Inese Muceniece</cp:lastModifiedBy>
  <cp:lastPrinted>2025-08-01T10:35:02Z</cp:lastPrinted>
  <dcterms:created xsi:type="dcterms:W3CDTF">2024-02-09T13:17:17Z</dcterms:created>
  <dcterms:modified xsi:type="dcterms:W3CDTF">2025-08-05T05:14:31Z</dcterms:modified>
</cp:coreProperties>
</file>