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Laboratorijas_parstrades_2022\"/>
    </mc:Choice>
  </mc:AlternateContent>
  <xr:revisionPtr revIDLastSave="0" documentId="13_ncr:1_{27E14DDE-A406-4289-BFF5-C2DD5C51237F}" xr6:coauthVersionLast="47" xr6:coauthVersionMax="47" xr10:uidLastSave="{00000000-0000-0000-0000-000000000000}"/>
  <bookViews>
    <workbookView xWindow="-120" yWindow="-120" windowWidth="29040" windowHeight="15840" xr2:uid="{4158055F-5C1C-4E39-83ED-352B0BDF5A10}"/>
  </bookViews>
  <sheets>
    <sheet name="1_pielikums" sheetId="11" r:id="rId1"/>
  </sheets>
  <definedNames>
    <definedName name="_xlnm.Print_Area" localSheetId="0">'1_pielikums'!$A$1:$M$22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1" l="1"/>
  <c r="D16" i="11"/>
  <c r="C16" i="11"/>
  <c r="I15" i="11"/>
  <c r="D15" i="11"/>
  <c r="C15" i="11"/>
  <c r="D11" i="11"/>
  <c r="D13" i="11" s="1"/>
  <c r="C11" i="11"/>
  <c r="C13" i="11" s="1"/>
  <c r="F10" i="11"/>
  <c r="G10" i="11" s="1"/>
  <c r="E10" i="11"/>
  <c r="I10" i="11" s="1"/>
  <c r="J10" i="11" s="1"/>
  <c r="E9" i="11"/>
  <c r="I9" i="11" s="1"/>
  <c r="J9" i="11" s="1"/>
  <c r="L8" i="11"/>
  <c r="J8" i="11"/>
  <c r="E8" i="11"/>
  <c r="I8" i="11" s="1"/>
  <c r="K8" i="11" s="1"/>
  <c r="J7" i="11"/>
  <c r="L7" i="11" s="1"/>
  <c r="I7" i="11"/>
  <c r="G7" i="11"/>
  <c r="E7" i="11"/>
  <c r="E11" i="11" s="1"/>
  <c r="J6" i="11"/>
  <c r="L6" i="11" s="1"/>
  <c r="I6" i="11"/>
  <c r="G6" i="11"/>
  <c r="I11" i="11" l="1"/>
  <c r="L11" i="11"/>
  <c r="K7" i="11"/>
  <c r="F9" i="11"/>
  <c r="F11" i="11" s="1"/>
  <c r="J11" i="11"/>
  <c r="K6" i="11"/>
  <c r="G9" i="11"/>
  <c r="G8" i="11"/>
  <c r="G11" i="11" s="1"/>
  <c r="H11" i="11" l="1"/>
  <c r="K11" i="11"/>
  <c r="M11" i="11" s="1"/>
</calcChain>
</file>

<file path=xl/sharedStrings.xml><?xml version="1.0" encoding="utf-8"?>
<sst xmlns="http://schemas.openxmlformats.org/spreadsheetml/2006/main" count="34" uniqueCount="34">
  <si>
    <t>Laboratorijas pakalpojumi</t>
  </si>
  <si>
    <t>Histoloģiskie izmeklējumi</t>
  </si>
  <si>
    <t>Mutāciju noteikšana audzēju šūnās</t>
  </si>
  <si>
    <t xml:space="preserve"> RESURSI</t>
  </si>
  <si>
    <t>AP53</t>
  </si>
  <si>
    <t>AP52</t>
  </si>
  <si>
    <t>AP68</t>
  </si>
  <si>
    <t>Pakalpojuma programmas kods</t>
  </si>
  <si>
    <t>Pakalpojuma programmas nosaukums</t>
  </si>
  <si>
    <t>PAVISAM</t>
  </si>
  <si>
    <t>Reto slimību diagnostikas pieejamībai</t>
  </si>
  <si>
    <t>References laboratorija</t>
  </si>
  <si>
    <t>Apakšprogramma 33.15.00 "Laboratorisko izmeklējumu nodrošināšana ambulatorajā aprūpē"</t>
  </si>
  <si>
    <t>Programma 02.00.00 "Līdzekļi neparedzētiem gadījumiem" - 2021.gadā sniegto laboratorisko izmeklējumu pakalpojumu apmaksa pilnā apmērā (LNG)</t>
  </si>
  <si>
    <t>Programma 02.00.00 "Līdzekļi neparedzētiem gadījumiem" - par 2021.gadā sniegtajiem laboratorisko izmeklējumu pakalpojumiem pilnā apmērā (FM 28.06.2022. rīkojums Nr.407)</t>
  </si>
  <si>
    <t>Veiktais darbs 10 mēnešos</t>
  </si>
  <si>
    <t>Pārstrāde 10 mēnešos, EUR</t>
  </si>
  <si>
    <t xml:space="preserve">Prognozētā izpilde novembrī, decembrī, EUR </t>
  </si>
  <si>
    <r>
      <t xml:space="preserve"> Līgumu izpildes prognoze 33.15.00 apakšprogrammai "Laboratorisko izmeklējumu nodrošināšanai ambulatorajā aprūpē" 2022.gadā, </t>
    </r>
    <r>
      <rPr>
        <b/>
        <i/>
        <sz val="14"/>
        <rFont val="Times New Roman"/>
        <family val="1"/>
      </rPr>
      <t>euro</t>
    </r>
  </si>
  <si>
    <t>KOPĀ</t>
  </si>
  <si>
    <t xml:space="preserve">Līguma summas novembrī, decembrī, EUR </t>
  </si>
  <si>
    <t xml:space="preserve">Līguma summas 10 mēnešiem, EUR </t>
  </si>
  <si>
    <t>Pārstrāde novembrī, decembrī, EUR</t>
  </si>
  <si>
    <t>Prognozētā izpilde 12 mēnešos, EUR (naudas plūsma)</t>
  </si>
  <si>
    <t xml:space="preserve">Laboratorisko izmeklējumu Covid-19 pārslimojušajiem pacientiem ambulatorajā veselības aprūpē 2022.gadā izdevumu daļējai deficīta segšanai tiek novirzīts atbilstoši Ministru kabineta 2022.gada 13.aprīļa  rīkojumam Nr.261 “Par finanšu līdzekļu piešķiršanu no valsts budžeta programmas “Līdzekļi neparedzētiem gadījumiem”” </t>
  </si>
  <si>
    <t>Iztrūkums, lai veiktu norēķinus par 2022.gada 10 mēnešos veikto darbu ņemtot vērā finanšu pārdales apakšprogrammu ietvaros un iespējamo finanšu līdzekļu piešķīrumu no LNG</t>
  </si>
  <si>
    <t>Iztrūkums, lai veiktu norēķinus par 2022.gada novembra un decembra veikto darbu ņemtot vērā finanšu pārdales apakšprogrammu ietvaros un iespējamo finanšu līdzekļu piešķīrumu no LNG</t>
  </si>
  <si>
    <t>Līguma summa 2022.gadam atbilstoši budžetam un FM rīkojumiem (gada sākumā)</t>
  </si>
  <si>
    <t xml:space="preserve"> Plānotā apropriācijas pārdale no apakšprogramma 33.14.00 "Primārās ambulatorās veselības aprūpes nodrošināšana" lai daļēji segtu laboratorisko izmeklējumu pakalpojumu pārstrādes, kas tiks virzīta caur Ministru kabinetu *</t>
  </si>
  <si>
    <t>*Veselības ministrijas plānotās apropriācijas pārdales, kuras tiks virzītas ar  Ministru kabinetu rīkojumu</t>
  </si>
  <si>
    <t>1. pielikums</t>
  </si>
  <si>
    <t>Precizētā līguma summa 2022.gadam atbilstoši budžetam un FM rīkojumiem uz 25.11.2022.**</t>
  </si>
  <si>
    <t>** Iekļauts arī finansējums 3 376 620  euro, kas piešķirts Veselības ministrijai atbilstoši Ministru kabineta 2022.gada 20.oktobra rīkojumam Nr.750 (prot. Nr.53 60.§) “Par apropriācijas pārdali”  un pārdalīts ar FM 31.10.2022. rīkojumu Nr.676 “Par apropriācijas pārdali”</t>
  </si>
  <si>
    <t>Rīkojuma projekts par finanšu līdzekļu piešķiršanu no valsts budžeta programmas "Līdzekļi neparedzētiem gadījumiem"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</si>
</sst>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\ _€"/>
  </numFmts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2" fontId="3" fillId="0" borderId="3" xfId="0" applyNumberFormat="1" applyFont="1" applyBorder="1"/>
    <xf numFmtId="4" fontId="6" fillId="0" borderId="1" xfId="0" applyNumberFormat="1" applyFont="1" applyBorder="1"/>
    <xf numFmtId="2" fontId="3" fillId="0" borderId="3" xfId="0" applyNumberFormat="1" applyFont="1" applyBorder="1" applyAlignment="1">
      <alignment horizontal="left" vertical="center"/>
    </xf>
    <xf numFmtId="2" fontId="3" fillId="0" borderId="3" xfId="0" applyNumberFormat="1" applyFont="1" applyBorder="1" applyAlignment="1">
      <alignment wrapText="1"/>
    </xf>
    <xf numFmtId="2" fontId="3" fillId="3" borderId="3" xfId="0" applyNumberFormat="1" applyFont="1" applyFill="1" applyBorder="1" applyAlignment="1">
      <alignment wrapText="1"/>
    </xf>
    <xf numFmtId="4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3" fillId="3" borderId="0" xfId="0" applyFont="1" applyFill="1"/>
    <xf numFmtId="2" fontId="3" fillId="3" borderId="1" xfId="0" applyNumberFormat="1" applyFont="1" applyFill="1" applyBorder="1" applyAlignment="1">
      <alignment vertical="center" wrapText="1"/>
    </xf>
    <xf numFmtId="4" fontId="3" fillId="0" borderId="0" xfId="0" applyNumberFormat="1" applyFont="1"/>
    <xf numFmtId="2" fontId="3" fillId="0" borderId="1" xfId="0" applyNumberFormat="1" applyFont="1" applyBorder="1" applyAlignment="1">
      <alignment horizontal="left" wrapText="1"/>
    </xf>
    <xf numFmtId="3" fontId="3" fillId="0" borderId="0" xfId="0" applyNumberFormat="1" applyFont="1"/>
    <xf numFmtId="0" fontId="3" fillId="0" borderId="0" xfId="0" applyFont="1" applyAlignment="1">
      <alignment horizontal="justify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3" borderId="3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/>
    </xf>
    <xf numFmtId="0" fontId="7" fillId="0" borderId="0" xfId="0" applyFont="1"/>
    <xf numFmtId="0" fontId="7" fillId="0" borderId="1" xfId="0" applyFont="1" applyBorder="1"/>
    <xf numFmtId="3" fontId="6" fillId="2" borderId="3" xfId="0" applyNumberFormat="1" applyFont="1" applyFill="1" applyBorder="1" applyAlignment="1">
      <alignment vertical="center" wrapText="1"/>
    </xf>
    <xf numFmtId="3" fontId="6" fillId="2" borderId="2" xfId="0" applyNumberFormat="1" applyFont="1" applyFill="1" applyBorder="1" applyAlignment="1">
      <alignment vertical="center" wrapText="1"/>
    </xf>
    <xf numFmtId="3" fontId="6" fillId="2" borderId="8" xfId="0" applyNumberFormat="1" applyFont="1" applyFill="1" applyBorder="1" applyAlignment="1">
      <alignment vertical="center" wrapText="1"/>
    </xf>
    <xf numFmtId="4" fontId="3" fillId="3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2" fontId="6" fillId="4" borderId="2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" fontId="4" fillId="0" borderId="0" xfId="1" applyNumberFormat="1" applyFont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7" xfId="0" applyNumberFormat="1" applyFont="1" applyFill="1" applyBorder="1" applyAlignment="1">
      <alignment horizontal="center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2" fontId="6" fillId="4" borderId="9" xfId="0" applyNumberFormat="1" applyFont="1" applyFill="1" applyBorder="1" applyAlignment="1">
      <alignment horizontal="center" vertical="center" wrapText="1"/>
    </xf>
  </cellXfs>
  <cellStyles count="5">
    <cellStyle name="Comma 2" xfId="4" xr:uid="{9C7A31CF-2B73-427B-B0FA-C95D2C740D12}"/>
    <cellStyle name="Normal" xfId="0" builtinId="0"/>
    <cellStyle name="Normal 10" xfId="1" xr:uid="{91FE6EC6-CC50-4B69-8F39-C8181396E2C0}"/>
    <cellStyle name="Normal 2" xfId="2" xr:uid="{E9238DE0-9C45-4AFA-AE0D-2DD911ACCCB3}"/>
    <cellStyle name="Normal 3" xfId="3" xr:uid="{E94F8080-E028-4980-9CE1-5FFDB2192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B3CF5-6425-4FE6-B076-7AC459E63693}">
  <dimension ref="A1:BT24"/>
  <sheetViews>
    <sheetView tabSelected="1" topLeftCell="B1" zoomScale="82" zoomScaleNormal="82" zoomScaleSheetLayoutView="82" workbookViewId="0">
      <selection activeCell="L2" sqref="L2:M2"/>
    </sheetView>
  </sheetViews>
  <sheetFormatPr defaultColWidth="9.140625" defaultRowHeight="12.75" x14ac:dyDescent="0.2"/>
  <cols>
    <col min="1" max="1" width="11.7109375" style="2" hidden="1" customWidth="1"/>
    <col min="2" max="2" width="33.28515625" style="2" customWidth="1"/>
    <col min="3" max="3" width="17.85546875" style="2" customWidth="1"/>
    <col min="4" max="4" width="17.85546875" style="25" customWidth="1"/>
    <col min="5" max="5" width="17.85546875" style="2" customWidth="1"/>
    <col min="6" max="6" width="17.28515625" style="2" customWidth="1"/>
    <col min="7" max="8" width="17.28515625" style="25" customWidth="1"/>
    <col min="9" max="10" width="17.28515625" style="2" customWidth="1"/>
    <col min="11" max="11" width="15.5703125" style="25" customWidth="1"/>
    <col min="12" max="12" width="26.42578125" style="2" customWidth="1"/>
    <col min="13" max="13" width="17" style="2" customWidth="1"/>
    <col min="14" max="14" width="16.42578125" style="2" customWidth="1"/>
    <col min="15" max="16384" width="9.140625" style="2"/>
  </cols>
  <sheetData>
    <row r="1" spans="1:72" ht="16.5" customHeight="1" x14ac:dyDescent="0.2">
      <c r="L1" s="33" t="s">
        <v>30</v>
      </c>
      <c r="M1" s="34"/>
    </row>
    <row r="2" spans="1:72" ht="45.75" customHeight="1" x14ac:dyDescent="0.2">
      <c r="L2" s="37" t="s">
        <v>33</v>
      </c>
      <c r="M2" s="37"/>
    </row>
    <row r="3" spans="1:72" ht="51.95" customHeight="1" x14ac:dyDescent="0.2">
      <c r="B3" s="38" t="s">
        <v>18</v>
      </c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72" ht="12.75" customHeight="1" x14ac:dyDescent="0.2">
      <c r="A4" s="1" t="s">
        <v>7</v>
      </c>
      <c r="B4" s="35" t="s">
        <v>8</v>
      </c>
      <c r="C4" s="35" t="s">
        <v>27</v>
      </c>
      <c r="D4" s="39" t="s">
        <v>31</v>
      </c>
      <c r="E4" s="35" t="s">
        <v>21</v>
      </c>
      <c r="F4" s="35" t="s">
        <v>15</v>
      </c>
      <c r="G4" s="35" t="s">
        <v>16</v>
      </c>
      <c r="H4" s="35" t="s">
        <v>25</v>
      </c>
      <c r="I4" s="41" t="s">
        <v>20</v>
      </c>
      <c r="J4" s="35" t="s">
        <v>17</v>
      </c>
      <c r="K4" s="35" t="s">
        <v>22</v>
      </c>
      <c r="L4" s="35" t="s">
        <v>23</v>
      </c>
      <c r="M4" s="35" t="s">
        <v>26</v>
      </c>
    </row>
    <row r="5" spans="1:72" ht="177" customHeight="1" x14ac:dyDescent="0.2">
      <c r="A5" s="1"/>
      <c r="B5" s="36"/>
      <c r="C5" s="36"/>
      <c r="D5" s="40"/>
      <c r="E5" s="36"/>
      <c r="F5" s="36"/>
      <c r="G5" s="36"/>
      <c r="H5" s="36"/>
      <c r="I5" s="42"/>
      <c r="J5" s="36"/>
      <c r="K5" s="36"/>
      <c r="L5" s="36"/>
      <c r="M5" s="36"/>
    </row>
    <row r="6" spans="1:72" ht="20.100000000000001" customHeight="1" x14ac:dyDescent="0.2">
      <c r="A6" s="3" t="s">
        <v>4</v>
      </c>
      <c r="B6" s="4" t="s">
        <v>0</v>
      </c>
      <c r="C6" s="21">
        <v>36643847</v>
      </c>
      <c r="D6" s="21">
        <v>41404679</v>
      </c>
      <c r="E6" s="21">
        <v>35151222.166666701</v>
      </c>
      <c r="F6" s="20">
        <v>40433834</v>
      </c>
      <c r="G6" s="20">
        <f>SUM(F6)-E6</f>
        <v>5282611.8333332986</v>
      </c>
      <c r="H6" s="24"/>
      <c r="I6" s="24">
        <f>SUM(D6)-E6</f>
        <v>6253456.8333332986</v>
      </c>
      <c r="J6" s="31">
        <f>SUM(F6)/10*2</f>
        <v>8086766.7999999998</v>
      </c>
      <c r="K6" s="22">
        <f>SUM(J6-I6)</f>
        <v>1833309.9666667012</v>
      </c>
      <c r="L6" s="20">
        <f>SUM(F6+J6)</f>
        <v>48520600.799999997</v>
      </c>
      <c r="M6" s="5"/>
    </row>
    <row r="7" spans="1:72" ht="20.100000000000001" customHeight="1" x14ac:dyDescent="0.2">
      <c r="A7" s="3" t="s">
        <v>5</v>
      </c>
      <c r="B7" s="6" t="s">
        <v>1</v>
      </c>
      <c r="C7" s="21">
        <v>2880094</v>
      </c>
      <c r="D7" s="21">
        <v>2977550</v>
      </c>
      <c r="E7" s="21">
        <f>SUM(D7)/12*10</f>
        <v>2481291.6666666665</v>
      </c>
      <c r="F7" s="20">
        <v>2539445.0900000003</v>
      </c>
      <c r="G7" s="20">
        <f>SUM(F7)-E7</f>
        <v>58153.423333333805</v>
      </c>
      <c r="H7" s="24"/>
      <c r="I7" s="24">
        <f t="shared" ref="I7:I10" si="0">SUM(D7)-E7</f>
        <v>496258.33333333349</v>
      </c>
      <c r="J7" s="31">
        <f>SUM(F7)/10*2</f>
        <v>507889.01800000004</v>
      </c>
      <c r="K7" s="22">
        <f>SUM(J7-I7)</f>
        <v>11630.684666666551</v>
      </c>
      <c r="L7" s="20">
        <f>SUM(F7+J7)</f>
        <v>3047334.1080000005</v>
      </c>
      <c r="M7" s="5"/>
    </row>
    <row r="8" spans="1:72" ht="20.100000000000001" customHeight="1" x14ac:dyDescent="0.2">
      <c r="A8" s="3" t="s">
        <v>6</v>
      </c>
      <c r="B8" s="7" t="s">
        <v>2</v>
      </c>
      <c r="C8" s="21">
        <v>88724</v>
      </c>
      <c r="D8" s="21">
        <v>232172</v>
      </c>
      <c r="E8" s="21">
        <f>SUM(D8)/12*10</f>
        <v>193476.66666666669</v>
      </c>
      <c r="F8" s="20">
        <v>213214.03</v>
      </c>
      <c r="G8" s="20">
        <f>SUM(F8)-E8</f>
        <v>19737.363333333313</v>
      </c>
      <c r="H8" s="24"/>
      <c r="I8" s="24">
        <f t="shared" si="0"/>
        <v>38695.333333333314</v>
      </c>
      <c r="J8" s="31">
        <f>SUM(F8)/10*2</f>
        <v>42642.805999999997</v>
      </c>
      <c r="K8" s="22">
        <f>SUM(J8-I8)</f>
        <v>3947.4726666666829</v>
      </c>
      <c r="L8" s="20">
        <f>SUM(F8+J8)</f>
        <v>255856.83600000001</v>
      </c>
      <c r="M8" s="5"/>
    </row>
    <row r="9" spans="1:72" ht="20.100000000000001" customHeight="1" x14ac:dyDescent="0.2">
      <c r="A9" s="3"/>
      <c r="B9" s="8" t="s">
        <v>10</v>
      </c>
      <c r="C9" s="10">
        <v>1118888</v>
      </c>
      <c r="D9" s="21">
        <v>613020</v>
      </c>
      <c r="E9" s="10">
        <f>D9/12*10</f>
        <v>510850</v>
      </c>
      <c r="F9" s="22">
        <f>E9</f>
        <v>510850</v>
      </c>
      <c r="G9" s="20">
        <f t="shared" ref="G9:G10" si="1">SUM(F9)-E9</f>
        <v>0</v>
      </c>
      <c r="H9" s="24"/>
      <c r="I9" s="24">
        <f t="shared" si="0"/>
        <v>102170</v>
      </c>
      <c r="J9" s="31">
        <f>I9</f>
        <v>102170</v>
      </c>
      <c r="K9" s="22"/>
      <c r="L9" s="22">
        <v>613020</v>
      </c>
      <c r="M9" s="5"/>
    </row>
    <row r="10" spans="1:72" ht="20.100000000000001" customHeight="1" x14ac:dyDescent="0.2">
      <c r="A10" s="3"/>
      <c r="B10" s="8" t="s">
        <v>11</v>
      </c>
      <c r="C10" s="10">
        <v>4046261</v>
      </c>
      <c r="D10" s="21">
        <v>2927013</v>
      </c>
      <c r="E10" s="10">
        <f>D10/12*10</f>
        <v>2439177.5</v>
      </c>
      <c r="F10" s="22">
        <f>E10</f>
        <v>2439177.5</v>
      </c>
      <c r="G10" s="20">
        <f t="shared" si="1"/>
        <v>0</v>
      </c>
      <c r="H10" s="24"/>
      <c r="I10" s="24">
        <f t="shared" si="0"/>
        <v>487835.5</v>
      </c>
      <c r="J10" s="31">
        <f>I10</f>
        <v>487835.5</v>
      </c>
      <c r="K10" s="22"/>
      <c r="L10" s="22">
        <v>2927013</v>
      </c>
      <c r="M10" s="5"/>
    </row>
    <row r="11" spans="1:72" ht="30" customHeight="1" x14ac:dyDescent="0.2">
      <c r="A11" s="3"/>
      <c r="B11" s="11" t="s">
        <v>19</v>
      </c>
      <c r="C11" s="12">
        <f>SUM(C6:C10)</f>
        <v>44777814</v>
      </c>
      <c r="D11" s="27">
        <f>SUM(D6:D10)</f>
        <v>48154434</v>
      </c>
      <c r="E11" s="28">
        <f>SUM(E6:E10)</f>
        <v>40776018.00000003</v>
      </c>
      <c r="F11" s="28">
        <f>SUM(F6:F10)</f>
        <v>46136520.620000005</v>
      </c>
      <c r="G11" s="28">
        <f>SUM(G6:G10)</f>
        <v>5360502.6199999657</v>
      </c>
      <c r="H11" s="29">
        <f>SUM(G11)-I18-I19</f>
        <v>407608.61999996565</v>
      </c>
      <c r="I11" s="29">
        <f>SUM(I6:I10)</f>
        <v>7378415.9999999655</v>
      </c>
      <c r="J11" s="28">
        <f>SUM(J6:J10)</f>
        <v>9227304.1239999998</v>
      </c>
      <c r="K11" s="28">
        <f>SUM(K6:K10)</f>
        <v>1848888.1240000345</v>
      </c>
      <c r="L11" s="13">
        <f>SUM(L6:L10)</f>
        <v>55363824.744000003</v>
      </c>
      <c r="M11" s="12">
        <f>SUM(K11)</f>
        <v>1848888.1240000345</v>
      </c>
    </row>
    <row r="12" spans="1:72" s="14" customFormat="1" ht="62.1" customHeight="1" x14ac:dyDescent="0.2">
      <c r="B12" s="15" t="s">
        <v>13</v>
      </c>
      <c r="C12" s="9">
        <v>2710151</v>
      </c>
      <c r="D12" s="30">
        <v>2710151</v>
      </c>
      <c r="E12" s="2"/>
      <c r="F12" s="2"/>
      <c r="G12" s="18"/>
      <c r="H12" s="2"/>
      <c r="I12" s="2"/>
      <c r="J12" s="2"/>
      <c r="K12" s="18"/>
      <c r="L12" s="30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</row>
    <row r="13" spans="1:72" ht="30" customHeight="1" x14ac:dyDescent="0.2">
      <c r="B13" s="11" t="s">
        <v>9</v>
      </c>
      <c r="C13" s="12">
        <f>SUM(C11:C12)</f>
        <v>47487965</v>
      </c>
      <c r="D13" s="27">
        <f>SUM(D11:D12)</f>
        <v>50864585</v>
      </c>
      <c r="G13" s="2"/>
      <c r="H13" s="2"/>
      <c r="I13" s="16"/>
      <c r="K13" s="2"/>
      <c r="N13" s="18"/>
    </row>
    <row r="14" spans="1:72" ht="14.45" customHeight="1" x14ac:dyDescent="0.2">
      <c r="B14" s="16"/>
      <c r="C14" s="16"/>
      <c r="D14" s="16"/>
      <c r="G14" s="2"/>
      <c r="H14" s="16"/>
      <c r="K14" s="2"/>
    </row>
    <row r="15" spans="1:72" ht="30" customHeight="1" x14ac:dyDescent="0.2">
      <c r="B15" s="11" t="s">
        <v>3</v>
      </c>
      <c r="C15" s="12">
        <f>SUM(C16:C17)</f>
        <v>47487965</v>
      </c>
      <c r="D15" s="12">
        <f>SUM(D16:D19)</f>
        <v>50864585</v>
      </c>
      <c r="G15" s="2"/>
      <c r="H15" s="2"/>
      <c r="I15" s="12">
        <f>SUM(I16:I19)</f>
        <v>55817479</v>
      </c>
      <c r="K15" s="2"/>
      <c r="L15" s="18"/>
    </row>
    <row r="16" spans="1:72" ht="40.5" customHeight="1" x14ac:dyDescent="0.2">
      <c r="B16" s="17" t="s">
        <v>12</v>
      </c>
      <c r="C16" s="20">
        <f>44777814</f>
        <v>44777814</v>
      </c>
      <c r="D16" s="20">
        <f>44777814+3376620</f>
        <v>48154434</v>
      </c>
      <c r="G16" s="2"/>
      <c r="H16" s="2"/>
      <c r="I16" s="20">
        <f>44777814+3376620</f>
        <v>48154434</v>
      </c>
      <c r="K16" s="2"/>
      <c r="L16" s="18"/>
    </row>
    <row r="17" spans="2:11" ht="78.75" customHeight="1" x14ac:dyDescent="0.2">
      <c r="B17" s="17" t="s">
        <v>14</v>
      </c>
      <c r="C17" s="20">
        <v>2710151</v>
      </c>
      <c r="D17" s="20">
        <v>2710151</v>
      </c>
      <c r="G17" s="2"/>
      <c r="H17" s="2"/>
      <c r="I17" s="20">
        <v>2710151</v>
      </c>
      <c r="K17" s="2"/>
    </row>
    <row r="18" spans="2:11" ht="123.75" customHeight="1" x14ac:dyDescent="0.2">
      <c r="B18" s="19" t="s">
        <v>24</v>
      </c>
      <c r="C18" s="23"/>
      <c r="D18" s="26"/>
      <c r="G18" s="2"/>
      <c r="H18" s="2"/>
      <c r="I18" s="20">
        <v>1677438</v>
      </c>
      <c r="K18" s="2"/>
    </row>
    <row r="19" spans="2:11" ht="88.5" customHeight="1" x14ac:dyDescent="0.2">
      <c r="B19" s="32" t="s">
        <v>28</v>
      </c>
      <c r="C19" s="23"/>
      <c r="D19" s="26"/>
      <c r="G19" s="2"/>
      <c r="H19" s="2"/>
      <c r="I19" s="20">
        <v>3275456</v>
      </c>
      <c r="K19" s="2"/>
    </row>
    <row r="20" spans="2:11" ht="30" customHeight="1" x14ac:dyDescent="0.2">
      <c r="G20" s="2"/>
      <c r="H20" s="2"/>
      <c r="I20" s="20"/>
      <c r="K20" s="2"/>
    </row>
    <row r="21" spans="2:11" x14ac:dyDescent="0.2">
      <c r="B21" s="2" t="s">
        <v>29</v>
      </c>
      <c r="H21" s="2"/>
      <c r="K21" s="2"/>
    </row>
    <row r="22" spans="2:11" x14ac:dyDescent="0.2">
      <c r="B22" s="2" t="s">
        <v>32</v>
      </c>
      <c r="H22" s="2"/>
      <c r="K22" s="2"/>
    </row>
    <row r="23" spans="2:11" x14ac:dyDescent="0.2">
      <c r="H23" s="2"/>
      <c r="K23" s="2"/>
    </row>
    <row r="24" spans="2:11" x14ac:dyDescent="0.2">
      <c r="H24" s="2"/>
      <c r="K24" s="2"/>
    </row>
  </sheetData>
  <mergeCells count="14">
    <mergeCell ref="J4:J5"/>
    <mergeCell ref="K4:K5"/>
    <mergeCell ref="L4:L5"/>
    <mergeCell ref="M4:M5"/>
    <mergeCell ref="L2:M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1_pielikums</vt:lpstr>
      <vt:lpstr>'1_pielikums'!Print_Area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Zandovska</dc:creator>
  <cp:lastModifiedBy>Lāsma Zandberga</cp:lastModifiedBy>
  <cp:lastPrinted>2022-11-28T14:53:43Z</cp:lastPrinted>
  <dcterms:created xsi:type="dcterms:W3CDTF">2021-08-19T06:13:31Z</dcterms:created>
  <dcterms:modified xsi:type="dcterms:W3CDTF">2022-12-07T12:28:24Z</dcterms:modified>
</cp:coreProperties>
</file>