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mgov-my.sharepoint.com/personal/jana_ozolina_sam_gov_lv/Documents/AID_Jana/Autoceļu lietošanas nodoklis/"/>
    </mc:Choice>
  </mc:AlternateContent>
  <xr:revisionPtr revIDLastSave="5" documentId="8_{8D346FB2-9F23-4327-8DD1-130FA2DED77D}" xr6:coauthVersionLast="47" xr6:coauthVersionMax="47" xr10:uidLastSave="{5DA785D0-0EE4-49E2-AE14-9E48B2DBAEBB}"/>
  <bookViews>
    <workbookView xWindow="-110" yWindow="-110" windowWidth="19420" windowHeight="10300" xr2:uid="{C8859FB4-BE37-4993-A7A2-CF4327CC1156}"/>
  </bookViews>
  <sheets>
    <sheet name="Prog_2025" sheetId="1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0" i="15" l="1"/>
  <c r="N11" i="15" l="1"/>
  <c r="J12" i="15"/>
  <c r="S31" i="15"/>
  <c r="P31" i="15"/>
  <c r="L31" i="15"/>
  <c r="K31" i="15"/>
  <c r="G31" i="15"/>
  <c r="R30" i="15"/>
  <c r="N30" i="15"/>
  <c r="J30" i="15"/>
  <c r="F30" i="15"/>
  <c r="R29" i="15"/>
  <c r="N29" i="15"/>
  <c r="J29" i="15"/>
  <c r="F29" i="15"/>
  <c r="U28" i="15"/>
  <c r="R28" i="15"/>
  <c r="O28" i="15"/>
  <c r="O31" i="15" s="1"/>
  <c r="N28" i="15"/>
  <c r="L28" i="15"/>
  <c r="H28" i="15"/>
  <c r="J28" i="15" s="1"/>
  <c r="G28" i="15"/>
  <c r="F28" i="15"/>
  <c r="D28" i="15"/>
  <c r="R27" i="15"/>
  <c r="N27" i="15"/>
  <c r="J27" i="15"/>
  <c r="F27" i="15"/>
  <c r="R26" i="15"/>
  <c r="N26" i="15"/>
  <c r="J26" i="15"/>
  <c r="F26" i="15"/>
  <c r="R25" i="15"/>
  <c r="N25" i="15"/>
  <c r="L25" i="15"/>
  <c r="J25" i="15"/>
  <c r="G25" i="15"/>
  <c r="F25" i="15"/>
  <c r="D25" i="15"/>
  <c r="R24" i="15"/>
  <c r="N24" i="15"/>
  <c r="J24" i="15"/>
  <c r="F24" i="15"/>
  <c r="R23" i="15"/>
  <c r="N23" i="15"/>
  <c r="J23" i="15"/>
  <c r="F23" i="15"/>
  <c r="U22" i="15"/>
  <c r="U31" i="15" s="1"/>
  <c r="R22" i="15"/>
  <c r="L22" i="15"/>
  <c r="N22" i="15" s="1"/>
  <c r="J22" i="15"/>
  <c r="H22" i="15"/>
  <c r="H31" i="15" s="1"/>
  <c r="D22" i="15"/>
  <c r="F22" i="15" s="1"/>
  <c r="R21" i="15"/>
  <c r="N21" i="15"/>
  <c r="J21" i="15"/>
  <c r="F21" i="15"/>
  <c r="S17" i="15"/>
  <c r="R16" i="15"/>
  <c r="N16" i="15"/>
  <c r="J16" i="15"/>
  <c r="F16" i="15"/>
  <c r="R15" i="15"/>
  <c r="N15" i="15"/>
  <c r="J15" i="15"/>
  <c r="F15" i="15"/>
  <c r="U14" i="15"/>
  <c r="S14" i="15"/>
  <c r="R14" i="15"/>
  <c r="P14" i="15"/>
  <c r="O14" i="15"/>
  <c r="N14" i="15"/>
  <c r="L14" i="15"/>
  <c r="K14" i="15"/>
  <c r="H14" i="15"/>
  <c r="H17" i="15" s="1"/>
  <c r="G14" i="15"/>
  <c r="F14" i="15"/>
  <c r="D14" i="15"/>
  <c r="R13" i="15"/>
  <c r="N13" i="15"/>
  <c r="J13" i="15"/>
  <c r="F13" i="15"/>
  <c r="R12" i="15"/>
  <c r="N12" i="15"/>
  <c r="F12" i="15"/>
  <c r="U11" i="15"/>
  <c r="R11" i="15"/>
  <c r="O11" i="15"/>
  <c r="L11" i="15"/>
  <c r="K11" i="15"/>
  <c r="J11" i="15"/>
  <c r="H11" i="15"/>
  <c r="G11" i="15"/>
  <c r="F11" i="15"/>
  <c r="D11" i="15"/>
  <c r="R10" i="15"/>
  <c r="N10" i="15"/>
  <c r="J10" i="15"/>
  <c r="F10" i="15"/>
  <c r="R9" i="15"/>
  <c r="N9" i="15"/>
  <c r="J9" i="15"/>
  <c r="F9" i="15"/>
  <c r="U8" i="15"/>
  <c r="U17" i="15" s="1"/>
  <c r="S8" i="15"/>
  <c r="P8" i="15"/>
  <c r="P17" i="15" s="1"/>
  <c r="O8" i="15"/>
  <c r="O17" i="15" s="1"/>
  <c r="N8" i="15"/>
  <c r="L8" i="15"/>
  <c r="L17" i="15" s="1"/>
  <c r="K8" i="15"/>
  <c r="K17" i="15" s="1"/>
  <c r="J8" i="15"/>
  <c r="H8" i="15"/>
  <c r="G8" i="15"/>
  <c r="G17" i="15" s="1"/>
  <c r="F8" i="15"/>
  <c r="D8" i="15"/>
  <c r="D17" i="15" s="1"/>
  <c r="R7" i="15"/>
  <c r="N7" i="15"/>
  <c r="J7" i="15"/>
  <c r="F7" i="15"/>
  <c r="R31" i="15" l="1"/>
  <c r="N31" i="15"/>
  <c r="N17" i="15"/>
  <c r="T23" i="15"/>
  <c r="T28" i="15"/>
  <c r="T29" i="15"/>
  <c r="T24" i="15"/>
  <c r="T25" i="15"/>
  <c r="T22" i="15"/>
  <c r="T27" i="15"/>
  <c r="F31" i="15"/>
  <c r="T30" i="15"/>
  <c r="T26" i="15"/>
  <c r="T21" i="15"/>
  <c r="T10" i="15"/>
  <c r="T7" i="15"/>
  <c r="T9" i="15"/>
  <c r="T16" i="15"/>
  <c r="T13" i="15"/>
  <c r="T11" i="15"/>
  <c r="F17" i="15"/>
  <c r="T15" i="15"/>
  <c r="T12" i="15"/>
  <c r="D31" i="15"/>
  <c r="J14" i="15"/>
  <c r="T14" i="15" s="1"/>
  <c r="R8" i="15"/>
  <c r="T8" i="15" s="1"/>
  <c r="J31" i="15"/>
  <c r="T31" i="15" l="1"/>
  <c r="T17" i="15"/>
  <c r="J17" i="15"/>
  <c r="R17" i="15"/>
</calcChain>
</file>

<file path=xl/sharedStrings.xml><?xml version="1.0" encoding="utf-8"?>
<sst xmlns="http://schemas.openxmlformats.org/spreadsheetml/2006/main" count="92" uniqueCount="32">
  <si>
    <t>Svara klase</t>
  </si>
  <si>
    <t>Asis</t>
  </si>
  <si>
    <t>Emisijas klase</t>
  </si>
  <si>
    <t>EURO III</t>
  </si>
  <si>
    <t>12001kg un vairāk</t>
  </si>
  <si>
    <t>1-3 asis</t>
  </si>
  <si>
    <t>4 un vairāk</t>
  </si>
  <si>
    <t>1 dienas likme</t>
  </si>
  <si>
    <t>Gada likme</t>
  </si>
  <si>
    <t>EURO 0, I, II</t>
  </si>
  <si>
    <t>ALN subjekts</t>
  </si>
  <si>
    <t>Latvijā reģ. TL</t>
  </si>
  <si>
    <t>Dienas vinješu skaits</t>
  </si>
  <si>
    <t>Summa</t>
  </si>
  <si>
    <t>TL skaits</t>
  </si>
  <si>
    <t>Nedēļas vinješu skaits</t>
  </si>
  <si>
    <t>Nedeļas likme</t>
  </si>
  <si>
    <t>Mēneša vinješu skaits</t>
  </si>
  <si>
    <t>Mēneša likme</t>
  </si>
  <si>
    <t>Gada vinješu skaits</t>
  </si>
  <si>
    <t>Summa kopā:</t>
  </si>
  <si>
    <t>Vinješu skaits</t>
  </si>
  <si>
    <t>3001-3500</t>
  </si>
  <si>
    <t>3501-12000kg</t>
  </si>
  <si>
    <t>-</t>
  </si>
  <si>
    <t>EURO IV un lielāks</t>
  </si>
  <si>
    <t>Kopā:</t>
  </si>
  <si>
    <t>Ārvalstīs reģistrēti kravas transportlīdzekļi</t>
  </si>
  <si>
    <t>Prognoze 2025</t>
  </si>
  <si>
    <t>Fiksētā prognoze</t>
  </si>
  <si>
    <t>Kopsumma:</t>
  </si>
  <si>
    <t>Koif. (plāna neizpilde 2024. gadā) ~0,9892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</si>
</sst>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6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2EFDA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theme="5"/>
        <bgColor indexed="64"/>
      </patternFill>
    </fill>
    <fill>
      <patternFill patternType="solid">
        <fgColor theme="5"/>
        <bgColor rgb="FF000000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6" borderId="2" xfId="0" applyFont="1" applyFill="1" applyBorder="1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3" fillId="7" borderId="2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right"/>
    </xf>
    <xf numFmtId="0" fontId="3" fillId="8" borderId="1" xfId="0" applyFont="1" applyFill="1" applyBorder="1" applyAlignment="1">
      <alignment horizontal="right"/>
    </xf>
    <xf numFmtId="1" fontId="3" fillId="2" borderId="1" xfId="0" applyNumberFormat="1" applyFont="1" applyFill="1" applyBorder="1" applyAlignment="1">
      <alignment horizontal="right"/>
    </xf>
    <xf numFmtId="0" fontId="3" fillId="3" borderId="1" xfId="0" applyFont="1" applyFill="1" applyBorder="1"/>
    <xf numFmtId="0" fontId="3" fillId="8" borderId="1" xfId="0" applyFont="1" applyFill="1" applyBorder="1"/>
    <xf numFmtId="1" fontId="3" fillId="3" borderId="1" xfId="0" applyNumberFormat="1" applyFont="1" applyFill="1" applyBorder="1"/>
    <xf numFmtId="0" fontId="3" fillId="4" borderId="2" xfId="0" applyFont="1" applyFill="1" applyBorder="1"/>
    <xf numFmtId="0" fontId="3" fillId="4" borderId="1" xfId="0" applyFont="1" applyFill="1" applyBorder="1"/>
    <xf numFmtId="0" fontId="3" fillId="8" borderId="2" xfId="0" applyFont="1" applyFill="1" applyBorder="1"/>
    <xf numFmtId="1" fontId="3" fillId="4" borderId="2" xfId="0" applyNumberFormat="1" applyFont="1" applyFill="1" applyBorder="1"/>
    <xf numFmtId="0" fontId="3" fillId="5" borderId="2" xfId="0" applyFont="1" applyFill="1" applyBorder="1"/>
    <xf numFmtId="0" fontId="3" fillId="5" borderId="1" xfId="0" applyFont="1" applyFill="1" applyBorder="1"/>
    <xf numFmtId="1" fontId="3" fillId="5" borderId="1" xfId="0" applyNumberFormat="1" applyFont="1" applyFill="1" applyBorder="1"/>
    <xf numFmtId="0" fontId="3" fillId="5" borderId="21" xfId="0" applyFont="1" applyFill="1" applyBorder="1"/>
    <xf numFmtId="0" fontId="3" fillId="8" borderId="21" xfId="0" applyFont="1" applyFill="1" applyBorder="1"/>
    <xf numFmtId="1" fontId="3" fillId="5" borderId="21" xfId="0" applyNumberFormat="1" applyFont="1" applyFill="1" applyBorder="1"/>
    <xf numFmtId="1" fontId="2" fillId="0" borderId="0" xfId="0" applyNumberFormat="1" applyFont="1"/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2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25" xfId="0" applyFont="1" applyBorder="1" applyAlignment="1">
      <alignment wrapText="1"/>
    </xf>
    <xf numFmtId="0" fontId="3" fillId="2" borderId="5" xfId="0" applyFont="1" applyFill="1" applyBorder="1"/>
    <xf numFmtId="0" fontId="3" fillId="2" borderId="6" xfId="0" applyFont="1" applyFill="1" applyBorder="1" applyAlignment="1">
      <alignment horizontal="right"/>
    </xf>
    <xf numFmtId="0" fontId="3" fillId="3" borderId="6" xfId="0" applyFont="1" applyFill="1" applyBorder="1"/>
    <xf numFmtId="0" fontId="3" fillId="4" borderId="6" xfId="0" applyFont="1" applyFill="1" applyBorder="1"/>
    <xf numFmtId="0" fontId="3" fillId="5" borderId="6" xfId="0" applyFont="1" applyFill="1" applyBorder="1"/>
    <xf numFmtId="0" fontId="3" fillId="5" borderId="14" xfId="0" applyFont="1" applyFill="1" applyBorder="1"/>
    <xf numFmtId="0" fontId="1" fillId="0" borderId="18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6" borderId="10" xfId="0" applyFont="1" applyFill="1" applyBorder="1"/>
    <xf numFmtId="0" fontId="1" fillId="6" borderId="12" xfId="0" applyFont="1" applyFill="1" applyBorder="1"/>
    <xf numFmtId="0" fontId="4" fillId="6" borderId="12" xfId="0" applyFont="1" applyFill="1" applyBorder="1"/>
    <xf numFmtId="0" fontId="1" fillId="8" borderId="12" xfId="0" applyFont="1" applyFill="1" applyBorder="1"/>
    <xf numFmtId="1" fontId="4" fillId="6" borderId="12" xfId="0" applyNumberFormat="1" applyFont="1" applyFill="1" applyBorder="1"/>
    <xf numFmtId="0" fontId="1" fillId="8" borderId="10" xfId="0" applyFont="1" applyFill="1" applyBorder="1"/>
    <xf numFmtId="1" fontId="5" fillId="6" borderId="12" xfId="0" applyNumberFormat="1" applyFont="1" applyFill="1" applyBorder="1"/>
    <xf numFmtId="0" fontId="1" fillId="6" borderId="26" xfId="0" applyFont="1" applyFill="1" applyBorder="1"/>
    <xf numFmtId="0" fontId="3" fillId="0" borderId="5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19" xfId="0" applyFont="1" applyBorder="1"/>
    <xf numFmtId="0" fontId="1" fillId="6" borderId="10" xfId="0" applyFont="1" applyFill="1" applyBorder="1" applyAlignment="1">
      <alignment horizontal="right"/>
    </xf>
    <xf numFmtId="0" fontId="1" fillId="6" borderId="11" xfId="0" applyFont="1" applyFill="1" applyBorder="1"/>
    <xf numFmtId="1" fontId="6" fillId="0" borderId="0" xfId="0" applyNumberFormat="1" applyFont="1"/>
    <xf numFmtId="0" fontId="6" fillId="0" borderId="0" xfId="0" applyFont="1"/>
    <xf numFmtId="0" fontId="3" fillId="0" borderId="17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3" fillId="3" borderId="7" xfId="0" applyFont="1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4" borderId="7" xfId="0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0" fontId="3" fillId="4" borderId="9" xfId="0" applyFont="1" applyFill="1" applyBorder="1" applyAlignment="1">
      <alignment vertical="center"/>
    </xf>
    <xf numFmtId="0" fontId="3" fillId="5" borderId="7" xfId="0" applyFont="1" applyFill="1" applyBorder="1" applyAlignment="1">
      <alignment vertical="center"/>
    </xf>
    <xf numFmtId="0" fontId="3" fillId="5" borderId="8" xfId="0" applyFont="1" applyFill="1" applyBorder="1" applyAlignment="1">
      <alignment vertical="center"/>
    </xf>
    <xf numFmtId="0" fontId="3" fillId="5" borderId="9" xfId="0" applyFont="1" applyFill="1" applyBorder="1" applyAlignment="1">
      <alignment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10765-7B9B-458E-A1D0-E38C86E08DC1}">
  <dimension ref="A2:X32"/>
  <sheetViews>
    <sheetView tabSelected="1" topLeftCell="J13" workbookViewId="0">
      <selection activeCell="W27" sqref="W27"/>
    </sheetView>
  </sheetViews>
  <sheetFormatPr defaultRowHeight="14.5" x14ac:dyDescent="0.35"/>
  <cols>
    <col min="1" max="3" width="17.81640625" customWidth="1"/>
    <col min="4" max="8" width="11.08984375" customWidth="1"/>
    <col min="9" max="9" width="9.90625" customWidth="1"/>
    <col min="10" max="10" width="9.54296875" customWidth="1"/>
    <col min="11" max="16" width="11.08984375" customWidth="1"/>
    <col min="17" max="17" width="9.7265625" customWidth="1"/>
    <col min="18" max="19" width="11.08984375" customWidth="1"/>
    <col min="20" max="20" width="16.453125" customWidth="1"/>
    <col min="21" max="21" width="11.08984375" customWidth="1"/>
    <col min="22" max="22" width="12.36328125" customWidth="1"/>
    <col min="23" max="23" width="21.6328125" customWidth="1"/>
    <col min="24" max="31" width="17.81640625" customWidth="1"/>
  </cols>
  <sheetData>
    <row r="2" spans="1:21" x14ac:dyDescent="0.35">
      <c r="A2" t="s">
        <v>28</v>
      </c>
      <c r="O2" s="1"/>
    </row>
    <row r="3" spans="1:21" s="2" customFormat="1" ht="13" x14ac:dyDescent="0.3"/>
    <row r="4" spans="1:21" s="2" customFormat="1" ht="13.5" thickBot="1" x14ac:dyDescent="0.35"/>
    <row r="5" spans="1:21" s="2" customFormat="1" ht="13" x14ac:dyDescent="0.3">
      <c r="A5" s="72" t="s">
        <v>10</v>
      </c>
      <c r="B5" s="73"/>
      <c r="C5" s="74"/>
      <c r="D5" s="75" t="s">
        <v>11</v>
      </c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7"/>
    </row>
    <row r="6" spans="1:21" s="8" customFormat="1" ht="26" x14ac:dyDescent="0.3">
      <c r="A6" s="38" t="s">
        <v>0</v>
      </c>
      <c r="B6" s="3" t="s">
        <v>1</v>
      </c>
      <c r="C6" s="4" t="s">
        <v>2</v>
      </c>
      <c r="D6" s="5" t="s">
        <v>12</v>
      </c>
      <c r="E6" s="5" t="s">
        <v>7</v>
      </c>
      <c r="F6" s="6" t="s">
        <v>13</v>
      </c>
      <c r="G6" s="7" t="s">
        <v>14</v>
      </c>
      <c r="H6" s="5" t="s">
        <v>15</v>
      </c>
      <c r="I6" s="5" t="s">
        <v>16</v>
      </c>
      <c r="J6" s="6" t="s">
        <v>13</v>
      </c>
      <c r="K6" s="7" t="s">
        <v>14</v>
      </c>
      <c r="L6" s="5" t="s">
        <v>17</v>
      </c>
      <c r="M6" s="5" t="s">
        <v>18</v>
      </c>
      <c r="N6" s="6" t="s">
        <v>13</v>
      </c>
      <c r="O6" s="7" t="s">
        <v>14</v>
      </c>
      <c r="P6" s="5" t="s">
        <v>19</v>
      </c>
      <c r="Q6" s="5" t="s">
        <v>8</v>
      </c>
      <c r="R6" s="6" t="s">
        <v>13</v>
      </c>
      <c r="S6" s="7" t="s">
        <v>14</v>
      </c>
      <c r="T6" s="6" t="s">
        <v>20</v>
      </c>
      <c r="U6" s="39" t="s">
        <v>21</v>
      </c>
    </row>
    <row r="7" spans="1:21" s="2" customFormat="1" ht="13" x14ac:dyDescent="0.3">
      <c r="A7" s="40" t="s">
        <v>22</v>
      </c>
      <c r="B7" s="9"/>
      <c r="C7" s="10"/>
      <c r="D7" s="11">
        <v>77606</v>
      </c>
      <c r="E7" s="37">
        <v>7</v>
      </c>
      <c r="F7" s="11">
        <f>D7*E7</f>
        <v>543242</v>
      </c>
      <c r="G7" s="12">
        <v>11721</v>
      </c>
      <c r="H7" s="11">
        <v>11170</v>
      </c>
      <c r="I7" s="37">
        <v>17</v>
      </c>
      <c r="J7" s="13">
        <f>H7*I7</f>
        <v>189890</v>
      </c>
      <c r="K7" s="12">
        <v>4082</v>
      </c>
      <c r="L7" s="11">
        <v>60343</v>
      </c>
      <c r="M7" s="37">
        <v>32</v>
      </c>
      <c r="N7" s="11">
        <f>L7*M7</f>
        <v>1930976</v>
      </c>
      <c r="O7" s="12">
        <v>11435</v>
      </c>
      <c r="P7" s="11">
        <v>7809</v>
      </c>
      <c r="Q7" s="37">
        <v>320</v>
      </c>
      <c r="R7" s="11">
        <f>P7*Q7</f>
        <v>2498880</v>
      </c>
      <c r="S7" s="12">
        <v>7594</v>
      </c>
      <c r="T7" s="13">
        <f>F7+J7+N7+R7</f>
        <v>5162988</v>
      </c>
      <c r="U7" s="41">
        <v>154443</v>
      </c>
    </row>
    <row r="8" spans="1:21" s="2" customFormat="1" ht="13" x14ac:dyDescent="0.3">
      <c r="A8" s="78" t="s">
        <v>23</v>
      </c>
      <c r="B8" s="81" t="s">
        <v>24</v>
      </c>
      <c r="C8" s="14" t="s">
        <v>9</v>
      </c>
      <c r="D8" s="14">
        <f>6740+616+1272</f>
        <v>8628</v>
      </c>
      <c r="E8" s="36">
        <v>15</v>
      </c>
      <c r="F8" s="14">
        <f>D8*E8</f>
        <v>129420</v>
      </c>
      <c r="G8" s="15">
        <f>1571+206+348</f>
        <v>2125</v>
      </c>
      <c r="H8" s="14">
        <f>393+39+75</f>
        <v>507</v>
      </c>
      <c r="I8" s="36">
        <v>37</v>
      </c>
      <c r="J8" s="16">
        <f t="shared" ref="J8:J16" si="0">H8*I8</f>
        <v>18759</v>
      </c>
      <c r="K8" s="15">
        <f>243+29+47</f>
        <v>319</v>
      </c>
      <c r="L8" s="14">
        <f>3072+246+513</f>
        <v>3831</v>
      </c>
      <c r="M8" s="36">
        <v>74</v>
      </c>
      <c r="N8" s="14">
        <f t="shared" ref="N8:N16" si="1">L8*M8</f>
        <v>283494</v>
      </c>
      <c r="O8" s="15">
        <f>766+84+154</f>
        <v>1004</v>
      </c>
      <c r="P8" s="14">
        <f>86+10+9</f>
        <v>105</v>
      </c>
      <c r="Q8" s="36">
        <v>760</v>
      </c>
      <c r="R8" s="14">
        <f t="shared" ref="R8:R16" si="2">P8*Q8</f>
        <v>79800</v>
      </c>
      <c r="S8" s="15">
        <f>84+10+9</f>
        <v>103</v>
      </c>
      <c r="T8" s="16">
        <f t="shared" ref="T8:T16" si="3">F8+J8+N8+R8</f>
        <v>511473</v>
      </c>
      <c r="U8" s="42">
        <f>10129+903+1839</f>
        <v>12871</v>
      </c>
    </row>
    <row r="9" spans="1:21" s="2" customFormat="1" ht="13" x14ac:dyDescent="0.3">
      <c r="A9" s="79"/>
      <c r="B9" s="82"/>
      <c r="C9" s="14" t="s">
        <v>3</v>
      </c>
      <c r="D9" s="14">
        <v>4461</v>
      </c>
      <c r="E9" s="36">
        <v>12</v>
      </c>
      <c r="F9" s="14">
        <f t="shared" ref="F9:F16" si="4">D9*E9</f>
        <v>53532</v>
      </c>
      <c r="G9" s="15">
        <v>903</v>
      </c>
      <c r="H9" s="14">
        <v>399</v>
      </c>
      <c r="I9" s="36">
        <v>30</v>
      </c>
      <c r="J9" s="16">
        <f t="shared" si="0"/>
        <v>11970</v>
      </c>
      <c r="K9" s="15">
        <v>166</v>
      </c>
      <c r="L9" s="14">
        <v>3759</v>
      </c>
      <c r="M9" s="36">
        <v>60</v>
      </c>
      <c r="N9" s="14">
        <f t="shared" si="1"/>
        <v>225540</v>
      </c>
      <c r="O9" s="15">
        <v>697</v>
      </c>
      <c r="P9" s="14">
        <v>50</v>
      </c>
      <c r="Q9" s="36">
        <v>610</v>
      </c>
      <c r="R9" s="14">
        <f t="shared" si="2"/>
        <v>30500</v>
      </c>
      <c r="S9" s="15">
        <v>50</v>
      </c>
      <c r="T9" s="16">
        <f t="shared" si="3"/>
        <v>321542</v>
      </c>
      <c r="U9" s="42">
        <v>8584</v>
      </c>
    </row>
    <row r="10" spans="1:21" s="2" customFormat="1" ht="13" x14ac:dyDescent="0.3">
      <c r="A10" s="80"/>
      <c r="B10" s="83"/>
      <c r="C10" s="14" t="s">
        <v>25</v>
      </c>
      <c r="D10" s="14">
        <v>5932</v>
      </c>
      <c r="E10" s="36">
        <v>9</v>
      </c>
      <c r="F10" s="14">
        <f t="shared" si="4"/>
        <v>53388</v>
      </c>
      <c r="G10" s="15">
        <v>1751</v>
      </c>
      <c r="H10" s="14">
        <v>531</v>
      </c>
      <c r="I10" s="36">
        <v>22</v>
      </c>
      <c r="J10" s="16">
        <f t="shared" si="0"/>
        <v>11682</v>
      </c>
      <c r="K10" s="15">
        <v>250</v>
      </c>
      <c r="L10" s="14">
        <v>4066</v>
      </c>
      <c r="M10" s="36">
        <v>45</v>
      </c>
      <c r="N10" s="14">
        <f t="shared" si="1"/>
        <v>182970</v>
      </c>
      <c r="O10" s="15">
        <v>833</v>
      </c>
      <c r="P10" s="14">
        <v>486</v>
      </c>
      <c r="Q10" s="36">
        <v>460</v>
      </c>
      <c r="R10" s="14">
        <f t="shared" si="2"/>
        <v>223560</v>
      </c>
      <c r="S10" s="15">
        <v>483</v>
      </c>
      <c r="T10" s="16">
        <f t="shared" si="3"/>
        <v>471600</v>
      </c>
      <c r="U10" s="42">
        <v>10879</v>
      </c>
    </row>
    <row r="11" spans="1:21" s="2" customFormat="1" ht="13" x14ac:dyDescent="0.3">
      <c r="A11" s="84" t="s">
        <v>4</v>
      </c>
      <c r="B11" s="17" t="s">
        <v>5</v>
      </c>
      <c r="C11" s="18" t="s">
        <v>9</v>
      </c>
      <c r="D11" s="17">
        <f>8088+641+2036</f>
        <v>10765</v>
      </c>
      <c r="E11" s="33">
        <v>24</v>
      </c>
      <c r="F11" s="17">
        <f t="shared" si="4"/>
        <v>258360</v>
      </c>
      <c r="G11" s="19">
        <f>1423+194+464</f>
        <v>2081</v>
      </c>
      <c r="H11" s="17">
        <f>589+70+137</f>
        <v>796</v>
      </c>
      <c r="I11" s="33">
        <v>60</v>
      </c>
      <c r="J11" s="20">
        <f t="shared" si="0"/>
        <v>47760</v>
      </c>
      <c r="K11" s="19">
        <f>326+35+87</f>
        <v>448</v>
      </c>
      <c r="L11" s="17">
        <f>2883+256+682</f>
        <v>3821</v>
      </c>
      <c r="M11" s="33">
        <v>120</v>
      </c>
      <c r="N11" s="17">
        <f t="shared" si="1"/>
        <v>458520</v>
      </c>
      <c r="O11" s="19">
        <f>764+86+211</f>
        <v>1061</v>
      </c>
      <c r="P11" s="17">
        <v>134</v>
      </c>
      <c r="Q11" s="33">
        <v>1220</v>
      </c>
      <c r="R11" s="17">
        <f t="shared" si="2"/>
        <v>163480</v>
      </c>
      <c r="S11" s="19">
        <v>134</v>
      </c>
      <c r="T11" s="20">
        <f t="shared" si="3"/>
        <v>928120</v>
      </c>
      <c r="U11" s="43">
        <f>11310+944+2801</f>
        <v>15055</v>
      </c>
    </row>
    <row r="12" spans="1:21" s="2" customFormat="1" ht="13" x14ac:dyDescent="0.3">
      <c r="A12" s="85"/>
      <c r="B12" s="17" t="s">
        <v>5</v>
      </c>
      <c r="C12" s="18" t="s">
        <v>3</v>
      </c>
      <c r="D12" s="17">
        <v>9617</v>
      </c>
      <c r="E12" s="33">
        <v>18</v>
      </c>
      <c r="F12" s="17">
        <f t="shared" si="4"/>
        <v>173106</v>
      </c>
      <c r="G12" s="19">
        <v>1773</v>
      </c>
      <c r="H12" s="17">
        <v>775</v>
      </c>
      <c r="I12" s="33">
        <v>45</v>
      </c>
      <c r="J12" s="20">
        <f t="shared" si="0"/>
        <v>34875</v>
      </c>
      <c r="K12" s="19">
        <v>394</v>
      </c>
      <c r="L12" s="17">
        <v>7038</v>
      </c>
      <c r="M12" s="33">
        <v>90</v>
      </c>
      <c r="N12" s="17">
        <f t="shared" si="1"/>
        <v>633420</v>
      </c>
      <c r="O12" s="19">
        <v>1351</v>
      </c>
      <c r="P12" s="17">
        <v>186</v>
      </c>
      <c r="Q12" s="33">
        <v>910</v>
      </c>
      <c r="R12" s="17">
        <f t="shared" si="2"/>
        <v>169260</v>
      </c>
      <c r="S12" s="19">
        <v>185</v>
      </c>
      <c r="T12" s="20">
        <f t="shared" si="3"/>
        <v>1010661</v>
      </c>
      <c r="U12" s="43">
        <v>17244</v>
      </c>
    </row>
    <row r="13" spans="1:21" s="2" customFormat="1" ht="13" x14ac:dyDescent="0.3">
      <c r="A13" s="86"/>
      <c r="B13" s="17" t="s">
        <v>5</v>
      </c>
      <c r="C13" s="18" t="s">
        <v>25</v>
      </c>
      <c r="D13" s="17">
        <v>15995</v>
      </c>
      <c r="E13" s="33">
        <v>15</v>
      </c>
      <c r="F13" s="17">
        <f t="shared" si="4"/>
        <v>239925</v>
      </c>
      <c r="G13" s="19">
        <v>3929</v>
      </c>
      <c r="H13" s="17">
        <v>1208</v>
      </c>
      <c r="I13" s="33">
        <v>37</v>
      </c>
      <c r="J13" s="20">
        <f t="shared" si="0"/>
        <v>44696</v>
      </c>
      <c r="K13" s="19">
        <v>611</v>
      </c>
      <c r="L13" s="17">
        <v>7947</v>
      </c>
      <c r="M13" s="33">
        <v>74</v>
      </c>
      <c r="N13" s="17">
        <f t="shared" si="1"/>
        <v>588078</v>
      </c>
      <c r="O13" s="19">
        <v>1749</v>
      </c>
      <c r="P13" s="17">
        <v>1003</v>
      </c>
      <c r="Q13" s="33">
        <v>760</v>
      </c>
      <c r="R13" s="17">
        <f t="shared" si="2"/>
        <v>762280</v>
      </c>
      <c r="S13" s="19">
        <v>990</v>
      </c>
      <c r="T13" s="20">
        <f t="shared" si="3"/>
        <v>1634979</v>
      </c>
      <c r="U13" s="43">
        <v>25591</v>
      </c>
    </row>
    <row r="14" spans="1:21" s="2" customFormat="1" ht="13" x14ac:dyDescent="0.3">
      <c r="A14" s="87" t="s">
        <v>4</v>
      </c>
      <c r="B14" s="21" t="s">
        <v>6</v>
      </c>
      <c r="C14" s="22" t="s">
        <v>9</v>
      </c>
      <c r="D14" s="22">
        <f>7757+171+1546</f>
        <v>9474</v>
      </c>
      <c r="E14" s="34">
        <v>41</v>
      </c>
      <c r="F14" s="22">
        <f t="shared" si="4"/>
        <v>388434</v>
      </c>
      <c r="G14" s="15">
        <f>743+64+230</f>
        <v>1037</v>
      </c>
      <c r="H14" s="22">
        <f>243+13+95</f>
        <v>351</v>
      </c>
      <c r="I14" s="34">
        <v>100</v>
      </c>
      <c r="J14" s="23">
        <f t="shared" si="0"/>
        <v>35100</v>
      </c>
      <c r="K14" s="15">
        <f>136+12+36</f>
        <v>184</v>
      </c>
      <c r="L14" s="22">
        <f>1072+119+422</f>
        <v>1613</v>
      </c>
      <c r="M14" s="34">
        <v>200</v>
      </c>
      <c r="N14" s="22">
        <f t="shared" si="1"/>
        <v>322600</v>
      </c>
      <c r="O14" s="15">
        <f>292+33+119</f>
        <v>444</v>
      </c>
      <c r="P14" s="22">
        <f>36+2+13</f>
        <v>51</v>
      </c>
      <c r="Q14" s="34">
        <v>2100</v>
      </c>
      <c r="R14" s="22">
        <f t="shared" si="2"/>
        <v>107100</v>
      </c>
      <c r="S14" s="15">
        <f>36+2+13</f>
        <v>51</v>
      </c>
      <c r="T14" s="23">
        <f t="shared" si="3"/>
        <v>853234</v>
      </c>
      <c r="U14" s="44">
        <f>8951+293+2035</f>
        <v>11279</v>
      </c>
    </row>
    <row r="15" spans="1:21" s="2" customFormat="1" ht="13" x14ac:dyDescent="0.3">
      <c r="A15" s="88"/>
      <c r="B15" s="21" t="s">
        <v>6</v>
      </c>
      <c r="C15" s="22" t="s">
        <v>3</v>
      </c>
      <c r="D15" s="22">
        <v>18837</v>
      </c>
      <c r="E15" s="34">
        <v>34</v>
      </c>
      <c r="F15" s="22">
        <f t="shared" si="4"/>
        <v>640458</v>
      </c>
      <c r="G15" s="15">
        <v>1842</v>
      </c>
      <c r="H15" s="22">
        <v>730</v>
      </c>
      <c r="I15" s="34">
        <v>85</v>
      </c>
      <c r="J15" s="23">
        <f t="shared" si="0"/>
        <v>62050</v>
      </c>
      <c r="K15" s="15">
        <v>366</v>
      </c>
      <c r="L15" s="22">
        <v>7868</v>
      </c>
      <c r="M15" s="34">
        <v>170</v>
      </c>
      <c r="N15" s="22">
        <f t="shared" si="1"/>
        <v>1337560</v>
      </c>
      <c r="O15" s="15">
        <v>1409</v>
      </c>
      <c r="P15" s="22">
        <v>141</v>
      </c>
      <c r="Q15" s="34">
        <v>1720</v>
      </c>
      <c r="R15" s="22">
        <f t="shared" si="2"/>
        <v>242520</v>
      </c>
      <c r="S15" s="15">
        <v>138</v>
      </c>
      <c r="T15" s="23">
        <f t="shared" si="3"/>
        <v>2282588</v>
      </c>
      <c r="U15" s="44">
        <v>27311</v>
      </c>
    </row>
    <row r="16" spans="1:21" s="2" customFormat="1" ht="13" x14ac:dyDescent="0.3">
      <c r="A16" s="89"/>
      <c r="B16" s="21" t="s">
        <v>6</v>
      </c>
      <c r="C16" s="24" t="s">
        <v>25</v>
      </c>
      <c r="D16" s="24">
        <v>236370</v>
      </c>
      <c r="E16" s="35">
        <v>27</v>
      </c>
      <c r="F16" s="22">
        <f t="shared" si="4"/>
        <v>6381990</v>
      </c>
      <c r="G16" s="25">
        <v>12923</v>
      </c>
      <c r="H16" s="24">
        <v>5699</v>
      </c>
      <c r="I16" s="35">
        <v>67</v>
      </c>
      <c r="J16" s="26">
        <f t="shared" si="0"/>
        <v>381833</v>
      </c>
      <c r="K16" s="25">
        <v>2128</v>
      </c>
      <c r="L16" s="24">
        <v>44433</v>
      </c>
      <c r="M16" s="35">
        <v>134</v>
      </c>
      <c r="N16" s="24">
        <f t="shared" si="1"/>
        <v>5954022</v>
      </c>
      <c r="O16" s="25">
        <v>6963</v>
      </c>
      <c r="P16" s="24">
        <v>2654</v>
      </c>
      <c r="Q16" s="35">
        <v>1360</v>
      </c>
      <c r="R16" s="24">
        <f t="shared" si="2"/>
        <v>3609440</v>
      </c>
      <c r="S16" s="25">
        <v>2600</v>
      </c>
      <c r="T16" s="26">
        <f t="shared" si="3"/>
        <v>16327285</v>
      </c>
      <c r="U16" s="45">
        <v>288131</v>
      </c>
    </row>
    <row r="17" spans="1:24" s="2" customFormat="1" ht="21.5" thickBot="1" x14ac:dyDescent="0.55000000000000004">
      <c r="A17" s="46"/>
      <c r="B17" s="47"/>
      <c r="C17" s="48" t="s">
        <v>26</v>
      </c>
      <c r="D17" s="49">
        <f>SUM(D7:D16)</f>
        <v>397685</v>
      </c>
      <c r="E17" s="49"/>
      <c r="F17" s="50">
        <f>SUM(F7:F16)</f>
        <v>8861855</v>
      </c>
      <c r="G17" s="51">
        <f>SUM(G7:G16)</f>
        <v>40085</v>
      </c>
      <c r="H17" s="49">
        <f>SUM(H7:H16)</f>
        <v>22166</v>
      </c>
      <c r="I17" s="49"/>
      <c r="J17" s="52">
        <f>SUM(J7:J16)</f>
        <v>838615</v>
      </c>
      <c r="K17" s="51">
        <f>SUM(K7:K16)</f>
        <v>8948</v>
      </c>
      <c r="L17" s="49">
        <f>SUM(L7:L16)</f>
        <v>144719</v>
      </c>
      <c r="M17" s="49"/>
      <c r="N17" s="50">
        <f>SUM(N7:N16)</f>
        <v>11917180</v>
      </c>
      <c r="O17" s="51">
        <f>SUM(O7:O16)</f>
        <v>26946</v>
      </c>
      <c r="P17" s="49">
        <f>SUM(P7:P16)</f>
        <v>12619</v>
      </c>
      <c r="Q17" s="49"/>
      <c r="R17" s="50">
        <f>SUM(R7:R16)</f>
        <v>7886820</v>
      </c>
      <c r="S17" s="53">
        <f>SUM(S7:S16)</f>
        <v>12328</v>
      </c>
      <c r="T17" s="54">
        <f>SUM(T7:T16)</f>
        <v>29504470</v>
      </c>
      <c r="U17" s="55">
        <f>SUM(U7:U16)</f>
        <v>571388</v>
      </c>
      <c r="W17" s="27"/>
    </row>
    <row r="18" spans="1:24" s="2" customFormat="1" ht="13.5" thickBot="1" x14ac:dyDescent="0.35"/>
    <row r="19" spans="1:24" s="2" customFormat="1" ht="13" x14ac:dyDescent="0.3">
      <c r="A19" s="72" t="s">
        <v>10</v>
      </c>
      <c r="B19" s="73"/>
      <c r="C19" s="74"/>
      <c r="D19" s="75" t="s">
        <v>27</v>
      </c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7"/>
    </row>
    <row r="20" spans="1:24" s="2" customFormat="1" ht="26" x14ac:dyDescent="0.3">
      <c r="A20" s="56" t="s">
        <v>0</v>
      </c>
      <c r="B20" s="28" t="s">
        <v>1</v>
      </c>
      <c r="C20" s="29" t="s">
        <v>2</v>
      </c>
      <c r="D20" s="5" t="s">
        <v>12</v>
      </c>
      <c r="E20" s="5" t="s">
        <v>7</v>
      </c>
      <c r="F20" s="6" t="s">
        <v>13</v>
      </c>
      <c r="G20" s="7" t="s">
        <v>14</v>
      </c>
      <c r="H20" s="5" t="s">
        <v>15</v>
      </c>
      <c r="I20" s="5" t="s">
        <v>16</v>
      </c>
      <c r="J20" s="6" t="s">
        <v>13</v>
      </c>
      <c r="K20" s="7" t="s">
        <v>14</v>
      </c>
      <c r="L20" s="5" t="s">
        <v>17</v>
      </c>
      <c r="M20" s="5" t="s">
        <v>18</v>
      </c>
      <c r="N20" s="6" t="s">
        <v>13</v>
      </c>
      <c r="O20" s="7" t="s">
        <v>14</v>
      </c>
      <c r="P20" s="5" t="s">
        <v>19</v>
      </c>
      <c r="Q20" s="5" t="s">
        <v>8</v>
      </c>
      <c r="R20" s="6" t="s">
        <v>13</v>
      </c>
      <c r="S20" s="7" t="s">
        <v>14</v>
      </c>
      <c r="T20" s="5" t="s">
        <v>20</v>
      </c>
      <c r="U20" s="39" t="s">
        <v>21</v>
      </c>
      <c r="W20" s="70" t="s">
        <v>30</v>
      </c>
      <c r="X20" s="70">
        <f>T17+T31</f>
        <v>59425919</v>
      </c>
    </row>
    <row r="21" spans="1:24" s="2" customFormat="1" ht="13" x14ac:dyDescent="0.3">
      <c r="A21" s="57" t="s">
        <v>22</v>
      </c>
      <c r="B21" s="9"/>
      <c r="C21" s="10"/>
      <c r="D21" s="11">
        <v>45093</v>
      </c>
      <c r="E21" s="37">
        <v>7</v>
      </c>
      <c r="F21" s="11">
        <f>D21*E21</f>
        <v>315651</v>
      </c>
      <c r="G21" s="15">
        <v>13665</v>
      </c>
      <c r="H21" s="11">
        <v>8903</v>
      </c>
      <c r="I21" s="37">
        <v>17</v>
      </c>
      <c r="J21" s="13">
        <f>H21*I21</f>
        <v>151351</v>
      </c>
      <c r="K21" s="15">
        <v>4933</v>
      </c>
      <c r="L21" s="11">
        <v>4643</v>
      </c>
      <c r="M21" s="37">
        <v>32</v>
      </c>
      <c r="N21" s="11">
        <f>L21*M21</f>
        <v>148576</v>
      </c>
      <c r="O21" s="15">
        <v>1447</v>
      </c>
      <c r="P21" s="11">
        <v>124</v>
      </c>
      <c r="Q21" s="37">
        <v>320</v>
      </c>
      <c r="R21" s="11">
        <f>P21*Q21</f>
        <v>39680</v>
      </c>
      <c r="S21" s="15">
        <v>124</v>
      </c>
      <c r="T21" s="13">
        <f>F21+J21+N21+R21</f>
        <v>655258</v>
      </c>
      <c r="U21" s="41">
        <v>58673</v>
      </c>
      <c r="W21" s="71"/>
      <c r="X21" s="71"/>
    </row>
    <row r="22" spans="1:24" s="2" customFormat="1" ht="13" x14ac:dyDescent="0.3">
      <c r="A22" s="58" t="s">
        <v>23</v>
      </c>
      <c r="B22" s="30" t="s">
        <v>24</v>
      </c>
      <c r="C22" s="14" t="s">
        <v>9</v>
      </c>
      <c r="D22" s="14">
        <f>1890+72+331</f>
        <v>2293</v>
      </c>
      <c r="E22" s="36">
        <v>15</v>
      </c>
      <c r="F22" s="14">
        <f t="shared" ref="F22:F30" si="5">D22*E22</f>
        <v>34395</v>
      </c>
      <c r="G22" s="19">
        <v>916</v>
      </c>
      <c r="H22" s="14">
        <f>67+4+32</f>
        <v>103</v>
      </c>
      <c r="I22" s="36">
        <v>37</v>
      </c>
      <c r="J22" s="16">
        <f t="shared" ref="J22:J30" si="6">H22*I22</f>
        <v>3811</v>
      </c>
      <c r="K22" s="19">
        <v>69</v>
      </c>
      <c r="L22" s="14">
        <f>89+3+4</f>
        <v>96</v>
      </c>
      <c r="M22" s="36">
        <v>74</v>
      </c>
      <c r="N22" s="14">
        <f t="shared" ref="N22:N30" si="7">L22*M22</f>
        <v>7104</v>
      </c>
      <c r="O22" s="19">
        <v>38</v>
      </c>
      <c r="P22" s="14">
        <v>0</v>
      </c>
      <c r="Q22" s="36">
        <v>760</v>
      </c>
      <c r="R22" s="14">
        <f t="shared" ref="R22:R30" si="8">P22*Q22</f>
        <v>0</v>
      </c>
      <c r="S22" s="19">
        <v>0</v>
      </c>
      <c r="T22" s="16">
        <f t="shared" ref="T22:T30" si="9">F22+J22+N22+R22</f>
        <v>45310</v>
      </c>
      <c r="U22" s="42">
        <f>2045+78+367</f>
        <v>2490</v>
      </c>
      <c r="W22" s="70" t="s">
        <v>31</v>
      </c>
      <c r="X22" s="71"/>
    </row>
    <row r="23" spans="1:24" s="2" customFormat="1" ht="13" x14ac:dyDescent="0.3">
      <c r="A23" s="59"/>
      <c r="B23" s="31"/>
      <c r="C23" s="14" t="s">
        <v>3</v>
      </c>
      <c r="D23" s="14">
        <v>2046</v>
      </c>
      <c r="E23" s="36">
        <v>12</v>
      </c>
      <c r="F23" s="14">
        <f t="shared" si="5"/>
        <v>24552</v>
      </c>
      <c r="G23" s="19">
        <v>627</v>
      </c>
      <c r="H23" s="14">
        <v>77</v>
      </c>
      <c r="I23" s="36">
        <v>30</v>
      </c>
      <c r="J23" s="16">
        <f t="shared" si="6"/>
        <v>2310</v>
      </c>
      <c r="K23" s="19">
        <v>50</v>
      </c>
      <c r="L23" s="14">
        <v>100</v>
      </c>
      <c r="M23" s="36">
        <v>60</v>
      </c>
      <c r="N23" s="14">
        <f t="shared" si="7"/>
        <v>6000</v>
      </c>
      <c r="O23" s="19">
        <v>34</v>
      </c>
      <c r="P23" s="14">
        <v>0</v>
      </c>
      <c r="Q23" s="36">
        <v>610</v>
      </c>
      <c r="R23" s="14">
        <f t="shared" si="8"/>
        <v>0</v>
      </c>
      <c r="S23" s="19">
        <v>0</v>
      </c>
      <c r="T23" s="16">
        <f t="shared" si="9"/>
        <v>32862</v>
      </c>
      <c r="U23" s="42">
        <v>2222</v>
      </c>
      <c r="W23" s="71"/>
      <c r="X23" s="71"/>
    </row>
    <row r="24" spans="1:24" s="2" customFormat="1" ht="21" x14ac:dyDescent="0.5">
      <c r="A24" s="60"/>
      <c r="B24" s="32"/>
      <c r="C24" s="14" t="s">
        <v>25</v>
      </c>
      <c r="D24" s="14">
        <v>10975</v>
      </c>
      <c r="E24" s="36">
        <v>9</v>
      </c>
      <c r="F24" s="14">
        <f t="shared" si="5"/>
        <v>98775</v>
      </c>
      <c r="G24" s="19">
        <v>3986</v>
      </c>
      <c r="H24" s="14">
        <v>618</v>
      </c>
      <c r="I24" s="36">
        <v>22</v>
      </c>
      <c r="J24" s="16">
        <f t="shared" si="6"/>
        <v>13596</v>
      </c>
      <c r="K24" s="19">
        <v>452</v>
      </c>
      <c r="L24" s="14">
        <v>778</v>
      </c>
      <c r="M24" s="36">
        <v>45</v>
      </c>
      <c r="N24" s="14">
        <f t="shared" si="7"/>
        <v>35010</v>
      </c>
      <c r="O24" s="19">
        <v>198</v>
      </c>
      <c r="P24" s="14">
        <v>11</v>
      </c>
      <c r="Q24" s="36">
        <v>460</v>
      </c>
      <c r="R24" s="14">
        <f t="shared" si="8"/>
        <v>5060</v>
      </c>
      <c r="S24" s="19">
        <v>11</v>
      </c>
      <c r="T24" s="16">
        <f t="shared" si="9"/>
        <v>152441</v>
      </c>
      <c r="U24" s="42">
        <v>12363</v>
      </c>
      <c r="W24" s="90" t="s">
        <v>29</v>
      </c>
      <c r="X24" s="90">
        <v>58784723</v>
      </c>
    </row>
    <row r="25" spans="1:24" s="2" customFormat="1" ht="13" x14ac:dyDescent="0.3">
      <c r="A25" s="61" t="s">
        <v>4</v>
      </c>
      <c r="B25" s="17" t="s">
        <v>5</v>
      </c>
      <c r="C25" s="18" t="s">
        <v>9</v>
      </c>
      <c r="D25" s="17">
        <f>814+26+208</f>
        <v>1048</v>
      </c>
      <c r="E25" s="33">
        <v>24</v>
      </c>
      <c r="F25" s="17">
        <f t="shared" si="5"/>
        <v>25152</v>
      </c>
      <c r="G25" s="19">
        <f>262+21+109</f>
        <v>392</v>
      </c>
      <c r="H25" s="17">
        <v>17</v>
      </c>
      <c r="I25" s="33">
        <v>60</v>
      </c>
      <c r="J25" s="20">
        <f t="shared" si="6"/>
        <v>1020</v>
      </c>
      <c r="K25" s="19">
        <v>16</v>
      </c>
      <c r="L25" s="17">
        <f>27+5+14</f>
        <v>46</v>
      </c>
      <c r="M25" s="33">
        <v>120</v>
      </c>
      <c r="N25" s="17">
        <f t="shared" si="7"/>
        <v>5520</v>
      </c>
      <c r="O25" s="19">
        <v>19</v>
      </c>
      <c r="P25" s="17">
        <v>2</v>
      </c>
      <c r="Q25" s="33">
        <v>1220</v>
      </c>
      <c r="R25" s="17">
        <f t="shared" si="8"/>
        <v>2440</v>
      </c>
      <c r="S25" s="19">
        <v>2</v>
      </c>
      <c r="T25" s="20">
        <f t="shared" si="9"/>
        <v>34132</v>
      </c>
      <c r="U25" s="43">
        <v>858</v>
      </c>
      <c r="W25" s="71"/>
      <c r="X25" s="71"/>
    </row>
    <row r="26" spans="1:24" s="2" customFormat="1" ht="13" x14ac:dyDescent="0.3">
      <c r="A26" s="62"/>
      <c r="B26" s="17" t="s">
        <v>5</v>
      </c>
      <c r="C26" s="18" t="s">
        <v>3</v>
      </c>
      <c r="D26" s="17">
        <v>2091</v>
      </c>
      <c r="E26" s="33">
        <v>18</v>
      </c>
      <c r="F26" s="17">
        <f t="shared" si="5"/>
        <v>37638</v>
      </c>
      <c r="G26" s="19">
        <v>542</v>
      </c>
      <c r="H26" s="17">
        <v>59</v>
      </c>
      <c r="I26" s="33">
        <v>45</v>
      </c>
      <c r="J26" s="20">
        <f t="shared" si="6"/>
        <v>2655</v>
      </c>
      <c r="K26" s="19">
        <v>34</v>
      </c>
      <c r="L26" s="17">
        <v>231</v>
      </c>
      <c r="M26" s="33">
        <v>90</v>
      </c>
      <c r="N26" s="17">
        <f t="shared" si="7"/>
        <v>20790</v>
      </c>
      <c r="O26" s="19">
        <v>48</v>
      </c>
      <c r="P26" s="17">
        <v>9</v>
      </c>
      <c r="Q26" s="33">
        <v>910</v>
      </c>
      <c r="R26" s="17">
        <f t="shared" si="8"/>
        <v>8190</v>
      </c>
      <c r="S26" s="19">
        <v>9</v>
      </c>
      <c r="T26" s="20">
        <f t="shared" si="9"/>
        <v>69273</v>
      </c>
      <c r="U26" s="43">
        <v>2390</v>
      </c>
    </row>
    <row r="27" spans="1:24" s="2" customFormat="1" ht="13" x14ac:dyDescent="0.3">
      <c r="A27" s="63"/>
      <c r="B27" s="17" t="s">
        <v>5</v>
      </c>
      <c r="C27" s="18" t="s">
        <v>25</v>
      </c>
      <c r="D27" s="17">
        <v>11840</v>
      </c>
      <c r="E27" s="33">
        <v>15</v>
      </c>
      <c r="F27" s="17">
        <f t="shared" si="5"/>
        <v>177600</v>
      </c>
      <c r="G27" s="19">
        <v>3845</v>
      </c>
      <c r="H27" s="17">
        <v>417</v>
      </c>
      <c r="I27" s="33">
        <v>37</v>
      </c>
      <c r="J27" s="20">
        <f t="shared" si="6"/>
        <v>15429</v>
      </c>
      <c r="K27" s="19">
        <v>289</v>
      </c>
      <c r="L27" s="17">
        <v>454</v>
      </c>
      <c r="M27" s="33">
        <v>74</v>
      </c>
      <c r="N27" s="17">
        <f t="shared" si="7"/>
        <v>33596</v>
      </c>
      <c r="O27" s="19">
        <v>144</v>
      </c>
      <c r="P27" s="17">
        <v>27</v>
      </c>
      <c r="Q27" s="33">
        <v>760</v>
      </c>
      <c r="R27" s="17">
        <f t="shared" si="8"/>
        <v>20520</v>
      </c>
      <c r="S27" s="19">
        <v>27</v>
      </c>
      <c r="T27" s="20">
        <f t="shared" si="9"/>
        <v>247145</v>
      </c>
      <c r="U27" s="43">
        <v>12726</v>
      </c>
    </row>
    <row r="28" spans="1:24" s="2" customFormat="1" ht="13" x14ac:dyDescent="0.3">
      <c r="A28" s="64" t="s">
        <v>4</v>
      </c>
      <c r="B28" s="21" t="s">
        <v>6</v>
      </c>
      <c r="C28" s="22" t="s">
        <v>9</v>
      </c>
      <c r="D28" s="22">
        <f>19476+113+961</f>
        <v>20550</v>
      </c>
      <c r="E28" s="34">
        <v>41</v>
      </c>
      <c r="F28" s="22">
        <f t="shared" si="5"/>
        <v>842550</v>
      </c>
      <c r="G28" s="19">
        <f>2545+47+241</f>
        <v>2833</v>
      </c>
      <c r="H28" s="22">
        <f>117+2+42</f>
        <v>161</v>
      </c>
      <c r="I28" s="34">
        <v>100</v>
      </c>
      <c r="J28" s="23">
        <f t="shared" si="6"/>
        <v>16100</v>
      </c>
      <c r="K28" s="19">
        <v>51</v>
      </c>
      <c r="L28" s="22">
        <f>174+12+37</f>
        <v>223</v>
      </c>
      <c r="M28" s="34">
        <v>200</v>
      </c>
      <c r="N28" s="22">
        <f t="shared" si="7"/>
        <v>44600</v>
      </c>
      <c r="O28" s="19">
        <f>47+4+15</f>
        <v>66</v>
      </c>
      <c r="P28" s="22">
        <v>3</v>
      </c>
      <c r="Q28" s="34">
        <v>2100</v>
      </c>
      <c r="R28" s="22">
        <f t="shared" si="8"/>
        <v>6300</v>
      </c>
      <c r="S28" s="19">
        <v>3</v>
      </c>
      <c r="T28" s="23">
        <f t="shared" si="9"/>
        <v>909550</v>
      </c>
      <c r="U28" s="44">
        <f>19768+127+1041</f>
        <v>20936</v>
      </c>
    </row>
    <row r="29" spans="1:24" s="2" customFormat="1" ht="13" x14ac:dyDescent="0.3">
      <c r="A29" s="65"/>
      <c r="B29" s="21" t="s">
        <v>6</v>
      </c>
      <c r="C29" s="22" t="s">
        <v>3</v>
      </c>
      <c r="D29" s="22">
        <v>19710</v>
      </c>
      <c r="E29" s="34">
        <v>34</v>
      </c>
      <c r="F29" s="22">
        <f t="shared" si="5"/>
        <v>670140</v>
      </c>
      <c r="G29" s="19">
        <v>3202</v>
      </c>
      <c r="H29" s="22">
        <v>212</v>
      </c>
      <c r="I29" s="34">
        <v>85</v>
      </c>
      <c r="J29" s="23">
        <f t="shared" si="6"/>
        <v>18020</v>
      </c>
      <c r="K29" s="19">
        <v>107</v>
      </c>
      <c r="L29" s="22">
        <v>1015</v>
      </c>
      <c r="M29" s="34">
        <v>170</v>
      </c>
      <c r="N29" s="22">
        <f t="shared" si="7"/>
        <v>172550</v>
      </c>
      <c r="O29" s="19">
        <v>209</v>
      </c>
      <c r="P29" s="22">
        <v>3</v>
      </c>
      <c r="Q29" s="34">
        <v>1720</v>
      </c>
      <c r="R29" s="22">
        <f t="shared" si="8"/>
        <v>5160</v>
      </c>
      <c r="S29" s="19">
        <v>3</v>
      </c>
      <c r="T29" s="23">
        <f t="shared" si="9"/>
        <v>865870</v>
      </c>
      <c r="U29" s="44">
        <v>20935</v>
      </c>
    </row>
    <row r="30" spans="1:24" s="2" customFormat="1" ht="13" x14ac:dyDescent="0.3">
      <c r="A30" s="65"/>
      <c r="B30" s="21" t="s">
        <v>6</v>
      </c>
      <c r="C30" s="24" t="s">
        <v>25</v>
      </c>
      <c r="D30" s="24">
        <v>817038</v>
      </c>
      <c r="E30" s="35">
        <v>27</v>
      </c>
      <c r="F30" s="24">
        <f t="shared" si="5"/>
        <v>22060026</v>
      </c>
      <c r="G30" s="19">
        <v>93214</v>
      </c>
      <c r="H30" s="24">
        <v>12316</v>
      </c>
      <c r="I30" s="35">
        <v>67</v>
      </c>
      <c r="J30" s="26">
        <f t="shared" si="6"/>
        <v>825172</v>
      </c>
      <c r="K30" s="19">
        <v>6725</v>
      </c>
      <c r="L30" s="24">
        <v>24735</v>
      </c>
      <c r="M30" s="35">
        <v>134</v>
      </c>
      <c r="N30" s="24">
        <f t="shared" si="7"/>
        <v>3314490</v>
      </c>
      <c r="O30" s="19">
        <v>4674</v>
      </c>
      <c r="P30" s="24">
        <v>522</v>
      </c>
      <c r="Q30" s="35">
        <v>1360</v>
      </c>
      <c r="R30" s="24">
        <f t="shared" si="8"/>
        <v>709920</v>
      </c>
      <c r="S30" s="19">
        <v>520</v>
      </c>
      <c r="T30" s="26">
        <f t="shared" si="9"/>
        <v>26909608</v>
      </c>
      <c r="U30" s="45">
        <v>854507</v>
      </c>
    </row>
    <row r="31" spans="1:24" s="2" customFormat="1" ht="21.5" thickBot="1" x14ac:dyDescent="0.55000000000000004">
      <c r="A31" s="66"/>
      <c r="B31" s="67"/>
      <c r="C31" s="68" t="s">
        <v>26</v>
      </c>
      <c r="D31" s="49">
        <f>SUM(D21:D30)</f>
        <v>932684</v>
      </c>
      <c r="E31" s="49"/>
      <c r="F31" s="50">
        <f>SUM(F21:F30)</f>
        <v>24286479</v>
      </c>
      <c r="G31" s="49">
        <f>SUM(G21:G30)</f>
        <v>123222</v>
      </c>
      <c r="H31" s="49">
        <f>SUM(H21:H30)</f>
        <v>22883</v>
      </c>
      <c r="I31" s="49"/>
      <c r="J31" s="52">
        <f>SUM(J21:J30)</f>
        <v>1049464</v>
      </c>
      <c r="K31" s="49">
        <f>SUM(K21:K30)</f>
        <v>12726</v>
      </c>
      <c r="L31" s="49">
        <f>SUM(L21:L30)</f>
        <v>32321</v>
      </c>
      <c r="M31" s="49"/>
      <c r="N31" s="50">
        <f>SUM(N21:N30)</f>
        <v>3788236</v>
      </c>
      <c r="O31" s="49">
        <f>SUM(O21:O30)</f>
        <v>6877</v>
      </c>
      <c r="P31" s="49">
        <f>SUM(P21:P30)</f>
        <v>701</v>
      </c>
      <c r="Q31" s="49"/>
      <c r="R31" s="50">
        <f>SUM(R21:R30)</f>
        <v>797270</v>
      </c>
      <c r="S31" s="49">
        <f>SUM(S21:S30)</f>
        <v>699</v>
      </c>
      <c r="T31" s="54">
        <f>SUM(T21:T30)</f>
        <v>29921449</v>
      </c>
      <c r="U31" s="69">
        <f>SUM(U21:U30)</f>
        <v>988100</v>
      </c>
    </row>
    <row r="32" spans="1:24" s="2" customFormat="1" ht="13" x14ac:dyDescent="0.3"/>
  </sheetData>
  <mergeCells count="8">
    <mergeCell ref="A19:C19"/>
    <mergeCell ref="D19:U19"/>
    <mergeCell ref="A5:C5"/>
    <mergeCell ref="D5:U5"/>
    <mergeCell ref="A8:A10"/>
    <mergeCell ref="B8:B10"/>
    <mergeCell ref="A11:A13"/>
    <mergeCell ref="A14:A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Prog_2025</vt:lpstr>
    </vt:vector>
  </TitlesOfParts>
  <Company>Latvijas Valsts Celi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Klāvs Grieze</dc:creator>
  <cp:lastModifiedBy>Jana Ozoliņa</cp:lastModifiedBy>
  <dcterms:created xsi:type="dcterms:W3CDTF">2024-01-08T08:37:06Z</dcterms:created>
  <dcterms:modified xsi:type="dcterms:W3CDTF">2024-10-03T10:31:43Z</dcterms:modified>
</cp:coreProperties>
</file>