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5900"/>
  </bookViews>
  <sheets>
    <sheet name="Finansējums KOPĀ" sheetId="3" r:id="rId1"/>
  </sheets>
  <definedNames>
    <definedName name="_xlnm._FilterDatabase" localSheetId="0" hidden="1">'Finansējums KOPĀ'!$A$1:$G$81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73" i="3" l="1"/>
  <c r="D76" i="3"/>
  <c r="D85" i="3" l="1"/>
  <c r="D84" i="3"/>
  <c r="D83" i="3"/>
  <c r="D82" i="3"/>
  <c r="D81" i="3"/>
  <c r="D78" i="3"/>
  <c r="D77" i="3"/>
  <c r="D75" i="3"/>
  <c r="D74" i="3"/>
  <c r="D87" i="3"/>
  <c r="D89" i="3"/>
  <c r="D90" i="3"/>
  <c r="D88" i="3"/>
  <c r="D92" i="3"/>
  <c r="D93" i="3"/>
  <c r="D14" i="3" l="1"/>
  <c r="D79" i="3" l="1"/>
  <c r="D32" i="3"/>
  <c r="D72" i="3" s="1"/>
  <c r="D80" i="3" l="1"/>
</calcChain>
</file>

<file path=xl/sharedStrings.xml><?xml version="1.0" encoding="utf-8"?>
<sst xmlns="http://schemas.openxmlformats.org/spreadsheetml/2006/main" count="408" uniqueCount="183">
  <si>
    <t>Zemkopības ministrija</t>
  </si>
  <si>
    <t>Pasākuma plāna Nr.</t>
  </si>
  <si>
    <t>Pasākums</t>
  </si>
  <si>
    <t>Atbildīgā institūcija</t>
  </si>
  <si>
    <t>Aprēķins</t>
  </si>
  <si>
    <t>7.3.</t>
  </si>
  <si>
    <t>7.2.</t>
  </si>
  <si>
    <t>7.1.</t>
  </si>
  <si>
    <t>Veselības ministrija</t>
  </si>
  <si>
    <t>4.2.</t>
  </si>
  <si>
    <t>Sabiedrības integrācijas fonds</t>
  </si>
  <si>
    <t>4.3.</t>
  </si>
  <si>
    <t>4.9.1.</t>
  </si>
  <si>
    <t>4.9.2.</t>
  </si>
  <si>
    <t>4.9.3.</t>
  </si>
  <si>
    <t>4.9.4.</t>
  </si>
  <si>
    <t>Pašvaldības</t>
  </si>
  <si>
    <t>Labklājības ministrija</t>
  </si>
  <si>
    <t>8.2.</t>
  </si>
  <si>
    <t>Ukrainas civiliedzīvotāju atbalsta sniegšanai nepieciešamās informācijas apstrāde, izmantojot vienotu IT rīku.</t>
  </si>
  <si>
    <t>6.1.</t>
  </si>
  <si>
    <t xml:space="preserve">Pašvaldības </t>
  </si>
  <si>
    <t>6.2.</t>
  </si>
  <si>
    <t>6.3.</t>
  </si>
  <si>
    <t>6.5.</t>
  </si>
  <si>
    <t>Izglītības un zinātnes ministrija</t>
  </si>
  <si>
    <t>6.6.</t>
  </si>
  <si>
    <t>Iekšlietu ministrija</t>
  </si>
  <si>
    <t>7.4.</t>
  </si>
  <si>
    <t>7.5.</t>
  </si>
  <si>
    <t>7.6.</t>
  </si>
  <si>
    <t>4.10.</t>
  </si>
  <si>
    <t>3.6.</t>
  </si>
  <si>
    <t>4.6.</t>
  </si>
  <si>
    <t>6.8.</t>
  </si>
  <si>
    <t>1.1.</t>
  </si>
  <si>
    <t>6.7.</t>
  </si>
  <si>
    <t>Virsstundu darba vai papildu darba apmaksa bāriņtiesu un pašvaldības sociālo dienestu darbiniekiem</t>
  </si>
  <si>
    <t>1. pielikums rīkojuma projekta 
"Pasākumu plāns atbalsta sniegšanai Ukrainas civiliedzīvotājiem Latvijas Republikā 2023.gadā " sākotnējās 
ietekmes novērtējuma ziņojumam (anotācijai)</t>
  </si>
  <si>
    <t>Anotācijas 2.pielikumā</t>
  </si>
  <si>
    <t>Finansēšanas avots</t>
  </si>
  <si>
    <t>Atbalsta sniegšana Eiropas Atbalsta fonda vistrūcīgākajām personām darbības programmas ietvaros</t>
  </si>
  <si>
    <t xml:space="preserve"> Līdz 30 dienām ilga sociālās rehabilitācijas pakalpojuma sniegšana Sociālās integrācijas valsts aģentūrā, ja personai atbilstoši pašvaldības sociālā dienesta novērtējumam psihoemocionālā stāvokļa dēļ ir nepieciešams diennakts pakalpojums</t>
  </si>
  <si>
    <t xml:space="preserve">Labklājības ministrija </t>
  </si>
  <si>
    <t>80.00.00 NFES</t>
  </si>
  <si>
    <t>Valsts finansēto tehnisko palīglīdzekļu nodrošināšana</t>
  </si>
  <si>
    <t xml:space="preserve"> 4.4.</t>
  </si>
  <si>
    <t xml:space="preserve"> Mājokļa pabalsts pēc aprēķina, ja ir noslēgts īres līgums</t>
  </si>
  <si>
    <t>Sociālās rehabilitācijas un psihosociālās rehabilitācijas pakalpojumi</t>
  </si>
  <si>
    <t>Ar ģimeni un bērna aprūpi saistīto valsts sociālo pabalstu nodrošināšana</t>
  </si>
  <si>
    <t>4.13.</t>
  </si>
  <si>
    <t>Ārpusģimenes aprūpes atbalsta centru pakalpojumu sniegšana ārkārtas aizbildņiem</t>
  </si>
  <si>
    <t>Atbalsta sniegšana Ukrainas civiliedzīvotājiem, kuri sasnieguši likumā "Par valsts pensijām" noteikto vecuma pensijas piešķiršanai nepieciešamo vecumu, bet kuriem nav tiesību uz vecuma pensiju Latvijas Republikā</t>
  </si>
  <si>
    <t>Vienreizējā nodarbinātības vai pašnodarbinātības uzsākšanas pabalsta izmaksa vienas minimālās mēneša algas apmērā</t>
  </si>
  <si>
    <t>Sadarbības teritoriju civilās aizsardzības komisijas, VUGD,
Vienotais valsts un pašvaldības klientu apkalpošanas centrs, pašvaldības klientu apkalpošanas struktūrvienība</t>
  </si>
  <si>
    <t xml:space="preserve">Iekšlietu ministrija, pašvaldības, Vienotais valsts un pašvaldības klientu apkalpošanas centrs, pašvaldības klientu apkalpošanas struktūrvienība </t>
  </si>
  <si>
    <t>3.2.</t>
  </si>
  <si>
    <t>3.3.</t>
  </si>
  <si>
    <t>Ilgtermiņa vīzu ar tiesībām uz  nodarbināšanu izsniegšana valsts iekšienē</t>
  </si>
  <si>
    <t>Uzturēšanās atļaujas – trešās valsts pilsoņa personas apliecības – izsniegšana</t>
  </si>
  <si>
    <t>2.5.</t>
  </si>
  <si>
    <t>PMLP, pašvaldības</t>
  </si>
  <si>
    <t>70.18.00 IDF</t>
  </si>
  <si>
    <t>3.4.</t>
  </si>
  <si>
    <t xml:space="preserve"> Papildu amatpersonu (darbinieku) nosūtīšana pildīt attiecīgus amata (darba) pienākumus PMLP</t>
  </si>
  <si>
    <t>71.06.00 EEZ</t>
  </si>
  <si>
    <t>Piezīmes</t>
  </si>
  <si>
    <t>Finanšu instruments</t>
  </si>
  <si>
    <t>Anotācijas 5.pielikumā</t>
  </si>
  <si>
    <t xml:space="preserve">Nepilngadīgo Ukrainas civiliedzīvotāju (kā arī pilngadīgo Ukrainas civiliedzīvotāju, kuri iepriekš uzsākuši vispārējās izglītības ieguvi) vispārējās izglītības ieguves nodrošināšana valsts, pašvaldības vai privātajās izglītības iestādēs </t>
  </si>
  <si>
    <t>Nepilngadīgo Ukrainas civiliedzīvotāju iepriekš uzsāktās profesionālās ievirzes izglītības ieguves turpināšana, apgūstot attiecīgās profesionālās ievirzes izglītības programmas valsts vai pašvaldību izglītības iestādēs</t>
  </si>
  <si>
    <t>6.4.</t>
  </si>
  <si>
    <t xml:space="preserve"> 11.01.00</t>
  </si>
  <si>
    <t>Anotācijas 3.pielikumā
Finansējums attiecas 3.2. un 3.3. pasākumu</t>
  </si>
  <si>
    <t>Piešķirtā finansējuma ietvaros
11.01.00 "Pilsonības un migrācijas lietu pārvalde"</t>
  </si>
  <si>
    <t>Asistenta pakalpojumu nodrošināšana izglītības iestādē</t>
  </si>
  <si>
    <t>6.9.</t>
  </si>
  <si>
    <t>9.7.</t>
  </si>
  <si>
    <t>9.8.</t>
  </si>
  <si>
    <t xml:space="preserve">Valsts valodas prasmes pārbaudes ukraiņu civiliedzīvotājiem </t>
  </si>
  <si>
    <t>9.1.</t>
  </si>
  <si>
    <t>Kultūras ministrija</t>
  </si>
  <si>
    <t>9.5.</t>
  </si>
  <si>
    <t>Kultūrorientācijas jeb integrācijas kursa nodrošināšana (Latvijas vēsture, kultūrtelpa, valsts valodas pamatprasmju kurss (20 h), valodas klubi, līdzdalības iespējas, valsts un pašvaldību pakalpojumi, bērnu tiesības u.c.) un pasākumi, lai sekmētu iekļaušanos Latvijas sabiedrībā (nometnes, darbnīcas, kultūras, sporta un sadarbības pasākumi, t. sk. ģimenēm, mijiedarbībā ar uzņemošo sabiedrību u. c.)</t>
  </si>
  <si>
    <t>Anotācijas 6.pielikumā</t>
  </si>
  <si>
    <t>Jaunas budžeta apakšprogrammas ES fondu finansēšanas blokā.</t>
  </si>
  <si>
    <t>Bezmaksas informatīvā diennakts tālruņa darbības nodrošināšana.</t>
  </si>
  <si>
    <t>Anotācijas 7.pielikumā</t>
  </si>
  <si>
    <t>9.6.</t>
  </si>
  <si>
    <t>Neatliekamās medicīniskās palīdzības nodrošināšana</t>
  </si>
  <si>
    <t>Anotācijas 4.pielikumā</t>
  </si>
  <si>
    <t xml:space="preserve">Valsts materiālo rezervju resursu iesaistīšana, ja nepieciešams </t>
  </si>
  <si>
    <t>Pacientu medicīniskā transportēšana no ārvalsts ārstniecības iestādes uz stacionāro ārstniecības iestādi Latvijā  saskaņā ar vienošanos starptautiskās palīdzības ietvaros</t>
  </si>
  <si>
    <t>Pacientu nogādāšana no stacionārās ārstniecības iestādes uz citu stacionāro ārstniecības iestādi</t>
  </si>
  <si>
    <t>Anotācijas 8.pielikumā</t>
  </si>
  <si>
    <t>Anotācijas 10.pielikumā</t>
  </si>
  <si>
    <t>Anotācijas 11.pielikumā</t>
  </si>
  <si>
    <t xml:space="preserve">Anotācijas 11.pielikumā
Pašvaldības: 80 000 euro </t>
  </si>
  <si>
    <t xml:space="preserve">Anotācijas 11.pielikumā
Pašvaldības: 210 000 euro </t>
  </si>
  <si>
    <t xml:space="preserve">Vienotais valsts un pašvaldības klientu apkalpošanas centrs </t>
  </si>
  <si>
    <t xml:space="preserve">Anotācijas 11.pielikumā
Pašvaldības: 20 000 euro </t>
  </si>
  <si>
    <t>Pilsonības un migrācijas lietu pārvalde</t>
  </si>
  <si>
    <t>Valsts ugubsdzēsības un glābšanas dienests</t>
  </si>
  <si>
    <t>KOPĀ</t>
  </si>
  <si>
    <t>Iekšlietu ministrijas Informācijas centrs</t>
  </si>
  <si>
    <t>KOPĀ (1.+ 2.+ 3.): 
no tiem:</t>
  </si>
  <si>
    <t>2. no finanšu instrumentiem
 no tiem:</t>
  </si>
  <si>
    <t>3. plānotā finansējuma ietvaros
 no tiem</t>
  </si>
  <si>
    <t>Izdevumi starp pasākumiem un izdevumu ekonomiskās klasifikācijas kodiem var tikt precizēti.</t>
  </si>
  <si>
    <t>2.4.</t>
  </si>
  <si>
    <t>2.1.1.</t>
  </si>
  <si>
    <t>Pašvaldības, VARAM</t>
  </si>
  <si>
    <t>4.11.</t>
  </si>
  <si>
    <t>4.12.</t>
  </si>
  <si>
    <t>4.14.</t>
  </si>
  <si>
    <t>4.15.</t>
  </si>
  <si>
    <t>Ukrainas civiliedzīvotāju tiesību nodrošināšana bez braukšanas maksas un maksas par bagāžu izmantot sabiedrisko transportlīdzekli, kas pārvadā pasažierus dotētajā reģionālās nozīmes maršrutā, uzrādot personu apliecinošu dokumentu vai citu dokumentu, kas apliecina to, ka persona ir Ukrainas civiliedzīvotājs.</t>
  </si>
  <si>
    <t>Primārās, sekundārās un ambulatorās veselības aprūpes nodrošināšana</t>
  </si>
  <si>
    <r>
      <t xml:space="preserve">Nepieciešamais finansējums, </t>
    </r>
    <r>
      <rPr>
        <i/>
        <sz val="10"/>
        <rFont val="Times New Roman"/>
        <family val="1"/>
        <charset val="186"/>
      </rPr>
      <t>euro</t>
    </r>
  </si>
  <si>
    <r>
      <t xml:space="preserve">Anotācijas 12.pielikumā
</t>
    </r>
    <r>
      <rPr>
        <b/>
        <sz val="10"/>
        <rFont val="Times New Roman"/>
        <family val="1"/>
        <charset val="186"/>
      </rPr>
      <t>IeM IC : 88 625 euro</t>
    </r>
  </si>
  <si>
    <t>10.2.</t>
  </si>
  <si>
    <t>Valsts policija</t>
  </si>
  <si>
    <t>Satiksmes ministrija</t>
  </si>
  <si>
    <r>
      <t xml:space="preserve">Nepieciešamā finansējuma kopsavilkums </t>
    </r>
    <r>
      <rPr>
        <sz val="10"/>
        <rFont val="Times New Roman"/>
        <family val="1"/>
        <charset val="186"/>
      </rPr>
      <t>(aprēķini ir indikatīvi un balstīti uz pieņēmumiem)</t>
    </r>
  </si>
  <si>
    <t>Atsevišķā programmā plānotais finansējums*</t>
  </si>
  <si>
    <t>*No budžeta resora "74. Gadskārtējā valsts budžeta izpildes procesā pārdalāmais finansējums" atsevišķā programmā plānotā finansējuma</t>
  </si>
  <si>
    <t>Anotācijas 14.pielikumā</t>
  </si>
  <si>
    <t>Papildu dotācija</t>
  </si>
  <si>
    <t>Atbalsta sniegšana Ukrainas civiliedzīvotājiem, kuriem Latvijā noteikta invaliditāte (pabalsti un pakalpojumi).</t>
  </si>
  <si>
    <t>Garantētais minimālais ienākums (GMI) – pabalsts 109 euro (125 euro no 2023.gada)  apmērā pirmajai personai un 76 euro (87,50 no 2023.gada) apmērā katrai nākamajai personai mājsaimniecībā</t>
  </si>
  <si>
    <t xml:space="preserve"> Vienreizējais pabalsts krīzes situācijā 272 euro  (313 euro) apmērā pilngadīgai personai un 190 euro (219 euro)   apmērā par katru bērnu</t>
  </si>
  <si>
    <t xml:space="preserve"> Ar ģimeni un bērna aprūpi saistīto valsts sociālo pabalstu nodrošināšana </t>
  </si>
  <si>
    <t xml:space="preserve">Cita veida atbalsta sniegšana, pamatojoties uz individuālo vajadzību izvērtējumu, tajā skaitā sociālās aprūpes pakalpojuma nodrošināšanu dzīvesvietā un pārvietošanās atbalstu, tajā skaitā, specializēto transportu, Ukrainas civiliedzīvotājiem ar smagiem vai ļoti smagiem funkcionāliem traucējumiem, kuri ierobežo personas spējas patstāvīgi pārvietoties un sevi aprūpēt. </t>
  </si>
  <si>
    <t xml:space="preserve">Ilgstošas sociālās aprūpes un sociālās rehabilitācijas pakalpojumu sniegšana institūcijā Ukrainas civiliedzīvotājiem (pilngadīgām personām, bērniem)      </t>
  </si>
  <si>
    <t xml:space="preserve">     Atbalsta sniegšana ārkārtas aizbildņiem (atlīdzība par ārkārtas aizbildņa pienākumu pildīšanu, pabalsts nepavadīta bērna uzturam un pabalsts apģērba un mīkstā inventāra iegādei)</t>
  </si>
  <si>
    <t>Ukrainas civiliedzīvotāju reģistrēšana Fizisko personu reģistrā un atbalsts Pilsonības un migrācijas lietu pārvaldes pakalpojumu pieteikšanai</t>
  </si>
  <si>
    <t>Nodrošināt tranzītā ceļojošos Ukrainas civiliedzīvotājus ar īslaicīgu primāro atbalstu.</t>
  </si>
  <si>
    <t>Iekšlietu ministrija, Tieslietu ministrija, Ārlietu ministrija,          pašvaldības</t>
  </si>
  <si>
    <t xml:space="preserve">Medicīniskā transportēšana uz ārstniecības iestādi no Latvijas robežas </t>
  </si>
  <si>
    <t>Izmitināšanas vietas nodrošināšana plāna 7.4.apakšpunktā minēto personu izmitināšanai periodā starp stacionārās ārstēšanas epizodēm, vai saņemot ambulatoro veselības aprūpi kā stacionārās ārstēšanas turpinājumu.</t>
  </si>
  <si>
    <t>Anotācijas 15.pielikumā</t>
  </si>
  <si>
    <t xml:space="preserve">Nepilngadīgo Ukrainas civiliedzīvotāju pirmsskolas izglītības ieguves nodrošināšana pašvaldības vai privātajās izglītības iestādēs. </t>
  </si>
  <si>
    <t>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</si>
  <si>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Ukrainas civiliedzīvotāju uzņemšana Latvijas augstskolā (tajā skaitā rezidentūrā) vai koledžā</t>
  </si>
  <si>
    <t xml:space="preserve">Atbalsta sniegšana Ukrainas civiliedzīvotājiem zinātniskās darbības turpināšanā, turpinot piešķirt Ukrainas pētniekiem Pētniecības stipendijas.  </t>
  </si>
  <si>
    <t>Brīvpusdienu nodrošināšana (1.–4. klase)</t>
  </si>
  <si>
    <t xml:space="preserve">Atbalsts neformālās izglītības pasākumu nodrošināšanai, tajā skaitā latviešu valodas apguvei.  </t>
  </si>
  <si>
    <t>Nometnes ukraiņu bērniem, kurās ukraiņu bērni pilnveidos  latviešu valodas prasmi.</t>
  </si>
  <si>
    <t xml:space="preserve">Izglītības un zinātnes ministrija
</t>
  </si>
  <si>
    <t>9.9.</t>
  </si>
  <si>
    <t xml:space="preserve">          Latviešu valodas mācību nodrošināšana ikvienam Ukrainas civiliedzīvotājam, kurš uzturas Latvijas Republikā ilgāk par 6 mēnešiem (vismaz 120 h, sākot ar A1 latviešu valodas prasmju līmeni)</t>
  </si>
  <si>
    <t>Dienas nometnes (3 dienas) 5000 personām (ietver izglītojošus pasākumus) un socializēšanās diennakts nometnes (5 dienas) 3000 personām (ietver kultūrorientāciju, izglītojošos pasākumus, sporta un tehnikas (piemēram, robotikas) nodarbības)</t>
  </si>
  <si>
    <t xml:space="preserve">Bezmaksas latviešu valodas mācības Ukrainas civiliedzīvotājiem visos Latvijas reģionos, sākot ar A1 līmeni </t>
  </si>
  <si>
    <t xml:space="preserve">     Ukrainas civiliedzīvotāju dzīvnieku reģistrācijas un obligāto veselības prasību izpildes nodrošināšana atbilstoši normatīvajam regulējumam      </t>
  </si>
  <si>
    <t>Valsts ugunsdzēsības un glābšanas dienests</t>
  </si>
  <si>
    <t>2.1.2.</t>
  </si>
  <si>
    <t xml:space="preserve"> Pašvaldības</t>
  </si>
  <si>
    <t>2.6.</t>
  </si>
  <si>
    <t>Ēdināšanas nodrošināšana primāri sniedzamā atbalsta, kas paredzēts Ukrainas civiliedzīvotāju atbalsta likuma 12.pantā, ietvaros saskaņā ar Ministru kabineta noteikto kārtību, kādā organizē personām primāri sniedzamā atbalsta nodrošināšanu</t>
  </si>
  <si>
    <t>2.3.</t>
  </si>
  <si>
    <t xml:space="preserve"> Pašvaldību ēku vai telpu uzlabošana, lai nodrošinātu papildus izmitināšanas iespējas atbilstoši Ukrainas civiliedzīvotāju atbalsta likuma 13.prim četri pantā noteiktajam, tajā skaitā, personām ar īpašām vajadzībām. </t>
  </si>
  <si>
    <t xml:space="preserve">Ukrainas civiliedzīvotāju atbalsta sniegšanai nepieciešamās informācijas apstrāde, izmantojot vienotu IT rīku.
</t>
  </si>
  <si>
    <r>
      <t xml:space="preserve">Anotācijas 13.pielikumā
</t>
    </r>
    <r>
      <rPr>
        <b/>
        <sz val="10"/>
        <rFont val="Times New Roman"/>
        <family val="1"/>
        <charset val="186"/>
      </rPr>
      <t>VP: 1 128 264 euro</t>
    </r>
    <r>
      <rPr>
        <sz val="10"/>
        <rFont val="Times New Roman"/>
        <family val="1"/>
        <charset val="186"/>
      </rPr>
      <t xml:space="preserve"> 
(tajā skaitā atlīdzība</t>
    </r>
    <r>
      <rPr>
        <b/>
        <sz val="10"/>
        <rFont val="Times New Roman"/>
        <family val="1"/>
        <charset val="186"/>
      </rPr>
      <t xml:space="preserve"> 1 098 024  euro</t>
    </r>
    <r>
      <rPr>
        <sz val="10"/>
        <rFont val="Times New Roman"/>
        <family val="1"/>
        <charset val="186"/>
      </rPr>
      <t>)</t>
    </r>
  </si>
  <si>
    <t>4.18.</t>
  </si>
  <si>
    <t>1. papildu nepieciešamais finansējums no 74. resora programmas
 no tiem:</t>
  </si>
  <si>
    <r>
      <t xml:space="preserve">Anotācijas 3.pielikumā
</t>
    </r>
    <r>
      <rPr>
        <b/>
        <sz val="10"/>
        <rFont val="Times New Roman"/>
        <family val="1"/>
        <charset val="186"/>
      </rPr>
      <t>PMLP:</t>
    </r>
    <r>
      <rPr>
        <sz val="10"/>
        <rFont val="Times New Roman"/>
        <family val="1"/>
        <charset val="186"/>
      </rPr>
      <t xml:space="preserve"> </t>
    </r>
    <r>
      <rPr>
        <b/>
        <sz val="10"/>
        <rFont val="Times New Roman"/>
        <family val="1"/>
        <charset val="186"/>
      </rPr>
      <t>121 000 euro</t>
    </r>
  </si>
  <si>
    <r>
      <t xml:space="preserve">Anotācijas 3.pielikumā
</t>
    </r>
    <r>
      <rPr>
        <b/>
        <sz val="10"/>
        <rFont val="Times New Roman"/>
        <family val="1"/>
        <charset val="186"/>
      </rPr>
      <t>PMLP:</t>
    </r>
    <r>
      <rPr>
        <sz val="10"/>
        <rFont val="Times New Roman"/>
        <family val="1"/>
        <charset val="186"/>
      </rPr>
      <t xml:space="preserve"> </t>
    </r>
    <r>
      <rPr>
        <b/>
        <sz val="10"/>
        <rFont val="Times New Roman"/>
        <family val="1"/>
        <charset val="186"/>
      </rPr>
      <t>128 286 euro (atlīdzība)</t>
    </r>
  </si>
  <si>
    <r>
      <t xml:space="preserve">Anotācijas 3.pielikumā
</t>
    </r>
    <r>
      <rPr>
        <b/>
        <sz val="10"/>
        <rFont val="Times New Roman"/>
        <family val="1"/>
        <charset val="186"/>
      </rPr>
      <t>PMLP: 43 134 euro</t>
    </r>
  </si>
  <si>
    <r>
      <t xml:space="preserve">Anotācijas 3.pielikumā
</t>
    </r>
    <r>
      <rPr>
        <b/>
        <sz val="10"/>
        <rFont val="Times New Roman"/>
        <family val="1"/>
        <charset val="186"/>
      </rPr>
      <t>PMLP: 38 000 euro (tajā skaitā atlīdzība 7 190 euro)</t>
    </r>
  </si>
  <si>
    <r>
      <t xml:space="preserve">Anotācijas 9.pielikumā
</t>
    </r>
    <r>
      <rPr>
        <b/>
        <sz val="10"/>
        <rFont val="Times New Roman"/>
        <family val="1"/>
        <charset val="186"/>
      </rPr>
      <t>VUGD: 192 067 euro (tajā skaitā atlīdzība 180 027 euro)</t>
    </r>
  </si>
  <si>
    <r>
      <t xml:space="preserve">Anotācijas 3.pielikumā
</t>
    </r>
    <r>
      <rPr>
        <b/>
        <sz val="10"/>
        <rFont val="Times New Roman"/>
        <family val="1"/>
        <charset val="186"/>
      </rPr>
      <t>PMLP:</t>
    </r>
    <r>
      <rPr>
        <sz val="10"/>
        <rFont val="Times New Roman"/>
        <family val="1"/>
        <charset val="186"/>
      </rPr>
      <t xml:space="preserve"> </t>
    </r>
    <r>
      <rPr>
        <b/>
        <sz val="10"/>
        <rFont val="Times New Roman"/>
        <family val="1"/>
        <charset val="186"/>
      </rPr>
      <t xml:space="preserve">60 000 euro </t>
    </r>
    <r>
      <rPr>
        <sz val="10"/>
        <rFont val="Times New Roman"/>
        <family val="1"/>
        <charset val="186"/>
      </rPr>
      <t>(tajā skaitā atlīdzība 8 000 euro)</t>
    </r>
  </si>
  <si>
    <r>
      <t xml:space="preserve">Anotācijas 3.pielikumā
</t>
    </r>
    <r>
      <rPr>
        <b/>
        <sz val="10"/>
        <rFont val="Times New Roman"/>
        <family val="1"/>
        <charset val="186"/>
      </rPr>
      <t xml:space="preserve">PMLP: 75 500 euro </t>
    </r>
    <r>
      <rPr>
        <sz val="10"/>
        <rFont val="Times New Roman"/>
        <family val="1"/>
        <charset val="186"/>
      </rPr>
      <t>(tajā skaitā atlīdzība 10 500 euro)</t>
    </r>
  </si>
  <si>
    <r>
      <t xml:space="preserve">Anotācijas 3.pielikumā
</t>
    </r>
    <r>
      <rPr>
        <b/>
        <sz val="10"/>
        <rFont val="Times New Roman"/>
        <family val="1"/>
        <charset val="186"/>
      </rPr>
      <t xml:space="preserve">PMLP: 90 000 euro </t>
    </r>
  </si>
  <si>
    <r>
      <t xml:space="preserve">Anotācijas 3.pielikumā
</t>
    </r>
    <r>
      <rPr>
        <b/>
        <sz val="10"/>
        <rFont val="Times New Roman"/>
        <family val="1"/>
        <charset val="186"/>
      </rPr>
      <t>PMLP: 318 773 euro</t>
    </r>
    <r>
      <rPr>
        <sz val="10"/>
        <rFont val="Times New Roman"/>
        <family val="1"/>
        <charset val="186"/>
      </rPr>
      <t xml:space="preserve"> (atlīdzība)</t>
    </r>
  </si>
  <si>
    <t>2.1.</t>
  </si>
  <si>
    <t xml:space="preserve">Izmitināšanas nodrošināšana Ukrainas civiliedzīvotājiem, kuri ieradušies Latvijā pēc 2022.gada 31.decembra un kuriem tas ir nepieciešams:  
novirzot personas brīvprātīgi uzņemošajās mājsaimniecībās, tajā skaitā, izmaksājot atlīdzību fiziskajām un juridiskajām personām par Ukrainas civiliedzīvotāju izmitināšanu saskaņā ar  Ukrainas civiliedzīvotāju atbalsta likuma 7 prim panta regulējumu;  </t>
  </si>
  <si>
    <t xml:space="preserve">Izmitināšanas nodrošināšana Ukrainas civiliedzīvotājiem, kuri ieradušies Latvijā pēc 2022.gada 31.decembra un kuriem tas ir nepieciešams </t>
  </si>
  <si>
    <t xml:space="preserve">Izmitināšanas nodrošināšana Ukrainas civiliedzīvotājiem, kuri ieradušies Latvijā pēc 2022.gada 31.decembra un kuriem tas ir nepieciešams:  
nodrošinot izmitināšanu primāri sniedzamā atbalsta , kas paredzēts Ukrainas civiliedzīvotāju atbalsta likuma 12.pantā, ietvaros saskaņā ar Ministru kabineta noteikto kārtību, kādā organizē personām primāri sniedzamā atbalsta nodrošināšanu.  </t>
  </si>
  <si>
    <t>Imigrācijas kontroles pasākumu pastiprināšana Latvijas Republikas valsts iekšējās robežas tuvumā.</t>
  </si>
  <si>
    <t>1.5.</t>
  </si>
  <si>
    <t>1.7.</t>
  </si>
  <si>
    <r>
      <t xml:space="preserve">Anotācijas 3.pielikumā
</t>
    </r>
    <r>
      <rPr>
        <b/>
        <sz val="10"/>
        <rFont val="Times New Roman"/>
        <family val="1"/>
        <charset val="186"/>
      </rPr>
      <t>PMLP</t>
    </r>
    <r>
      <rPr>
        <sz val="10"/>
        <rFont val="Times New Roman"/>
        <family val="1"/>
        <charset val="186"/>
      </rPr>
      <t>:</t>
    </r>
    <r>
      <rPr>
        <b/>
        <sz val="10"/>
        <rFont val="Times New Roman"/>
        <family val="1"/>
        <charset val="186"/>
      </rPr>
      <t xml:space="preserve"> 1 774 875 euro (atlīdzība)</t>
    </r>
    <r>
      <rPr>
        <sz val="10"/>
        <rFont val="Times New Roman"/>
        <family val="1"/>
        <charset val="186"/>
      </rPr>
      <t xml:space="preserve">
Aprēķins  attiecas uz 1.7., 3.2. un 3.3. pasākumu.</t>
    </r>
  </si>
  <si>
    <t xml:space="preserve">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</si>
</sst>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i/>
      <sz val="10"/>
      <name val="Times New Roman"/>
      <family val="1"/>
      <charset val="186"/>
    </font>
    <font>
      <sz val="11"/>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3">
    <xf numFmtId="0" fontId="0" fillId="0" borderId="0" xfId="0"/>
    <xf numFmtId="0" fontId="1" fillId="0" borderId="0" xfId="0" applyFont="1" applyFill="1" applyAlignment="1">
      <alignment horizontal="right" vertical="center"/>
    </xf>
    <xf numFmtId="0" fontId="1" fillId="0" borderId="0" xfId="0" applyFont="1" applyFill="1" applyAlignment="1">
      <alignment horizontal="right" vertical="center" wrapText="1"/>
    </xf>
    <xf numFmtId="0" fontId="1" fillId="0" borderId="0" xfId="0" applyFont="1" applyFill="1" applyAlignment="1">
      <alignment vertical="center"/>
    </xf>
    <xf numFmtId="3" fontId="1" fillId="0"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0" xfId="0" applyFont="1"/>
    <xf numFmtId="3" fontId="1" fillId="0" borderId="0" xfId="0" applyNumberFormat="1" applyFont="1" applyFill="1"/>
    <xf numFmtId="0" fontId="1" fillId="0" borderId="0" xfId="0" applyFont="1" applyFill="1"/>
    <xf numFmtId="0" fontId="2" fillId="0" borderId="0" xfId="0" applyFont="1" applyFill="1"/>
    <xf numFmtId="0" fontId="2" fillId="0" borderId="0" xfId="0" applyFont="1" applyAlignment="1">
      <alignment horizontal="center"/>
    </xf>
    <xf numFmtId="3" fontId="2" fillId="0" borderId="0" xfId="0" applyNumberFormat="1" applyFont="1" applyAlignment="1">
      <alignment horizontal="right"/>
    </xf>
    <xf numFmtId="0" fontId="4" fillId="0" borderId="0" xfId="0" applyFont="1"/>
    <xf numFmtId="0" fontId="4" fillId="0" borderId="0" xfId="0" applyFont="1" applyAlignment="1">
      <alignment horizontal="center"/>
    </xf>
    <xf numFmtId="3" fontId="1" fillId="0" borderId="1" xfId="0" applyNumberFormat="1" applyFont="1" applyFill="1" applyBorder="1" applyAlignment="1">
      <alignment horizontal="center" vertical="center" wrapText="1"/>
    </xf>
    <xf numFmtId="0" fontId="2" fillId="0" borderId="0" xfId="0" applyFont="1" applyAlignment="1">
      <alignment vertical="center"/>
    </xf>
    <xf numFmtId="0" fontId="1" fillId="2"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3" fontId="1" fillId="0" borderId="2"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4" fillId="0" borderId="0" xfId="0" applyFont="1" applyFill="1"/>
    <xf numFmtId="0" fontId="4" fillId="3" borderId="4" xfId="0" applyFont="1" applyFill="1" applyBorder="1" applyAlignment="1">
      <alignment horizontal="center" vertical="center" wrapText="1"/>
    </xf>
    <xf numFmtId="0" fontId="4" fillId="3" borderId="5" xfId="0" applyFont="1" applyFill="1" applyBorder="1"/>
    <xf numFmtId="3" fontId="3" fillId="3" borderId="6" xfId="0" applyNumberFormat="1"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center"/>
    </xf>
    <xf numFmtId="3" fontId="4" fillId="4" borderId="3" xfId="0" applyNumberFormat="1" applyFont="1" applyFill="1" applyBorder="1" applyAlignment="1">
      <alignment horizontal="center" vertical="center"/>
    </xf>
    <xf numFmtId="3" fontId="2" fillId="0" borderId="0" xfId="0" applyNumberFormat="1" applyFont="1"/>
    <xf numFmtId="0" fontId="4" fillId="0" borderId="1" xfId="0" applyFont="1" applyFill="1" applyBorder="1" applyAlignment="1">
      <alignment horizontal="right" vertic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xf>
    <xf numFmtId="0" fontId="2" fillId="0" borderId="0" xfId="0" applyFont="1" applyBorder="1" applyAlignment="1">
      <alignment horizontal="center" vertical="center"/>
    </xf>
    <xf numFmtId="0" fontId="1" fillId="0" borderId="0" xfId="0" applyFont="1"/>
    <xf numFmtId="0" fontId="2" fillId="0" borderId="1" xfId="0" applyFont="1" applyFill="1" applyBorder="1" applyAlignment="1">
      <alignment horizontal="left" vertical="center"/>
    </xf>
    <xf numFmtId="0" fontId="2" fillId="0" borderId="1" xfId="0" applyFont="1" applyFill="1" applyBorder="1"/>
    <xf numFmtId="0" fontId="2" fillId="0" borderId="0" xfId="0" applyFont="1" applyBorder="1" applyAlignment="1">
      <alignment horizontal="center"/>
    </xf>
    <xf numFmtId="0" fontId="1" fillId="0" borderId="1" xfId="0" applyFont="1" applyFill="1" applyBorder="1" applyAlignment="1">
      <alignment horizontal="center"/>
    </xf>
    <xf numFmtId="3" fontId="3" fillId="0"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3" fontId="4" fillId="4" borderId="1" xfId="0" applyNumberFormat="1" applyFont="1" applyFill="1" applyBorder="1" applyAlignment="1">
      <alignment horizontal="center" vertical="center"/>
    </xf>
    <xf numFmtId="0" fontId="4" fillId="2" borderId="1" xfId="0" applyFont="1" applyFill="1" applyBorder="1" applyAlignment="1">
      <alignment horizontal="right" vertical="center"/>
    </xf>
    <xf numFmtId="3"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xf>
    <xf numFmtId="0" fontId="4" fillId="2" borderId="1" xfId="0" applyFont="1" applyFill="1" applyBorder="1"/>
    <xf numFmtId="3" fontId="4" fillId="2" borderId="1" xfId="0" applyNumberFormat="1" applyFont="1" applyFill="1" applyBorder="1" applyAlignment="1">
      <alignment horizontal="center" vertical="center"/>
    </xf>
    <xf numFmtId="3" fontId="1" fillId="0" borderId="0" xfId="0" applyNumberFormat="1" applyFont="1" applyFill="1" applyAlignment="1">
      <alignment horizontal="center" vertical="center"/>
    </xf>
    <xf numFmtId="3" fontId="2" fillId="0" borderId="0" xfId="0" applyNumberFormat="1" applyFont="1" applyFill="1" applyAlignment="1">
      <alignment horizontal="center" vertical="center"/>
    </xf>
    <xf numFmtId="0" fontId="2" fillId="2" borderId="1" xfId="0" applyFont="1" applyFill="1" applyBorder="1" applyAlignment="1">
      <alignment horizontal="left" vertical="center" wrapText="1"/>
    </xf>
    <xf numFmtId="3"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3" fontId="1" fillId="2" borderId="2" xfId="0" applyNumberFormat="1" applyFont="1" applyFill="1" applyBorder="1" applyAlignment="1">
      <alignment horizontal="center" vertical="center"/>
    </xf>
    <xf numFmtId="0" fontId="1" fillId="2" borderId="1" xfId="0" applyFont="1" applyFill="1" applyBorder="1" applyAlignment="1">
      <alignment horizontal="center" vertical="center"/>
    </xf>
    <xf numFmtId="3" fontId="1" fillId="2" borderId="1" xfId="0" applyNumberFormat="1" applyFont="1" applyFill="1" applyBorder="1" applyAlignment="1">
      <alignment horizontal="center" vertical="center"/>
    </xf>
    <xf numFmtId="0" fontId="1" fillId="0" borderId="2" xfId="0" applyFont="1" applyFill="1" applyBorder="1" applyAlignment="1">
      <alignment horizontal="center" vertical="center"/>
    </xf>
    <xf numFmtId="14"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16"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3" fontId="4" fillId="0" borderId="0" xfId="0" applyNumberFormat="1" applyFont="1" applyFill="1" applyAlignment="1">
      <alignment horizontal="center" vertical="center"/>
    </xf>
    <xf numFmtId="0" fontId="2"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16"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0" xfId="0" applyFont="1" applyFill="1" applyAlignment="1">
      <alignment horizontal="left" wrapText="1"/>
    </xf>
    <xf numFmtId="0" fontId="1" fillId="0" borderId="1" xfId="0" applyFont="1" applyFill="1" applyBorder="1" applyAlignment="1">
      <alignment horizontal="center" vertical="center"/>
    </xf>
    <xf numFmtId="0" fontId="6" fillId="0" borderId="0" xfId="0" applyFont="1"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3" fontId="1"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6"/>
  <sheetViews>
    <sheetView tabSelected="1" topLeftCell="B1" zoomScale="90" zoomScaleNormal="90" workbookViewId="0">
      <selection activeCell="E72" sqref="E72"/>
    </sheetView>
  </sheetViews>
  <sheetFormatPr defaultColWidth="34.26953125" defaultRowHeight="11.5" x14ac:dyDescent="0.25"/>
  <cols>
    <col min="1" max="1" width="12" style="11" customWidth="1"/>
    <col min="2" max="2" width="45.7265625" style="11" customWidth="1"/>
    <col min="3" max="3" width="28" style="11" customWidth="1"/>
    <col min="4" max="4" width="16" style="52" customWidth="1"/>
    <col min="5" max="5" width="34.1796875" style="11" customWidth="1"/>
    <col min="6" max="6" width="13.81640625" style="8" customWidth="1"/>
    <col min="7" max="7" width="26.1796875" style="12" customWidth="1"/>
    <col min="8" max="16384" width="34.26953125" style="8"/>
  </cols>
  <sheetData>
    <row r="1" spans="1:8" ht="105.75" customHeight="1" x14ac:dyDescent="0.3">
      <c r="A1" s="9"/>
      <c r="B1" s="10"/>
      <c r="D1" s="3"/>
      <c r="G1" s="2" t="s">
        <v>38</v>
      </c>
    </row>
    <row r="2" spans="1:8" ht="15" customHeight="1" x14ac:dyDescent="0.3">
      <c r="A2" s="10"/>
      <c r="B2" s="10"/>
      <c r="C2" s="2"/>
      <c r="D2" s="1"/>
      <c r="E2" s="1"/>
      <c r="H2" s="13"/>
    </row>
    <row r="3" spans="1:8" s="14" customFormat="1" ht="29.25" customHeight="1" x14ac:dyDescent="0.25">
      <c r="A3" s="73" t="s">
        <v>123</v>
      </c>
      <c r="B3" s="73"/>
      <c r="C3" s="73"/>
      <c r="D3" s="73"/>
      <c r="E3" s="73"/>
      <c r="G3" s="15"/>
    </row>
    <row r="4" spans="1:8" s="17" customFormat="1" ht="45" customHeight="1" x14ac:dyDescent="0.35">
      <c r="A4" s="7" t="s">
        <v>1</v>
      </c>
      <c r="B4" s="7" t="s">
        <v>2</v>
      </c>
      <c r="C4" s="7" t="s">
        <v>3</v>
      </c>
      <c r="D4" s="16" t="s">
        <v>118</v>
      </c>
      <c r="E4" s="7" t="s">
        <v>4</v>
      </c>
      <c r="F4" s="7" t="s">
        <v>40</v>
      </c>
      <c r="G4" s="5" t="s">
        <v>66</v>
      </c>
    </row>
    <row r="5" spans="1:8" s="17" customFormat="1" ht="39" customHeight="1" x14ac:dyDescent="0.35">
      <c r="A5" s="7" t="s">
        <v>35</v>
      </c>
      <c r="B5" s="7" t="s">
        <v>86</v>
      </c>
      <c r="C5" s="7" t="s">
        <v>10</v>
      </c>
      <c r="D5" s="16">
        <v>33396</v>
      </c>
      <c r="E5" s="7" t="s">
        <v>87</v>
      </c>
      <c r="F5" s="21" t="s">
        <v>124</v>
      </c>
      <c r="G5" s="5" t="s">
        <v>127</v>
      </c>
    </row>
    <row r="6" spans="1:8" s="17" customFormat="1" ht="81.5" customHeight="1" x14ac:dyDescent="0.35">
      <c r="A6" s="18" t="s">
        <v>179</v>
      </c>
      <c r="B6" s="7" t="s">
        <v>161</v>
      </c>
      <c r="C6" s="7" t="s">
        <v>54</v>
      </c>
      <c r="D6" s="16">
        <v>88625</v>
      </c>
      <c r="E6" s="7" t="s">
        <v>119</v>
      </c>
      <c r="F6" s="21" t="s">
        <v>124</v>
      </c>
      <c r="G6" s="5" t="s">
        <v>127</v>
      </c>
    </row>
    <row r="7" spans="1:8" s="17" customFormat="1" ht="85.5" customHeight="1" x14ac:dyDescent="0.35">
      <c r="A7" s="18" t="s">
        <v>179</v>
      </c>
      <c r="B7" s="7" t="s">
        <v>19</v>
      </c>
      <c r="C7" s="7" t="s">
        <v>54</v>
      </c>
      <c r="D7" s="16">
        <v>121000</v>
      </c>
      <c r="E7" s="7" t="s">
        <v>165</v>
      </c>
      <c r="F7" s="21" t="s">
        <v>124</v>
      </c>
      <c r="G7" s="5" t="s">
        <v>127</v>
      </c>
    </row>
    <row r="8" spans="1:8" s="17" customFormat="1" ht="85.5" customHeight="1" x14ac:dyDescent="0.35">
      <c r="A8" s="18" t="s">
        <v>179</v>
      </c>
      <c r="B8" s="7" t="s">
        <v>19</v>
      </c>
      <c r="C8" s="7" t="s">
        <v>54</v>
      </c>
      <c r="D8" s="16">
        <v>80000</v>
      </c>
      <c r="E8" s="18" t="s">
        <v>97</v>
      </c>
      <c r="F8" s="21" t="s">
        <v>124</v>
      </c>
      <c r="G8" s="5" t="s">
        <v>127</v>
      </c>
    </row>
    <row r="9" spans="1:8" s="17" customFormat="1" ht="73.5" customHeight="1" x14ac:dyDescent="0.35">
      <c r="A9" s="18" t="s">
        <v>180</v>
      </c>
      <c r="B9" s="7" t="s">
        <v>135</v>
      </c>
      <c r="C9" s="7" t="s">
        <v>55</v>
      </c>
      <c r="D9" s="16">
        <v>1774875</v>
      </c>
      <c r="E9" s="7" t="s">
        <v>181</v>
      </c>
      <c r="F9" s="21" t="s">
        <v>124</v>
      </c>
      <c r="G9" s="5" t="s">
        <v>127</v>
      </c>
    </row>
    <row r="10" spans="1:8" s="17" customFormat="1" ht="73.5" customHeight="1" x14ac:dyDescent="0.35">
      <c r="A10" s="18" t="s">
        <v>180</v>
      </c>
      <c r="B10" s="7" t="s">
        <v>135</v>
      </c>
      <c r="C10" s="7" t="s">
        <v>55</v>
      </c>
      <c r="D10" s="16">
        <v>210000</v>
      </c>
      <c r="E10" s="18" t="s">
        <v>98</v>
      </c>
      <c r="F10" s="21" t="s">
        <v>124</v>
      </c>
      <c r="G10" s="5" t="s">
        <v>127</v>
      </c>
    </row>
    <row r="11" spans="1:8" s="17" customFormat="1" ht="73.5" customHeight="1" x14ac:dyDescent="0.35">
      <c r="A11" s="71" t="s">
        <v>182</v>
      </c>
      <c r="B11" s="19" t="s">
        <v>153</v>
      </c>
      <c r="C11" s="61" t="s">
        <v>0</v>
      </c>
      <c r="D11" s="20">
        <v>80571</v>
      </c>
      <c r="E11" s="7" t="s">
        <v>94</v>
      </c>
      <c r="F11" s="21" t="s">
        <v>124</v>
      </c>
      <c r="G11" s="5" t="s">
        <v>127</v>
      </c>
    </row>
    <row r="12" spans="1:8" s="17" customFormat="1" ht="51.5" customHeight="1" x14ac:dyDescent="0.35">
      <c r="A12" s="71" t="s">
        <v>174</v>
      </c>
      <c r="B12" s="19" t="s">
        <v>176</v>
      </c>
      <c r="C12" s="68" t="s">
        <v>154</v>
      </c>
      <c r="D12" s="16">
        <v>192067</v>
      </c>
      <c r="E12" s="68" t="s">
        <v>169</v>
      </c>
      <c r="F12" s="69" t="s">
        <v>124</v>
      </c>
      <c r="G12" s="67" t="s">
        <v>127</v>
      </c>
    </row>
    <row r="13" spans="1:8" s="17" customFormat="1" ht="107" customHeight="1" x14ac:dyDescent="0.35">
      <c r="A13" s="18" t="s">
        <v>110</v>
      </c>
      <c r="B13" s="18" t="s">
        <v>175</v>
      </c>
      <c r="C13" s="18" t="s">
        <v>16</v>
      </c>
      <c r="D13" s="54">
        <v>6624000</v>
      </c>
      <c r="E13" s="18" t="s">
        <v>95</v>
      </c>
      <c r="F13" s="55" t="s">
        <v>124</v>
      </c>
      <c r="G13" s="56" t="s">
        <v>127</v>
      </c>
    </row>
    <row r="14" spans="1:8" s="17" customFormat="1" ht="100.5" customHeight="1" x14ac:dyDescent="0.35">
      <c r="A14" s="18" t="s">
        <v>155</v>
      </c>
      <c r="B14" s="18" t="s">
        <v>177</v>
      </c>
      <c r="C14" s="18" t="s">
        <v>156</v>
      </c>
      <c r="D14" s="54">
        <f>306525+18775601</f>
        <v>19082126</v>
      </c>
      <c r="E14" s="18" t="s">
        <v>95</v>
      </c>
      <c r="F14" s="55" t="s">
        <v>124</v>
      </c>
      <c r="G14" s="56" t="s">
        <v>127</v>
      </c>
    </row>
    <row r="15" spans="1:8" s="17" customFormat="1" ht="75.75" customHeight="1" x14ac:dyDescent="0.35">
      <c r="A15" s="57" t="s">
        <v>159</v>
      </c>
      <c r="B15" s="19" t="s">
        <v>160</v>
      </c>
      <c r="C15" s="7" t="s">
        <v>111</v>
      </c>
      <c r="D15" s="16">
        <v>10000000</v>
      </c>
      <c r="E15" s="18" t="s">
        <v>96</v>
      </c>
      <c r="F15" s="21" t="s">
        <v>124</v>
      </c>
      <c r="G15" s="5" t="s">
        <v>127</v>
      </c>
    </row>
    <row r="16" spans="1:8" s="17" customFormat="1" ht="35.25" customHeight="1" x14ac:dyDescent="0.35">
      <c r="A16" s="75" t="s">
        <v>109</v>
      </c>
      <c r="B16" s="75" t="s">
        <v>136</v>
      </c>
      <c r="C16" s="74" t="s">
        <v>61</v>
      </c>
      <c r="D16" s="16">
        <v>128286</v>
      </c>
      <c r="E16" s="7" t="s">
        <v>166</v>
      </c>
      <c r="F16" s="21" t="s">
        <v>124</v>
      </c>
      <c r="G16" s="5" t="s">
        <v>127</v>
      </c>
    </row>
    <row r="17" spans="1:7" s="17" customFormat="1" ht="35.25" customHeight="1" x14ac:dyDescent="0.35">
      <c r="A17" s="74"/>
      <c r="B17" s="74"/>
      <c r="C17" s="74"/>
      <c r="D17" s="16">
        <v>43134</v>
      </c>
      <c r="E17" s="7" t="s">
        <v>167</v>
      </c>
      <c r="F17" s="5" t="s">
        <v>62</v>
      </c>
      <c r="G17" s="5" t="s">
        <v>67</v>
      </c>
    </row>
    <row r="18" spans="1:7" s="17" customFormat="1" ht="48.75" customHeight="1" x14ac:dyDescent="0.35">
      <c r="A18" s="74"/>
      <c r="B18" s="74"/>
      <c r="C18" s="7" t="s">
        <v>61</v>
      </c>
      <c r="D18" s="16">
        <v>38000</v>
      </c>
      <c r="E18" s="7" t="s">
        <v>168</v>
      </c>
      <c r="F18" s="5" t="s">
        <v>65</v>
      </c>
      <c r="G18" s="5" t="s">
        <v>67</v>
      </c>
    </row>
    <row r="19" spans="1:7" s="17" customFormat="1" ht="63" customHeight="1" x14ac:dyDescent="0.35">
      <c r="A19" s="70" t="s">
        <v>60</v>
      </c>
      <c r="B19" s="70" t="s">
        <v>139</v>
      </c>
      <c r="C19" s="18" t="s">
        <v>16</v>
      </c>
      <c r="D19" s="60">
        <v>48600</v>
      </c>
      <c r="E19" s="18" t="s">
        <v>140</v>
      </c>
      <c r="F19" s="55" t="s">
        <v>124</v>
      </c>
      <c r="G19" s="56" t="s">
        <v>127</v>
      </c>
    </row>
    <row r="20" spans="1:7" s="17" customFormat="1" ht="69" customHeight="1" x14ac:dyDescent="0.35">
      <c r="A20" s="18" t="s">
        <v>157</v>
      </c>
      <c r="B20" s="18" t="s">
        <v>158</v>
      </c>
      <c r="C20" s="18" t="s">
        <v>16</v>
      </c>
      <c r="D20" s="54">
        <v>8317740</v>
      </c>
      <c r="E20" s="18" t="s">
        <v>95</v>
      </c>
      <c r="F20" s="55" t="s">
        <v>124</v>
      </c>
      <c r="G20" s="56" t="s">
        <v>127</v>
      </c>
    </row>
    <row r="21" spans="1:7" s="17" customFormat="1" ht="54" customHeight="1" x14ac:dyDescent="0.35">
      <c r="A21" s="74" t="s">
        <v>56</v>
      </c>
      <c r="B21" s="80" t="s">
        <v>58</v>
      </c>
      <c r="C21" s="7" t="s">
        <v>27</v>
      </c>
      <c r="D21" s="16"/>
      <c r="E21" s="7" t="s">
        <v>181</v>
      </c>
      <c r="F21" s="21" t="s">
        <v>124</v>
      </c>
      <c r="G21" s="5" t="s">
        <v>127</v>
      </c>
    </row>
    <row r="22" spans="1:7" s="17" customFormat="1" ht="42.5" customHeight="1" x14ac:dyDescent="0.35">
      <c r="A22" s="74"/>
      <c r="B22" s="80"/>
      <c r="C22" s="7" t="s">
        <v>27</v>
      </c>
      <c r="D22" s="54">
        <v>27000</v>
      </c>
      <c r="E22" s="7" t="s">
        <v>73</v>
      </c>
      <c r="F22" s="62" t="s">
        <v>72</v>
      </c>
      <c r="G22" s="21" t="s">
        <v>74</v>
      </c>
    </row>
    <row r="23" spans="1:7" s="17" customFormat="1" ht="63" customHeight="1" x14ac:dyDescent="0.35">
      <c r="A23" s="74" t="s">
        <v>57</v>
      </c>
      <c r="B23" s="80" t="s">
        <v>59</v>
      </c>
      <c r="C23" s="7" t="s">
        <v>27</v>
      </c>
      <c r="D23" s="16"/>
      <c r="E23" s="7" t="s">
        <v>181</v>
      </c>
      <c r="F23" s="21" t="s">
        <v>124</v>
      </c>
      <c r="G23" s="5" t="s">
        <v>127</v>
      </c>
    </row>
    <row r="24" spans="1:7" s="17" customFormat="1" ht="45" customHeight="1" x14ac:dyDescent="0.35">
      <c r="A24" s="74"/>
      <c r="B24" s="80"/>
      <c r="C24" s="7" t="s">
        <v>27</v>
      </c>
      <c r="D24" s="16">
        <v>60000</v>
      </c>
      <c r="E24" s="7" t="s">
        <v>170</v>
      </c>
      <c r="F24" s="5" t="s">
        <v>62</v>
      </c>
      <c r="G24" s="5" t="s">
        <v>67</v>
      </c>
    </row>
    <row r="25" spans="1:7" s="17" customFormat="1" ht="48.75" customHeight="1" x14ac:dyDescent="0.35">
      <c r="A25" s="74"/>
      <c r="B25" s="80"/>
      <c r="C25" s="7" t="s">
        <v>27</v>
      </c>
      <c r="D25" s="16">
        <v>75500</v>
      </c>
      <c r="E25" s="7" t="s">
        <v>171</v>
      </c>
      <c r="F25" s="5" t="s">
        <v>65</v>
      </c>
      <c r="G25" s="5" t="s">
        <v>67</v>
      </c>
    </row>
    <row r="26" spans="1:7" s="17" customFormat="1" ht="36" customHeight="1" x14ac:dyDescent="0.35">
      <c r="A26" s="74"/>
      <c r="B26" s="80"/>
      <c r="C26" s="7" t="s">
        <v>27</v>
      </c>
      <c r="D26" s="16">
        <v>90000</v>
      </c>
      <c r="E26" s="7" t="s">
        <v>172</v>
      </c>
      <c r="F26" s="5" t="s">
        <v>65</v>
      </c>
      <c r="G26" s="5" t="s">
        <v>67</v>
      </c>
    </row>
    <row r="27" spans="1:7" s="17" customFormat="1" ht="47.25" customHeight="1" x14ac:dyDescent="0.35">
      <c r="A27" s="7" t="s">
        <v>63</v>
      </c>
      <c r="B27" s="63" t="s">
        <v>64</v>
      </c>
      <c r="C27" s="7" t="s">
        <v>137</v>
      </c>
      <c r="D27" s="16">
        <v>318773</v>
      </c>
      <c r="E27" s="7" t="s">
        <v>173</v>
      </c>
      <c r="F27" s="5" t="s">
        <v>62</v>
      </c>
      <c r="G27" s="5" t="s">
        <v>67</v>
      </c>
    </row>
    <row r="28" spans="1:7" s="17" customFormat="1" ht="45" customHeight="1" x14ac:dyDescent="0.35">
      <c r="A28" s="7" t="s">
        <v>32</v>
      </c>
      <c r="B28" s="7" t="s">
        <v>37</v>
      </c>
      <c r="C28" s="7" t="s">
        <v>16</v>
      </c>
      <c r="D28" s="16">
        <v>1962006</v>
      </c>
      <c r="E28" s="7" t="s">
        <v>39</v>
      </c>
      <c r="F28" s="21" t="s">
        <v>124</v>
      </c>
      <c r="G28" s="5" t="s">
        <v>127</v>
      </c>
    </row>
    <row r="29" spans="1:7" s="17" customFormat="1" ht="45" customHeight="1" x14ac:dyDescent="0.35">
      <c r="A29" s="7" t="s">
        <v>9</v>
      </c>
      <c r="B29" s="7" t="s">
        <v>41</v>
      </c>
      <c r="C29" s="7" t="s">
        <v>10</v>
      </c>
      <c r="D29" s="16">
        <v>7079454</v>
      </c>
      <c r="E29" s="7" t="s">
        <v>39</v>
      </c>
      <c r="F29" s="5" t="s">
        <v>44</v>
      </c>
      <c r="G29" s="5" t="s">
        <v>67</v>
      </c>
    </row>
    <row r="30" spans="1:7" s="17" customFormat="1" ht="70.5" customHeight="1" x14ac:dyDescent="0.35">
      <c r="A30" s="7" t="s">
        <v>11</v>
      </c>
      <c r="B30" s="7" t="s">
        <v>42</v>
      </c>
      <c r="C30" s="7" t="s">
        <v>43</v>
      </c>
      <c r="D30" s="16">
        <v>195168</v>
      </c>
      <c r="E30" s="7" t="s">
        <v>39</v>
      </c>
      <c r="F30" s="21" t="s">
        <v>124</v>
      </c>
      <c r="G30" s="5" t="s">
        <v>127</v>
      </c>
    </row>
    <row r="31" spans="1:7" s="17" customFormat="1" ht="45" customHeight="1" x14ac:dyDescent="0.35">
      <c r="A31" s="64" t="s">
        <v>46</v>
      </c>
      <c r="B31" s="7" t="s">
        <v>45</v>
      </c>
      <c r="C31" s="7" t="s">
        <v>43</v>
      </c>
      <c r="D31" s="16">
        <v>549246</v>
      </c>
      <c r="E31" s="7" t="s">
        <v>39</v>
      </c>
      <c r="F31" s="21" t="s">
        <v>124</v>
      </c>
      <c r="G31" s="5" t="s">
        <v>127</v>
      </c>
    </row>
    <row r="32" spans="1:7" s="17" customFormat="1" ht="38" customHeight="1" x14ac:dyDescent="0.35">
      <c r="A32" s="74" t="s">
        <v>33</v>
      </c>
      <c r="B32" s="74" t="s">
        <v>128</v>
      </c>
      <c r="C32" s="7" t="s">
        <v>17</v>
      </c>
      <c r="D32" s="54">
        <f>1341380+55968</f>
        <v>1397348</v>
      </c>
      <c r="E32" s="7" t="s">
        <v>39</v>
      </c>
      <c r="F32" s="21" t="s">
        <v>124</v>
      </c>
      <c r="G32" s="5" t="s">
        <v>127</v>
      </c>
    </row>
    <row r="33" spans="1:7" ht="39" customHeight="1" x14ac:dyDescent="0.25">
      <c r="A33" s="74"/>
      <c r="B33" s="74"/>
      <c r="C33" s="7" t="s">
        <v>16</v>
      </c>
      <c r="D33" s="4">
        <v>749268</v>
      </c>
      <c r="E33" s="7" t="s">
        <v>39</v>
      </c>
      <c r="F33" s="21" t="s">
        <v>124</v>
      </c>
      <c r="G33" s="5" t="s">
        <v>127</v>
      </c>
    </row>
    <row r="34" spans="1:7" ht="52.5" customHeight="1" x14ac:dyDescent="0.25">
      <c r="A34" s="22" t="s">
        <v>12</v>
      </c>
      <c r="B34" s="7" t="s">
        <v>129</v>
      </c>
      <c r="C34" s="7" t="s">
        <v>16</v>
      </c>
      <c r="D34" s="4">
        <v>35371347.360000007</v>
      </c>
      <c r="E34" s="7" t="s">
        <v>39</v>
      </c>
      <c r="F34" s="21" t="s">
        <v>124</v>
      </c>
      <c r="G34" s="5" t="s">
        <v>127</v>
      </c>
    </row>
    <row r="35" spans="1:7" ht="42.65" customHeight="1" x14ac:dyDescent="0.25">
      <c r="A35" s="6" t="s">
        <v>13</v>
      </c>
      <c r="B35" s="7" t="s">
        <v>130</v>
      </c>
      <c r="C35" s="7" t="s">
        <v>16</v>
      </c>
      <c r="D35" s="4">
        <v>10766342</v>
      </c>
      <c r="E35" s="7" t="s">
        <v>39</v>
      </c>
      <c r="F35" s="21" t="s">
        <v>124</v>
      </c>
      <c r="G35" s="5" t="s">
        <v>127</v>
      </c>
    </row>
    <row r="36" spans="1:7" ht="36.75" customHeight="1" x14ac:dyDescent="0.25">
      <c r="A36" s="6" t="s">
        <v>14</v>
      </c>
      <c r="B36" s="7" t="s">
        <v>47</v>
      </c>
      <c r="C36" s="7" t="s">
        <v>16</v>
      </c>
      <c r="D36" s="54">
        <v>7216353.4907612102</v>
      </c>
      <c r="E36" s="7" t="s">
        <v>39</v>
      </c>
      <c r="F36" s="21" t="s">
        <v>124</v>
      </c>
      <c r="G36" s="5" t="s">
        <v>127</v>
      </c>
    </row>
    <row r="37" spans="1:7" ht="39" customHeight="1" x14ac:dyDescent="0.25">
      <c r="A37" s="6" t="s">
        <v>15</v>
      </c>
      <c r="B37" s="7" t="s">
        <v>48</v>
      </c>
      <c r="C37" s="7" t="s">
        <v>17</v>
      </c>
      <c r="D37" s="4">
        <v>56394</v>
      </c>
      <c r="E37" s="7" t="s">
        <v>39</v>
      </c>
      <c r="F37" s="21" t="s">
        <v>124</v>
      </c>
      <c r="G37" s="5" t="s">
        <v>127</v>
      </c>
    </row>
    <row r="38" spans="1:7" ht="40" customHeight="1" x14ac:dyDescent="0.25">
      <c r="A38" s="6" t="s">
        <v>31</v>
      </c>
      <c r="B38" s="7" t="s">
        <v>131</v>
      </c>
      <c r="C38" s="7" t="s">
        <v>17</v>
      </c>
      <c r="D38" s="4">
        <v>9871795</v>
      </c>
      <c r="E38" s="7" t="s">
        <v>39</v>
      </c>
      <c r="F38" s="21" t="s">
        <v>124</v>
      </c>
      <c r="G38" s="5" t="s">
        <v>127</v>
      </c>
    </row>
    <row r="39" spans="1:7" ht="39" customHeight="1" x14ac:dyDescent="0.25">
      <c r="A39" s="6" t="s">
        <v>31</v>
      </c>
      <c r="B39" s="7" t="s">
        <v>49</v>
      </c>
      <c r="C39" s="7" t="s">
        <v>99</v>
      </c>
      <c r="D39" s="4">
        <v>20000</v>
      </c>
      <c r="E39" s="18" t="s">
        <v>100</v>
      </c>
      <c r="F39" s="21" t="s">
        <v>124</v>
      </c>
      <c r="G39" s="5" t="s">
        <v>127</v>
      </c>
    </row>
    <row r="40" spans="1:7" ht="100.5" customHeight="1" x14ac:dyDescent="0.25">
      <c r="A40" s="6" t="s">
        <v>112</v>
      </c>
      <c r="B40" s="7" t="s">
        <v>132</v>
      </c>
      <c r="C40" s="7" t="s">
        <v>16</v>
      </c>
      <c r="D40" s="4">
        <v>2755627</v>
      </c>
      <c r="E40" s="7" t="s">
        <v>39</v>
      </c>
      <c r="F40" s="21" t="s">
        <v>124</v>
      </c>
      <c r="G40" s="5" t="s">
        <v>127</v>
      </c>
    </row>
    <row r="41" spans="1:7" ht="51" customHeight="1" x14ac:dyDescent="0.25">
      <c r="A41" s="6" t="s">
        <v>113</v>
      </c>
      <c r="B41" s="7" t="s">
        <v>133</v>
      </c>
      <c r="C41" s="7" t="s">
        <v>17</v>
      </c>
      <c r="D41" s="4">
        <v>49000</v>
      </c>
      <c r="E41" s="7" t="s">
        <v>39</v>
      </c>
      <c r="F41" s="21" t="s">
        <v>124</v>
      </c>
      <c r="G41" s="5" t="s">
        <v>127</v>
      </c>
    </row>
    <row r="42" spans="1:7" ht="57" customHeight="1" x14ac:dyDescent="0.25">
      <c r="A42" s="6" t="s">
        <v>50</v>
      </c>
      <c r="B42" s="7" t="s">
        <v>134</v>
      </c>
      <c r="C42" s="7" t="s">
        <v>16</v>
      </c>
      <c r="D42" s="4">
        <v>5249611</v>
      </c>
      <c r="E42" s="7" t="s">
        <v>39</v>
      </c>
      <c r="F42" s="21" t="s">
        <v>124</v>
      </c>
      <c r="G42" s="5" t="s">
        <v>127</v>
      </c>
    </row>
    <row r="43" spans="1:7" ht="43.5" customHeight="1" x14ac:dyDescent="0.25">
      <c r="A43" s="6" t="s">
        <v>114</v>
      </c>
      <c r="B43" s="7" t="s">
        <v>51</v>
      </c>
      <c r="C43" s="7" t="s">
        <v>17</v>
      </c>
      <c r="D43" s="4">
        <v>172500</v>
      </c>
      <c r="E43" s="7" t="s">
        <v>39</v>
      </c>
      <c r="F43" s="21" t="s">
        <v>124</v>
      </c>
      <c r="G43" s="5" t="s">
        <v>127</v>
      </c>
    </row>
    <row r="44" spans="1:7" ht="73.5" customHeight="1" x14ac:dyDescent="0.25">
      <c r="A44" s="6" t="s">
        <v>115</v>
      </c>
      <c r="B44" s="7" t="s">
        <v>52</v>
      </c>
      <c r="C44" s="7" t="s">
        <v>17</v>
      </c>
      <c r="D44" s="4">
        <v>170040</v>
      </c>
      <c r="E44" s="7" t="s">
        <v>39</v>
      </c>
      <c r="F44" s="21" t="s">
        <v>124</v>
      </c>
      <c r="G44" s="5" t="s">
        <v>127</v>
      </c>
    </row>
    <row r="45" spans="1:7" ht="79.5" customHeight="1" x14ac:dyDescent="0.25">
      <c r="A45" s="59" t="s">
        <v>163</v>
      </c>
      <c r="B45" s="18" t="s">
        <v>116</v>
      </c>
      <c r="C45" s="18" t="s">
        <v>122</v>
      </c>
      <c r="D45" s="60">
        <v>3431362</v>
      </c>
      <c r="E45" s="18" t="s">
        <v>126</v>
      </c>
      <c r="F45" s="55" t="s">
        <v>124</v>
      </c>
      <c r="G45" s="56" t="s">
        <v>127</v>
      </c>
    </row>
    <row r="46" spans="1:7" ht="44.25" customHeight="1" x14ac:dyDescent="0.25">
      <c r="A46" s="6" t="s">
        <v>20</v>
      </c>
      <c r="B46" s="7" t="s">
        <v>141</v>
      </c>
      <c r="C46" s="7" t="s">
        <v>21</v>
      </c>
      <c r="D46" s="81">
        <v>27360300</v>
      </c>
      <c r="E46" s="74" t="s">
        <v>68</v>
      </c>
      <c r="F46" s="82" t="s">
        <v>124</v>
      </c>
      <c r="G46" s="79" t="s">
        <v>127</v>
      </c>
    </row>
    <row r="47" spans="1:7" ht="73.5" customHeight="1" x14ac:dyDescent="0.25">
      <c r="A47" s="6" t="s">
        <v>22</v>
      </c>
      <c r="B47" s="7" t="s">
        <v>69</v>
      </c>
      <c r="C47" s="7" t="s">
        <v>21</v>
      </c>
      <c r="D47" s="81"/>
      <c r="E47" s="74"/>
      <c r="F47" s="82"/>
      <c r="G47" s="79"/>
    </row>
    <row r="48" spans="1:7" ht="111.5" customHeight="1" x14ac:dyDescent="0.25">
      <c r="A48" s="6" t="s">
        <v>23</v>
      </c>
      <c r="B48" s="7" t="s">
        <v>142</v>
      </c>
      <c r="C48" s="7" t="s">
        <v>21</v>
      </c>
      <c r="D48" s="4">
        <v>679130</v>
      </c>
      <c r="E48" s="7" t="s">
        <v>68</v>
      </c>
      <c r="F48" s="21" t="s">
        <v>124</v>
      </c>
      <c r="G48" s="5" t="s">
        <v>127</v>
      </c>
    </row>
    <row r="49" spans="1:7" ht="73.5" customHeight="1" x14ac:dyDescent="0.25">
      <c r="A49" s="6" t="s">
        <v>71</v>
      </c>
      <c r="B49" s="7" t="s">
        <v>70</v>
      </c>
      <c r="C49" s="7" t="s">
        <v>16</v>
      </c>
      <c r="D49" s="4">
        <v>222384</v>
      </c>
      <c r="E49" s="7" t="s">
        <v>68</v>
      </c>
      <c r="F49" s="21" t="s">
        <v>124</v>
      </c>
      <c r="G49" s="5" t="s">
        <v>127</v>
      </c>
    </row>
    <row r="50" spans="1:7" ht="51" customHeight="1" x14ac:dyDescent="0.25">
      <c r="A50" s="6" t="s">
        <v>24</v>
      </c>
      <c r="B50" s="7" t="s">
        <v>143</v>
      </c>
      <c r="C50" s="7" t="s">
        <v>25</v>
      </c>
      <c r="D50" s="4">
        <v>365477</v>
      </c>
      <c r="E50" s="7" t="s">
        <v>68</v>
      </c>
      <c r="F50" s="21" t="s">
        <v>124</v>
      </c>
      <c r="G50" s="5" t="s">
        <v>127</v>
      </c>
    </row>
    <row r="51" spans="1:7" ht="42" customHeight="1" x14ac:dyDescent="0.25">
      <c r="A51" s="6" t="s">
        <v>26</v>
      </c>
      <c r="B51" s="7" t="s">
        <v>144</v>
      </c>
      <c r="C51" s="7" t="s">
        <v>25</v>
      </c>
      <c r="D51" s="4">
        <v>324000</v>
      </c>
      <c r="E51" s="7" t="s">
        <v>68</v>
      </c>
      <c r="F51" s="21" t="s">
        <v>124</v>
      </c>
      <c r="G51" s="5" t="s">
        <v>127</v>
      </c>
    </row>
    <row r="52" spans="1:7" ht="33.5" customHeight="1" x14ac:dyDescent="0.25">
      <c r="A52" s="6" t="s">
        <v>36</v>
      </c>
      <c r="B52" s="7" t="s">
        <v>145</v>
      </c>
      <c r="C52" s="7" t="s">
        <v>16</v>
      </c>
      <c r="D52" s="4">
        <v>2044035</v>
      </c>
      <c r="E52" s="7" t="s">
        <v>68</v>
      </c>
      <c r="F52" s="21" t="s">
        <v>124</v>
      </c>
      <c r="G52" s="5" t="s">
        <v>127</v>
      </c>
    </row>
    <row r="53" spans="1:7" ht="36.75" customHeight="1" x14ac:dyDescent="0.25">
      <c r="A53" s="6" t="s">
        <v>34</v>
      </c>
      <c r="B53" s="7" t="s">
        <v>75</v>
      </c>
      <c r="C53" s="7" t="s">
        <v>16</v>
      </c>
      <c r="D53" s="4">
        <v>907200</v>
      </c>
      <c r="E53" s="7" t="s">
        <v>68</v>
      </c>
      <c r="F53" s="21" t="s">
        <v>124</v>
      </c>
      <c r="G53" s="5" t="s">
        <v>127</v>
      </c>
    </row>
    <row r="54" spans="1:7" ht="37.5" customHeight="1" x14ac:dyDescent="0.25">
      <c r="A54" s="6" t="s">
        <v>76</v>
      </c>
      <c r="B54" s="7" t="s">
        <v>146</v>
      </c>
      <c r="C54" s="7" t="s">
        <v>25</v>
      </c>
      <c r="D54" s="4">
        <v>1050000</v>
      </c>
      <c r="E54" s="7" t="s">
        <v>68</v>
      </c>
      <c r="F54" s="21" t="s">
        <v>124</v>
      </c>
      <c r="G54" s="5" t="s">
        <v>127</v>
      </c>
    </row>
    <row r="55" spans="1:7" ht="40" customHeight="1" x14ac:dyDescent="0.25">
      <c r="A55" s="6" t="s">
        <v>7</v>
      </c>
      <c r="B55" s="7" t="s">
        <v>89</v>
      </c>
      <c r="C55" s="7" t="s">
        <v>8</v>
      </c>
      <c r="D55" s="4">
        <v>1158839</v>
      </c>
      <c r="E55" s="7" t="s">
        <v>90</v>
      </c>
      <c r="F55" s="21" t="s">
        <v>124</v>
      </c>
      <c r="G55" s="5" t="s">
        <v>127</v>
      </c>
    </row>
    <row r="56" spans="1:7" ht="49" customHeight="1" x14ac:dyDescent="0.25">
      <c r="A56" s="6" t="s">
        <v>6</v>
      </c>
      <c r="B56" s="7" t="s">
        <v>117</v>
      </c>
      <c r="C56" s="7" t="s">
        <v>8</v>
      </c>
      <c r="D56" s="4">
        <v>21233805</v>
      </c>
      <c r="E56" s="7" t="s">
        <v>90</v>
      </c>
      <c r="F56" s="21" t="s">
        <v>124</v>
      </c>
      <c r="G56" s="5" t="s">
        <v>127</v>
      </c>
    </row>
    <row r="57" spans="1:7" ht="35.5" customHeight="1" x14ac:dyDescent="0.25">
      <c r="A57" s="6" t="s">
        <v>5</v>
      </c>
      <c r="B57" s="7" t="s">
        <v>91</v>
      </c>
      <c r="C57" s="7" t="s">
        <v>8</v>
      </c>
      <c r="D57" s="4">
        <v>2603222</v>
      </c>
      <c r="E57" s="7" t="s">
        <v>90</v>
      </c>
      <c r="F57" s="21" t="s">
        <v>124</v>
      </c>
      <c r="G57" s="5" t="s">
        <v>127</v>
      </c>
    </row>
    <row r="58" spans="1:7" ht="46" customHeight="1" x14ac:dyDescent="0.25">
      <c r="A58" s="6" t="s">
        <v>28</v>
      </c>
      <c r="B58" s="7" t="s">
        <v>92</v>
      </c>
      <c r="C58" s="7" t="s">
        <v>8</v>
      </c>
      <c r="D58" s="4">
        <v>106722</v>
      </c>
      <c r="E58" s="7" t="s">
        <v>90</v>
      </c>
      <c r="F58" s="21" t="s">
        <v>124</v>
      </c>
      <c r="G58" s="5" t="s">
        <v>127</v>
      </c>
    </row>
    <row r="59" spans="1:7" ht="36" customHeight="1" x14ac:dyDescent="0.25">
      <c r="A59" s="6" t="s">
        <v>29</v>
      </c>
      <c r="B59" s="7" t="s">
        <v>138</v>
      </c>
      <c r="C59" s="7" t="s">
        <v>8</v>
      </c>
      <c r="D59" s="4">
        <v>12398</v>
      </c>
      <c r="E59" s="7" t="s">
        <v>90</v>
      </c>
      <c r="F59" s="21" t="s">
        <v>124</v>
      </c>
      <c r="G59" s="5" t="s">
        <v>127</v>
      </c>
    </row>
    <row r="60" spans="1:7" ht="36" customHeight="1" x14ac:dyDescent="0.25">
      <c r="A60" s="6" t="s">
        <v>30</v>
      </c>
      <c r="B60" s="7" t="s">
        <v>93</v>
      </c>
      <c r="C60" s="7" t="s">
        <v>8</v>
      </c>
      <c r="D60" s="4">
        <v>4126</v>
      </c>
      <c r="E60" s="7" t="s">
        <v>90</v>
      </c>
      <c r="F60" s="21" t="s">
        <v>124</v>
      </c>
      <c r="G60" s="5" t="s">
        <v>127</v>
      </c>
    </row>
    <row r="61" spans="1:7" ht="42" customHeight="1" x14ac:dyDescent="0.25">
      <c r="A61" s="6" t="s">
        <v>18</v>
      </c>
      <c r="B61" s="7" t="s">
        <v>53</v>
      </c>
      <c r="C61" s="7" t="s">
        <v>17</v>
      </c>
      <c r="D61" s="4">
        <v>7500000</v>
      </c>
      <c r="E61" s="7" t="s">
        <v>39</v>
      </c>
      <c r="F61" s="21" t="s">
        <v>124</v>
      </c>
      <c r="G61" s="5" t="s">
        <v>127</v>
      </c>
    </row>
    <row r="62" spans="1:7" ht="40.5" customHeight="1" x14ac:dyDescent="0.25">
      <c r="A62" s="77" t="s">
        <v>80</v>
      </c>
      <c r="B62" s="74" t="s">
        <v>150</v>
      </c>
      <c r="C62" s="7" t="s">
        <v>81</v>
      </c>
      <c r="D62" s="4">
        <v>4033510</v>
      </c>
      <c r="E62" s="7" t="s">
        <v>84</v>
      </c>
      <c r="F62" s="21" t="s">
        <v>124</v>
      </c>
      <c r="G62" s="5" t="s">
        <v>127</v>
      </c>
    </row>
    <row r="63" spans="1:7" ht="61.5" customHeight="1" x14ac:dyDescent="0.25">
      <c r="A63" s="77"/>
      <c r="B63" s="74"/>
      <c r="C63" s="7" t="s">
        <v>81</v>
      </c>
      <c r="D63" s="4">
        <v>1000000</v>
      </c>
      <c r="E63" s="7" t="s">
        <v>84</v>
      </c>
      <c r="F63" s="55" t="s">
        <v>85</v>
      </c>
      <c r="G63" s="5" t="s">
        <v>67</v>
      </c>
    </row>
    <row r="64" spans="1:7" ht="46.5" customHeight="1" x14ac:dyDescent="0.25">
      <c r="A64" s="77" t="s">
        <v>82</v>
      </c>
      <c r="B64" s="74" t="s">
        <v>83</v>
      </c>
      <c r="C64" s="7" t="s">
        <v>81</v>
      </c>
      <c r="D64" s="4">
        <v>4171520</v>
      </c>
      <c r="E64" s="7" t="s">
        <v>84</v>
      </c>
      <c r="F64" s="21" t="s">
        <v>124</v>
      </c>
      <c r="G64" s="5" t="s">
        <v>127</v>
      </c>
    </row>
    <row r="65" spans="1:7" ht="68.25" customHeight="1" x14ac:dyDescent="0.25">
      <c r="A65" s="77"/>
      <c r="B65" s="74"/>
      <c r="C65" s="7" t="s">
        <v>81</v>
      </c>
      <c r="D65" s="4">
        <v>1000000</v>
      </c>
      <c r="E65" s="7" t="s">
        <v>84</v>
      </c>
      <c r="F65" s="55" t="s">
        <v>85</v>
      </c>
      <c r="G65" s="5" t="s">
        <v>67</v>
      </c>
    </row>
    <row r="66" spans="1:7" ht="44.5" customHeight="1" x14ac:dyDescent="0.25">
      <c r="A66" s="59" t="s">
        <v>88</v>
      </c>
      <c r="B66" s="18" t="s">
        <v>152</v>
      </c>
      <c r="C66" s="18" t="s">
        <v>10</v>
      </c>
      <c r="D66" s="60">
        <v>765925</v>
      </c>
      <c r="E66" s="18" t="s">
        <v>87</v>
      </c>
      <c r="F66" s="55" t="s">
        <v>124</v>
      </c>
      <c r="G66" s="56" t="s">
        <v>127</v>
      </c>
    </row>
    <row r="67" spans="1:7" ht="74.25" customHeight="1" x14ac:dyDescent="0.25">
      <c r="A67" s="59" t="s">
        <v>77</v>
      </c>
      <c r="B67" s="7" t="s">
        <v>151</v>
      </c>
      <c r="C67" s="63" t="s">
        <v>10</v>
      </c>
      <c r="D67" s="4">
        <v>1800000</v>
      </c>
      <c r="E67" s="7" t="s">
        <v>84</v>
      </c>
      <c r="F67" s="21" t="s">
        <v>124</v>
      </c>
      <c r="G67" s="5" t="s">
        <v>127</v>
      </c>
    </row>
    <row r="68" spans="1:7" ht="47.25" customHeight="1" x14ac:dyDescent="0.25">
      <c r="A68" s="56" t="s">
        <v>78</v>
      </c>
      <c r="B68" s="65" t="s">
        <v>147</v>
      </c>
      <c r="C68" s="7" t="s">
        <v>148</v>
      </c>
      <c r="D68" s="4">
        <v>75600</v>
      </c>
      <c r="E68" s="7" t="s">
        <v>68</v>
      </c>
      <c r="F68" s="21" t="s">
        <v>124</v>
      </c>
      <c r="G68" s="5" t="s">
        <v>127</v>
      </c>
    </row>
    <row r="69" spans="1:7" ht="35" customHeight="1" x14ac:dyDescent="0.25">
      <c r="A69" s="22" t="s">
        <v>149</v>
      </c>
      <c r="B69" s="65" t="s">
        <v>79</v>
      </c>
      <c r="C69" s="7" t="s">
        <v>25</v>
      </c>
      <c r="D69" s="4">
        <v>30000</v>
      </c>
      <c r="E69" s="7" t="s">
        <v>68</v>
      </c>
      <c r="F69" s="21" t="s">
        <v>124</v>
      </c>
      <c r="G69" s="5" t="s">
        <v>127</v>
      </c>
    </row>
    <row r="70" spans="1:7" ht="42" customHeight="1" x14ac:dyDescent="0.25">
      <c r="A70" s="56" t="s">
        <v>120</v>
      </c>
      <c r="B70" s="72" t="s">
        <v>178</v>
      </c>
      <c r="C70" s="57" t="s">
        <v>27</v>
      </c>
      <c r="D70" s="58">
        <v>1128264</v>
      </c>
      <c r="E70" s="18" t="s">
        <v>162</v>
      </c>
      <c r="F70" s="55" t="s">
        <v>124</v>
      </c>
      <c r="G70" s="56" t="s">
        <v>127</v>
      </c>
    </row>
    <row r="71" spans="1:7" ht="12.65" customHeight="1" thickBot="1" x14ac:dyDescent="0.3">
      <c r="A71" s="22"/>
      <c r="B71" s="23"/>
      <c r="C71" s="24"/>
      <c r="D71" s="20"/>
      <c r="E71" s="7"/>
      <c r="F71" s="5"/>
      <c r="G71" s="5"/>
    </row>
    <row r="72" spans="1:7" s="14" customFormat="1" ht="31.5" customHeight="1" thickBot="1" x14ac:dyDescent="0.3">
      <c r="A72" s="25"/>
      <c r="B72" s="26" t="s">
        <v>105</v>
      </c>
      <c r="C72" s="27"/>
      <c r="D72" s="28">
        <f>SUM(D5:D70)</f>
        <v>214073011.85076123</v>
      </c>
      <c r="E72" s="66"/>
      <c r="G72" s="15"/>
    </row>
    <row r="73" spans="1:7" ht="32" customHeight="1" x14ac:dyDescent="0.25">
      <c r="B73" s="29" t="s">
        <v>164</v>
      </c>
      <c r="C73" s="30" t="s">
        <v>103</v>
      </c>
      <c r="D73" s="31">
        <f>D5+D7+D8+D9+D10+D13+D14+D15+D16+D20+D28+D30+D31+D32+D33+D34+D35+D36+D37+D38+D39+D40+D41+D42+D43+D44+D46+D48+D49+D50+D51+D52+D53+D54+D55+D56+D57+D58+D59+D60+D61+D62+D64+D66+D67+D68+D69+D6+D11+D12+D70+D45+D19</f>
        <v>204341150.85076123</v>
      </c>
      <c r="E73" s="66"/>
      <c r="F73" s="32"/>
    </row>
    <row r="74" spans="1:7" ht="19.5" customHeight="1" x14ac:dyDescent="0.25">
      <c r="B74" s="33"/>
      <c r="C74" s="34" t="s">
        <v>10</v>
      </c>
      <c r="D74" s="35">
        <f>D5+D66+D67</f>
        <v>2599321</v>
      </c>
      <c r="G74" s="36"/>
    </row>
    <row r="75" spans="1:7" ht="17" customHeight="1" x14ac:dyDescent="0.3">
      <c r="B75" s="33"/>
      <c r="C75" s="34" t="s">
        <v>101</v>
      </c>
      <c r="D75" s="4">
        <f>D7+D9+D16</f>
        <v>2024161</v>
      </c>
      <c r="E75" s="10"/>
      <c r="F75" s="37"/>
      <c r="G75" s="36"/>
    </row>
    <row r="76" spans="1:7" ht="23" customHeight="1" x14ac:dyDescent="0.3">
      <c r="B76" s="33"/>
      <c r="C76" s="34" t="s">
        <v>102</v>
      </c>
      <c r="D76" s="4">
        <f>D12</f>
        <v>192067</v>
      </c>
      <c r="E76" s="10"/>
      <c r="F76" s="37"/>
      <c r="G76" s="36"/>
    </row>
    <row r="77" spans="1:7" ht="20" customHeight="1" x14ac:dyDescent="0.3">
      <c r="B77" s="33"/>
      <c r="C77" s="34" t="s">
        <v>104</v>
      </c>
      <c r="D77" s="4">
        <f>D6</f>
        <v>88625</v>
      </c>
      <c r="E77" s="10"/>
      <c r="F77" s="37"/>
      <c r="G77" s="36"/>
    </row>
    <row r="78" spans="1:7" ht="19.5" customHeight="1" x14ac:dyDescent="0.3">
      <c r="B78" s="33"/>
      <c r="C78" s="53" t="s">
        <v>121</v>
      </c>
      <c r="D78" s="60">
        <f>D70</f>
        <v>1128264</v>
      </c>
      <c r="E78" s="10"/>
      <c r="F78" s="37"/>
      <c r="G78" s="36"/>
    </row>
    <row r="79" spans="1:7" ht="19.5" customHeight="1" x14ac:dyDescent="0.3">
      <c r="B79" s="33"/>
      <c r="C79" s="38" t="s">
        <v>16</v>
      </c>
      <c r="D79" s="4">
        <f>D8+D10+D13+D15+D20+D28+D33+D34+D35+D36+D40+D42+D46+D48+D49+D52+D53+D39+D14+D19</f>
        <v>139666069.85076123</v>
      </c>
      <c r="E79" s="10"/>
      <c r="F79" s="37"/>
      <c r="G79" s="36"/>
    </row>
    <row r="80" spans="1:7" ht="17.25" customHeight="1" x14ac:dyDescent="0.3">
      <c r="B80" s="39"/>
      <c r="C80" s="38" t="s">
        <v>43</v>
      </c>
      <c r="D80" s="4">
        <f>D30+D31+D32+D37+D38+D41+D43+D44+D61</f>
        <v>19961491</v>
      </c>
      <c r="E80" s="10"/>
      <c r="F80" s="37"/>
      <c r="G80" s="36"/>
    </row>
    <row r="81" spans="2:7" ht="19.5" customHeight="1" x14ac:dyDescent="0.3">
      <c r="B81" s="39"/>
      <c r="C81" s="38" t="s">
        <v>25</v>
      </c>
      <c r="D81" s="4">
        <f>D50+D51+D54+D68+D69</f>
        <v>1845077</v>
      </c>
      <c r="E81" s="10"/>
      <c r="F81" s="37"/>
      <c r="G81" s="36"/>
    </row>
    <row r="82" spans="2:7" ht="18.75" customHeight="1" x14ac:dyDescent="0.3">
      <c r="B82" s="39"/>
      <c r="C82" s="38" t="s">
        <v>8</v>
      </c>
      <c r="D82" s="4">
        <f>D55+D56+D57+D58+D59+D60</f>
        <v>25119112</v>
      </c>
      <c r="E82" s="10"/>
      <c r="F82" s="37"/>
      <c r="G82" s="40"/>
    </row>
    <row r="83" spans="2:7" ht="18" customHeight="1" x14ac:dyDescent="0.3">
      <c r="B83" s="39"/>
      <c r="C83" s="38" t="s">
        <v>81</v>
      </c>
      <c r="D83" s="4">
        <f>D62+D64</f>
        <v>8205030</v>
      </c>
      <c r="E83" s="10"/>
      <c r="F83" s="37"/>
    </row>
    <row r="84" spans="2:7" ht="17.25" customHeight="1" x14ac:dyDescent="0.3">
      <c r="B84" s="39"/>
      <c r="C84" s="38" t="s">
        <v>0</v>
      </c>
      <c r="D84" s="4">
        <f>D11</f>
        <v>80571</v>
      </c>
      <c r="E84" s="10"/>
      <c r="F84" s="37"/>
    </row>
    <row r="85" spans="2:7" ht="17.25" customHeight="1" x14ac:dyDescent="0.3">
      <c r="B85" s="39"/>
      <c r="C85" s="48" t="s">
        <v>122</v>
      </c>
      <c r="D85" s="60">
        <f>D45</f>
        <v>3431362</v>
      </c>
      <c r="E85" s="10"/>
      <c r="F85" s="37"/>
    </row>
    <row r="86" spans="2:7" ht="13" x14ac:dyDescent="0.3">
      <c r="B86" s="39"/>
      <c r="C86" s="41"/>
      <c r="D86" s="42"/>
      <c r="E86" s="10"/>
      <c r="F86" s="37"/>
    </row>
    <row r="87" spans="2:7" ht="34.5" customHeight="1" x14ac:dyDescent="0.3">
      <c r="B87" s="43" t="s">
        <v>106</v>
      </c>
      <c r="C87" s="44" t="s">
        <v>103</v>
      </c>
      <c r="D87" s="45">
        <f>D17+D18+D24+D25+D26+D27+D29+D63+D65</f>
        <v>9704861</v>
      </c>
      <c r="E87" s="10"/>
      <c r="F87" s="37"/>
    </row>
    <row r="88" spans="2:7" ht="19.5" customHeight="1" x14ac:dyDescent="0.3">
      <c r="B88" s="46"/>
      <c r="C88" s="53" t="s">
        <v>101</v>
      </c>
      <c r="D88" s="47">
        <f>D17+D18+D24+D25+D26+D27</f>
        <v>625407</v>
      </c>
      <c r="E88" s="10"/>
      <c r="F88" s="37"/>
    </row>
    <row r="89" spans="2:7" ht="17.25" customHeight="1" x14ac:dyDescent="0.3">
      <c r="B89" s="46"/>
      <c r="C89" s="48" t="s">
        <v>10</v>
      </c>
      <c r="D89" s="47">
        <f>D29</f>
        <v>7079454</v>
      </c>
      <c r="E89" s="10"/>
      <c r="F89" s="37"/>
    </row>
    <row r="90" spans="2:7" ht="17.25" customHeight="1" x14ac:dyDescent="0.3">
      <c r="B90" s="46"/>
      <c r="C90" s="48" t="s">
        <v>81</v>
      </c>
      <c r="D90" s="47">
        <f>D63+D65</f>
        <v>2000000</v>
      </c>
      <c r="E90" s="10"/>
      <c r="F90" s="37"/>
    </row>
    <row r="91" spans="2:7" ht="13" x14ac:dyDescent="0.3">
      <c r="B91" s="46"/>
      <c r="C91" s="49"/>
      <c r="D91" s="50"/>
      <c r="E91" s="10"/>
      <c r="F91" s="37"/>
    </row>
    <row r="92" spans="2:7" ht="30.75" customHeight="1" x14ac:dyDescent="0.3">
      <c r="B92" s="43" t="s">
        <v>107</v>
      </c>
      <c r="C92" s="44" t="s">
        <v>103</v>
      </c>
      <c r="D92" s="45">
        <f>D22</f>
        <v>27000</v>
      </c>
      <c r="E92" s="10"/>
      <c r="F92" s="37"/>
    </row>
    <row r="93" spans="2:7" ht="20" customHeight="1" x14ac:dyDescent="0.3">
      <c r="B93" s="39"/>
      <c r="C93" s="34" t="s">
        <v>101</v>
      </c>
      <c r="D93" s="4">
        <f>D22</f>
        <v>27000</v>
      </c>
      <c r="E93" s="10"/>
      <c r="F93" s="37"/>
    </row>
    <row r="94" spans="2:7" ht="13" x14ac:dyDescent="0.3">
      <c r="C94" s="10"/>
      <c r="D94" s="51"/>
      <c r="E94" s="10"/>
      <c r="F94" s="37"/>
    </row>
    <row r="95" spans="2:7" ht="21" customHeight="1" x14ac:dyDescent="0.25">
      <c r="B95" s="78" t="s">
        <v>108</v>
      </c>
      <c r="C95" s="78"/>
      <c r="D95" s="78"/>
    </row>
    <row r="96" spans="2:7" ht="32.5" customHeight="1" x14ac:dyDescent="0.3">
      <c r="B96" s="76" t="s">
        <v>125</v>
      </c>
      <c r="C96" s="76"/>
      <c r="D96" s="76"/>
    </row>
  </sheetData>
  <autoFilter ref="A1:G81"/>
  <mergeCells count="20">
    <mergeCell ref="G46:G47"/>
    <mergeCell ref="A21:A22"/>
    <mergeCell ref="B21:B22"/>
    <mergeCell ref="D46:D47"/>
    <mergeCell ref="E46:E47"/>
    <mergeCell ref="F46:F47"/>
    <mergeCell ref="A32:A33"/>
    <mergeCell ref="B32:B33"/>
    <mergeCell ref="A23:A26"/>
    <mergeCell ref="B23:B26"/>
    <mergeCell ref="A3:E3"/>
    <mergeCell ref="C16:C17"/>
    <mergeCell ref="A16:A18"/>
    <mergeCell ref="B16:B18"/>
    <mergeCell ref="B96:D96"/>
    <mergeCell ref="A64:A65"/>
    <mergeCell ref="B64:B65"/>
    <mergeCell ref="A62:A63"/>
    <mergeCell ref="B62:B63"/>
    <mergeCell ref="B95:D95"/>
  </mergeCells>
  <pageMargins left="0.39370078740157483" right="0.31496062992125984" top="0.74803149606299213" bottom="0.55118110236220474" header="0.31496062992125984" footer="0.31496062992125984"/>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Finansējums KOPĀ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2022-11-28T14:25:31Z</dcterms:modified>
</cp:coreProperties>
</file>