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iem-ds.iem.gov.lv\U disks\ipotjomkina\Dokumenti datorā\2022 UKR plans septem ELINA\"/>
    </mc:Choice>
  </mc:AlternateContent>
  <bookViews>
    <workbookView xWindow="-110" yWindow="-110" windowWidth="23250" windowHeight="12570"/>
  </bookViews>
  <sheets>
    <sheet name="PAPILDU nepieciešams" sheetId="1" r:id="rId1"/>
    <sheet name="BUDŽETA ietvaros" sheetId="4"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6" i="1" l="1"/>
  <c r="D52" i="1" l="1"/>
  <c r="D19" i="1" l="1"/>
  <c r="D28" i="1" l="1"/>
  <c r="D15" i="1" s="1"/>
  <c r="D10" i="1" l="1"/>
  <c r="D18" i="4" l="1"/>
  <c r="D10" i="4"/>
</calcChain>
</file>

<file path=xl/sharedStrings.xml><?xml version="1.0" encoding="utf-8"?>
<sst xmlns="http://schemas.openxmlformats.org/spreadsheetml/2006/main" count="120" uniqueCount="91">
  <si>
    <t>EKK</t>
  </si>
  <si>
    <t>Apraksts</t>
  </si>
  <si>
    <t>Aprēķins</t>
  </si>
  <si>
    <t>2023. gadā</t>
  </si>
  <si>
    <t xml:space="preserve">Pamatojums </t>
  </si>
  <si>
    <t>PAVISAM:</t>
  </si>
  <si>
    <t>EKK 1000</t>
  </si>
  <si>
    <t xml:space="preserve">Atlīdzība </t>
  </si>
  <si>
    <t>EKK 2000</t>
  </si>
  <si>
    <t xml:space="preserve">Preces un pakalpojumi </t>
  </si>
  <si>
    <t>EKK 5000</t>
  </si>
  <si>
    <t>Pamatkapitāla veidošana</t>
  </si>
  <si>
    <t>EKK 7000</t>
  </si>
  <si>
    <t>Transferti, starptautiskā sadarbība</t>
  </si>
  <si>
    <t>1.1. AAAAAA</t>
  </si>
  <si>
    <t>1.1. KOPĀ:</t>
  </si>
  <si>
    <t>Atlīdzība</t>
  </si>
  <si>
    <t>EKK 1100</t>
  </si>
  <si>
    <t xml:space="preserve">Atalgojums </t>
  </si>
  <si>
    <t>EKK 1110</t>
  </si>
  <si>
    <t xml:space="preserve">Mēnešalga </t>
  </si>
  <si>
    <t>EKK 1140</t>
  </si>
  <si>
    <t xml:space="preserve">Piemaksas prēmijas un naudas balvas </t>
  </si>
  <si>
    <t>Preces un pakalpojumi</t>
  </si>
  <si>
    <t>….</t>
  </si>
  <si>
    <t>…</t>
  </si>
  <si>
    <t>Piezīme: EKK kodus pievieno atbilstoši MK 27.12.2005. noteikumiem Nr.1031. Nevajadzīgās rindas dzēš.</t>
  </si>
  <si>
    <t>budžeta ietvaros plānotais finansējums</t>
  </si>
  <si>
    <t>EKK 1147</t>
  </si>
  <si>
    <t>EKK 1148</t>
  </si>
  <si>
    <t xml:space="preserve">	Piemaksa par papildu darbu</t>
  </si>
  <si>
    <t>EKK 1114</t>
  </si>
  <si>
    <t>Valsts civildienesta ierēdņu mēnešalga</t>
  </si>
  <si>
    <t>……… (ministrija)</t>
  </si>
  <si>
    <t xml:space="preserve"> ……… (iestāde)</t>
  </si>
  <si>
    <t>plānam…..</t>
  </si>
  <si>
    <t>EKK 3000</t>
  </si>
  <si>
    <t>Subsīdijas un dotācijas</t>
  </si>
  <si>
    <t>(Nr., pasākums)</t>
  </si>
  <si>
    <t>budžeta programma/ apakšprogramma ………………….</t>
  </si>
  <si>
    <t xml:space="preserve">	Prēmijas un naudas balvas</t>
  </si>
  <si>
    <t>2..pielikums</t>
  </si>
  <si>
    <t>Piezīme: Detalizētu aprēķinu var pievienot atsevišķā lapā.</t>
  </si>
  <si>
    <t>Piezīme: Pamatojumu norāda, ja nepieciešams (piemēram, atsauce uz normatīvo aktu vai citu būtisku, paskaidrojošu informāciju)</t>
  </si>
  <si>
    <r>
      <t xml:space="preserve">garantijas vai cita veida motivācija </t>
    </r>
    <r>
      <rPr>
        <b/>
        <sz val="8"/>
        <color rgb="FFFF0000"/>
        <rFont val="Times New Roman"/>
        <family val="1"/>
        <charset val="186"/>
      </rPr>
      <t>netiek atbalstīta</t>
    </r>
  </si>
  <si>
    <t xml:space="preserve">atbrīvojums no pienākuma maksāt IIN par konkrētā pakalpojuma sniegšanu jau ir spēkā </t>
  </si>
  <si>
    <t>2.4. atbalsts Ukrainas civiliedzīvotāju  izmitināšanas vietām ar elektrības un apkures izmaksu segšanai šobrīd netiek plānots</t>
  </si>
  <si>
    <r>
      <t xml:space="preserve">Dāvanu karšu izsniegšana Ukrainas civiliedzīvotājiem, reģistrējoties pašvaldībā, primāro vajadzību nodrošināšanai </t>
    </r>
    <r>
      <rPr>
        <b/>
        <sz val="8"/>
        <color rgb="FFFF0000"/>
        <rFont val="Times New Roman"/>
        <family val="1"/>
        <charset val="186"/>
      </rPr>
      <t>nav paredzēta</t>
    </r>
  </si>
  <si>
    <t>MK 08.06.2022. noteikumi Nr.339
6.1.apakšpunkts</t>
  </si>
  <si>
    <t>MK 08.06.2022. noteikumi Nr.339
6.3.apakšpunkts</t>
  </si>
  <si>
    <t>pašvaldības īpašumā, valdījumā vai turējumā esoša izmitināšanas vieta (decmbra mēneša izdevumi)
3000 cilvēku x 14 (periods cilvēkdienas) x 3,33 euro (izmaksas par cilvēkdienu)</t>
  </si>
  <si>
    <t>MK 08.06.2022. noteikumi Nr.339
5.2.apakšpunkts</t>
  </si>
  <si>
    <t>MK 08.06.2022. noteikumi Nr.339
5.1.apakšpunkts</t>
  </si>
  <si>
    <t>jau ieradušos personu izmitināšana īres dzīvokļos (decmbra mēneša izdevumi)
150 īres līgumi (kas noslēgti par ~360 cilvēku izmitināšanu) x 243,5 euro (vidējās izmaksas mēnesī)</t>
  </si>
  <si>
    <r>
      <t xml:space="preserve">pašvaldības īpašumā, valdījumā vai turējumā esoša izmitināšanas vieta, tūristu mītne, citas izmitināšanas pakalpojuma sniegšanas vietas (mazāk par 7 dienām) - </t>
    </r>
    <r>
      <rPr>
        <b/>
        <sz val="8"/>
        <color rgb="FF000000"/>
        <rFont val="Times New Roman"/>
        <family val="1"/>
        <charset val="186"/>
      </rPr>
      <t>tranzīts</t>
    </r>
    <r>
      <rPr>
        <sz val="8"/>
        <color rgb="FF000000"/>
        <rFont val="Times New Roman"/>
        <family val="1"/>
        <charset val="186"/>
      </rPr>
      <t xml:space="preserve">
aplēses, ka no šobrīd izmitinātajiem (12 483), apmēram 80% ir tranzīts
9980 personas x 3,5 dienas x 15 euro (vidējās izmaksas saskaņā ar pakalpojumu sniedzēja finanšu piedāvājumu)</t>
    </r>
  </si>
  <si>
    <t>šobrīd tiek pieteikts šo izmitināšanas vietu starpā, atsevišķi neizdalot</t>
  </si>
  <si>
    <r>
      <t>no jauna ieradušos cilvēku ēdināšana (</t>
    </r>
    <r>
      <rPr>
        <b/>
        <sz val="8"/>
        <color rgb="FF000000"/>
        <rFont val="Times New Roman"/>
        <family val="1"/>
        <charset val="186"/>
      </rPr>
      <t>30 dienu izdevumi</t>
    </r>
    <r>
      <rPr>
        <sz val="8"/>
        <color rgb="FF000000"/>
        <rFont val="Times New Roman"/>
        <family val="1"/>
        <charset val="186"/>
      </rPr>
      <t xml:space="preserve">)
</t>
    </r>
    <r>
      <rPr>
        <b/>
        <sz val="8"/>
        <color rgb="FF000000"/>
        <rFont val="Times New Roman"/>
        <family val="1"/>
        <charset val="186"/>
      </rPr>
      <t>35000 cilvēku gadā</t>
    </r>
    <r>
      <rPr>
        <sz val="8"/>
        <color rgb="FF000000"/>
        <rFont val="Times New Roman"/>
        <family val="1"/>
        <charset val="186"/>
      </rPr>
      <t xml:space="preserve"> x 20 (periods cilvēkdienas) x 10 euro (izmaksas par cilvēkdienu/ izcenojums)
ņemot vērā tranzīta īpatsvaru</t>
    </r>
  </si>
  <si>
    <r>
      <t>no jauna ieradušos cilvēku ēdināšana izmantojot pārtikas pakas (</t>
    </r>
    <r>
      <rPr>
        <b/>
        <sz val="8"/>
        <color rgb="FF000000"/>
        <rFont val="Times New Roman"/>
        <family val="1"/>
        <charset val="186"/>
      </rPr>
      <t>30 dienu izdevumi</t>
    </r>
    <r>
      <rPr>
        <sz val="8"/>
        <color rgb="FF000000"/>
        <rFont val="Times New Roman"/>
        <family val="1"/>
        <charset val="186"/>
      </rPr>
      <t xml:space="preserve">)
</t>
    </r>
    <r>
      <rPr>
        <b/>
        <sz val="8"/>
        <color rgb="FF000000"/>
        <rFont val="Times New Roman"/>
        <family val="1"/>
        <charset val="186"/>
      </rPr>
      <t xml:space="preserve">5000 cilvēku gadā </t>
    </r>
    <r>
      <rPr>
        <sz val="8"/>
        <color rgb="FF000000"/>
        <rFont val="Times New Roman"/>
        <family val="1"/>
        <charset val="186"/>
      </rPr>
      <t>x 20 (periods cilvēkdienas) x 5 euro (izmaksas par cilvēkdienu/ izcenojums)
ņemot vērā tranzīta īpatsvaru</t>
    </r>
  </si>
  <si>
    <t>Transferti</t>
  </si>
  <si>
    <t>7023 personas veidojas no:
258 (70+10+178) persona ar invaliditāti vai persona ar īpašas kopšanas nepieciešamību
nodrošina personas aprūpi
pensijas vecumā atbilstoši Latvijā noteiktajam pensionēšanās vecumam
4144 iegūst izglītību (Izglītības sistēmā uzskaitīti)
104 (52x2) sieviete, kura stājusies grūtniecības uzskaitē
1200 viens no bērna vecākiem vai ārkārtas aizbildnis, kurš kopj bērnu līdz divu gadu vecumam
104 (52x2; 95 reģistrā) nodrošina pirmsskolas vecuma bērna kopšanu
1213 (0-2) bērni pirmsskolas vecumā</t>
  </si>
  <si>
    <t>Īpašā grupa</t>
  </si>
  <si>
    <t xml:space="preserve">ja mājsaimniecību atbalsts pieejams bez termiņa </t>
  </si>
  <si>
    <t>7023 personas personas veidojas no:
258 (70+10+178) persona ar invaliditāti vai persona ar īpašas kopšanas nepieciešamību
nodrošina personas aprūpi
pensijas vecumā atbilstoši Latvijā noteiktajam pensionēšanās vecumam
4144 iegūst izglītību (Izglītības sistēmā uzskaitīti)
104 (52x2) sieviete, kura stājusies grūtniecības uzskaitē
1200 viens no bērna vecākiem vai ārkārtas aizbildnis, kurš kopj bērnu līdz divu gadu vecumam
104 (52x2; 95 reģistrā) nodrošina pirmsskolas vecuma bērna kopšanu
1213 (0-2) bērni pirmsskolas vecumā</t>
  </si>
  <si>
    <r>
      <t xml:space="preserve">
</t>
    </r>
    <r>
      <rPr>
        <b/>
        <sz val="8"/>
        <color rgb="FFFF0000"/>
        <rFont val="Times New Roman"/>
        <family val="1"/>
        <charset val="186"/>
      </rPr>
      <t>Šobrīd grupas faktiskā lielākās daļas izmitināšana tiek nodrošināta  2.2.3.apakšpunktā minēto izmitināšanas vietu ietvaros</t>
    </r>
  </si>
  <si>
    <t>Procentuālais sadalījums – sievietes mazi bērni, lielāki bērni, vīrieši – ir tikai par kopējo skaitli, kuri vērsušies pašvaldībās pēc ierašanās, t.i., 
no 39024  kopējā skaita 17267 ir sievietes, 12 104 ir nepilngadīgie (0-17),.</t>
  </si>
  <si>
    <t>Ukrainas civiliedzīvotāju atbalsta likuma 7.prim1 panta 1prim2 daļā atrunātās personu grupas</t>
  </si>
  <si>
    <r>
      <t>Ukrainas civiliedzīvotāju atbalsta likuma 7.</t>
    </r>
    <r>
      <rPr>
        <vertAlign val="superscript"/>
        <sz val="8"/>
        <color rgb="FF000000"/>
        <rFont val="Times New Roman"/>
        <family val="1"/>
        <charset val="186"/>
      </rPr>
      <t>1</t>
    </r>
    <r>
      <rPr>
        <sz val="8"/>
        <color rgb="FF000000"/>
        <rFont val="Times New Roman"/>
        <family val="1"/>
        <charset val="186"/>
      </rPr>
      <t xml:space="preserve">panta 1prim2 daļā atrunātās personu grupas
</t>
    </r>
  </si>
  <si>
    <t>pašvaldības īpašumā, valdījumā vai turējumā esoša izmitināšanas vieta 60 dienām (decembra mēneša izdevumi) - 600 cilvēku x 30 (periods cilvēkdienas) x 15 euro (izmaksas par cilvēkdienu)</t>
  </si>
  <si>
    <t>tūristu mītne (decembra mēneša izdevumi)
2500 cilvēku x 23 (periods cilvēkdienas) x 3,33 euro (izmaksas par cilvēkdienu)</t>
  </si>
  <si>
    <t>citas izmitināšanas pakalpojuma sniegšanas vietas (decembra mēneša izdevumi)
1000 cilvēku x 15 (periods cilvēkdienas) x 3,33 euro (izmaksas par cilvēkdienu)</t>
  </si>
  <si>
    <t>no jauna ieradušos personu izmitināšana īres dzīvokļos
300 īres līgumi (indikatīvi par ~550 cilvēku izmitināšanu) x 3 mēneši (90 dienas) x 300 euro (vidējās izmaksas mēnesī)</t>
  </si>
  <si>
    <t>pašvaldības īpašumā, valdījumā vai turējumā esoša izmitināšanas vieta, tūristu mītne, citas izmitināšanas pakalpojuma sniegšanas vietas
34300 cilvēku x 90 (periods cilvēkdienas) x 3,33 euro (izmaksas par cilvēkdienu)</t>
  </si>
  <si>
    <t>Izmitināšana tiek turpināta pēc 120 (90) dienām
6023 personas x 3.33 euro x 365 dienas</t>
  </si>
  <si>
    <t>no jauna ieradušos personu izmitināšana mājsaimniecībās
2000 mājsaimniecības (kas izmitina līdz 5000 personām) x 200 euro (vidējās izmaksas mēnesī)</t>
  </si>
  <si>
    <r>
      <t>Ukrainas civiliedzīvotāju atbalsta likuma 7.</t>
    </r>
    <r>
      <rPr>
        <vertAlign val="superscript"/>
        <sz val="8"/>
        <color rgb="FF000000"/>
        <rFont val="Times New Roman"/>
        <family val="1"/>
        <charset val="186"/>
      </rPr>
      <t>1</t>
    </r>
    <r>
      <rPr>
        <sz val="8"/>
        <color rgb="FF000000"/>
        <rFont val="Times New Roman"/>
        <family val="1"/>
        <charset val="186"/>
      </rPr>
      <t>pants, par izmitinātām personām vienā mājoklī proporcionāli faktiskajām izmitināšanas dienu skaitam, bet ne ilgāk kā 120 (90) dienas</t>
    </r>
  </si>
  <si>
    <t>Izmitināšana tiek turpināta pēc 120 (90) dienām
1000 personas x 200 euro (mēnesī) x 12 mēneši</t>
  </si>
  <si>
    <t>jau ieradušos cilvēku ēdināšana (decembra mēneša izdevumi)
8800 cilvēku x 9,7 (periods cilvēkdienas) x 8.25 euro (vidējās izmaksas par cilvēkdienu/ izcenojums)</t>
  </si>
  <si>
    <t>jau ieradušos cilvēku ēdināšana izmantojot pārtikas pakas (decembra mēneša izdevumi)
2000 cilvēku x 12 (periods cilvēkdienas) x 4.73 euro (vidējās izmaksas par cilvēkdienu/ izcenojums)</t>
  </si>
  <si>
    <t>izmitināšana mājsaimniecībās (decembra mēneša izdevumi)
1400 mājsaimniecības (kas izmitina līdz 3600 personām) x 160 euro (vidējās izmaksas mēnesī)</t>
  </si>
  <si>
    <t>Ekonomikas ministrija, Vides aizsardzības un reģionālās attīstības ministrija</t>
  </si>
  <si>
    <t>10.pielikums rīkojuma projekta 
"Pasākumu plāns atbalsta sniegšanai Ukrainas civiliedzīvotājiem Latvijas Republikā 2023.gadā " sākotnējās 
ietekmes novērtējuma ziņojumam (anotācijai)</t>
  </si>
  <si>
    <t>2.1. KOPĀ:</t>
  </si>
  <si>
    <t>2.1.1. KOPĀ:</t>
  </si>
  <si>
    <t>papildu nepieciešamo izdevumu aprēķins (indikatīvi aprēķini)</t>
  </si>
  <si>
    <t xml:space="preserve">2.1.1. novirzot personas brīvprātīgi uzņemošajās mājsaimniecībās, tajā skaitā, izmaksājot atlīdzību fiziskajām un juridiskajām personām par Ukrainas civiliedzīvotāju izmitināšanu saskaņā ar  Ukrainas civiliedzīvotāju atbalsta likuma 71 panta regulējumu;  </t>
  </si>
  <si>
    <t xml:space="preserve">2.1.2. nodrošinot izmitināšanu primāri sniedzamā atbalsta , kas paredzēts Ukrainas civiliedzīvotāju atbalsta likuma 12.pantā, ietvaros saskaņā ar Ministru kabineta noteikto kārtību, kādā organizē personām primāri sniedzamā atbalsta nodrošināšanu.  </t>
  </si>
  <si>
    <t xml:space="preserve">2.1.2.nodrošinot izmitināšanu primāri sniedzamā atbalsta , kas paredzēts Ukrainas civiliedzīvotāju atbalsta likuma 12.pantā, ietvaros saskaņā ar Ministru kabineta noteikto kārtību, kādā organizē personām primāri sniedzamā atbalsta nodrošināšanu.  </t>
  </si>
  <si>
    <t xml:space="preserve"> KOPĀ:</t>
  </si>
  <si>
    <t>2.6. Ēdināšanas nodrošināšana primāri sniedzamā atbalsta, kas paredzēts Ukrainas civiliedzīvotāju atbalsta likuma 12.pantā, ietvaros saskaņā ar Ministru kabineta noteikto kārtību, kādā organizē personām primāri sniedzamā atbalsta nodrošināšanu</t>
  </si>
  <si>
    <t>2.6 KOPĀ:</t>
  </si>
  <si>
    <t xml:space="preserve">2.1. Izmitināšanas nodrošināšana Ukrainas civiliedzīvotājiem, kuri ieradušies Latvijā pēc 2022.gada 31.decembra un kuriem tas ir nepieciešams: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</si>
</sst>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charset val="186"/>
      <scheme val="minor"/>
    </font>
    <font>
      <sz val="11"/>
      <color rgb="FF000000"/>
      <name val="Calibri"/>
      <family val="2"/>
      <scheme val="minor"/>
    </font>
    <font>
      <sz val="11"/>
      <color rgb="FF000000"/>
      <name val="Times New Roman"/>
      <family val="1"/>
      <charset val="186"/>
    </font>
    <font>
      <b/>
      <sz val="12"/>
      <color rgb="FF000000"/>
      <name val="Times New Roman"/>
      <family val="1"/>
      <charset val="186"/>
    </font>
    <font>
      <sz val="12"/>
      <color rgb="FF000000"/>
      <name val="Times New Roman"/>
      <family val="1"/>
      <charset val="186"/>
    </font>
    <font>
      <b/>
      <sz val="8"/>
      <color rgb="FF000000"/>
      <name val="Times New Roman"/>
      <family val="1"/>
      <charset val="186"/>
    </font>
    <font>
      <sz val="8"/>
      <color rgb="FF000000"/>
      <name val="Times New Roman"/>
      <family val="1"/>
      <charset val="186"/>
    </font>
    <font>
      <b/>
      <sz val="8"/>
      <color rgb="FFFF0000"/>
      <name val="Times New Roman"/>
      <family val="1"/>
      <charset val="186"/>
    </font>
    <font>
      <sz val="8"/>
      <name val="Calibri"/>
      <family val="2"/>
      <charset val="186"/>
      <scheme val="minor"/>
    </font>
    <font>
      <b/>
      <sz val="8"/>
      <name val="Times New Roman"/>
      <family val="1"/>
      <charset val="186"/>
    </font>
    <font>
      <sz val="8"/>
      <name val="Times New Roman"/>
      <family val="1"/>
      <charset val="186"/>
    </font>
    <font>
      <sz val="10"/>
      <color rgb="FF000000"/>
      <name val="Calibri"/>
      <family val="2"/>
      <scheme val="minor"/>
    </font>
    <font>
      <sz val="10"/>
      <color rgb="FF000000"/>
      <name val="Times New Roman"/>
      <family val="1"/>
      <charset val="186"/>
    </font>
    <font>
      <sz val="10"/>
      <color theme="1"/>
      <name val="Calibri"/>
      <family val="2"/>
      <charset val="186"/>
      <scheme val="minor"/>
    </font>
    <font>
      <b/>
      <sz val="11"/>
      <color rgb="FF000000"/>
      <name val="Times New Roman"/>
      <family val="1"/>
      <charset val="186"/>
    </font>
    <font>
      <sz val="8"/>
      <color rgb="FFFF0000"/>
      <name val="Times New Roman"/>
      <family val="1"/>
      <charset val="186"/>
    </font>
    <font>
      <i/>
      <sz val="8"/>
      <color rgb="FFFF0000"/>
      <name val="Times New Roman"/>
      <family val="1"/>
      <charset val="186"/>
    </font>
    <font>
      <sz val="9"/>
      <color rgb="FF000000"/>
      <name val="Times New Roman"/>
      <family val="1"/>
      <charset val="186"/>
    </font>
    <font>
      <vertAlign val="superscript"/>
      <sz val="8"/>
      <color rgb="FF000000"/>
      <name val="Times New Roman"/>
      <family val="1"/>
      <charset val="186"/>
    </font>
    <font>
      <sz val="8"/>
      <color rgb="FF0070C0"/>
      <name val="Times New Roman"/>
      <family val="1"/>
      <charset val="186"/>
    </font>
    <font>
      <b/>
      <sz val="8"/>
      <color rgb="FF0070C0"/>
      <name val="Times New Roman"/>
      <family val="1"/>
      <charset val="186"/>
    </font>
    <font>
      <sz val="8"/>
      <color theme="1"/>
      <name val="Times New Roman"/>
      <family val="1"/>
      <charset val="186"/>
    </font>
    <font>
      <b/>
      <sz val="8"/>
      <color theme="1"/>
      <name val="Times New Roman"/>
      <family val="1"/>
      <charset val="186"/>
    </font>
  </fonts>
  <fills count="9">
    <fill>
      <patternFill patternType="none"/>
    </fill>
    <fill>
      <patternFill patternType="gray125"/>
    </fill>
    <fill>
      <patternFill patternType="solid">
        <fgColor rgb="FFD9E1F2"/>
        <bgColor rgb="FF000000"/>
      </patternFill>
    </fill>
    <fill>
      <patternFill patternType="solid">
        <fgColor rgb="FFE7E6E6"/>
        <bgColor rgb="FF000000"/>
      </patternFill>
    </fill>
    <fill>
      <patternFill patternType="solid">
        <fgColor theme="9" tint="0.79998168889431442"/>
        <bgColor indexed="64"/>
      </patternFill>
    </fill>
    <fill>
      <patternFill patternType="solid">
        <fgColor theme="7" tint="0.79998168889431442"/>
        <bgColor indexed="64"/>
      </patternFill>
    </fill>
    <fill>
      <patternFill patternType="solid">
        <fgColor theme="4" tint="0.79998168889431442"/>
        <bgColor rgb="FF000000"/>
      </patternFill>
    </fill>
    <fill>
      <patternFill patternType="solid">
        <fgColor theme="7" tint="0.59999389629810485"/>
        <bgColor indexed="64"/>
      </patternFill>
    </fill>
    <fill>
      <patternFill patternType="solid">
        <fgColor theme="0"/>
        <bgColor indexed="64"/>
      </patternFill>
    </fill>
  </fills>
  <borders count="11">
    <border>
      <left/>
      <right/>
      <top/>
      <bottom/>
      <diagonal/>
    </border>
    <border>
      <left style="thin">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diagonal/>
    </border>
    <border>
      <left style="thin">
        <color rgb="FFA6A6A6"/>
      </left>
      <right style="thin">
        <color rgb="FFA6A6A6"/>
      </right>
      <top/>
      <bottom style="thin">
        <color rgb="FFA6A6A6"/>
      </bottom>
      <diagonal/>
    </border>
    <border>
      <left style="thin">
        <color rgb="FFA6A6A6"/>
      </left>
      <right/>
      <top style="thin">
        <color rgb="FFA6A6A6"/>
      </top>
      <bottom/>
      <diagonal/>
    </border>
    <border>
      <left/>
      <right/>
      <top style="thin">
        <color rgb="FFA6A6A6"/>
      </top>
      <bottom/>
      <diagonal/>
    </border>
    <border>
      <left/>
      <right style="thin">
        <color rgb="FFA6A6A6"/>
      </right>
      <top style="thin">
        <color rgb="FFA6A6A6"/>
      </top>
      <bottom/>
      <diagonal/>
    </border>
    <border>
      <left style="thin">
        <color rgb="FFA6A6A6"/>
      </left>
      <right/>
      <top/>
      <bottom style="thin">
        <color rgb="FFA6A6A6"/>
      </bottom>
      <diagonal/>
    </border>
    <border>
      <left/>
      <right/>
      <top/>
      <bottom style="thin">
        <color rgb="FFA6A6A6"/>
      </bottom>
      <diagonal/>
    </border>
    <border>
      <left/>
      <right style="thin">
        <color rgb="FFA6A6A6"/>
      </right>
      <top/>
      <bottom style="thin">
        <color rgb="FFA6A6A6"/>
      </bottom>
      <diagonal/>
    </border>
    <border>
      <left style="thin">
        <color rgb="FFA6A6A6"/>
      </left>
      <right/>
      <top/>
      <bottom/>
      <diagonal/>
    </border>
  </borders>
  <cellStyleXfs count="1">
    <xf numFmtId="0" fontId="0" fillId="0" borderId="0"/>
  </cellStyleXfs>
  <cellXfs count="107">
    <xf numFmtId="0" fontId="0" fillId="0" borderId="0" xfId="0"/>
    <xf numFmtId="0" fontId="1" fillId="0" borderId="0" xfId="0" applyFont="1"/>
    <xf numFmtId="0" fontId="2" fillId="0" borderId="0" xfId="0" applyFont="1"/>
    <xf numFmtId="0" fontId="5"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vertical="center" wrapText="1"/>
    </xf>
    <xf numFmtId="0" fontId="5" fillId="2" borderId="1" xfId="0" applyFont="1" applyFill="1" applyBorder="1" applyAlignment="1">
      <alignment horizontal="right" vertical="center"/>
    </xf>
    <xf numFmtId="0" fontId="5" fillId="2" borderId="1" xfId="0" applyFont="1" applyFill="1" applyBorder="1" applyAlignment="1">
      <alignment horizontal="right" vertical="center" wrapText="1"/>
    </xf>
    <xf numFmtId="0" fontId="5"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3" fontId="5" fillId="2" borderId="1" xfId="0" applyNumberFormat="1" applyFont="1" applyFill="1" applyBorder="1" applyAlignment="1">
      <alignment horizontal="center" vertical="center" wrapText="1"/>
    </xf>
    <xf numFmtId="0" fontId="5" fillId="3" borderId="1" xfId="0" applyFont="1" applyFill="1" applyBorder="1" applyAlignment="1">
      <alignment vertical="center" wrapText="1"/>
    </xf>
    <xf numFmtId="0" fontId="5" fillId="3" borderId="1" xfId="0" applyFont="1" applyFill="1" applyBorder="1" applyAlignment="1">
      <alignment horizontal="center" vertical="center" wrapText="1"/>
    </xf>
    <xf numFmtId="0" fontId="7" fillId="3" borderId="1" xfId="0" applyFont="1" applyFill="1" applyBorder="1" applyAlignment="1">
      <alignment horizontal="right" vertical="center"/>
    </xf>
    <xf numFmtId="0" fontId="6" fillId="3" borderId="1" xfId="0" applyFont="1" applyFill="1" applyBorder="1" applyAlignment="1">
      <alignment vertical="center"/>
    </xf>
    <xf numFmtId="0" fontId="6" fillId="3" borderId="1" xfId="0" applyFont="1" applyFill="1" applyBorder="1" applyAlignment="1">
      <alignment vertical="center" wrapText="1"/>
    </xf>
    <xf numFmtId="0" fontId="6" fillId="0" borderId="1" xfId="0" applyFont="1" applyBorder="1" applyAlignment="1">
      <alignment horizontal="right" vertical="center" wrapText="1"/>
    </xf>
    <xf numFmtId="0" fontId="6" fillId="0" borderId="1" xfId="0" applyFont="1" applyBorder="1" applyAlignment="1">
      <alignment vertical="center" wrapText="1"/>
    </xf>
    <xf numFmtId="0" fontId="5" fillId="0" borderId="1" xfId="0" applyFont="1" applyBorder="1" applyAlignment="1">
      <alignment horizontal="right" vertical="center"/>
    </xf>
    <xf numFmtId="0" fontId="5" fillId="0" borderId="1" xfId="0" applyFont="1" applyBorder="1" applyAlignment="1">
      <alignment vertical="center" wrapText="1"/>
    </xf>
    <xf numFmtId="0" fontId="7" fillId="0" borderId="1" xfId="0" applyFont="1" applyBorder="1" applyAlignment="1">
      <alignment horizontal="right" vertical="center"/>
    </xf>
    <xf numFmtId="0" fontId="1" fillId="0" borderId="1" xfId="0" applyFont="1" applyBorder="1"/>
    <xf numFmtId="3" fontId="9" fillId="0" borderId="1" xfId="0" applyNumberFormat="1" applyFont="1" applyBorder="1" applyAlignment="1">
      <alignment horizontal="right" vertical="center"/>
    </xf>
    <xf numFmtId="3" fontId="10" fillId="0" borderId="1" xfId="0" applyNumberFormat="1" applyFont="1" applyBorder="1" applyAlignment="1">
      <alignment horizontal="right" vertical="center"/>
    </xf>
    <xf numFmtId="3" fontId="9" fillId="3" borderId="1" xfId="0" applyNumberFormat="1" applyFont="1" applyFill="1" applyBorder="1" applyAlignment="1">
      <alignment horizontal="right" vertical="center"/>
    </xf>
    <xf numFmtId="3" fontId="9" fillId="2" borderId="1" xfId="0" applyNumberFormat="1" applyFont="1" applyFill="1" applyBorder="1" applyAlignment="1">
      <alignment horizontal="center" vertical="center"/>
    </xf>
    <xf numFmtId="0" fontId="1" fillId="0" borderId="0" xfId="0" applyFont="1"/>
    <xf numFmtId="0" fontId="2" fillId="0" borderId="0" xfId="0" applyFont="1"/>
    <xf numFmtId="0" fontId="2" fillId="0" borderId="0" xfId="0" applyFont="1"/>
    <xf numFmtId="0" fontId="12" fillId="0" borderId="0" xfId="0" applyFont="1" applyAlignment="1">
      <alignment horizontal="right" vertical="center" wrapText="1"/>
    </xf>
    <xf numFmtId="0" fontId="13" fillId="0" borderId="0" xfId="0" applyFont="1"/>
    <xf numFmtId="0" fontId="5" fillId="0" borderId="4" xfId="0" applyFont="1" applyFill="1" applyBorder="1" applyAlignment="1">
      <alignment vertical="center" wrapText="1"/>
    </xf>
    <xf numFmtId="0" fontId="5" fillId="0" borderId="5" xfId="0" applyFont="1" applyFill="1" applyBorder="1" applyAlignment="1">
      <alignment horizontal="center" vertical="center" wrapText="1"/>
    </xf>
    <xf numFmtId="0" fontId="6" fillId="0" borderId="5" xfId="0" applyFont="1" applyFill="1" applyBorder="1" applyAlignment="1">
      <alignment vertical="center" wrapText="1"/>
    </xf>
    <xf numFmtId="0" fontId="5" fillId="0" borderId="5" xfId="0" applyFont="1" applyFill="1" applyBorder="1" applyAlignment="1">
      <alignment horizontal="center" vertical="center"/>
    </xf>
    <xf numFmtId="0" fontId="5" fillId="0" borderId="6" xfId="0" applyFont="1" applyFill="1" applyBorder="1" applyAlignment="1">
      <alignment horizontal="right" vertical="center"/>
    </xf>
    <xf numFmtId="0" fontId="6" fillId="0" borderId="0" xfId="0" applyFont="1" applyBorder="1" applyAlignment="1">
      <alignment vertical="center" wrapText="1"/>
    </xf>
    <xf numFmtId="0" fontId="1" fillId="0" borderId="0" xfId="0" applyFont="1" applyBorder="1"/>
    <xf numFmtId="0" fontId="6" fillId="0" borderId="4" xfId="0" applyFont="1" applyBorder="1" applyAlignment="1">
      <alignment vertical="center" wrapText="1"/>
    </xf>
    <xf numFmtId="0" fontId="6" fillId="0" borderId="5" xfId="0" applyFont="1" applyBorder="1" applyAlignment="1">
      <alignment vertical="center" wrapText="1"/>
    </xf>
    <xf numFmtId="0" fontId="15" fillId="0" borderId="4" xfId="0" applyFont="1" applyBorder="1" applyAlignment="1">
      <alignment vertical="center" wrapText="1"/>
    </xf>
    <xf numFmtId="0" fontId="15" fillId="0" borderId="0" xfId="0" applyFont="1" applyBorder="1" applyAlignment="1">
      <alignment vertical="center" wrapText="1"/>
    </xf>
    <xf numFmtId="0" fontId="16" fillId="0" borderId="0" xfId="0" applyFont="1" applyBorder="1" applyAlignment="1">
      <alignment vertical="center" wrapText="1"/>
    </xf>
    <xf numFmtId="0" fontId="17" fillId="0" borderId="0" xfId="0" applyFont="1"/>
    <xf numFmtId="0" fontId="6" fillId="0" borderId="0" xfId="0" applyFont="1"/>
    <xf numFmtId="3" fontId="6" fillId="0" borderId="1" xfId="0" applyNumberFormat="1" applyFont="1" applyBorder="1" applyAlignment="1">
      <alignment horizontal="center" vertical="center" wrapText="1"/>
    </xf>
    <xf numFmtId="0" fontId="1" fillId="0" borderId="4" xfId="0" applyFont="1" applyBorder="1"/>
    <xf numFmtId="0" fontId="1" fillId="0" borderId="5" xfId="0" applyFont="1" applyBorder="1"/>
    <xf numFmtId="0" fontId="1" fillId="0" borderId="6" xfId="0" applyFont="1" applyBorder="1"/>
    <xf numFmtId="0" fontId="6" fillId="0" borderId="1" xfId="0" applyFont="1" applyFill="1" applyBorder="1" applyAlignment="1">
      <alignment vertical="center" wrapText="1"/>
    </xf>
    <xf numFmtId="3" fontId="6" fillId="0" borderId="5" xfId="0" applyNumberFormat="1" applyFont="1" applyBorder="1" applyAlignment="1">
      <alignment horizontal="center" vertical="center" wrapText="1"/>
    </xf>
    <xf numFmtId="3" fontId="15" fillId="0" borderId="5" xfId="0" applyNumberFormat="1" applyFont="1" applyBorder="1" applyAlignment="1">
      <alignment horizontal="center" vertical="center" wrapText="1"/>
    </xf>
    <xf numFmtId="0" fontId="6" fillId="0" borderId="6" xfId="0" applyFont="1" applyFill="1" applyBorder="1" applyAlignment="1">
      <alignment vertical="center" wrapText="1"/>
    </xf>
    <xf numFmtId="0" fontId="6" fillId="4" borderId="5" xfId="0" applyFont="1" applyFill="1" applyBorder="1" applyAlignment="1">
      <alignment vertical="center" wrapText="1"/>
    </xf>
    <xf numFmtId="3" fontId="0" fillId="0" borderId="0" xfId="0" applyNumberFormat="1"/>
    <xf numFmtId="0" fontId="6" fillId="4" borderId="4" xfId="0" applyFont="1" applyFill="1" applyBorder="1" applyAlignment="1">
      <alignment vertical="center" wrapText="1"/>
    </xf>
    <xf numFmtId="3" fontId="15" fillId="4" borderId="5" xfId="0" applyNumberFormat="1" applyFont="1" applyFill="1" applyBorder="1" applyAlignment="1">
      <alignment horizontal="center" vertical="center" wrapText="1"/>
    </xf>
    <xf numFmtId="0" fontId="6" fillId="5" borderId="1" xfId="0" applyFont="1" applyFill="1" applyBorder="1" applyAlignment="1">
      <alignment vertical="center" wrapText="1"/>
    </xf>
    <xf numFmtId="0" fontId="1" fillId="5" borderId="1" xfId="0" applyFont="1" applyFill="1" applyBorder="1"/>
    <xf numFmtId="0" fontId="19" fillId="5" borderId="1" xfId="0" applyFont="1" applyFill="1" applyBorder="1" applyAlignment="1">
      <alignment vertical="center" wrapText="1"/>
    </xf>
    <xf numFmtId="3" fontId="19" fillId="5" borderId="1" xfId="0" applyNumberFormat="1" applyFont="1" applyFill="1" applyBorder="1" applyAlignment="1">
      <alignment horizontal="center" vertical="center" wrapText="1"/>
    </xf>
    <xf numFmtId="0" fontId="5" fillId="6" borderId="1" xfId="0" applyFont="1" applyFill="1" applyBorder="1" applyAlignment="1">
      <alignment horizontal="center" vertical="center" wrapText="1"/>
    </xf>
    <xf numFmtId="0" fontId="22" fillId="4" borderId="1" xfId="0" applyFont="1" applyFill="1" applyBorder="1" applyAlignment="1">
      <alignment vertical="center" wrapText="1"/>
    </xf>
    <xf numFmtId="0" fontId="5" fillId="4" borderId="5" xfId="0" applyFont="1" applyFill="1" applyBorder="1" applyAlignment="1">
      <alignment vertical="center" wrapText="1"/>
    </xf>
    <xf numFmtId="0" fontId="6" fillId="7" borderId="5" xfId="0" applyFont="1" applyFill="1" applyBorder="1" applyAlignment="1">
      <alignment vertical="center" wrapText="1"/>
    </xf>
    <xf numFmtId="3" fontId="6" fillId="4" borderId="5" xfId="0" applyNumberFormat="1" applyFont="1" applyFill="1" applyBorder="1" applyAlignment="1">
      <alignment horizontal="center" vertical="center" wrapText="1"/>
    </xf>
    <xf numFmtId="0" fontId="21" fillId="4" borderId="4" xfId="0" applyFont="1" applyFill="1" applyBorder="1" applyAlignment="1">
      <alignment vertical="center" wrapText="1"/>
    </xf>
    <xf numFmtId="3" fontId="21" fillId="4" borderId="5" xfId="0" applyNumberFormat="1" applyFont="1" applyFill="1" applyBorder="1" applyAlignment="1">
      <alignment horizontal="center" vertical="center" wrapText="1"/>
    </xf>
    <xf numFmtId="0" fontId="20" fillId="5" borderId="1" xfId="0" applyFont="1" applyFill="1" applyBorder="1" applyAlignment="1">
      <alignment vertical="center" wrapText="1"/>
    </xf>
    <xf numFmtId="3" fontId="20" fillId="5" borderId="1" xfId="0" applyNumberFormat="1" applyFont="1" applyFill="1" applyBorder="1" applyAlignment="1">
      <alignment horizontal="center" vertical="center" wrapText="1"/>
    </xf>
    <xf numFmtId="3" fontId="1" fillId="0" borderId="1" xfId="0" applyNumberFormat="1" applyFont="1" applyBorder="1"/>
    <xf numFmtId="3" fontId="6" fillId="0" borderId="0" xfId="0" applyNumberFormat="1" applyFont="1" applyBorder="1" applyAlignment="1">
      <alignment vertical="center" wrapText="1"/>
    </xf>
    <xf numFmtId="0" fontId="1" fillId="4" borderId="1" xfId="0" applyFont="1" applyFill="1" applyBorder="1"/>
    <xf numFmtId="0" fontId="1" fillId="4" borderId="4" xfId="0" applyFont="1" applyFill="1" applyBorder="1"/>
    <xf numFmtId="0" fontId="6" fillId="0" borderId="10" xfId="0" applyFont="1" applyFill="1" applyBorder="1" applyAlignment="1">
      <alignment vertical="center" wrapText="1"/>
    </xf>
    <xf numFmtId="0" fontId="6" fillId="0" borderId="0" xfId="0" applyFont="1" applyFill="1" applyBorder="1" applyAlignment="1">
      <alignment vertical="center" wrapText="1"/>
    </xf>
    <xf numFmtId="0" fontId="11" fillId="0" borderId="0" xfId="0" applyFont="1"/>
    <xf numFmtId="0" fontId="6" fillId="0" borderId="7" xfId="0" applyFont="1" applyBorder="1" applyAlignment="1">
      <alignment vertical="center" wrapText="1"/>
    </xf>
    <xf numFmtId="0" fontId="6" fillId="0" borderId="8" xfId="0" applyFont="1" applyBorder="1" applyAlignment="1">
      <alignment vertical="center" wrapText="1"/>
    </xf>
    <xf numFmtId="0" fontId="6" fillId="0" borderId="9" xfId="0" applyFont="1" applyBorder="1" applyAlignment="1">
      <alignment vertical="center" wrapText="1"/>
    </xf>
    <xf numFmtId="0" fontId="14" fillId="0" borderId="0" xfId="0" applyFont="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12" fillId="0" borderId="0" xfId="0" applyFont="1" applyAlignment="1">
      <alignment horizontal="right" vertical="center" wrapText="1"/>
    </xf>
    <xf numFmtId="0" fontId="5" fillId="0" borderId="4" xfId="0" applyFont="1" applyBorder="1" applyAlignment="1">
      <alignment vertical="center" wrapText="1"/>
    </xf>
    <xf numFmtId="0" fontId="5" fillId="0" borderId="5" xfId="0" applyFont="1" applyBorder="1" applyAlignment="1">
      <alignment vertical="center" wrapText="1"/>
    </xf>
    <xf numFmtId="0" fontId="5" fillId="0" borderId="6" xfId="0" applyFont="1" applyBorder="1" applyAlignment="1">
      <alignment vertical="center" wrapText="1"/>
    </xf>
    <xf numFmtId="0" fontId="6" fillId="0" borderId="5" xfId="0" applyFont="1" applyFill="1" applyBorder="1" applyAlignment="1">
      <alignment horizontal="left" vertical="center" wrapText="1"/>
    </xf>
    <xf numFmtId="0" fontId="6" fillId="0" borderId="8" xfId="0" applyFont="1" applyFill="1" applyBorder="1" applyAlignment="1">
      <alignment horizontal="left" vertical="center" wrapText="1"/>
    </xf>
    <xf numFmtId="0" fontId="14" fillId="0" borderId="0" xfId="0" applyFont="1" applyAlignment="1">
      <alignment horizontal="center"/>
    </xf>
    <xf numFmtId="0" fontId="2" fillId="0" borderId="0" xfId="0" applyFont="1" applyAlignment="1">
      <alignment horizontal="center"/>
    </xf>
    <xf numFmtId="0" fontId="2" fillId="0" borderId="0" xfId="0" applyFont="1" applyAlignment="1">
      <alignment horizontal="center" vertical="center"/>
    </xf>
    <xf numFmtId="0" fontId="2" fillId="0" borderId="0" xfId="0" applyFont="1" applyAlignment="1">
      <alignment horizontal="center" vertical="center" wrapText="1"/>
    </xf>
    <xf numFmtId="0" fontId="7" fillId="0" borderId="4" xfId="0" applyFont="1" applyBorder="1" applyAlignment="1">
      <alignment vertical="center" wrapText="1"/>
    </xf>
    <xf numFmtId="0" fontId="7" fillId="0" borderId="5" xfId="0" applyFont="1" applyBorder="1" applyAlignment="1">
      <alignment vertical="center" wrapText="1"/>
    </xf>
    <xf numFmtId="0" fontId="7" fillId="0" borderId="6" xfId="0" applyFont="1" applyBorder="1" applyAlignment="1">
      <alignment vertical="center" wrapText="1"/>
    </xf>
    <xf numFmtId="0" fontId="5" fillId="8" borderId="4" xfId="0" applyFont="1" applyFill="1" applyBorder="1" applyAlignment="1">
      <alignment vertical="center" wrapText="1"/>
    </xf>
    <xf numFmtId="0" fontId="5" fillId="8" borderId="5" xfId="0" applyFont="1" applyFill="1" applyBorder="1" applyAlignment="1">
      <alignment vertical="center" wrapText="1"/>
    </xf>
    <xf numFmtId="0" fontId="5" fillId="8" borderId="6" xfId="0" applyFont="1" applyFill="1" applyBorder="1" applyAlignment="1">
      <alignment vertical="center" wrapText="1"/>
    </xf>
    <xf numFmtId="0" fontId="5" fillId="0" borderId="7" xfId="0" applyFont="1" applyBorder="1" applyAlignment="1">
      <alignment vertical="center" wrapText="1"/>
    </xf>
    <xf numFmtId="0" fontId="5" fillId="0" borderId="8" xfId="0" applyFont="1" applyBorder="1" applyAlignment="1">
      <alignment vertical="center" wrapText="1"/>
    </xf>
    <xf numFmtId="0" fontId="5" fillId="0" borderId="9" xfId="0" applyFont="1" applyBorder="1" applyAlignment="1">
      <alignment vertical="center" wrapText="1"/>
    </xf>
    <xf numFmtId="0" fontId="4" fillId="0" borderId="0" xfId="0" applyFont="1" applyAlignment="1">
      <alignment horizontal="center" vertical="center"/>
    </xf>
    <xf numFmtId="0" fontId="4" fillId="0" borderId="0" xfId="0" applyFont="1" applyAlignment="1">
      <alignment horizontal="center" vertical="center" wrapText="1"/>
    </xf>
    <xf numFmtId="0" fontId="3"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3"/>
  <sheetViews>
    <sheetView tabSelected="1" zoomScale="90" zoomScaleNormal="90" workbookViewId="0">
      <selection activeCell="F14" sqref="F14"/>
    </sheetView>
  </sheetViews>
  <sheetFormatPr defaultRowHeight="14.5" x14ac:dyDescent="0.35"/>
  <cols>
    <col min="2" max="2" width="23.54296875" customWidth="1"/>
    <col min="3" max="3" width="60.453125" customWidth="1"/>
    <col min="4" max="4" width="13.26953125" customWidth="1"/>
    <col min="5" max="5" width="23.7265625" customWidth="1"/>
    <col min="8" max="8" width="11.453125" bestFit="1" customWidth="1"/>
  </cols>
  <sheetData>
    <row r="1" spans="1:9" s="30" customFormat="1" ht="22.5" customHeight="1" x14ac:dyDescent="0.35">
      <c r="A1" s="76"/>
      <c r="B1" s="76"/>
      <c r="C1" s="85" t="s">
        <v>80</v>
      </c>
      <c r="D1" s="85"/>
      <c r="E1" s="85"/>
      <c r="F1"/>
      <c r="G1"/>
      <c r="H1"/>
      <c r="I1"/>
    </row>
    <row r="2" spans="1:9" s="30" customFormat="1" ht="31.5" customHeight="1" x14ac:dyDescent="0.35">
      <c r="A2" s="76"/>
      <c r="B2" s="76"/>
      <c r="C2" s="85"/>
      <c r="D2" s="85"/>
      <c r="E2" s="85"/>
      <c r="F2"/>
      <c r="G2"/>
      <c r="H2"/>
      <c r="I2"/>
    </row>
    <row r="3" spans="1:9" x14ac:dyDescent="0.35">
      <c r="A3" s="91" t="s">
        <v>79</v>
      </c>
      <c r="B3" s="92"/>
      <c r="C3" s="92"/>
      <c r="D3" s="92"/>
      <c r="E3" s="92"/>
    </row>
    <row r="4" spans="1:9" x14ac:dyDescent="0.35">
      <c r="A4" s="93"/>
      <c r="B4" s="93"/>
      <c r="C4" s="93"/>
      <c r="D4" s="93"/>
      <c r="E4" s="93"/>
    </row>
    <row r="5" spans="1:9" ht="6.5" customHeight="1" x14ac:dyDescent="0.35">
      <c r="A5" s="94"/>
      <c r="B5" s="94"/>
      <c r="C5" s="94"/>
      <c r="D5" s="94"/>
      <c r="E5" s="94"/>
    </row>
    <row r="6" spans="1:9" x14ac:dyDescent="0.35">
      <c r="A6" s="80" t="s">
        <v>83</v>
      </c>
      <c r="B6" s="80"/>
      <c r="C6" s="80"/>
      <c r="D6" s="80"/>
      <c r="E6" s="80"/>
    </row>
    <row r="7" spans="1:9" x14ac:dyDescent="0.35">
      <c r="A7" s="2"/>
      <c r="B7" s="2"/>
      <c r="C7" s="2"/>
      <c r="D7" s="2"/>
      <c r="E7" s="2"/>
    </row>
    <row r="8" spans="1:9" x14ac:dyDescent="0.35">
      <c r="A8" s="81" t="s">
        <v>0</v>
      </c>
      <c r="B8" s="83" t="s">
        <v>1</v>
      </c>
      <c r="C8" s="83" t="s">
        <v>2</v>
      </c>
      <c r="D8" s="81" t="s">
        <v>3</v>
      </c>
      <c r="E8" s="83" t="s">
        <v>4</v>
      </c>
    </row>
    <row r="9" spans="1:9" x14ac:dyDescent="0.35">
      <c r="A9" s="82"/>
      <c r="B9" s="84"/>
      <c r="C9" s="84"/>
      <c r="D9" s="82"/>
      <c r="E9" s="84"/>
    </row>
    <row r="10" spans="1:9" x14ac:dyDescent="0.35">
      <c r="A10" s="3"/>
      <c r="B10" s="4" t="s">
        <v>5</v>
      </c>
      <c r="C10" s="5"/>
      <c r="D10" s="25">
        <f>D15+D52</f>
        <v>34023866</v>
      </c>
      <c r="E10" s="6"/>
    </row>
    <row r="11" spans="1:9" x14ac:dyDescent="0.35">
      <c r="A11" s="3" t="s">
        <v>12</v>
      </c>
      <c r="B11" s="61" t="s">
        <v>13</v>
      </c>
      <c r="C11" s="5"/>
      <c r="D11" s="8"/>
      <c r="E11" s="6"/>
    </row>
    <row r="12" spans="1:9" x14ac:dyDescent="0.35">
      <c r="A12" s="31"/>
      <c r="B12" s="32"/>
      <c r="C12" s="33"/>
      <c r="D12" s="34"/>
      <c r="E12" s="35"/>
    </row>
    <row r="13" spans="1:9" x14ac:dyDescent="0.35">
      <c r="A13" s="86" t="s">
        <v>90</v>
      </c>
      <c r="B13" s="87"/>
      <c r="C13" s="87"/>
      <c r="D13" s="87"/>
      <c r="E13" s="88"/>
    </row>
    <row r="14" spans="1:9" x14ac:dyDescent="0.35">
      <c r="A14" s="77" t="s">
        <v>38</v>
      </c>
      <c r="B14" s="78"/>
      <c r="C14" s="78"/>
      <c r="D14" s="78"/>
      <c r="E14" s="79"/>
    </row>
    <row r="15" spans="1:9" x14ac:dyDescent="0.35">
      <c r="A15" s="9"/>
      <c r="B15" s="4"/>
      <c r="C15" s="4" t="s">
        <v>81</v>
      </c>
      <c r="D15" s="10">
        <f>D19+D28+D36</f>
        <v>25706126</v>
      </c>
      <c r="E15" s="4"/>
    </row>
    <row r="16" spans="1:9" x14ac:dyDescent="0.35">
      <c r="A16" s="11" t="s">
        <v>12</v>
      </c>
      <c r="B16" s="12" t="s">
        <v>58</v>
      </c>
      <c r="C16" s="21"/>
      <c r="D16" s="21"/>
      <c r="E16" s="21"/>
      <c r="G16" s="54"/>
      <c r="H16" s="54"/>
    </row>
    <row r="17" spans="1:11" x14ac:dyDescent="0.35">
      <c r="A17" s="38"/>
      <c r="B17" s="39"/>
      <c r="C17" s="47"/>
      <c r="D17" s="47"/>
      <c r="E17" s="48"/>
    </row>
    <row r="18" spans="1:11" ht="28.5" customHeight="1" x14ac:dyDescent="0.35">
      <c r="A18" s="86" t="s">
        <v>84</v>
      </c>
      <c r="B18" s="87"/>
      <c r="C18" s="87"/>
      <c r="D18" s="87"/>
      <c r="E18" s="88"/>
    </row>
    <row r="19" spans="1:11" x14ac:dyDescent="0.35">
      <c r="A19" s="9"/>
      <c r="B19" s="4"/>
      <c r="C19" s="4" t="s">
        <v>82</v>
      </c>
      <c r="D19" s="10">
        <f>SUM(D21:D25)</f>
        <v>6624000</v>
      </c>
      <c r="E19" s="4"/>
    </row>
    <row r="20" spans="1:11" x14ac:dyDescent="0.35">
      <c r="A20" s="11" t="s">
        <v>12</v>
      </c>
      <c r="B20" s="12" t="s">
        <v>58</v>
      </c>
      <c r="C20" s="21"/>
      <c r="D20" s="21"/>
      <c r="E20" s="21"/>
    </row>
    <row r="21" spans="1:11" ht="33.65" customHeight="1" x14ac:dyDescent="0.35">
      <c r="A21" s="58"/>
      <c r="B21" s="58"/>
      <c r="C21" s="68" t="s">
        <v>78</v>
      </c>
      <c r="D21" s="60">
        <v>224000</v>
      </c>
      <c r="E21" s="89" t="s">
        <v>74</v>
      </c>
    </row>
    <row r="22" spans="1:11" ht="36.75" customHeight="1" x14ac:dyDescent="0.35">
      <c r="A22" s="21"/>
      <c r="B22" s="21"/>
      <c r="C22" s="17" t="s">
        <v>73</v>
      </c>
      <c r="D22" s="50">
        <v>4000000</v>
      </c>
      <c r="E22" s="90"/>
    </row>
    <row r="23" spans="1:11" ht="19" customHeight="1" x14ac:dyDescent="0.35">
      <c r="A23" s="21"/>
      <c r="B23" s="21"/>
      <c r="C23" s="40" t="s">
        <v>61</v>
      </c>
      <c r="D23" s="51"/>
      <c r="E23" s="33"/>
    </row>
    <row r="24" spans="1:11" ht="45.75" customHeight="1" x14ac:dyDescent="0.35">
      <c r="A24" s="72"/>
      <c r="B24" s="62" t="s">
        <v>60</v>
      </c>
      <c r="C24" s="66" t="s">
        <v>75</v>
      </c>
      <c r="D24" s="67">
        <v>2400000</v>
      </c>
      <c r="E24" s="53" t="s">
        <v>65</v>
      </c>
    </row>
    <row r="25" spans="1:11" ht="94.5" x14ac:dyDescent="0.35">
      <c r="A25" s="72"/>
      <c r="B25" s="62"/>
      <c r="C25" s="55" t="s">
        <v>59</v>
      </c>
      <c r="D25" s="56"/>
      <c r="E25" s="63" t="s">
        <v>63</v>
      </c>
      <c r="H25" s="54"/>
    </row>
    <row r="26" spans="1:11" ht="34" customHeight="1" x14ac:dyDescent="0.35">
      <c r="A26" s="36"/>
      <c r="B26" s="36"/>
      <c r="C26" s="42" t="s">
        <v>64</v>
      </c>
      <c r="D26" s="36"/>
      <c r="E26" s="36"/>
    </row>
    <row r="27" spans="1:11" ht="32" customHeight="1" x14ac:dyDescent="0.35">
      <c r="A27" s="86" t="s">
        <v>85</v>
      </c>
      <c r="B27" s="87"/>
      <c r="C27" s="87"/>
      <c r="D27" s="87"/>
      <c r="E27" s="88"/>
      <c r="F27" s="36"/>
      <c r="G27" s="36"/>
    </row>
    <row r="28" spans="1:11" x14ac:dyDescent="0.35">
      <c r="A28" s="9"/>
      <c r="B28" s="4"/>
      <c r="C28" s="4" t="s">
        <v>87</v>
      </c>
      <c r="D28" s="10">
        <f>SUM(D30:D31)</f>
        <v>306525</v>
      </c>
      <c r="E28" s="4"/>
      <c r="F28" s="36"/>
      <c r="G28" s="36"/>
    </row>
    <row r="29" spans="1:11" x14ac:dyDescent="0.35">
      <c r="A29" s="11" t="s">
        <v>12</v>
      </c>
      <c r="B29" s="12" t="s">
        <v>58</v>
      </c>
      <c r="C29" s="21"/>
      <c r="D29" s="21"/>
      <c r="E29" s="21"/>
      <c r="F29" s="36"/>
      <c r="G29" s="36"/>
    </row>
    <row r="30" spans="1:11" ht="31.5" x14ac:dyDescent="0.35">
      <c r="A30" s="58"/>
      <c r="B30" s="58"/>
      <c r="C30" s="68" t="s">
        <v>53</v>
      </c>
      <c r="D30" s="69">
        <v>36525</v>
      </c>
      <c r="E30" s="57"/>
      <c r="F30" s="36"/>
      <c r="G30" s="36"/>
    </row>
    <row r="31" spans="1:11" ht="33.75" customHeight="1" x14ac:dyDescent="0.35">
      <c r="A31" s="37"/>
      <c r="B31" s="37"/>
      <c r="C31" s="49" t="s">
        <v>70</v>
      </c>
      <c r="D31" s="45">
        <v>270000</v>
      </c>
      <c r="E31" s="49" t="s">
        <v>52</v>
      </c>
      <c r="F31" s="74"/>
      <c r="G31" s="75"/>
      <c r="H31" s="75"/>
      <c r="I31" s="75"/>
      <c r="J31" s="75"/>
      <c r="K31" s="75"/>
    </row>
    <row r="32" spans="1:11" x14ac:dyDescent="0.35">
      <c r="A32" s="36"/>
      <c r="B32" s="36"/>
      <c r="C32" s="41" t="s">
        <v>44</v>
      </c>
      <c r="D32" s="36"/>
      <c r="E32" s="36"/>
      <c r="F32" s="36"/>
      <c r="G32" s="36"/>
    </row>
    <row r="33" spans="1:8" x14ac:dyDescent="0.35">
      <c r="A33" s="36"/>
      <c r="B33" s="36"/>
      <c r="C33" s="42" t="s">
        <v>45</v>
      </c>
      <c r="D33" s="36"/>
      <c r="E33" s="36"/>
      <c r="F33" s="36"/>
      <c r="G33" s="36"/>
    </row>
    <row r="34" spans="1:8" x14ac:dyDescent="0.35">
      <c r="A34" s="36"/>
      <c r="B34" s="36"/>
      <c r="C34" s="42"/>
      <c r="D34" s="36"/>
      <c r="E34" s="36"/>
      <c r="F34" s="36"/>
      <c r="G34" s="36"/>
    </row>
    <row r="35" spans="1:8" ht="27.5" customHeight="1" x14ac:dyDescent="0.35">
      <c r="A35" s="86" t="s">
        <v>86</v>
      </c>
      <c r="B35" s="87"/>
      <c r="C35" s="87"/>
      <c r="D35" s="87"/>
      <c r="E35" s="88"/>
      <c r="F35" s="36"/>
      <c r="G35" s="36"/>
    </row>
    <row r="36" spans="1:8" x14ac:dyDescent="0.35">
      <c r="A36" s="9"/>
      <c r="B36" s="4"/>
      <c r="C36" s="4" t="s">
        <v>87</v>
      </c>
      <c r="D36" s="10">
        <f>SUM(D38:D44)</f>
        <v>18775601</v>
      </c>
      <c r="E36" s="4"/>
      <c r="F36" s="36"/>
      <c r="G36" s="36"/>
    </row>
    <row r="37" spans="1:8" x14ac:dyDescent="0.35">
      <c r="A37" s="11" t="s">
        <v>12</v>
      </c>
      <c r="B37" s="12" t="s">
        <v>58</v>
      </c>
      <c r="C37" s="21"/>
      <c r="D37" s="70"/>
      <c r="E37" s="21"/>
      <c r="F37" s="36"/>
      <c r="G37" s="36"/>
    </row>
    <row r="38" spans="1:8" ht="37.5" customHeight="1" x14ac:dyDescent="0.35">
      <c r="A38" s="58"/>
      <c r="B38" s="58"/>
      <c r="C38" s="68" t="s">
        <v>50</v>
      </c>
      <c r="D38" s="69">
        <v>139860</v>
      </c>
      <c r="E38" s="58"/>
      <c r="F38" s="36"/>
      <c r="G38" s="36"/>
    </row>
    <row r="39" spans="1:8" ht="33.75" customHeight="1" x14ac:dyDescent="0.35">
      <c r="A39" s="58"/>
      <c r="B39" s="58"/>
      <c r="C39" s="68" t="s">
        <v>67</v>
      </c>
      <c r="D39" s="69">
        <v>270000</v>
      </c>
      <c r="E39" s="58"/>
      <c r="F39" s="36"/>
      <c r="G39" s="36"/>
    </row>
    <row r="40" spans="1:8" ht="23.15" customHeight="1" x14ac:dyDescent="0.35">
      <c r="A40" s="58"/>
      <c r="B40" s="58"/>
      <c r="C40" s="68" t="s">
        <v>68</v>
      </c>
      <c r="D40" s="69">
        <v>191475</v>
      </c>
      <c r="E40" s="58"/>
      <c r="F40" s="36"/>
      <c r="G40" s="36"/>
    </row>
    <row r="41" spans="1:8" ht="33" customHeight="1" x14ac:dyDescent="0.35">
      <c r="A41" s="58"/>
      <c r="B41" s="58"/>
      <c r="C41" s="68" t="s">
        <v>69</v>
      </c>
      <c r="D41" s="69">
        <v>49950</v>
      </c>
      <c r="E41" s="58"/>
      <c r="F41" s="36"/>
      <c r="G41" s="36"/>
    </row>
    <row r="42" spans="1:8" ht="34.5" customHeight="1" x14ac:dyDescent="0.35">
      <c r="A42" s="21"/>
      <c r="B42" s="21"/>
      <c r="C42" s="49" t="s">
        <v>71</v>
      </c>
      <c r="D42" s="45">
        <v>10279710</v>
      </c>
      <c r="E42" s="49" t="s">
        <v>51</v>
      </c>
      <c r="F42" s="36"/>
      <c r="G42" s="36"/>
    </row>
    <row r="43" spans="1:8" ht="57.75" customHeight="1" x14ac:dyDescent="0.35">
      <c r="A43" s="46"/>
      <c r="B43" s="47"/>
      <c r="C43" s="64" t="s">
        <v>54</v>
      </c>
      <c r="D43" s="50">
        <v>523950</v>
      </c>
      <c r="E43" s="52" t="s">
        <v>55</v>
      </c>
      <c r="F43" s="74"/>
      <c r="G43" s="75"/>
      <c r="H43" s="75"/>
    </row>
    <row r="44" spans="1:8" ht="33" customHeight="1" x14ac:dyDescent="0.35">
      <c r="A44" s="73"/>
      <c r="B44" s="62" t="s">
        <v>60</v>
      </c>
      <c r="C44" s="53" t="s">
        <v>72</v>
      </c>
      <c r="D44" s="65">
        <v>7320656</v>
      </c>
      <c r="E44" s="53"/>
      <c r="F44" s="36"/>
      <c r="G44" s="36"/>
    </row>
    <row r="45" spans="1:8" ht="114.75" customHeight="1" x14ac:dyDescent="0.35">
      <c r="A45" s="73"/>
      <c r="B45" s="62"/>
      <c r="C45" s="55" t="s">
        <v>62</v>
      </c>
      <c r="D45" s="56"/>
      <c r="E45" s="53" t="s">
        <v>66</v>
      </c>
      <c r="F45" s="36"/>
      <c r="G45" s="36"/>
    </row>
    <row r="46" spans="1:8" x14ac:dyDescent="0.35">
      <c r="A46" s="46"/>
      <c r="B46" s="47"/>
      <c r="C46" s="39"/>
      <c r="D46" s="50"/>
      <c r="E46" s="52"/>
      <c r="F46" s="36"/>
      <c r="G46" s="36"/>
    </row>
    <row r="47" spans="1:8" x14ac:dyDescent="0.35">
      <c r="A47" s="95" t="s">
        <v>46</v>
      </c>
      <c r="B47" s="96"/>
      <c r="C47" s="96"/>
      <c r="D47" s="96"/>
      <c r="E47" s="97"/>
      <c r="F47" s="36"/>
    </row>
    <row r="48" spans="1:8" x14ac:dyDescent="0.35">
      <c r="A48" s="36"/>
      <c r="B48" s="36"/>
      <c r="C48" s="42"/>
      <c r="D48" s="36"/>
      <c r="E48" s="36"/>
      <c r="F48" s="36"/>
      <c r="G48" s="36"/>
    </row>
    <row r="49" spans="1:8" x14ac:dyDescent="0.35">
      <c r="A49" s="98"/>
      <c r="B49" s="99"/>
      <c r="C49" s="99"/>
      <c r="D49" s="99"/>
      <c r="E49" s="100"/>
      <c r="F49" s="36"/>
      <c r="G49" s="36"/>
    </row>
    <row r="50" spans="1:8" x14ac:dyDescent="0.35">
      <c r="A50" s="36"/>
      <c r="B50" s="36"/>
      <c r="C50" s="42"/>
      <c r="D50" s="36"/>
      <c r="E50" s="36"/>
      <c r="F50" s="36"/>
      <c r="G50" s="36"/>
    </row>
    <row r="51" spans="1:8" ht="26.5" customHeight="1" x14ac:dyDescent="0.35">
      <c r="A51" s="86" t="s">
        <v>88</v>
      </c>
      <c r="B51" s="87"/>
      <c r="C51" s="87"/>
      <c r="D51" s="87"/>
      <c r="E51" s="88"/>
      <c r="F51" s="36"/>
      <c r="G51" s="36"/>
    </row>
    <row r="52" spans="1:8" x14ac:dyDescent="0.35">
      <c r="A52" s="9"/>
      <c r="B52" s="4"/>
      <c r="C52" s="4" t="s">
        <v>89</v>
      </c>
      <c r="D52" s="10">
        <f>SUM(D54:D57)</f>
        <v>8317740</v>
      </c>
      <c r="E52" s="4"/>
      <c r="F52" s="36"/>
      <c r="G52" s="36"/>
    </row>
    <row r="53" spans="1:8" x14ac:dyDescent="0.35">
      <c r="A53" s="11" t="s">
        <v>12</v>
      </c>
      <c r="B53" s="12" t="s">
        <v>58</v>
      </c>
      <c r="C53" s="21"/>
      <c r="D53" s="21"/>
      <c r="E53" s="21"/>
      <c r="F53" s="36"/>
      <c r="G53" s="71"/>
      <c r="H53" s="54"/>
    </row>
    <row r="54" spans="1:8" ht="48.75" customHeight="1" x14ac:dyDescent="0.35">
      <c r="A54" s="59"/>
      <c r="B54" s="59"/>
      <c r="C54" s="68" t="s">
        <v>76</v>
      </c>
      <c r="D54" s="69">
        <v>704220</v>
      </c>
      <c r="E54" s="58"/>
      <c r="F54" s="36"/>
      <c r="G54" s="36"/>
    </row>
    <row r="55" spans="1:8" ht="46.5" customHeight="1" x14ac:dyDescent="0.35">
      <c r="A55" s="59"/>
      <c r="B55" s="59"/>
      <c r="C55" s="68" t="s">
        <v>77</v>
      </c>
      <c r="D55" s="69">
        <v>113520</v>
      </c>
      <c r="E55" s="58"/>
      <c r="F55" s="36"/>
      <c r="G55" s="36"/>
    </row>
    <row r="56" spans="1:8" ht="52.5" customHeight="1" x14ac:dyDescent="0.35">
      <c r="A56" s="17"/>
      <c r="B56" s="17"/>
      <c r="C56" s="17" t="s">
        <v>56</v>
      </c>
      <c r="D56" s="45">
        <v>7000000</v>
      </c>
      <c r="E56" s="17" t="s">
        <v>48</v>
      </c>
      <c r="F56" s="36"/>
      <c r="G56" s="36"/>
    </row>
    <row r="57" spans="1:8" ht="51" customHeight="1" x14ac:dyDescent="0.35">
      <c r="A57" s="17"/>
      <c r="B57" s="17"/>
      <c r="C57" s="17" t="s">
        <v>57</v>
      </c>
      <c r="D57" s="45">
        <v>500000</v>
      </c>
      <c r="E57" s="17" t="s">
        <v>49</v>
      </c>
      <c r="F57" s="36"/>
      <c r="G57" s="36"/>
    </row>
    <row r="58" spans="1:8" ht="21" x14ac:dyDescent="0.35">
      <c r="A58" s="36"/>
      <c r="B58" s="36"/>
      <c r="C58" s="41" t="s">
        <v>47</v>
      </c>
      <c r="D58" s="37"/>
      <c r="E58" s="37"/>
      <c r="F58" s="36"/>
      <c r="G58" s="36"/>
    </row>
    <row r="59" spans="1:8" x14ac:dyDescent="0.35">
      <c r="A59" s="36"/>
      <c r="B59" s="36"/>
      <c r="C59" s="37"/>
      <c r="D59" s="37"/>
      <c r="E59" s="37"/>
      <c r="F59" s="36"/>
      <c r="G59" s="36"/>
    </row>
    <row r="60" spans="1:8" x14ac:dyDescent="0.35">
      <c r="A60" s="44" t="s">
        <v>26</v>
      </c>
      <c r="B60" s="43"/>
      <c r="C60" s="43"/>
      <c r="D60" s="43"/>
      <c r="E60" s="43"/>
    </row>
    <row r="61" spans="1:8" x14ac:dyDescent="0.35">
      <c r="A61" s="44" t="s">
        <v>42</v>
      </c>
      <c r="B61" s="43"/>
      <c r="C61" s="43"/>
      <c r="D61" s="43"/>
      <c r="E61" s="43"/>
    </row>
    <row r="62" spans="1:8" x14ac:dyDescent="0.35">
      <c r="A62" s="44" t="s">
        <v>43</v>
      </c>
      <c r="B62" s="43"/>
      <c r="C62" s="43"/>
      <c r="D62" s="43"/>
      <c r="E62" s="43"/>
    </row>
    <row r="63" spans="1:8" x14ac:dyDescent="0.35">
      <c r="A63" s="1"/>
      <c r="B63" s="1"/>
      <c r="C63" s="1"/>
      <c r="D63" s="1"/>
      <c r="E63" s="1"/>
    </row>
  </sheetData>
  <mergeCells count="21">
    <mergeCell ref="A51:E51"/>
    <mergeCell ref="E21:E22"/>
    <mergeCell ref="A3:E3"/>
    <mergeCell ref="A4:E4"/>
    <mergeCell ref="A5:E5"/>
    <mergeCell ref="A13:E13"/>
    <mergeCell ref="A18:E18"/>
    <mergeCell ref="A27:E27"/>
    <mergeCell ref="A35:E35"/>
    <mergeCell ref="A47:E47"/>
    <mergeCell ref="A49:E49"/>
    <mergeCell ref="A1:A2"/>
    <mergeCell ref="B1:B2"/>
    <mergeCell ref="A14:E14"/>
    <mergeCell ref="A6:E6"/>
    <mergeCell ref="A8:A9"/>
    <mergeCell ref="B8:B9"/>
    <mergeCell ref="C8:C9"/>
    <mergeCell ref="D8:D9"/>
    <mergeCell ref="E8:E9"/>
    <mergeCell ref="C1:E2"/>
  </mergeCells>
  <phoneticPr fontId="8" type="noConversion"/>
  <pageMargins left="0.46" right="0.43" top="0.66" bottom="0.75" header="0.3" footer="0.3"/>
  <pageSetup paperSize="9" scale="6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4"/>
  <sheetViews>
    <sheetView zoomScale="70" zoomScaleNormal="70" workbookViewId="0">
      <selection activeCell="J12" sqref="I12:J12"/>
    </sheetView>
  </sheetViews>
  <sheetFormatPr defaultRowHeight="14.5" x14ac:dyDescent="0.35"/>
  <cols>
    <col min="2" max="2" width="22.1796875" customWidth="1"/>
    <col min="3" max="3" width="49.453125" customWidth="1"/>
    <col min="4" max="4" width="13.26953125" customWidth="1"/>
    <col min="5" max="5" width="28.54296875" customWidth="1"/>
  </cols>
  <sheetData>
    <row r="1" spans="1:10" s="30" customFormat="1" ht="22.5" customHeight="1" x14ac:dyDescent="0.35">
      <c r="A1" s="76"/>
      <c r="B1" s="76"/>
      <c r="C1" s="76"/>
      <c r="D1" s="76"/>
      <c r="E1" s="29" t="s">
        <v>41</v>
      </c>
      <c r="F1"/>
      <c r="G1"/>
      <c r="H1"/>
      <c r="I1"/>
      <c r="J1"/>
    </row>
    <row r="2" spans="1:10" s="30" customFormat="1" ht="16.5" customHeight="1" x14ac:dyDescent="0.35">
      <c r="A2" s="76"/>
      <c r="B2" s="76"/>
      <c r="C2" s="76"/>
      <c r="D2" s="76"/>
      <c r="E2" s="29" t="s">
        <v>35</v>
      </c>
      <c r="F2"/>
      <c r="G2"/>
      <c r="H2"/>
      <c r="I2"/>
      <c r="J2"/>
    </row>
    <row r="3" spans="1:10" x14ac:dyDescent="0.35">
      <c r="A3" s="92" t="s">
        <v>33</v>
      </c>
      <c r="B3" s="92"/>
      <c r="C3" s="92"/>
      <c r="D3" s="92"/>
      <c r="E3" s="92"/>
    </row>
    <row r="4" spans="1:10" ht="15.5" x14ac:dyDescent="0.35">
      <c r="A4" s="104" t="s">
        <v>34</v>
      </c>
      <c r="B4" s="104"/>
      <c r="C4" s="104"/>
      <c r="D4" s="104"/>
      <c r="E4" s="104"/>
    </row>
    <row r="5" spans="1:10" ht="24.65" customHeight="1" x14ac:dyDescent="0.35">
      <c r="A5" s="105" t="s">
        <v>39</v>
      </c>
      <c r="B5" s="105"/>
      <c r="C5" s="105"/>
      <c r="D5" s="105"/>
      <c r="E5" s="105"/>
    </row>
    <row r="6" spans="1:10" ht="15" x14ac:dyDescent="0.35">
      <c r="A6" s="106" t="s">
        <v>27</v>
      </c>
      <c r="B6" s="106"/>
      <c r="C6" s="106"/>
      <c r="D6" s="106"/>
      <c r="E6" s="106"/>
    </row>
    <row r="7" spans="1:10" x14ac:dyDescent="0.35">
      <c r="A7" s="27"/>
      <c r="B7" s="27"/>
      <c r="C7" s="27"/>
      <c r="D7" s="27"/>
      <c r="E7" s="27"/>
    </row>
    <row r="8" spans="1:10" x14ac:dyDescent="0.35">
      <c r="A8" s="81" t="s">
        <v>0</v>
      </c>
      <c r="B8" s="83" t="s">
        <v>1</v>
      </c>
      <c r="C8" s="83" t="s">
        <v>2</v>
      </c>
      <c r="D8" s="81" t="s">
        <v>3</v>
      </c>
      <c r="E8" s="83" t="s">
        <v>4</v>
      </c>
    </row>
    <row r="9" spans="1:10" x14ac:dyDescent="0.35">
      <c r="A9" s="82"/>
      <c r="B9" s="84"/>
      <c r="C9" s="84"/>
      <c r="D9" s="82"/>
      <c r="E9" s="84"/>
    </row>
    <row r="10" spans="1:10" x14ac:dyDescent="0.35">
      <c r="A10" s="3"/>
      <c r="B10" s="4" t="s">
        <v>5</v>
      </c>
      <c r="C10" s="5"/>
      <c r="D10" s="25">
        <f>SUM(D11:D15)</f>
        <v>0</v>
      </c>
      <c r="E10" s="6"/>
    </row>
    <row r="11" spans="1:10" x14ac:dyDescent="0.35">
      <c r="A11" s="3" t="s">
        <v>6</v>
      </c>
      <c r="B11" s="4" t="s">
        <v>7</v>
      </c>
      <c r="C11" s="5"/>
      <c r="D11" s="25"/>
      <c r="E11" s="7"/>
    </row>
    <row r="12" spans="1:10" x14ac:dyDescent="0.35">
      <c r="A12" s="3" t="s">
        <v>8</v>
      </c>
      <c r="B12" s="4" t="s">
        <v>9</v>
      </c>
      <c r="C12" s="5"/>
      <c r="D12" s="8"/>
      <c r="E12" s="6"/>
    </row>
    <row r="13" spans="1:10" x14ac:dyDescent="0.35">
      <c r="A13" s="3" t="s">
        <v>36</v>
      </c>
      <c r="B13" s="4" t="s">
        <v>37</v>
      </c>
      <c r="C13" s="5"/>
      <c r="D13" s="8"/>
      <c r="E13" s="6"/>
    </row>
    <row r="14" spans="1:10" x14ac:dyDescent="0.35">
      <c r="A14" s="3" t="s">
        <v>10</v>
      </c>
      <c r="B14" s="4" t="s">
        <v>11</v>
      </c>
      <c r="C14" s="5"/>
      <c r="D14" s="8"/>
      <c r="E14" s="6"/>
    </row>
    <row r="15" spans="1:10" ht="19.5" customHeight="1" x14ac:dyDescent="0.35">
      <c r="A15" s="3" t="s">
        <v>12</v>
      </c>
      <c r="B15" s="4" t="s">
        <v>13</v>
      </c>
      <c r="C15" s="5"/>
      <c r="D15" s="8"/>
      <c r="E15" s="6"/>
    </row>
    <row r="16" spans="1:10" x14ac:dyDescent="0.35">
      <c r="A16" s="86" t="s">
        <v>14</v>
      </c>
      <c r="B16" s="87"/>
      <c r="C16" s="87"/>
      <c r="D16" s="87"/>
      <c r="E16" s="88"/>
    </row>
    <row r="17" spans="1:5" x14ac:dyDescent="0.35">
      <c r="A17" s="101" t="s">
        <v>38</v>
      </c>
      <c r="B17" s="102"/>
      <c r="C17" s="102"/>
      <c r="D17" s="102"/>
      <c r="E17" s="103"/>
    </row>
    <row r="18" spans="1:5" x14ac:dyDescent="0.35">
      <c r="A18" s="9"/>
      <c r="B18" s="4"/>
      <c r="C18" s="4" t="s">
        <v>15</v>
      </c>
      <c r="D18" s="10">
        <f>D19</f>
        <v>0</v>
      </c>
      <c r="E18" s="4"/>
    </row>
    <row r="19" spans="1:5" x14ac:dyDescent="0.35">
      <c r="A19" s="11" t="s">
        <v>6</v>
      </c>
      <c r="B19" s="12" t="s">
        <v>16</v>
      </c>
      <c r="C19" s="11"/>
      <c r="D19" s="24"/>
      <c r="E19" s="13"/>
    </row>
    <row r="20" spans="1:5" x14ac:dyDescent="0.35">
      <c r="A20" s="14" t="s">
        <v>17</v>
      </c>
      <c r="B20" s="15" t="s">
        <v>18</v>
      </c>
      <c r="C20" s="11"/>
      <c r="D20" s="24"/>
      <c r="E20" s="13"/>
    </row>
    <row r="21" spans="1:5" x14ac:dyDescent="0.35">
      <c r="A21" s="16" t="s">
        <v>19</v>
      </c>
      <c r="B21" s="17" t="s">
        <v>20</v>
      </c>
      <c r="C21" s="17"/>
      <c r="D21" s="22"/>
      <c r="E21" s="18"/>
    </row>
    <row r="22" spans="1:5" x14ac:dyDescent="0.35">
      <c r="A22" s="16" t="s">
        <v>31</v>
      </c>
      <c r="B22" s="17" t="s">
        <v>32</v>
      </c>
      <c r="C22" s="17"/>
      <c r="D22" s="23"/>
      <c r="E22" s="18"/>
    </row>
    <row r="23" spans="1:5" x14ac:dyDescent="0.35">
      <c r="A23" s="16" t="s">
        <v>21</v>
      </c>
      <c r="B23" s="17" t="s">
        <v>22</v>
      </c>
      <c r="C23" s="19"/>
      <c r="D23" s="22"/>
      <c r="E23" s="20"/>
    </row>
    <row r="24" spans="1:5" x14ac:dyDescent="0.35">
      <c r="A24" s="16" t="s">
        <v>28</v>
      </c>
      <c r="B24" s="17" t="s">
        <v>30</v>
      </c>
      <c r="C24" s="19"/>
      <c r="D24" s="23"/>
      <c r="E24" s="20"/>
    </row>
    <row r="25" spans="1:5" x14ac:dyDescent="0.35">
      <c r="A25" s="16" t="s">
        <v>29</v>
      </c>
      <c r="B25" s="17" t="s">
        <v>40</v>
      </c>
      <c r="C25" s="19"/>
      <c r="D25" s="23"/>
      <c r="E25" s="20"/>
    </row>
    <row r="26" spans="1:5" x14ac:dyDescent="0.35">
      <c r="A26" s="11" t="s">
        <v>8</v>
      </c>
      <c r="B26" s="12" t="s">
        <v>23</v>
      </c>
      <c r="C26" s="21"/>
      <c r="D26" s="21"/>
      <c r="E26" s="21"/>
    </row>
    <row r="27" spans="1:5" x14ac:dyDescent="0.35">
      <c r="A27" s="17" t="s">
        <v>24</v>
      </c>
      <c r="B27" s="17" t="s">
        <v>25</v>
      </c>
      <c r="C27" s="21"/>
      <c r="D27" s="21"/>
      <c r="E27" s="21"/>
    </row>
    <row r="28" spans="1:5" x14ac:dyDescent="0.35">
      <c r="A28" s="11" t="s">
        <v>10</v>
      </c>
      <c r="B28" s="12" t="s">
        <v>11</v>
      </c>
      <c r="C28" s="21"/>
      <c r="D28" s="21"/>
      <c r="E28" s="21"/>
    </row>
    <row r="29" spans="1:5" x14ac:dyDescent="0.35">
      <c r="A29" s="17" t="s">
        <v>24</v>
      </c>
      <c r="B29" s="17" t="s">
        <v>25</v>
      </c>
      <c r="C29" s="21"/>
      <c r="D29" s="21"/>
      <c r="E29" s="21"/>
    </row>
    <row r="30" spans="1:5" x14ac:dyDescent="0.35">
      <c r="A30" s="26"/>
      <c r="B30" s="26"/>
      <c r="C30" s="26"/>
      <c r="D30" s="26"/>
      <c r="E30" s="26"/>
    </row>
    <row r="31" spans="1:5" x14ac:dyDescent="0.35">
      <c r="A31" s="28" t="s">
        <v>26</v>
      </c>
      <c r="B31" s="28"/>
      <c r="C31" s="28"/>
      <c r="D31" s="28"/>
      <c r="E31" s="28"/>
    </row>
    <row r="32" spans="1:5" x14ac:dyDescent="0.35">
      <c r="A32" s="28" t="s">
        <v>42</v>
      </c>
      <c r="B32" s="28"/>
      <c r="C32" s="28"/>
      <c r="D32" s="28"/>
      <c r="E32" s="28"/>
    </row>
    <row r="33" spans="1:5" x14ac:dyDescent="0.35">
      <c r="A33" s="28" t="s">
        <v>43</v>
      </c>
      <c r="B33" s="28"/>
      <c r="C33" s="28"/>
      <c r="D33" s="28"/>
      <c r="E33" s="28"/>
    </row>
    <row r="34" spans="1:5" x14ac:dyDescent="0.35">
      <c r="A34" s="26"/>
      <c r="B34" s="26"/>
      <c r="C34" s="26"/>
      <c r="D34" s="26"/>
      <c r="E34" s="26"/>
    </row>
  </sheetData>
  <mergeCells count="15">
    <mergeCell ref="A17:E17"/>
    <mergeCell ref="A3:E3"/>
    <mergeCell ref="A4:E4"/>
    <mergeCell ref="A5:E5"/>
    <mergeCell ref="A6:E6"/>
    <mergeCell ref="A8:A9"/>
    <mergeCell ref="B8:B9"/>
    <mergeCell ref="C8:C9"/>
    <mergeCell ref="D8:D9"/>
    <mergeCell ref="E8:E9"/>
    <mergeCell ref="A1:A2"/>
    <mergeCell ref="B1:B2"/>
    <mergeCell ref="C1:C2"/>
    <mergeCell ref="D1:D2"/>
    <mergeCell ref="A16:E16"/>
  </mergeCells>
  <pageMargins left="0.59" right="0.7" top="0.75" bottom="0.75" header="0.3" footer="0.3"/>
  <pageSetup paperSize="9" scale="72"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PAPILDU nepieciešams</vt:lpstr>
      <vt:lpstr>BUDŽETA ietvaros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Aija Ozoliņa</dc:creator>
  <cp:lastModifiedBy>Ieva Potjomkina</cp:lastModifiedBy>
  <cp:lastPrinted>2022-11-14T11:19:53Z</cp:lastPrinted>
  <dcterms:created xsi:type="dcterms:W3CDTF">2022-07-07T11:51:30Z</dcterms:created>
  <dcterms:modified xsi:type="dcterms:W3CDTF">2022-11-28T09:15:01Z</dcterms:modified>
</cp:coreProperties>
</file>