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iem-ds.iem.gov.lv\U disks\ipotjomkina\Dokumenti datorā\2022 UKR plans septem ELINA\"/>
    </mc:Choice>
  </mc:AlternateContent>
  <bookViews>
    <workbookView xWindow="-120" yWindow="-120" windowWidth="29040" windowHeight="15840" activeTab="2"/>
  </bookViews>
  <sheets>
    <sheet name="PAPILDU nepieciešams" sheetId="1" r:id="rId1"/>
    <sheet name="BUDŽETA ietvaros" sheetId="4" r:id="rId2"/>
    <sheet name="PAPILDU APRĒĶINS" sheetId="3"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5" i="1" l="1"/>
  <c r="E20" i="3" l="1"/>
  <c r="E21" i="3"/>
  <c r="E22" i="3"/>
  <c r="E23" i="3"/>
  <c r="E24" i="3"/>
  <c r="E25" i="3"/>
  <c r="E19" i="3"/>
  <c r="C26" i="3"/>
  <c r="E26" i="3" s="1"/>
  <c r="D10" i="1" l="1"/>
  <c r="D18" i="4"/>
  <c r="D10" i="4"/>
  <c r="D18" i="1" l="1"/>
</calcChain>
</file>

<file path=xl/sharedStrings.xml><?xml version="1.0" encoding="utf-8"?>
<sst xmlns="http://schemas.openxmlformats.org/spreadsheetml/2006/main" count="116" uniqueCount="68">
  <si>
    <t>EKK</t>
  </si>
  <si>
    <t>Apraksts</t>
  </si>
  <si>
    <t>Aprēķins</t>
  </si>
  <si>
    <t>2023. gadā</t>
  </si>
  <si>
    <t xml:space="preserve">Pamatojums </t>
  </si>
  <si>
    <t>PAVISAM:</t>
  </si>
  <si>
    <t>EKK 1000</t>
  </si>
  <si>
    <t xml:space="preserve">Atlīdzība </t>
  </si>
  <si>
    <t>EKK 2000</t>
  </si>
  <si>
    <t xml:space="preserve">Preces un pakalpojumi </t>
  </si>
  <si>
    <t>EKK 5000</t>
  </si>
  <si>
    <t>Pamatkapitāla veidošana</t>
  </si>
  <si>
    <t>EKK 7000</t>
  </si>
  <si>
    <t>Transferti, starptautiskā sadarbība</t>
  </si>
  <si>
    <t>1.1. AAAAAA</t>
  </si>
  <si>
    <t>1.1. KOPĀ:</t>
  </si>
  <si>
    <t>Atlīdzība</t>
  </si>
  <si>
    <t>EKK 1100</t>
  </si>
  <si>
    <t xml:space="preserve">Atalgojums </t>
  </si>
  <si>
    <t>EKK 1110</t>
  </si>
  <si>
    <t xml:space="preserve">Mēnešalga </t>
  </si>
  <si>
    <t>EKK 1140</t>
  </si>
  <si>
    <t xml:space="preserve">Piemaksas prēmijas un naudas balvas </t>
  </si>
  <si>
    <t>Preces un pakalpojumi</t>
  </si>
  <si>
    <t>….</t>
  </si>
  <si>
    <t>…</t>
  </si>
  <si>
    <t>Piezīme: EKK kodus pievieno atbilstoši MK 27.12.2005. noteikumiem Nr.1031. Nevajadzīgās rindas dzēš.</t>
  </si>
  <si>
    <t>budžeta ietvaros plānotais finansējums</t>
  </si>
  <si>
    <t>EKK 1147</t>
  </si>
  <si>
    <t>EKK 1148</t>
  </si>
  <si>
    <t xml:space="preserve">	Piemaksa par papildu darbu</t>
  </si>
  <si>
    <t>EKK 1114</t>
  </si>
  <si>
    <t>Valsts civildienesta ierēdņu mēnešalga</t>
  </si>
  <si>
    <t>……… (ministrija)</t>
  </si>
  <si>
    <t xml:space="preserve"> ……… (iestāde)</t>
  </si>
  <si>
    <t>Papildu aprēķins</t>
  </si>
  <si>
    <t>EKK 3000</t>
  </si>
  <si>
    <t>Subsīdijas un dotācijas</t>
  </si>
  <si>
    <t>(Nr., pasākums)</t>
  </si>
  <si>
    <t>budžeta programma/ apakšprogramma ………………….</t>
  </si>
  <si>
    <t xml:space="preserve">	Prēmijas un naudas balvas</t>
  </si>
  <si>
    <t>Piezīme: Detalizētu aprēķinu var pievienot atsevišķā lapā.</t>
  </si>
  <si>
    <t>Piezīme: Pamatojumu norāda, ja nepieciešams (piemēram, atsauce uz normatīvo aktu vai citu būtisku, paskaidrojošu informāciju)</t>
  </si>
  <si>
    <t>Vides aizsardzības un reģionālās attīstības ministrija</t>
  </si>
  <si>
    <t>2022. gada 15. septembrī norisinājās Attīstības komitejas sēde, kurā tika lemts par turpmāko rīcību pašvaldību īpašumu pielāgošanā Ukrainas civiliedzīvotāju izmitināšanai. Izraksts no Attīstības komitejas sēdes protokola:
1. Informēt pašvaldības par iespējām no valsts budžeta apmaksāt līdz 1000 EUR pašvaldībai par ieguldījumu uz vienu izmitināmo personu pašvaldībai piederošā ēkā vai telpā, attiecīgi par to lemjot Ministru kabineta izveidotai ēku izvērtēšanas komisijai (turpmāk – Komisija), ja tas saistīts ar ēku vai telpu remontu/uzlabojumiem.
2. Papildu izmaksas, ja tās pārsniedz 1000 EUR uz vienu izmitināmo personu, tiek segtas no pašvaldību budžeta, pašvaldībai par to iesniedzot apliecinājumu Komisijai.
3. Komisija, lemjot par ieguldījuma apjomu ēkās un telpās, papildus vērtē arī šādus kritērijus – privāto un publisko pakalpojumu pieejamību izmitināšanas vietas tuvumā, nodarbinātības iespējas, ēkas vai telpu pielāgošanas laiku, nozīmīgas kustamās mantas nepieciešamību, ēkas vai telpu izmantošanu ilgtermiņā u.c.</t>
  </si>
  <si>
    <t>Līdz ar to 10 000 000 EUR - veidojas no maksimālās summas 1000 EUR ēku un telpu pielāgošanai 10 000 bēgļiem, ņemot vērā to, ka esošās izmitināšanas iespējas pašvaldībās ir vērtējamas kā izsmeltas.</t>
  </si>
  <si>
    <t xml:space="preserve">4.10. Ar ģimeni un bērna aprūpi saistīto valsts sociālo pabalstu nodrošināšana </t>
  </si>
  <si>
    <t>4.10.</t>
  </si>
  <si>
    <t>kopā:</t>
  </si>
  <si>
    <t>EUR</t>
  </si>
  <si>
    <t>Uzdevums Pasākumu plānā</t>
  </si>
  <si>
    <t>Atbalsta gadījumi (pakalpojumi)</t>
  </si>
  <si>
    <t>x 2 EUR</t>
  </si>
  <si>
    <t>Kompensācija, EUR</t>
  </si>
  <si>
    <t>11.pielikums rīkojuma projekta 
"Pasākumu plāns atbalsta sniegšanai Ukrainas civiliedzīvotājiem Latvijas Republikā 2023.gadā " sākotnējās 
ietekmes novērtējuma ziņojumam (anotācijai)</t>
  </si>
  <si>
    <t>1.4.</t>
  </si>
  <si>
    <t>1.6. a)</t>
  </si>
  <si>
    <t>1.6. b)</t>
  </si>
  <si>
    <t>1.6. c)</t>
  </si>
  <si>
    <t>1.6. d)</t>
  </si>
  <si>
    <t>1.6. e)</t>
  </si>
  <si>
    <r>
      <t xml:space="preserve">Vienotais valsts un pašvaldības klientu apkalpošanas centrs veic VSAA uzdevumu - atbalsts Ukrainas civiliedzīvotājiem pakalpojuma "Pabalsts Ukrainas civiliedzīvotājam" aizpildīšanā un iesniegšana VSAA. Līdz ar to te jāpievieno VPVKAC (tikai). Katrs šāds pakalpojums tiek kompensēts no valsts budžeta līdzekļiem  2 eiro apmērā, prezumējot atbalstu 10`000 personām. 
Aprēķins: 10`000 personas x 2 EUR = </t>
    </r>
    <r>
      <rPr>
        <b/>
        <sz val="11"/>
        <color theme="1"/>
        <rFont val="Times New Roman"/>
        <family val="1"/>
        <charset val="186"/>
      </rPr>
      <t>20`000 EUR.</t>
    </r>
  </si>
  <si>
    <t>papildu nepieciešamo izdevumu indikatīvs aprēķins</t>
  </si>
  <si>
    <t xml:space="preserve">2.3. Pašvaldību ēku vai telpu uzlabošana, lai nodrošinātu papildus izmitināšanas iespējas atbilstoši Ukrainas civiliedzīvotāju atbalsta likuma 13. prim četri pantā noteiktajam, tajā skaitā, personām ar īpašām vajadzībām. </t>
  </si>
  <si>
    <r>
      <t xml:space="preserve">Vienotais valsts un pašvaldības klientu apkalpošanas centrs, pašvaldības klientu apkalpošanas struktūrvienība veic a) Ukrainas civiliedzīvotāju reģistrēšanu Fizisko personu reģistrā, un sniedz atbalstu pieteikumu aizpildīšanai papīra formā, veic aizpildīšanu e-formā un nodošanu PMLP b) vīzas pieteikšanai vai c) uzturēšanās atļaujas pieteikšanai, d) pagaidu aizsardzības statusa anulēšanas pieteikšanai, e) apliecinājuma (izdruka) izsniegšanai no Fizisko personu reģustra. Kopā 5 pakalpojumi, katrs tiek kompensēts no valsts budžeta 2 EUR apmērā.
Aprēķins:
a) Reģistrācija FPR tiek veikta katrai personai, aprēķins veikts, prezumējot atbalstu 40`000 personas. 40000 personas x 2 EUR = 80000 EUR.
b) Atbalsts vīzas pieteikšanai tiek veikts, prezumējot atbalstu 20`000 personām. 20`000 personas x 2 EUR = 40`000 EUR.
c) Atbalsts uzturēšanās atļaujas pieteikšanai tiek veikts, prezumējot atbalstu 20`000 personas. 20`000 personas x 2 EUR = 40`000 EUR.
d) Atbalsts pagaidu aizsardzības statusa anulēšanas pieteikšanai, prezumējot atbalstu 20`000 personām. 20`000 personas x 2 EUR = 40`000 EUR.
e) Apliecinājums (izdrukas) izsniegšana no Fizisko personu registra, prezumējot atbalstu 5`000 personām. 5`000 personas x 2 EUR = 10`000 EUR.
Kopā </t>
    </r>
    <r>
      <rPr>
        <b/>
        <sz val="11"/>
        <color theme="1"/>
        <rFont val="Times New Roman"/>
        <family val="1"/>
        <charset val="186"/>
      </rPr>
      <t>210`000 EUR.</t>
    </r>
  </si>
  <si>
    <r>
      <t xml:space="preserve">Vienotais valsts un pašvaldības klientu apkalpošanas centrs, pašvaldības klientu apkalpošanas struktūrvienība veic Ukrainas civiliedzīvotāju atbalsta sniegšanai nepieciešamās informācijas apstrādi, izmantojot vienotu IT rīku. Apstrāde tiek veikta katram Ukrainas civiliedzīvotājam, aprēķins veikts, prezumējot 40`000 personas. Katrs apstrādes gadījums tiek kompensēts no valsts budžeta  2 EUR apmērā.
40000 personas x 2 EUR = </t>
    </r>
    <r>
      <rPr>
        <b/>
        <sz val="11"/>
        <color theme="1"/>
        <rFont val="Times New Roman"/>
        <family val="1"/>
        <charset val="186"/>
      </rPr>
      <t>80`000 EUR</t>
    </r>
    <r>
      <rPr>
        <sz val="11"/>
        <color theme="1"/>
        <rFont val="Times New Roman"/>
        <family val="1"/>
        <charset val="186"/>
      </rPr>
      <t>.</t>
    </r>
  </si>
  <si>
    <t xml:space="preserve">1.5. Ukrainas civiliedzīvotāju atbalsta sniegšanai nepieciešamās informācijas apstrāde, izmantojot vienotu IT rīku. </t>
  </si>
  <si>
    <t>1.7. Ukrainas civiliedzīvotāju reģistrēšana Fizisko personu reģistrā un atbalsts Pilsonības un migrācijas lietu pārvaldes pakalpojumu pieteikšanai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</si>
</sst>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charset val="186"/>
      <scheme val="minor"/>
    </font>
    <font>
      <sz val="11"/>
      <color rgb="FF000000"/>
      <name val="Calibri"/>
      <family val="2"/>
      <scheme val="minor"/>
    </font>
    <font>
      <sz val="11"/>
      <color rgb="FF000000"/>
      <name val="Times New Roman"/>
      <family val="1"/>
      <charset val="186"/>
    </font>
    <font>
      <b/>
      <sz val="12"/>
      <color rgb="FF000000"/>
      <name val="Times New Roman"/>
      <family val="1"/>
      <charset val="186"/>
    </font>
    <font>
      <sz val="12"/>
      <color rgb="FF000000"/>
      <name val="Times New Roman"/>
      <family val="1"/>
      <charset val="186"/>
    </font>
    <font>
      <b/>
      <sz val="8"/>
      <color rgb="FF000000"/>
      <name val="Times New Roman"/>
      <family val="1"/>
      <charset val="186"/>
    </font>
    <font>
      <sz val="8"/>
      <color rgb="FF000000"/>
      <name val="Times New Roman"/>
      <family val="1"/>
      <charset val="186"/>
    </font>
    <font>
      <b/>
      <sz val="8"/>
      <color rgb="FFFF0000"/>
      <name val="Times New Roman"/>
      <family val="1"/>
      <charset val="186"/>
    </font>
    <font>
      <sz val="8"/>
      <name val="Calibri"/>
      <family val="2"/>
      <charset val="186"/>
      <scheme val="minor"/>
    </font>
    <font>
      <b/>
      <sz val="8"/>
      <name val="Times New Roman"/>
      <family val="1"/>
      <charset val="186"/>
    </font>
    <font>
      <sz val="8"/>
      <name val="Times New Roman"/>
      <family val="1"/>
      <charset val="186"/>
    </font>
    <font>
      <sz val="11"/>
      <color theme="1"/>
      <name val="Times New Roman"/>
      <family val="1"/>
      <charset val="186"/>
    </font>
    <font>
      <sz val="10"/>
      <color rgb="FF000000"/>
      <name val="Calibri"/>
      <family val="2"/>
      <scheme val="minor"/>
    </font>
    <font>
      <sz val="10"/>
      <color rgb="FF000000"/>
      <name val="Times New Roman"/>
      <family val="1"/>
      <charset val="186"/>
    </font>
    <font>
      <sz val="10"/>
      <color theme="1"/>
      <name val="Calibri"/>
      <family val="2"/>
      <charset val="186"/>
      <scheme val="minor"/>
    </font>
    <font>
      <b/>
      <sz val="11"/>
      <color theme="1"/>
      <name val="Times New Roman"/>
      <family val="1"/>
      <charset val="186"/>
    </font>
    <font>
      <sz val="9"/>
      <color rgb="FF000000"/>
      <name val="Times New Roman"/>
      <family val="1"/>
      <charset val="186"/>
    </font>
  </fonts>
  <fills count="4">
    <fill>
      <patternFill patternType="none"/>
    </fill>
    <fill>
      <patternFill patternType="gray125"/>
    </fill>
    <fill>
      <patternFill patternType="solid">
        <fgColor rgb="FFD9E1F2"/>
        <bgColor rgb="FF000000"/>
      </patternFill>
    </fill>
    <fill>
      <patternFill patternType="solid">
        <fgColor rgb="FFE7E6E6"/>
        <bgColor rgb="FF000000"/>
      </patternFill>
    </fill>
  </fills>
  <borders count="17">
    <border>
      <left/>
      <right/>
      <top/>
      <bottom/>
      <diagonal/>
    </border>
    <border>
      <left style="thin">
        <color rgb="FFA6A6A6"/>
      </left>
      <right style="thin">
        <color rgb="FFA6A6A6"/>
      </right>
      <top style="thin">
        <color rgb="FFA6A6A6"/>
      </top>
      <bottom style="thin">
        <color rgb="FFA6A6A6"/>
      </bottom>
      <diagonal/>
    </border>
    <border>
      <left style="thin">
        <color rgb="FFA6A6A6"/>
      </left>
      <right style="thin">
        <color rgb="FFA6A6A6"/>
      </right>
      <top style="thin">
        <color rgb="FFA6A6A6"/>
      </top>
      <bottom/>
      <diagonal/>
    </border>
    <border>
      <left style="thin">
        <color rgb="FFA6A6A6"/>
      </left>
      <right style="thin">
        <color rgb="FFA6A6A6"/>
      </right>
      <top/>
      <bottom style="thin">
        <color rgb="FFA6A6A6"/>
      </bottom>
      <diagonal/>
    </border>
    <border>
      <left style="thin">
        <color rgb="FFA6A6A6"/>
      </left>
      <right/>
      <top style="thin">
        <color rgb="FFA6A6A6"/>
      </top>
      <bottom/>
      <diagonal/>
    </border>
    <border>
      <left/>
      <right/>
      <top style="thin">
        <color rgb="FFA6A6A6"/>
      </top>
      <bottom/>
      <diagonal/>
    </border>
    <border>
      <left/>
      <right style="thin">
        <color rgb="FFA6A6A6"/>
      </right>
      <top style="thin">
        <color rgb="FFA6A6A6"/>
      </top>
      <bottom/>
      <diagonal/>
    </border>
    <border>
      <left style="thin">
        <color rgb="FFA6A6A6"/>
      </left>
      <right/>
      <top/>
      <bottom style="thin">
        <color rgb="FFA6A6A6"/>
      </bottom>
      <diagonal/>
    </border>
    <border>
      <left/>
      <right/>
      <top/>
      <bottom style="thin">
        <color rgb="FFA6A6A6"/>
      </bottom>
      <diagonal/>
    </border>
    <border>
      <left/>
      <right style="thin">
        <color rgb="FFA6A6A6"/>
      </right>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69">
    <xf numFmtId="0" fontId="0" fillId="0" borderId="0" xfId="0"/>
    <xf numFmtId="0" fontId="1" fillId="0" borderId="0" xfId="0" applyFont="1"/>
    <xf numFmtId="0" fontId="2" fillId="0" borderId="0" xfId="0" applyFont="1"/>
    <xf numFmtId="0" fontId="5"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vertical="center" wrapText="1"/>
    </xf>
    <xf numFmtId="0" fontId="5" fillId="2" borderId="1" xfId="0" applyFont="1" applyFill="1" applyBorder="1" applyAlignment="1">
      <alignment horizontal="right" vertical="center"/>
    </xf>
    <xf numFmtId="0" fontId="5" fillId="2" borderId="1" xfId="0" applyFont="1" applyFill="1" applyBorder="1" applyAlignment="1">
      <alignment horizontal="right" vertical="center" wrapText="1"/>
    </xf>
    <xf numFmtId="0" fontId="5"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3" fontId="5" fillId="2" borderId="1" xfId="0" applyNumberFormat="1" applyFont="1" applyFill="1" applyBorder="1" applyAlignment="1">
      <alignment horizontal="center"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7" fillId="3" borderId="1" xfId="0" applyFont="1" applyFill="1" applyBorder="1" applyAlignment="1">
      <alignment horizontal="right" vertical="center"/>
    </xf>
    <xf numFmtId="0" fontId="6" fillId="3" borderId="1" xfId="0" applyFont="1" applyFill="1" applyBorder="1" applyAlignment="1">
      <alignment vertical="center"/>
    </xf>
    <xf numFmtId="0" fontId="6" fillId="3" borderId="1" xfId="0" applyFont="1" applyFill="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vertical="center" wrapText="1"/>
    </xf>
    <xf numFmtId="0" fontId="5" fillId="0" borderId="1" xfId="0" applyFont="1" applyBorder="1" applyAlignment="1">
      <alignment horizontal="right" vertical="center"/>
    </xf>
    <xf numFmtId="0" fontId="5" fillId="0" borderId="1" xfId="0" applyFont="1" applyBorder="1" applyAlignment="1">
      <alignment vertical="center" wrapText="1"/>
    </xf>
    <xf numFmtId="0" fontId="7" fillId="0" borderId="1" xfId="0" applyFont="1" applyBorder="1" applyAlignment="1">
      <alignment horizontal="right" vertical="center"/>
    </xf>
    <xf numFmtId="0" fontId="1" fillId="0" borderId="1" xfId="0" applyFont="1" applyBorder="1"/>
    <xf numFmtId="3" fontId="9" fillId="0" borderId="1" xfId="0" applyNumberFormat="1" applyFont="1" applyBorder="1" applyAlignment="1">
      <alignment horizontal="right" vertical="center"/>
    </xf>
    <xf numFmtId="3" fontId="10" fillId="0" borderId="1" xfId="0" applyNumberFormat="1" applyFont="1" applyBorder="1" applyAlignment="1">
      <alignment horizontal="right" vertical="center"/>
    </xf>
    <xf numFmtId="3" fontId="9" fillId="3" borderId="1" xfId="0" applyNumberFormat="1" applyFont="1" applyFill="1" applyBorder="1" applyAlignment="1">
      <alignment horizontal="right" vertical="center"/>
    </xf>
    <xf numFmtId="3" fontId="9" fillId="2" borderId="1" xfId="0" applyNumberFormat="1" applyFont="1" applyFill="1" applyBorder="1" applyAlignment="1">
      <alignment horizontal="center" vertical="center"/>
    </xf>
    <xf numFmtId="0" fontId="11" fillId="0" borderId="0" xfId="0" applyFont="1"/>
    <xf numFmtId="0" fontId="13" fillId="0" borderId="0" xfId="0" applyFont="1" applyAlignment="1">
      <alignment horizontal="right" vertical="center" wrapText="1"/>
    </xf>
    <xf numFmtId="0" fontId="14" fillId="0" borderId="0" xfId="0" applyFont="1"/>
    <xf numFmtId="3" fontId="5" fillId="2" borderId="1" xfId="0" applyNumberFormat="1" applyFont="1" applyFill="1" applyBorder="1" applyAlignment="1">
      <alignment horizontal="center" vertical="center"/>
    </xf>
    <xf numFmtId="0" fontId="15" fillId="0" borderId="0" xfId="0" applyFont="1"/>
    <xf numFmtId="0" fontId="15" fillId="0" borderId="0" xfId="0" applyFont="1" applyAlignment="1">
      <alignment vertical="top"/>
    </xf>
    <xf numFmtId="0" fontId="11" fillId="0" borderId="0" xfId="0" applyFont="1" applyAlignment="1">
      <alignment horizontal="left" vertical="top" wrapText="1"/>
    </xf>
    <xf numFmtId="0" fontId="11" fillId="0" borderId="11" xfId="0" applyFont="1" applyBorder="1" applyAlignment="1">
      <alignment vertical="top"/>
    </xf>
    <xf numFmtId="0" fontId="11" fillId="0" borderId="12" xfId="0" applyFont="1" applyBorder="1" applyAlignment="1">
      <alignment vertical="top"/>
    </xf>
    <xf numFmtId="0" fontId="11" fillId="0" borderId="13" xfId="0" applyFont="1" applyBorder="1" applyAlignment="1">
      <alignment vertical="top" wrapText="1"/>
    </xf>
    <xf numFmtId="0" fontId="11" fillId="0" borderId="14" xfId="0" applyFont="1" applyBorder="1"/>
    <xf numFmtId="0" fontId="11" fillId="0" borderId="15" xfId="0" applyFont="1" applyBorder="1"/>
    <xf numFmtId="0" fontId="11" fillId="0" borderId="16" xfId="0" applyFont="1" applyBorder="1" applyAlignment="1">
      <alignment vertical="top" wrapText="1"/>
    </xf>
    <xf numFmtId="0" fontId="11" fillId="0" borderId="10" xfId="0" applyFont="1" applyBorder="1" applyAlignment="1">
      <alignment vertical="top" wrapText="1"/>
    </xf>
    <xf numFmtId="3" fontId="11" fillId="0" borderId="11" xfId="0" applyNumberFormat="1" applyFont="1" applyBorder="1"/>
    <xf numFmtId="3" fontId="11" fillId="0" borderId="12" xfId="0" applyNumberFormat="1" applyFont="1" applyBorder="1"/>
    <xf numFmtId="3" fontId="15" fillId="0" borderId="0" xfId="0" applyNumberFormat="1" applyFont="1"/>
    <xf numFmtId="3" fontId="11" fillId="0" borderId="13" xfId="0" applyNumberFormat="1" applyFont="1" applyBorder="1"/>
    <xf numFmtId="3" fontId="11" fillId="0" borderId="14" xfId="0" applyNumberFormat="1" applyFont="1" applyBorder="1"/>
    <xf numFmtId="3" fontId="11" fillId="0" borderId="15" xfId="0" applyNumberFormat="1" applyFont="1" applyBorder="1"/>
    <xf numFmtId="3" fontId="15" fillId="0" borderId="0" xfId="0" applyNumberFormat="1" applyFont="1" applyAlignment="1">
      <alignment vertical="top"/>
    </xf>
    <xf numFmtId="0" fontId="2"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5" fillId="0" borderId="6" xfId="0" applyFont="1" applyBorder="1" applyAlignment="1">
      <alignment vertical="center" wrapText="1"/>
    </xf>
    <xf numFmtId="0" fontId="12" fillId="0" borderId="0" xfId="0" applyFont="1"/>
    <xf numFmtId="0" fontId="16" fillId="0" borderId="0" xfId="0" applyFont="1" applyAlignment="1">
      <alignment horizontal="right" wrapText="1"/>
    </xf>
    <xf numFmtId="0" fontId="16" fillId="0" borderId="0" xfId="0" applyFont="1" applyAlignment="1">
      <alignment horizontal="right"/>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3" fillId="0" borderId="0" xfId="0" applyFont="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11" fillId="0" borderId="0" xfId="0" applyNumberFormat="1" applyFont="1" applyAlignment="1">
      <alignment horizontal="left" wrapText="1"/>
    </xf>
    <xf numFmtId="49" fontId="0" fillId="0" borderId="0" xfId="0" applyNumberFormat="1" applyAlignment="1">
      <alignment horizontal="left" wrapText="1"/>
    </xf>
    <xf numFmtId="0" fontId="11" fillId="0" borderId="0" xfId="0" applyFont="1" applyAlignment="1">
      <alignment horizontal="left" vertical="top" wrapText="1"/>
    </xf>
    <xf numFmtId="0" fontId="11" fillId="0" borderId="0" xfId="0" applyFont="1" applyAlignment="1">
      <alignment horizontal="left" vertical="top"/>
    </xf>
    <xf numFmtId="0" fontId="15"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
  <sheetViews>
    <sheetView topLeftCell="A3" zoomScale="90" zoomScaleNormal="90" workbookViewId="0">
      <selection activeCell="G14" sqref="G14"/>
    </sheetView>
  </sheetViews>
  <sheetFormatPr defaultRowHeight="14.5" x14ac:dyDescent="0.35"/>
  <cols>
    <col min="2" max="2" width="23.54296875" customWidth="1"/>
    <col min="3" max="3" width="47.453125" customWidth="1"/>
    <col min="4" max="4" width="13.26953125" customWidth="1"/>
    <col min="5" max="5" width="24.1796875" customWidth="1"/>
  </cols>
  <sheetData>
    <row r="1" spans="1:9" s="28" customFormat="1" ht="22.5" customHeight="1" x14ac:dyDescent="0.35">
      <c r="A1" s="53"/>
      <c r="B1" s="53"/>
      <c r="C1" s="54" t="s">
        <v>54</v>
      </c>
      <c r="D1" s="55"/>
      <c r="E1" s="55"/>
      <c r="F1"/>
      <c r="G1"/>
      <c r="H1"/>
      <c r="I1"/>
    </row>
    <row r="2" spans="1:9" s="28" customFormat="1" ht="25.5" customHeight="1" x14ac:dyDescent="0.35">
      <c r="A2" s="53"/>
      <c r="B2" s="53"/>
      <c r="C2" s="55"/>
      <c r="D2" s="55"/>
      <c r="E2" s="55"/>
      <c r="F2"/>
      <c r="G2"/>
      <c r="H2"/>
      <c r="I2"/>
    </row>
    <row r="3" spans="1:9" x14ac:dyDescent="0.35">
      <c r="A3" s="47" t="s">
        <v>43</v>
      </c>
      <c r="B3" s="47"/>
      <c r="C3" s="47"/>
      <c r="D3" s="47"/>
      <c r="E3" s="47"/>
    </row>
    <row r="4" spans="1:9" ht="15.5" x14ac:dyDescent="0.35">
      <c r="A4" s="48"/>
      <c r="B4" s="48"/>
      <c r="C4" s="48"/>
      <c r="D4" s="48"/>
      <c r="E4" s="48"/>
    </row>
    <row r="5" spans="1:9" ht="24.65" customHeight="1" x14ac:dyDescent="0.35">
      <c r="A5" s="49"/>
      <c r="B5" s="49"/>
      <c r="C5" s="49"/>
      <c r="D5" s="49"/>
      <c r="E5" s="49"/>
    </row>
    <row r="6" spans="1:9" ht="15" x14ac:dyDescent="0.35">
      <c r="A6" s="59" t="s">
        <v>62</v>
      </c>
      <c r="B6" s="59"/>
      <c r="C6" s="59"/>
      <c r="D6" s="59"/>
      <c r="E6" s="59"/>
    </row>
    <row r="7" spans="1:9" x14ac:dyDescent="0.35">
      <c r="A7" s="2"/>
      <c r="B7" s="2"/>
      <c r="C7" s="2"/>
      <c r="D7" s="2"/>
      <c r="E7" s="2"/>
    </row>
    <row r="8" spans="1:9" x14ac:dyDescent="0.35">
      <c r="A8" s="60" t="s">
        <v>0</v>
      </c>
      <c r="B8" s="62" t="s">
        <v>1</v>
      </c>
      <c r="C8" s="62" t="s">
        <v>2</v>
      </c>
      <c r="D8" s="60" t="s">
        <v>3</v>
      </c>
      <c r="E8" s="62" t="s">
        <v>4</v>
      </c>
    </row>
    <row r="9" spans="1:9" x14ac:dyDescent="0.35">
      <c r="A9" s="61"/>
      <c r="B9" s="63"/>
      <c r="C9" s="63"/>
      <c r="D9" s="61"/>
      <c r="E9" s="63"/>
    </row>
    <row r="10" spans="1:9" x14ac:dyDescent="0.35">
      <c r="A10" s="3"/>
      <c r="B10" s="4" t="s">
        <v>5</v>
      </c>
      <c r="C10" s="5"/>
      <c r="D10" s="25">
        <f>SUM(D11:D15)</f>
        <v>10310000</v>
      </c>
      <c r="E10" s="6"/>
    </row>
    <row r="11" spans="1:9" x14ac:dyDescent="0.35">
      <c r="A11" s="3" t="s">
        <v>6</v>
      </c>
      <c r="B11" s="4" t="s">
        <v>7</v>
      </c>
      <c r="C11" s="5"/>
      <c r="D11" s="25"/>
      <c r="E11" s="7"/>
    </row>
    <row r="12" spans="1:9" x14ac:dyDescent="0.35">
      <c r="A12" s="3" t="s">
        <v>8</v>
      </c>
      <c r="B12" s="4" t="s">
        <v>9</v>
      </c>
      <c r="C12" s="5"/>
      <c r="D12" s="8"/>
      <c r="E12" s="6"/>
    </row>
    <row r="13" spans="1:9" x14ac:dyDescent="0.35">
      <c r="A13" s="3" t="s">
        <v>36</v>
      </c>
      <c r="B13" s="4" t="s">
        <v>37</v>
      </c>
      <c r="C13" s="5"/>
      <c r="D13" s="8"/>
      <c r="E13" s="6"/>
    </row>
    <row r="14" spans="1:9" x14ac:dyDescent="0.35">
      <c r="A14" s="3" t="s">
        <v>10</v>
      </c>
      <c r="B14" s="4" t="s">
        <v>11</v>
      </c>
      <c r="C14" s="5"/>
      <c r="D14" s="8"/>
      <c r="E14" s="6"/>
    </row>
    <row r="15" spans="1:9" ht="24.65" customHeight="1" x14ac:dyDescent="0.35">
      <c r="A15" s="3" t="s">
        <v>12</v>
      </c>
      <c r="B15" s="4" t="s">
        <v>13</v>
      </c>
      <c r="C15" s="5"/>
      <c r="D15" s="29">
        <f>10000000+310000</f>
        <v>10310000</v>
      </c>
      <c r="E15" s="6"/>
    </row>
    <row r="16" spans="1:9" hidden="1" x14ac:dyDescent="0.35">
      <c r="A16" s="50" t="s">
        <v>14</v>
      </c>
      <c r="B16" s="51"/>
      <c r="C16" s="51"/>
      <c r="D16" s="51"/>
      <c r="E16" s="52"/>
    </row>
    <row r="17" spans="1:5" hidden="1" x14ac:dyDescent="0.35">
      <c r="A17" s="56" t="s">
        <v>38</v>
      </c>
      <c r="B17" s="57"/>
      <c r="C17" s="57"/>
      <c r="D17" s="57"/>
      <c r="E17" s="58"/>
    </row>
    <row r="18" spans="1:5" hidden="1" x14ac:dyDescent="0.35">
      <c r="A18" s="9"/>
      <c r="B18" s="4"/>
      <c r="C18" s="4" t="s">
        <v>15</v>
      </c>
      <c r="D18" s="10">
        <f>D19</f>
        <v>0</v>
      </c>
      <c r="E18" s="4"/>
    </row>
    <row r="19" spans="1:5" hidden="1" x14ac:dyDescent="0.35">
      <c r="A19" s="11" t="s">
        <v>6</v>
      </c>
      <c r="B19" s="12" t="s">
        <v>16</v>
      </c>
      <c r="C19" s="11"/>
      <c r="D19" s="24"/>
      <c r="E19" s="13"/>
    </row>
    <row r="20" spans="1:5" hidden="1" x14ac:dyDescent="0.35">
      <c r="A20" s="14" t="s">
        <v>17</v>
      </c>
      <c r="B20" s="15" t="s">
        <v>18</v>
      </c>
      <c r="C20" s="11"/>
      <c r="D20" s="24"/>
      <c r="E20" s="13"/>
    </row>
    <row r="21" spans="1:5" hidden="1" x14ac:dyDescent="0.35">
      <c r="A21" s="16" t="s">
        <v>19</v>
      </c>
      <c r="B21" s="17" t="s">
        <v>20</v>
      </c>
      <c r="C21" s="17"/>
      <c r="D21" s="22"/>
      <c r="E21" s="18"/>
    </row>
    <row r="22" spans="1:5" hidden="1" x14ac:dyDescent="0.35">
      <c r="A22" s="16" t="s">
        <v>31</v>
      </c>
      <c r="B22" s="17" t="s">
        <v>32</v>
      </c>
      <c r="C22" s="17"/>
      <c r="D22" s="23"/>
      <c r="E22" s="18"/>
    </row>
    <row r="23" spans="1:5" hidden="1" x14ac:dyDescent="0.35">
      <c r="A23" s="16" t="s">
        <v>21</v>
      </c>
      <c r="B23" s="17" t="s">
        <v>22</v>
      </c>
      <c r="C23" s="19"/>
      <c r="D23" s="22"/>
      <c r="E23" s="20"/>
    </row>
    <row r="24" spans="1:5" hidden="1" x14ac:dyDescent="0.35">
      <c r="A24" s="16" t="s">
        <v>28</v>
      </c>
      <c r="B24" s="17" t="s">
        <v>30</v>
      </c>
      <c r="C24" s="19"/>
      <c r="D24" s="23"/>
      <c r="E24" s="20"/>
    </row>
    <row r="25" spans="1:5" hidden="1" x14ac:dyDescent="0.35">
      <c r="A25" s="16" t="s">
        <v>29</v>
      </c>
      <c r="B25" s="17" t="s">
        <v>40</v>
      </c>
      <c r="C25" s="19"/>
      <c r="D25" s="23"/>
      <c r="E25" s="20"/>
    </row>
    <row r="26" spans="1:5" hidden="1" x14ac:dyDescent="0.35">
      <c r="A26" s="11" t="s">
        <v>8</v>
      </c>
      <c r="B26" s="12" t="s">
        <v>23</v>
      </c>
      <c r="C26" s="21"/>
      <c r="D26" s="21"/>
      <c r="E26" s="21"/>
    </row>
    <row r="27" spans="1:5" hidden="1" x14ac:dyDescent="0.35">
      <c r="A27" s="11" t="s">
        <v>10</v>
      </c>
      <c r="B27" s="12" t="s">
        <v>11</v>
      </c>
      <c r="C27" s="21"/>
      <c r="D27" s="21"/>
      <c r="E27" s="21"/>
    </row>
    <row r="28" spans="1:5" hidden="1" x14ac:dyDescent="0.35">
      <c r="A28" s="17" t="s">
        <v>24</v>
      </c>
      <c r="B28" s="17" t="s">
        <v>25</v>
      </c>
      <c r="C28" s="21"/>
      <c r="D28" s="21"/>
      <c r="E28" s="21"/>
    </row>
    <row r="29" spans="1:5" x14ac:dyDescent="0.35">
      <c r="A29" s="1"/>
      <c r="B29" s="1"/>
      <c r="C29" s="1"/>
      <c r="D29" s="1"/>
      <c r="E29" s="1"/>
    </row>
    <row r="30" spans="1:5" x14ac:dyDescent="0.35">
      <c r="A30" s="2" t="s">
        <v>26</v>
      </c>
      <c r="B30" s="2"/>
      <c r="C30" s="2"/>
      <c r="D30" s="2"/>
      <c r="E30" s="2"/>
    </row>
    <row r="31" spans="1:5" x14ac:dyDescent="0.35">
      <c r="A31" s="2" t="s">
        <v>41</v>
      </c>
      <c r="B31" s="2"/>
      <c r="C31" s="2"/>
      <c r="D31" s="2"/>
      <c r="E31" s="2"/>
    </row>
    <row r="32" spans="1:5" x14ac:dyDescent="0.35">
      <c r="A32" s="2" t="s">
        <v>42</v>
      </c>
      <c r="B32" s="2"/>
      <c r="C32" s="2"/>
      <c r="D32" s="2"/>
      <c r="E32" s="2"/>
    </row>
    <row r="33" spans="1:5" x14ac:dyDescent="0.35">
      <c r="A33" s="1"/>
      <c r="B33" s="1"/>
      <c r="C33" s="1"/>
      <c r="D33" s="1"/>
      <c r="E33" s="1"/>
    </row>
  </sheetData>
  <mergeCells count="14">
    <mergeCell ref="A17:E17"/>
    <mergeCell ref="A6:E6"/>
    <mergeCell ref="A8:A9"/>
    <mergeCell ref="B8:B9"/>
    <mergeCell ref="C8:C9"/>
    <mergeCell ref="D8:D9"/>
    <mergeCell ref="E8:E9"/>
    <mergeCell ref="A3:E3"/>
    <mergeCell ref="A4:E4"/>
    <mergeCell ref="A5:E5"/>
    <mergeCell ref="A16:E16"/>
    <mergeCell ref="A1:A2"/>
    <mergeCell ref="B1:B2"/>
    <mergeCell ref="C1:E2"/>
  </mergeCells>
  <phoneticPr fontId="8" type="noConversion"/>
  <pageMargins left="0.46" right="0.43" top="0.66" bottom="0.75" header="0.3" footer="0.3"/>
  <pageSetup paperSize="9" scale="8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4"/>
  <sheetViews>
    <sheetView topLeftCell="A3" zoomScale="90" zoomScaleNormal="90" workbookViewId="0">
      <selection activeCell="H9" sqref="H9"/>
    </sheetView>
  </sheetViews>
  <sheetFormatPr defaultRowHeight="14.5" x14ac:dyDescent="0.35"/>
  <cols>
    <col min="2" max="2" width="22.1796875" customWidth="1"/>
    <col min="3" max="3" width="49.453125" customWidth="1"/>
    <col min="4" max="4" width="13.26953125" customWidth="1"/>
    <col min="5" max="5" width="28.54296875" customWidth="1"/>
  </cols>
  <sheetData>
    <row r="1" spans="1:10" s="28" customFormat="1" ht="22.5" customHeight="1" x14ac:dyDescent="0.35">
      <c r="A1" s="53"/>
      <c r="B1" s="53"/>
      <c r="C1" s="53"/>
      <c r="D1" s="53"/>
      <c r="E1" s="27"/>
      <c r="F1"/>
      <c r="G1"/>
      <c r="H1"/>
      <c r="I1"/>
      <c r="J1"/>
    </row>
    <row r="2" spans="1:10" s="28" customFormat="1" ht="16.5" customHeight="1" x14ac:dyDescent="0.35">
      <c r="A2" s="53"/>
      <c r="B2" s="53"/>
      <c r="C2" s="53"/>
      <c r="D2" s="53"/>
      <c r="E2" s="27"/>
      <c r="F2"/>
      <c r="G2"/>
      <c r="H2"/>
      <c r="I2"/>
      <c r="J2"/>
    </row>
    <row r="3" spans="1:10" x14ac:dyDescent="0.35">
      <c r="A3" s="47" t="s">
        <v>33</v>
      </c>
      <c r="B3" s="47"/>
      <c r="C3" s="47"/>
      <c r="D3" s="47"/>
      <c r="E3" s="47"/>
    </row>
    <row r="4" spans="1:10" ht="15.5" x14ac:dyDescent="0.35">
      <c r="A4" s="48" t="s">
        <v>34</v>
      </c>
      <c r="B4" s="48"/>
      <c r="C4" s="48"/>
      <c r="D4" s="48"/>
      <c r="E4" s="48"/>
    </row>
    <row r="5" spans="1:10" ht="24.65" customHeight="1" x14ac:dyDescent="0.35">
      <c r="A5" s="49" t="s">
        <v>39</v>
      </c>
      <c r="B5" s="49"/>
      <c r="C5" s="49"/>
      <c r="D5" s="49"/>
      <c r="E5" s="49"/>
    </row>
    <row r="6" spans="1:10" ht="15" x14ac:dyDescent="0.35">
      <c r="A6" s="59" t="s">
        <v>27</v>
      </c>
      <c r="B6" s="59"/>
      <c r="C6" s="59"/>
      <c r="D6" s="59"/>
      <c r="E6" s="59"/>
    </row>
    <row r="7" spans="1:10" x14ac:dyDescent="0.35">
      <c r="A7" s="2"/>
      <c r="B7" s="2"/>
      <c r="C7" s="2"/>
      <c r="D7" s="2"/>
      <c r="E7" s="2"/>
    </row>
    <row r="8" spans="1:10" x14ac:dyDescent="0.35">
      <c r="A8" s="60" t="s">
        <v>0</v>
      </c>
      <c r="B8" s="62" t="s">
        <v>1</v>
      </c>
      <c r="C8" s="62" t="s">
        <v>2</v>
      </c>
      <c r="D8" s="60" t="s">
        <v>3</v>
      </c>
      <c r="E8" s="62" t="s">
        <v>4</v>
      </c>
    </row>
    <row r="9" spans="1:10" x14ac:dyDescent="0.35">
      <c r="A9" s="61"/>
      <c r="B9" s="63"/>
      <c r="C9" s="63"/>
      <c r="D9" s="61"/>
      <c r="E9" s="63"/>
    </row>
    <row r="10" spans="1:10" x14ac:dyDescent="0.35">
      <c r="A10" s="3"/>
      <c r="B10" s="4" t="s">
        <v>5</v>
      </c>
      <c r="C10" s="5"/>
      <c r="D10" s="25">
        <f>SUM(D11:D15)</f>
        <v>0</v>
      </c>
      <c r="E10" s="6"/>
    </row>
    <row r="11" spans="1:10" x14ac:dyDescent="0.35">
      <c r="A11" s="3" t="s">
        <v>6</v>
      </c>
      <c r="B11" s="4" t="s">
        <v>7</v>
      </c>
      <c r="C11" s="5"/>
      <c r="D11" s="25"/>
      <c r="E11" s="7"/>
    </row>
    <row r="12" spans="1:10" x14ac:dyDescent="0.35">
      <c r="A12" s="3" t="s">
        <v>8</v>
      </c>
      <c r="B12" s="4" t="s">
        <v>9</v>
      </c>
      <c r="C12" s="5"/>
      <c r="D12" s="8"/>
      <c r="E12" s="6"/>
    </row>
    <row r="13" spans="1:10" x14ac:dyDescent="0.35">
      <c r="A13" s="3" t="s">
        <v>36</v>
      </c>
      <c r="B13" s="4" t="s">
        <v>37</v>
      </c>
      <c r="C13" s="5"/>
      <c r="D13" s="8"/>
      <c r="E13" s="6"/>
    </row>
    <row r="14" spans="1:10" x14ac:dyDescent="0.35">
      <c r="A14" s="3" t="s">
        <v>10</v>
      </c>
      <c r="B14" s="4" t="s">
        <v>11</v>
      </c>
      <c r="C14" s="5"/>
      <c r="D14" s="8"/>
      <c r="E14" s="6"/>
    </row>
    <row r="15" spans="1:10" ht="19.5" customHeight="1" x14ac:dyDescent="0.35">
      <c r="A15" s="3" t="s">
        <v>12</v>
      </c>
      <c r="B15" s="4" t="s">
        <v>13</v>
      </c>
      <c r="C15" s="5"/>
      <c r="D15" s="8"/>
      <c r="E15" s="6"/>
    </row>
    <row r="16" spans="1:10" x14ac:dyDescent="0.35">
      <c r="A16" s="50" t="s">
        <v>14</v>
      </c>
      <c r="B16" s="51"/>
      <c r="C16" s="51"/>
      <c r="D16" s="51"/>
      <c r="E16" s="52"/>
    </row>
    <row r="17" spans="1:5" x14ac:dyDescent="0.35">
      <c r="A17" s="56" t="s">
        <v>38</v>
      </c>
      <c r="B17" s="57"/>
      <c r="C17" s="57"/>
      <c r="D17" s="57"/>
      <c r="E17" s="58"/>
    </row>
    <row r="18" spans="1:5" x14ac:dyDescent="0.35">
      <c r="A18" s="9"/>
      <c r="B18" s="4"/>
      <c r="C18" s="4" t="s">
        <v>15</v>
      </c>
      <c r="D18" s="10">
        <f>D19</f>
        <v>0</v>
      </c>
      <c r="E18" s="4"/>
    </row>
    <row r="19" spans="1:5" x14ac:dyDescent="0.35">
      <c r="A19" s="11" t="s">
        <v>6</v>
      </c>
      <c r="B19" s="12" t="s">
        <v>16</v>
      </c>
      <c r="C19" s="11"/>
      <c r="D19" s="24"/>
      <c r="E19" s="13"/>
    </row>
    <row r="20" spans="1:5" x14ac:dyDescent="0.35">
      <c r="A20" s="14" t="s">
        <v>17</v>
      </c>
      <c r="B20" s="15" t="s">
        <v>18</v>
      </c>
      <c r="C20" s="11"/>
      <c r="D20" s="24"/>
      <c r="E20" s="13"/>
    </row>
    <row r="21" spans="1:5" x14ac:dyDescent="0.35">
      <c r="A21" s="16" t="s">
        <v>19</v>
      </c>
      <c r="B21" s="17" t="s">
        <v>20</v>
      </c>
      <c r="C21" s="17"/>
      <c r="D21" s="22"/>
      <c r="E21" s="18"/>
    </row>
    <row r="22" spans="1:5" x14ac:dyDescent="0.35">
      <c r="A22" s="16" t="s">
        <v>31</v>
      </c>
      <c r="B22" s="17" t="s">
        <v>32</v>
      </c>
      <c r="C22" s="17"/>
      <c r="D22" s="23"/>
      <c r="E22" s="18"/>
    </row>
    <row r="23" spans="1:5" x14ac:dyDescent="0.35">
      <c r="A23" s="16" t="s">
        <v>21</v>
      </c>
      <c r="B23" s="17" t="s">
        <v>22</v>
      </c>
      <c r="C23" s="19"/>
      <c r="D23" s="22"/>
      <c r="E23" s="20"/>
    </row>
    <row r="24" spans="1:5" x14ac:dyDescent="0.35">
      <c r="A24" s="16" t="s">
        <v>28</v>
      </c>
      <c r="B24" s="17" t="s">
        <v>30</v>
      </c>
      <c r="C24" s="19"/>
      <c r="D24" s="23"/>
      <c r="E24" s="20"/>
    </row>
    <row r="25" spans="1:5" x14ac:dyDescent="0.35">
      <c r="A25" s="16" t="s">
        <v>29</v>
      </c>
      <c r="B25" s="17" t="s">
        <v>40</v>
      </c>
      <c r="C25" s="19"/>
      <c r="D25" s="23"/>
      <c r="E25" s="20"/>
    </row>
    <row r="26" spans="1:5" x14ac:dyDescent="0.35">
      <c r="A26" s="11" t="s">
        <v>8</v>
      </c>
      <c r="B26" s="12" t="s">
        <v>23</v>
      </c>
      <c r="C26" s="21"/>
      <c r="D26" s="21"/>
      <c r="E26" s="21"/>
    </row>
    <row r="27" spans="1:5" x14ac:dyDescent="0.35">
      <c r="A27" s="17" t="s">
        <v>24</v>
      </c>
      <c r="B27" s="17" t="s">
        <v>25</v>
      </c>
      <c r="C27" s="21"/>
      <c r="D27" s="21"/>
      <c r="E27" s="21"/>
    </row>
    <row r="28" spans="1:5" x14ac:dyDescent="0.35">
      <c r="A28" s="11" t="s">
        <v>10</v>
      </c>
      <c r="B28" s="12" t="s">
        <v>11</v>
      </c>
      <c r="C28" s="21"/>
      <c r="D28" s="21"/>
      <c r="E28" s="21"/>
    </row>
    <row r="29" spans="1:5" x14ac:dyDescent="0.35">
      <c r="A29" s="17" t="s">
        <v>24</v>
      </c>
      <c r="B29" s="17" t="s">
        <v>25</v>
      </c>
      <c r="C29" s="21"/>
      <c r="D29" s="21"/>
      <c r="E29" s="21"/>
    </row>
    <row r="30" spans="1:5" x14ac:dyDescent="0.35">
      <c r="A30" s="1"/>
      <c r="B30" s="1"/>
      <c r="C30" s="1"/>
      <c r="D30" s="1"/>
      <c r="E30" s="1"/>
    </row>
    <row r="31" spans="1:5" x14ac:dyDescent="0.35">
      <c r="A31" s="2" t="s">
        <v>26</v>
      </c>
      <c r="B31" s="2"/>
      <c r="C31" s="2"/>
      <c r="D31" s="2"/>
      <c r="E31" s="2"/>
    </row>
    <row r="32" spans="1:5" x14ac:dyDescent="0.35">
      <c r="A32" s="2" t="s">
        <v>41</v>
      </c>
      <c r="B32" s="2"/>
      <c r="C32" s="2"/>
      <c r="D32" s="2"/>
      <c r="E32" s="2"/>
    </row>
    <row r="33" spans="1:5" x14ac:dyDescent="0.35">
      <c r="A33" s="2" t="s">
        <v>42</v>
      </c>
      <c r="B33" s="2"/>
      <c r="C33" s="2"/>
      <c r="D33" s="2"/>
      <c r="E33" s="2"/>
    </row>
    <row r="34" spans="1:5" x14ac:dyDescent="0.35">
      <c r="A34" s="1"/>
      <c r="B34" s="1"/>
      <c r="C34" s="1"/>
      <c r="D34" s="1"/>
      <c r="E34" s="1"/>
    </row>
  </sheetData>
  <mergeCells count="15">
    <mergeCell ref="A1:A2"/>
    <mergeCell ref="B1:B2"/>
    <mergeCell ref="C1:C2"/>
    <mergeCell ref="D1:D2"/>
    <mergeCell ref="A16:E16"/>
    <mergeCell ref="A17:E17"/>
    <mergeCell ref="A3:E3"/>
    <mergeCell ref="A4:E4"/>
    <mergeCell ref="A5:E5"/>
    <mergeCell ref="A6:E6"/>
    <mergeCell ref="A8:A9"/>
    <mergeCell ref="B8:B9"/>
    <mergeCell ref="C8:C9"/>
    <mergeCell ref="D8:D9"/>
    <mergeCell ref="E8:E9"/>
  </mergeCells>
  <pageMargins left="0.59" right="0.7" top="0.75" bottom="0.75" header="0.3" footer="0.3"/>
  <pageSetup paperSize="9" scale="72"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S26"/>
  <sheetViews>
    <sheetView tabSelected="1" zoomScale="90" zoomScaleNormal="90" workbookViewId="0">
      <selection activeCell="A15" sqref="A15"/>
    </sheetView>
  </sheetViews>
  <sheetFormatPr defaultColWidth="8.7265625" defaultRowHeight="14" x14ac:dyDescent="0.3"/>
  <cols>
    <col min="1" max="1" width="8.7265625" style="26"/>
    <col min="2" max="2" width="9.54296875" style="26" customWidth="1"/>
    <col min="3" max="19" width="8.7265625" style="26"/>
    <col min="20" max="20" width="14" style="26" customWidth="1"/>
    <col min="21" max="16384" width="8.7265625" style="26"/>
  </cols>
  <sheetData>
    <row r="2" spans="1:19" x14ac:dyDescent="0.3">
      <c r="A2" s="26" t="s">
        <v>35</v>
      </c>
    </row>
    <row r="4" spans="1:19" ht="35" customHeight="1" x14ac:dyDescent="0.3">
      <c r="A4" s="68" t="s">
        <v>63</v>
      </c>
      <c r="B4" s="68"/>
      <c r="C4" s="68"/>
      <c r="D4" s="68"/>
      <c r="E4" s="68"/>
      <c r="F4" s="68"/>
      <c r="G4" s="68"/>
      <c r="H4" s="68"/>
      <c r="I4" s="68"/>
      <c r="J4" s="68"/>
      <c r="K4" s="68"/>
      <c r="L4" s="68"/>
      <c r="M4" s="68"/>
      <c r="N4" s="68"/>
      <c r="O4" s="68"/>
      <c r="P4" s="68"/>
      <c r="Q4" s="68"/>
      <c r="R4" s="68"/>
      <c r="S4" s="68"/>
    </row>
    <row r="5" spans="1:19" ht="116.5" customHeight="1" x14ac:dyDescent="0.35">
      <c r="A5" s="64" t="s">
        <v>44</v>
      </c>
      <c r="B5" s="65"/>
      <c r="C5" s="65"/>
      <c r="D5" s="65"/>
      <c r="E5" s="65"/>
      <c r="F5" s="65"/>
      <c r="G5" s="65"/>
      <c r="H5" s="65"/>
      <c r="I5" s="65"/>
      <c r="J5" s="65"/>
      <c r="K5" s="65"/>
      <c r="L5" s="65"/>
      <c r="M5" s="65"/>
      <c r="N5" s="65"/>
      <c r="O5" s="65"/>
      <c r="P5" s="65"/>
      <c r="Q5" s="65"/>
      <c r="R5" s="65"/>
      <c r="S5" s="65"/>
    </row>
    <row r="6" spans="1:19" ht="20.5" customHeight="1" x14ac:dyDescent="0.3">
      <c r="A6" s="26" t="s">
        <v>45</v>
      </c>
    </row>
    <row r="8" spans="1:19" ht="24" customHeight="1" x14ac:dyDescent="0.3"/>
    <row r="9" spans="1:19" s="30" customFormat="1" ht="16.5" customHeight="1" x14ac:dyDescent="0.3">
      <c r="A9" s="30" t="s">
        <v>66</v>
      </c>
    </row>
    <row r="10" spans="1:19" ht="63.75" customHeight="1" x14ac:dyDescent="0.3">
      <c r="A10" s="66" t="s">
        <v>65</v>
      </c>
      <c r="B10" s="67"/>
      <c r="C10" s="67"/>
      <c r="D10" s="67"/>
      <c r="E10" s="67"/>
      <c r="F10" s="67"/>
      <c r="G10" s="67"/>
      <c r="H10" s="67"/>
      <c r="I10" s="67"/>
      <c r="J10" s="67"/>
      <c r="K10" s="67"/>
      <c r="L10" s="67"/>
      <c r="M10" s="67"/>
      <c r="N10" s="67"/>
      <c r="O10" s="67"/>
      <c r="P10" s="67"/>
      <c r="Q10" s="67"/>
      <c r="R10" s="67"/>
      <c r="S10" s="67"/>
    </row>
    <row r="12" spans="1:19" s="30" customFormat="1" x14ac:dyDescent="0.3">
      <c r="A12" s="30" t="s">
        <v>67</v>
      </c>
    </row>
    <row r="13" spans="1:19" ht="151" customHeight="1" x14ac:dyDescent="0.3">
      <c r="A13" s="66" t="s">
        <v>64</v>
      </c>
      <c r="B13" s="67"/>
      <c r="C13" s="67"/>
      <c r="D13" s="67"/>
      <c r="E13" s="67"/>
      <c r="F13" s="67"/>
      <c r="G13" s="67"/>
      <c r="H13" s="67"/>
      <c r="I13" s="67"/>
      <c r="J13" s="67"/>
      <c r="K13" s="67"/>
      <c r="L13" s="67"/>
      <c r="M13" s="67"/>
      <c r="N13" s="67"/>
      <c r="O13" s="67"/>
      <c r="P13" s="67"/>
      <c r="Q13" s="67"/>
      <c r="R13" s="67"/>
      <c r="S13" s="67"/>
    </row>
    <row r="15" spans="1:19" s="30" customFormat="1" x14ac:dyDescent="0.3">
      <c r="A15" s="30" t="s">
        <v>46</v>
      </c>
    </row>
    <row r="16" spans="1:19" ht="53.5" customHeight="1" x14ac:dyDescent="0.3">
      <c r="A16" s="66" t="s">
        <v>61</v>
      </c>
      <c r="B16" s="66"/>
      <c r="C16" s="66"/>
      <c r="D16" s="66"/>
      <c r="E16" s="66"/>
      <c r="F16" s="66"/>
      <c r="G16" s="66"/>
      <c r="H16" s="66"/>
      <c r="I16" s="66"/>
      <c r="J16" s="66"/>
      <c r="K16" s="66"/>
      <c r="L16" s="66"/>
      <c r="M16" s="66"/>
      <c r="N16" s="66"/>
      <c r="O16" s="66"/>
      <c r="P16" s="66"/>
      <c r="Q16" s="66"/>
      <c r="R16" s="66"/>
      <c r="S16" s="66"/>
    </row>
    <row r="17" spans="2:19" ht="25" customHeight="1" x14ac:dyDescent="0.3">
      <c r="B17" s="32"/>
      <c r="C17" s="32"/>
      <c r="D17" s="32"/>
      <c r="E17" s="32"/>
      <c r="F17" s="32"/>
      <c r="G17" s="32"/>
      <c r="H17" s="32"/>
      <c r="I17" s="32"/>
      <c r="J17" s="32"/>
      <c r="K17" s="32"/>
      <c r="L17" s="32"/>
      <c r="M17" s="32"/>
      <c r="N17" s="32"/>
      <c r="O17" s="32"/>
      <c r="P17" s="32"/>
      <c r="Q17" s="32"/>
      <c r="R17" s="32"/>
      <c r="S17" s="32"/>
    </row>
    <row r="18" spans="2:19" ht="62.5" customHeight="1" x14ac:dyDescent="0.3">
      <c r="B18" s="38" t="s">
        <v>50</v>
      </c>
      <c r="C18" s="38" t="s">
        <v>51</v>
      </c>
      <c r="D18" s="39" t="s">
        <v>53</v>
      </c>
      <c r="E18" s="35" t="s">
        <v>49</v>
      </c>
    </row>
    <row r="19" spans="2:19" x14ac:dyDescent="0.3">
      <c r="B19" s="33" t="s">
        <v>55</v>
      </c>
      <c r="C19" s="40">
        <v>40000</v>
      </c>
      <c r="D19" s="36">
        <v>2</v>
      </c>
      <c r="E19" s="43">
        <f t="shared" ref="E19:E25" si="0">C19*2</f>
        <v>80000</v>
      </c>
    </row>
    <row r="20" spans="2:19" x14ac:dyDescent="0.3">
      <c r="B20" s="33" t="s">
        <v>56</v>
      </c>
      <c r="C20" s="40">
        <v>40000</v>
      </c>
      <c r="D20" s="36">
        <v>2</v>
      </c>
      <c r="E20" s="44">
        <f t="shared" si="0"/>
        <v>80000</v>
      </c>
    </row>
    <row r="21" spans="2:19" x14ac:dyDescent="0.3">
      <c r="B21" s="33" t="s">
        <v>57</v>
      </c>
      <c r="C21" s="40">
        <v>20000</v>
      </c>
      <c r="D21" s="36">
        <v>2</v>
      </c>
      <c r="E21" s="44">
        <f t="shared" si="0"/>
        <v>40000</v>
      </c>
    </row>
    <row r="22" spans="2:19" x14ac:dyDescent="0.3">
      <c r="B22" s="33" t="s">
        <v>58</v>
      </c>
      <c r="C22" s="40">
        <v>20000</v>
      </c>
      <c r="D22" s="36">
        <v>2</v>
      </c>
      <c r="E22" s="44">
        <f t="shared" si="0"/>
        <v>40000</v>
      </c>
    </row>
    <row r="23" spans="2:19" x14ac:dyDescent="0.3">
      <c r="B23" s="33" t="s">
        <v>59</v>
      </c>
      <c r="C23" s="40">
        <v>20000</v>
      </c>
      <c r="D23" s="36">
        <v>2</v>
      </c>
      <c r="E23" s="44">
        <f t="shared" si="0"/>
        <v>40000</v>
      </c>
    </row>
    <row r="24" spans="2:19" x14ac:dyDescent="0.3">
      <c r="B24" s="33" t="s">
        <v>60</v>
      </c>
      <c r="C24" s="40">
        <v>5000</v>
      </c>
      <c r="D24" s="36">
        <v>2</v>
      </c>
      <c r="E24" s="44">
        <f t="shared" si="0"/>
        <v>10000</v>
      </c>
    </row>
    <row r="25" spans="2:19" x14ac:dyDescent="0.3">
      <c r="B25" s="34" t="s">
        <v>47</v>
      </c>
      <c r="C25" s="41">
        <v>10000</v>
      </c>
      <c r="D25" s="37">
        <v>2</v>
      </c>
      <c r="E25" s="45">
        <f t="shared" si="0"/>
        <v>20000</v>
      </c>
    </row>
    <row r="26" spans="2:19" x14ac:dyDescent="0.3">
      <c r="B26" s="31" t="s">
        <v>48</v>
      </c>
      <c r="C26" s="42">
        <f>SUM(C19:C25)</f>
        <v>155000</v>
      </c>
      <c r="D26" s="30" t="s">
        <v>52</v>
      </c>
      <c r="E26" s="46">
        <f>C26*2</f>
        <v>310000</v>
      </c>
    </row>
  </sheetData>
  <mergeCells count="5">
    <mergeCell ref="A5:S5"/>
    <mergeCell ref="A10:S10"/>
    <mergeCell ref="A13:S13"/>
    <mergeCell ref="A16:S16"/>
    <mergeCell ref="A4:S4"/>
  </mergeCells>
  <pageMargins left="0.70866141732283472" right="0.70866141732283472" top="0.74803149606299213" bottom="0.74803149606299213" header="0.31496062992125984" footer="0.31496062992125984"/>
  <pageSetup paperSize="9" scale="7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s" ma:contentTypeID="0x010100F62256131EA082498DC868E3AF956C40" ma:contentTypeVersion="14" ma:contentTypeDescription="Izveidot jaunu dokumentu." ma:contentTypeScope="" ma:versionID="4b2e41a4a1317eda3ec1ce8f8bc18445">
  <xsd:schema xmlns:xsd="http://www.w3.org/2001/XMLSchema" xmlns:xs="http://www.w3.org/2001/XMLSchema" xmlns:p="http://schemas.microsoft.com/office/2006/metadata/properties" xmlns:ns3="ace8e44c-fa88-44c0-8590-dfda63664a63" xmlns:ns4="122e0e09-afb4-4bf9-abab-ecc4519bc6eb" targetNamespace="http://schemas.microsoft.com/office/2006/metadata/properties" ma:root="true" ma:fieldsID="03ca4f4a13c5628e0048990f115c38a2" ns3:_="" ns4:_="">
    <xsd:import namespace="ace8e44c-fa88-44c0-8590-dfda63664a63"/>
    <xsd:import namespace="122e0e09-afb4-4bf9-abab-ecc4519bc6eb"/>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LengthInSeconds"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ce8e44c-fa88-44c0-8590-dfda63664a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22e0e09-afb4-4bf9-abab-ecc4519bc6eb" elementFormDefault="qualified">
    <xsd:import namespace="http://schemas.microsoft.com/office/2006/documentManagement/types"/>
    <xsd:import namespace="http://schemas.microsoft.com/office/infopath/2007/PartnerControls"/>
    <xsd:element name="SharedWithUsers" ma:index="16" nillable="true" ma:displayName="Koplietots a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Koplietots ar: detalizēti" ma:internalName="SharedWithDetails" ma:readOnly="true">
      <xsd:simpleType>
        <xsd:restriction base="dms:Note">
          <xsd:maxLength value="255"/>
        </xsd:restriction>
      </xsd:simpleType>
    </xsd:element>
    <xsd:element name="SharingHintHash" ma:index="18" nillable="true" ma:displayName="Koplietošanas norādes jaucējkods"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atura tips"/>
        <xsd:element ref="dc:title" minOccurs="0" maxOccurs="1" ma:index="4" ma:displayName="Virsrakst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346AF2-C9BE-4523-AD1C-2F9F30309B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ce8e44c-fa88-44c0-8590-dfda63664a63"/>
    <ds:schemaRef ds:uri="122e0e09-afb4-4bf9-abab-ecc4519bc6e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630321-1190-4866-BA87-14264DAD27F6}">
  <ds:schemaRefs>
    <ds:schemaRef ds:uri="122e0e09-afb4-4bf9-abab-ecc4519bc6eb"/>
    <ds:schemaRef ds:uri="http://schemas.openxmlformats.org/package/2006/metadata/core-properties"/>
    <ds:schemaRef ds:uri="http://purl.org/dc/dcmitype/"/>
    <ds:schemaRef ds:uri="http://www.w3.org/XML/1998/namespace"/>
    <ds:schemaRef ds:uri="http://schemas.microsoft.com/office/2006/documentManagement/types"/>
    <ds:schemaRef ds:uri="ace8e44c-fa88-44c0-8590-dfda63664a63"/>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800EBC0-0F55-4C76-B3FE-EC80F1E7E62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PAPILDU nepieciešams</vt:lpstr>
      <vt:lpstr>BUDŽETA ietvaros</vt:lpstr>
      <vt:lpstr>PAPILDU APRĒĶINS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Aija Ozoliņa</dc:creator>
  <cp:lastModifiedBy>Ieva Potjomkina</cp:lastModifiedBy>
  <cp:lastPrinted>2022-10-11T10:38:54Z</cp:lastPrinted>
  <dcterms:created xsi:type="dcterms:W3CDTF">2022-07-07T11:51:30Z</dcterms:created>
  <dcterms:modified xsi:type="dcterms:W3CDTF">2022-11-28T11:08:51Z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0x010100F62256131EA082498DC868E3AF956C40</vt:lpwstr>
  </property>
</Properties>
</file>