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iem-ds.iem.gov.lv\U disks\ipotjomkina\Dokumenti datorā\2022 UKR plans septem ELINA\"/>
    </mc:Choice>
  </mc:AlternateContent>
  <bookViews>
    <workbookView xWindow="0" yWindow="0" windowWidth="28800" windowHeight="11400"/>
  </bookViews>
  <sheets>
    <sheet name="VP" sheetId="2" r:id="rId1"/>
  </sheets>
  <definedNames>
    <definedName name="_xlnm.Print_Area" localSheetId="0">VP!$A$1:$D$28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1" i="2" l="1"/>
  <c r="D20" i="2"/>
  <c r="D27" i="2" l="1"/>
  <c r="D18" i="2" l="1"/>
  <c r="D26" i="2" l="1"/>
  <c r="D25" i="2" s="1"/>
  <c r="D24" i="2" s="1"/>
  <c r="D11" i="2" s="1"/>
  <c r="D19" i="2"/>
  <c r="D17" i="2" l="1"/>
  <c r="D23" i="2" s="1"/>
  <c r="D22" i="2" l="1"/>
  <c r="D16" i="2" s="1"/>
  <c r="D15" i="2" l="1"/>
  <c r="D10" i="2"/>
  <c r="D9" i="2" s="1"/>
</calcChain>
</file>

<file path=xl/sharedStrings.xml><?xml version="1.0" encoding="utf-8"?>
<sst xmlns="http://schemas.openxmlformats.org/spreadsheetml/2006/main" count="54" uniqueCount="52">
  <si>
    <t>EKK</t>
  </si>
  <si>
    <t>Apraksts</t>
  </si>
  <si>
    <t>Aprēķins</t>
  </si>
  <si>
    <t>PAVISAM:</t>
  </si>
  <si>
    <t>EKK 1000</t>
  </si>
  <si>
    <t xml:space="preserve">Atlīdzība </t>
  </si>
  <si>
    <t>EKK 2000</t>
  </si>
  <si>
    <t xml:space="preserve">Preces un pakalpojumi </t>
  </si>
  <si>
    <t>EKK 5000</t>
  </si>
  <si>
    <t>Pamatkapitāla veidošana</t>
  </si>
  <si>
    <t>EKK 7000</t>
  </si>
  <si>
    <t>Transferti, starptautiskā sadarbība</t>
  </si>
  <si>
    <t>Atlīdzība</t>
  </si>
  <si>
    <t>EKK 1100</t>
  </si>
  <si>
    <t xml:space="preserve">Atalgojums </t>
  </si>
  <si>
    <t>EKK 1140</t>
  </si>
  <si>
    <t>Preces un pakalpojumi</t>
  </si>
  <si>
    <t>EKK 3000</t>
  </si>
  <si>
    <t>Subsīdijas un dotācijas</t>
  </si>
  <si>
    <t>Iekšlietu ministrija</t>
  </si>
  <si>
    <t>EKK 1142</t>
  </si>
  <si>
    <t>Samaksa par virsstundu darbu un darbu svētku dienās</t>
  </si>
  <si>
    <t>EKK 1200</t>
  </si>
  <si>
    <t>EKK 1210</t>
  </si>
  <si>
    <t>Darba devēja valsts sociālās apdrošināšanas obligātās iemaksas, pabalsti un kompensācijas</t>
  </si>
  <si>
    <t>Darba devēja valsts sociālās apdrošināšanas obligātās iemaksas</t>
  </si>
  <si>
    <t>Krājumi, materiāli, energoresursi, preces, biroja preces un inventārs, kurus neuzskaita kodā 5000</t>
  </si>
  <si>
    <t>EKK 2300</t>
  </si>
  <si>
    <t>EKK 2320</t>
  </si>
  <si>
    <t>EKK 2322</t>
  </si>
  <si>
    <t>Degviela</t>
  </si>
  <si>
    <t>Kurināmais un enerģētiskie materiāli</t>
  </si>
  <si>
    <t>Valsts policija</t>
  </si>
  <si>
    <t>EKK 1141</t>
  </si>
  <si>
    <t>EKK 1116</t>
  </si>
  <si>
    <t>Piemaksa par nakts darbu</t>
  </si>
  <si>
    <t>2023. gadā*</t>
  </si>
  <si>
    <t>Vidējās izpeļņas pieauguma kompensēšanai - 8,33%</t>
  </si>
  <si>
    <t>23,59% no EKK1100 Atalgojums</t>
  </si>
  <si>
    <t>Mēnešalga amatpersonām ar speciālajām dienesta pakāpēm</t>
  </si>
  <si>
    <t>* papildus finansējuma aprēķins ir provizoriskais un atkarīgs no faktiskās nepieciešamības</t>
  </si>
  <si>
    <t>** Mēnešalga plānotā saskaņā ar Ministru kabineta 2016.gada 13.decembra noteikumiem Nr.806 "Noteikumi par Iekšlietu ministrijas sistēmas iestāžu un Ieslodzījuma vietu pārvaldes amatpersonu ar speciālajām dienesta pakāpēm mēnešalgu un speciālo piemaksu noteikšanas kārtību un to apmēru",  kā arī izdevumu palielinājums atlīdzībai Iekšlietu ministrijas amatpersonām ar speciālajām dienesta pakāpēm, kas nodrošina valsts iekšējās drošības stiprināšanas pasākumu īstenošanu(MK 19.04.2022. prot. Nr.22, 38.§ 2.p.).</t>
  </si>
  <si>
    <r>
      <t xml:space="preserve">Plānots iesaistīt:
inspektori - 70 amatpersonas ar speciālo dienesta pakāpi;
Plānotā vidēja mēnešalga - 1 270 </t>
    </r>
    <r>
      <rPr>
        <i/>
        <sz val="10"/>
        <color rgb="FF000000"/>
        <rFont val="Times New Roman"/>
        <family val="1"/>
        <charset val="186"/>
      </rPr>
      <t xml:space="preserve">euro** </t>
    </r>
    <r>
      <rPr>
        <sz val="10"/>
        <color rgb="FF000000"/>
        <rFont val="Times New Roman"/>
        <family val="1"/>
        <charset val="186"/>
      </rPr>
      <t>(6.mēnešalgas grupa)</t>
    </r>
    <r>
      <rPr>
        <i/>
        <sz val="10"/>
        <color rgb="FF000000"/>
        <rFont val="Times New Roman"/>
        <family val="1"/>
        <charset val="186"/>
      </rPr>
      <t>***</t>
    </r>
    <r>
      <rPr>
        <sz val="10"/>
        <color rgb="FF000000"/>
        <rFont val="Times New Roman"/>
        <family val="1"/>
        <charset val="186"/>
      </rPr>
      <t xml:space="preserve">
1 270 </t>
    </r>
    <r>
      <rPr>
        <i/>
        <sz val="10"/>
        <color rgb="FF000000"/>
        <rFont val="Times New Roman"/>
        <family val="1"/>
        <charset val="186"/>
      </rPr>
      <t>euro/</t>
    </r>
    <r>
      <rPr>
        <sz val="10"/>
        <color rgb="FF000000"/>
        <rFont val="Times New Roman"/>
        <family val="1"/>
        <charset val="186"/>
      </rPr>
      <t xml:space="preserve">167 </t>
    </r>
    <r>
      <rPr>
        <i/>
        <sz val="10"/>
        <color rgb="FF000000"/>
        <rFont val="Times New Roman"/>
        <family val="1"/>
        <charset val="186"/>
      </rPr>
      <t>euro</t>
    </r>
    <r>
      <rPr>
        <sz val="10"/>
        <color rgb="FF000000"/>
        <rFont val="Times New Roman"/>
        <family val="1"/>
        <charset val="186"/>
      </rPr>
      <t xml:space="preserve"> x 50% x 10 stundas x 70 amatpersonas ar speciālo dienesta pakāpi x 12 mēn. = 31 941 </t>
    </r>
    <r>
      <rPr>
        <i/>
        <sz val="10"/>
        <color rgb="FF000000"/>
        <rFont val="Times New Roman"/>
        <family val="1"/>
        <charset val="186"/>
      </rPr>
      <t>euro</t>
    </r>
  </si>
  <si>
    <r>
      <t xml:space="preserve">Plānots iesaistīt:
inspektori - 70 amatpersonas ar speciālo dienesta pakāpi;
Plānotā vidēja mēnešalga - 1 270 </t>
    </r>
    <r>
      <rPr>
        <i/>
        <sz val="10"/>
        <color rgb="FF000000"/>
        <rFont val="Times New Roman"/>
        <family val="1"/>
        <charset val="186"/>
      </rPr>
      <t>euro**</t>
    </r>
    <r>
      <rPr>
        <sz val="10"/>
        <color rgb="FF000000"/>
        <rFont val="Times New Roman"/>
        <family val="1"/>
        <charset val="186"/>
      </rPr>
      <t xml:space="preserve"> (6.mēnešalgas grupa)***
1 270 </t>
    </r>
    <r>
      <rPr>
        <i/>
        <sz val="10"/>
        <color rgb="FF000000"/>
        <rFont val="Times New Roman"/>
        <family val="1"/>
        <charset val="186"/>
      </rPr>
      <t>euro</t>
    </r>
    <r>
      <rPr>
        <sz val="10"/>
        <color rgb="FF000000"/>
        <rFont val="Times New Roman"/>
        <family val="1"/>
        <charset val="186"/>
      </rPr>
      <t xml:space="preserve">/167 </t>
    </r>
    <r>
      <rPr>
        <i/>
        <sz val="10"/>
        <color rgb="FF000000"/>
        <rFont val="Times New Roman"/>
        <family val="1"/>
        <charset val="186"/>
      </rPr>
      <t>euro</t>
    </r>
    <r>
      <rPr>
        <sz val="10"/>
        <color rgb="FF000000"/>
        <rFont val="Times New Roman"/>
        <family val="1"/>
        <charset val="186"/>
      </rPr>
      <t xml:space="preserve"> x 200% x 64 stundas x 70 amatpersonas ar speciālo dienesta pakāpi x 12.mēn.= 817 668 </t>
    </r>
    <r>
      <rPr>
        <i/>
        <sz val="10"/>
        <color rgb="FF000000"/>
        <rFont val="Times New Roman"/>
        <family val="1"/>
        <charset val="186"/>
      </rPr>
      <t>euro</t>
    </r>
  </si>
  <si>
    <t>***Mēnešalgas grupa ir noteikta saskaņā ar Ministru kabineta 2016.gada 13.decembra noteikumiem Nr.810 "Noteikumi par Iekšlietu ministrijas sistēmas iestāžu un Ieslodzījuma vietu pārvaldes amatpersonu ar speciālajām dienesta pakāpēm amatu klasifikāciju".</t>
  </si>
  <si>
    <t>13.pielikums rīkojuma projekta 
"Pasākumu plāns atbalsta sniegšanai Ukrainas civiliedzīvotājiem Latvijas Republikā 2023.gadā " sākotnējās 
ietekmes novērtējuma ziņojumam (anotācijai)</t>
  </si>
  <si>
    <r>
      <t xml:space="preserve">papildu nepieciešamo izdevumu aprēķins
</t>
    </r>
    <r>
      <rPr>
        <sz val="11"/>
        <color rgb="FF000000"/>
        <rFont val="Times New Roman"/>
        <family val="1"/>
        <charset val="186"/>
      </rPr>
      <t>(aprēķini ir indikatīvi un balstīti uz pieņēmumiem)</t>
    </r>
  </si>
  <si>
    <r>
      <t xml:space="preserve">Degviela 1 400 l /mēnesī (vid.patēriņš 8 litri uz 100 km x 17 500 km (vidējais nobraukums mēnesī))  x 1,80 </t>
    </r>
    <r>
      <rPr>
        <i/>
        <sz val="10"/>
        <color rgb="FF000000"/>
        <rFont val="Times New Roman"/>
        <family val="1"/>
        <charset val="186"/>
      </rPr>
      <t xml:space="preserve">euro </t>
    </r>
    <r>
      <rPr>
        <sz val="10"/>
        <color rgb="FF000000"/>
        <rFont val="Times New Roman"/>
        <family val="1"/>
        <charset val="186"/>
      </rPr>
      <t>provizoriskā degvielas cena litrā x 12 mēn. = 30 240</t>
    </r>
    <r>
      <rPr>
        <i/>
        <sz val="10"/>
        <color rgb="FF000000"/>
        <rFont val="Times New Roman"/>
        <family val="1"/>
        <charset val="186"/>
      </rPr>
      <t xml:space="preserve"> euro</t>
    </r>
  </si>
  <si>
    <t xml:space="preserve"> KOPĀ:</t>
  </si>
  <si>
    <t xml:space="preserve">Piemaksas, prēmijas un naudas balvas </t>
  </si>
  <si>
    <t>10.2.Imigrācijas kontroles pasākumu pastiprināšana Latvijas Republikas valsts iekšējās robežas tuvumā.</t>
  </si>
  <si>
    <t>Iesaiste:
Saskaņā ar Pasākumu plānu tiek nodrošināti Imigrācijas kontroles pasākumu pastiprināšanavalsts robežas tuvumā, preventīvie pasākumi valsts drošības, valsts robežas drošības, cilvēktirdzniecības novēršanas, sabiedriskās kārtības un drošības jomās, kā arī Ukrainas civiliedzīvotāju tiesību un brīvību aizsardzība.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</si>
</sst>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_-* #,##0_-;\-* #,##0_-;_-* &quot;-&quot;??_-;_-@_-"/>
    <numFmt numFmtId="165" formatCode="0.0"/>
    <numFmt numFmtId="166" formatCode="0.000"/>
  </numFmts>
  <fonts count="16" x14ac:knownFonts="1">
    <font>
      <sz val="11"/>
      <color theme="1"/>
      <name val="Calibri"/>
      <family val="2"/>
      <charset val="186"/>
      <scheme val="minor"/>
    </font>
    <font>
      <sz val="11"/>
      <color rgb="FF000000"/>
      <name val="Times New Roman"/>
      <family val="1"/>
      <charset val="186"/>
    </font>
    <font>
      <sz val="10"/>
      <color rgb="FF000000"/>
      <name val="Calibri"/>
      <family val="2"/>
      <scheme val="minor"/>
    </font>
    <font>
      <sz val="10"/>
      <color rgb="FF000000"/>
      <name val="Times New Roman"/>
      <family val="1"/>
      <charset val="186"/>
    </font>
    <font>
      <sz val="10"/>
      <color theme="1"/>
      <name val="Calibri"/>
      <family val="2"/>
      <charset val="186"/>
      <scheme val="minor"/>
    </font>
    <font>
      <sz val="11"/>
      <color theme="1"/>
      <name val="Calibri"/>
      <family val="2"/>
      <charset val="186"/>
      <scheme val="minor"/>
    </font>
    <font>
      <b/>
      <sz val="10"/>
      <color rgb="FF000000"/>
      <name val="Times New Roman"/>
      <family val="1"/>
      <charset val="186"/>
    </font>
    <font>
      <sz val="9"/>
      <color rgb="FF000000"/>
      <name val="Times New Roman"/>
      <family val="1"/>
      <charset val="186"/>
    </font>
    <font>
      <b/>
      <sz val="10"/>
      <name val="Times New Roman"/>
      <family val="1"/>
      <charset val="186"/>
    </font>
    <font>
      <b/>
      <sz val="10"/>
      <color rgb="FFFF0000"/>
      <name val="Times New Roman"/>
      <family val="1"/>
      <charset val="186"/>
    </font>
    <font>
      <i/>
      <sz val="10"/>
      <color rgb="FF000000"/>
      <name val="Times New Roman"/>
      <family val="1"/>
      <charset val="186"/>
    </font>
    <font>
      <sz val="10"/>
      <name val="Times New Roman"/>
      <family val="1"/>
      <charset val="186"/>
    </font>
    <font>
      <sz val="9"/>
      <color theme="1"/>
      <name val="Times New Roman"/>
      <family val="1"/>
      <charset val="186"/>
    </font>
    <font>
      <b/>
      <sz val="11"/>
      <color rgb="FF000000"/>
      <name val="Times New Roman"/>
      <family val="1"/>
      <charset val="186"/>
    </font>
    <font>
      <b/>
      <sz val="11"/>
      <color theme="1"/>
      <name val="Calibri"/>
      <family val="2"/>
      <charset val="186"/>
      <scheme val="minor"/>
    </font>
    <font>
      <sz val="10"/>
      <color theme="1"/>
      <name val="Times New Roman"/>
      <family val="1"/>
      <charset val="186"/>
    </font>
  </fonts>
  <fills count="8">
    <fill>
      <patternFill patternType="none"/>
    </fill>
    <fill>
      <patternFill patternType="gray125"/>
    </fill>
    <fill>
      <patternFill patternType="solid">
        <fgColor rgb="FFD9E1F2"/>
        <bgColor rgb="FF000000"/>
      </patternFill>
    </fill>
    <fill>
      <patternFill patternType="solid">
        <fgColor rgb="FFE7E6E6"/>
        <bgColor rgb="FF000000"/>
      </patternFill>
    </fill>
    <fill>
      <patternFill patternType="solid">
        <fgColor theme="0"/>
        <bgColor rgb="FF000000"/>
      </patternFill>
    </fill>
    <fill>
      <patternFill patternType="solid">
        <fgColor theme="0"/>
        <bgColor indexed="64"/>
      </patternFill>
    </fill>
    <fill>
      <patternFill patternType="solid">
        <fgColor theme="2"/>
        <bgColor rgb="FF000000"/>
      </patternFill>
    </fill>
    <fill>
      <patternFill patternType="solid">
        <fgColor theme="2"/>
        <bgColor indexed="64"/>
      </patternFill>
    </fill>
  </fills>
  <borders count="5">
    <border>
      <left/>
      <right/>
      <top/>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diagonal/>
    </border>
    <border>
      <left style="thin">
        <color rgb="FFA6A6A6"/>
      </left>
      <right style="thin">
        <color rgb="FFA6A6A6"/>
      </right>
      <top/>
      <bottom style="thin">
        <color rgb="FFA6A6A6"/>
      </bottom>
      <diagonal/>
    </border>
    <border>
      <left/>
      <right/>
      <top/>
      <bottom style="thin">
        <color rgb="FFA6A6A6"/>
      </bottom>
      <diagonal/>
    </border>
  </borders>
  <cellStyleXfs count="2">
    <xf numFmtId="0" fontId="0" fillId="0" borderId="0"/>
    <xf numFmtId="43" fontId="5" fillId="0" borderId="0" applyFont="0" applyFill="0" applyBorder="0" applyAlignment="0" applyProtection="0"/>
  </cellStyleXfs>
  <cellXfs count="60">
    <xf numFmtId="0" fontId="0" fillId="0" borderId="0" xfId="0"/>
    <xf numFmtId="0" fontId="1" fillId="0" borderId="0" xfId="0" applyFont="1"/>
    <xf numFmtId="0" fontId="4" fillId="0" borderId="0" xfId="0" applyFont="1"/>
    <xf numFmtId="0" fontId="0" fillId="5" borderId="0" xfId="0" applyFill="1"/>
    <xf numFmtId="0" fontId="2" fillId="0" borderId="0" xfId="0" applyFont="1"/>
    <xf numFmtId="165" fontId="0" fillId="0" borderId="0" xfId="0" applyNumberFormat="1"/>
    <xf numFmtId="166" fontId="0" fillId="0" borderId="0" xfId="0" applyNumberFormat="1"/>
    <xf numFmtId="0" fontId="6" fillId="2" borderId="1" xfId="0" applyFont="1" applyFill="1" applyBorder="1" applyAlignment="1">
      <alignment vertical="center" wrapText="1"/>
    </xf>
    <xf numFmtId="0" fontId="6" fillId="2" borderId="1" xfId="0" applyFont="1" applyFill="1" applyBorder="1" applyAlignment="1">
      <alignment horizontal="center" vertical="center" wrapText="1"/>
    </xf>
    <xf numFmtId="0" fontId="3" fillId="2" borderId="1" xfId="0" applyFont="1" applyFill="1" applyBorder="1" applyAlignment="1">
      <alignment vertical="center" wrapText="1"/>
    </xf>
    <xf numFmtId="3" fontId="8" fillId="2" borderId="1" xfId="0" applyNumberFormat="1" applyFont="1" applyFill="1" applyBorder="1" applyAlignment="1">
      <alignment horizontal="center" vertical="center"/>
    </xf>
    <xf numFmtId="3" fontId="8" fillId="2" borderId="1" xfId="0" applyNumberFormat="1" applyFont="1" applyFill="1" applyBorder="1" applyAlignment="1">
      <alignment horizontal="right" vertical="center"/>
    </xf>
    <xf numFmtId="164"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6" fillId="3" borderId="1" xfId="0" applyFont="1" applyFill="1" applyBorder="1" applyAlignment="1">
      <alignment horizontal="center" vertical="center" wrapText="1"/>
    </xf>
    <xf numFmtId="164" fontId="8" fillId="3" borderId="1" xfId="1" applyNumberFormat="1" applyFont="1" applyFill="1" applyBorder="1" applyAlignment="1">
      <alignment horizontal="right" vertical="center"/>
    </xf>
    <xf numFmtId="0" fontId="3" fillId="4" borderId="1" xfId="0" applyFont="1" applyFill="1" applyBorder="1" applyAlignment="1">
      <alignment vertical="center"/>
    </xf>
    <xf numFmtId="0" fontId="3" fillId="4" borderId="1" xfId="0" applyFont="1" applyFill="1" applyBorder="1" applyAlignment="1">
      <alignment vertical="center" wrapText="1"/>
    </xf>
    <xf numFmtId="0" fontId="6" fillId="4" borderId="1" xfId="0" applyFont="1" applyFill="1" applyBorder="1" applyAlignment="1">
      <alignment vertical="center" wrapText="1"/>
    </xf>
    <xf numFmtId="164" fontId="8" fillId="4" borderId="1" xfId="1" applyNumberFormat="1" applyFont="1" applyFill="1" applyBorder="1" applyAlignment="1">
      <alignment horizontal="right" vertical="center"/>
    </xf>
    <xf numFmtId="0" fontId="3" fillId="0" borderId="1" xfId="0" applyFont="1" applyBorder="1" applyAlignment="1">
      <alignment horizontal="righ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6" fillId="0" borderId="1" xfId="0" applyFont="1" applyBorder="1" applyAlignment="1">
      <alignment vertical="center" wrapText="1"/>
    </xf>
    <xf numFmtId="164" fontId="8" fillId="0" borderId="1" xfId="1" applyNumberFormat="1" applyFont="1" applyBorder="1" applyAlignment="1">
      <alignment horizontal="right" vertical="center"/>
    </xf>
    <xf numFmtId="164" fontId="11" fillId="0" borderId="1" xfId="1" applyNumberFormat="1" applyFont="1" applyBorder="1" applyAlignment="1">
      <alignment horizontal="right" vertical="center"/>
    </xf>
    <xf numFmtId="164" fontId="3" fillId="5" borderId="1" xfId="1" applyNumberFormat="1" applyFont="1" applyFill="1" applyBorder="1" applyAlignment="1">
      <alignment vertical="center"/>
    </xf>
    <xf numFmtId="0" fontId="3" fillId="0" borderId="1" xfId="0" applyFont="1" applyBorder="1" applyAlignment="1">
      <alignment horizontal="left" vertical="center" wrapText="1"/>
    </xf>
    <xf numFmtId="0" fontId="6" fillId="6" borderId="1" xfId="0" applyFont="1" applyFill="1" applyBorder="1" applyAlignment="1">
      <alignment vertical="center" wrapText="1"/>
    </xf>
    <xf numFmtId="0" fontId="6" fillId="6" borderId="1" xfId="0" applyFont="1" applyFill="1" applyBorder="1" applyAlignment="1">
      <alignment horizontal="center" vertical="center" wrapText="1"/>
    </xf>
    <xf numFmtId="164" fontId="6" fillId="7" borderId="1" xfId="1" applyNumberFormat="1" applyFont="1" applyFill="1" applyBorder="1" applyAlignment="1">
      <alignment vertical="center"/>
    </xf>
    <xf numFmtId="0" fontId="3" fillId="4" borderId="1" xfId="0" applyFont="1" applyFill="1" applyBorder="1" applyAlignment="1">
      <alignment horizontal="left"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right" vertical="center" wrapText="1"/>
    </xf>
    <xf numFmtId="0" fontId="3" fillId="7" borderId="1" xfId="0" applyFont="1" applyFill="1" applyBorder="1"/>
    <xf numFmtId="0" fontId="3" fillId="5" borderId="1" xfId="0" applyFont="1" applyFill="1" applyBorder="1"/>
    <xf numFmtId="0" fontId="7" fillId="0" borderId="0" xfId="0" applyFont="1" applyFill="1"/>
    <xf numFmtId="0" fontId="1" fillId="0" borderId="0" xfId="0" applyFont="1" applyFill="1"/>
    <xf numFmtId="9" fontId="0" fillId="0" borderId="0" xfId="0" applyNumberFormat="1"/>
    <xf numFmtId="0" fontId="13" fillId="0" borderId="4" xfId="0" applyFont="1" applyBorder="1" applyAlignment="1"/>
    <xf numFmtId="0" fontId="13" fillId="0" borderId="0" xfId="0" applyFont="1"/>
    <xf numFmtId="0" fontId="14" fillId="0" borderId="0" xfId="0" applyFont="1"/>
    <xf numFmtId="0" fontId="13" fillId="0" borderId="4" xfId="0" applyFont="1" applyBorder="1" applyAlignment="1">
      <alignment vertical="center"/>
    </xf>
    <xf numFmtId="0" fontId="15" fillId="0" borderId="0" xfId="0" applyFont="1" applyAlignment="1">
      <alignment horizontal="left" vertical="center" wrapText="1"/>
    </xf>
    <xf numFmtId="0" fontId="12" fillId="0" borderId="0" xfId="0" applyFont="1" applyFill="1" applyAlignment="1">
      <alignment horizontal="left" wrapText="1"/>
    </xf>
    <xf numFmtId="0" fontId="7" fillId="0" borderId="0" xfId="0" applyFont="1" applyFill="1" applyAlignment="1">
      <alignment horizontal="left" wrapText="1"/>
    </xf>
    <xf numFmtId="0" fontId="3" fillId="5" borderId="0" xfId="0" applyFont="1" applyFill="1" applyAlignment="1">
      <alignment horizontal="right" wrapText="1"/>
    </xf>
    <xf numFmtId="0" fontId="3" fillId="5" borderId="0" xfId="0" applyFont="1" applyFill="1" applyAlignment="1">
      <alignment horizontal="right"/>
    </xf>
    <xf numFmtId="0" fontId="1" fillId="0" borderId="0" xfId="0" applyFont="1" applyAlignment="1">
      <alignment horizontal="center"/>
    </xf>
    <xf numFmtId="0" fontId="13" fillId="0" borderId="0" xfId="0" applyFont="1" applyAlignment="1">
      <alignment horizontal="center" vertical="center"/>
    </xf>
    <xf numFmtId="0" fontId="13" fillId="0" borderId="0" xfId="0" applyFont="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 fillId="0" borderId="0" xfId="0" applyFont="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1"/>
  <sheetViews>
    <sheetView tabSelected="1" topLeftCell="A2" zoomScale="90" zoomScaleNormal="90" workbookViewId="0">
      <selection activeCell="G13" sqref="G13"/>
    </sheetView>
  </sheetViews>
  <sheetFormatPr defaultRowHeight="14.5" x14ac:dyDescent="0.35"/>
  <cols>
    <col min="1" max="1" width="10.08984375" customWidth="1"/>
    <col min="2" max="2" width="30.7265625" customWidth="1"/>
    <col min="3" max="3" width="51" customWidth="1"/>
    <col min="4" max="4" width="14.1796875" customWidth="1"/>
  </cols>
  <sheetData>
    <row r="1" spans="1:8" s="2" customFormat="1" ht="59.5" customHeight="1" x14ac:dyDescent="0.35">
      <c r="A1" s="4"/>
      <c r="B1" s="4"/>
      <c r="C1" s="50" t="s">
        <v>45</v>
      </c>
      <c r="D1" s="51"/>
      <c r="E1"/>
      <c r="F1"/>
      <c r="G1"/>
      <c r="H1"/>
    </row>
    <row r="2" spans="1:8" x14ac:dyDescent="0.35">
      <c r="A2" s="52" t="s">
        <v>19</v>
      </c>
      <c r="B2" s="52"/>
      <c r="C2" s="52"/>
      <c r="D2" s="52"/>
    </row>
    <row r="3" spans="1:8" x14ac:dyDescent="0.35">
      <c r="A3" s="53" t="s">
        <v>32</v>
      </c>
      <c r="B3" s="53"/>
      <c r="C3" s="53"/>
      <c r="D3" s="53"/>
    </row>
    <row r="4" spans="1:8" ht="8" customHeight="1" x14ac:dyDescent="0.35">
      <c r="A4" s="59"/>
      <c r="B4" s="59"/>
      <c r="C4" s="59"/>
      <c r="D4" s="59"/>
    </row>
    <row r="5" spans="1:8" ht="34" customHeight="1" x14ac:dyDescent="0.35">
      <c r="A5" s="54" t="s">
        <v>46</v>
      </c>
      <c r="B5" s="53"/>
      <c r="C5" s="53"/>
      <c r="D5" s="53"/>
    </row>
    <row r="6" spans="1:8" s="45" customFormat="1" ht="20.5" customHeight="1" x14ac:dyDescent="0.35">
      <c r="A6" s="46" t="s">
        <v>50</v>
      </c>
      <c r="B6" s="43"/>
      <c r="C6" s="43"/>
      <c r="D6" s="44"/>
    </row>
    <row r="7" spans="1:8" x14ac:dyDescent="0.35">
      <c r="A7" s="55" t="s">
        <v>0</v>
      </c>
      <c r="B7" s="57" t="s">
        <v>1</v>
      </c>
      <c r="C7" s="57" t="s">
        <v>2</v>
      </c>
      <c r="D7" s="55" t="s">
        <v>36</v>
      </c>
    </row>
    <row r="8" spans="1:8" ht="3.75" customHeight="1" x14ac:dyDescent="0.35">
      <c r="A8" s="56"/>
      <c r="B8" s="58"/>
      <c r="C8" s="58"/>
      <c r="D8" s="56"/>
    </row>
    <row r="9" spans="1:8" x14ac:dyDescent="0.35">
      <c r="A9" s="7"/>
      <c r="B9" s="8" t="s">
        <v>3</v>
      </c>
      <c r="C9" s="9"/>
      <c r="D9" s="10">
        <f>SUM(D10:D14)</f>
        <v>1128264</v>
      </c>
    </row>
    <row r="10" spans="1:8" x14ac:dyDescent="0.35">
      <c r="A10" s="7" t="s">
        <v>4</v>
      </c>
      <c r="B10" s="8" t="s">
        <v>5</v>
      </c>
      <c r="C10" s="9"/>
      <c r="D10" s="11">
        <f>D16</f>
        <v>1098024</v>
      </c>
    </row>
    <row r="11" spans="1:8" x14ac:dyDescent="0.35">
      <c r="A11" s="7" t="s">
        <v>6</v>
      </c>
      <c r="B11" s="8" t="s">
        <v>7</v>
      </c>
      <c r="C11" s="9"/>
      <c r="D11" s="12">
        <f>D24</f>
        <v>30240</v>
      </c>
    </row>
    <row r="12" spans="1:8" ht="17" customHeight="1" x14ac:dyDescent="0.35">
      <c r="A12" s="7" t="s">
        <v>17</v>
      </c>
      <c r="B12" s="8" t="s">
        <v>18</v>
      </c>
      <c r="C12" s="9"/>
      <c r="D12" s="13"/>
    </row>
    <row r="13" spans="1:8" ht="12.5" customHeight="1" x14ac:dyDescent="0.35">
      <c r="A13" s="7" t="s">
        <v>8</v>
      </c>
      <c r="B13" s="8" t="s">
        <v>9</v>
      </c>
      <c r="C13" s="9"/>
      <c r="D13" s="13"/>
    </row>
    <row r="14" spans="1:8" ht="20" customHeight="1" x14ac:dyDescent="0.35">
      <c r="A14" s="7" t="s">
        <v>10</v>
      </c>
      <c r="B14" s="8" t="s">
        <v>11</v>
      </c>
      <c r="C14" s="9"/>
      <c r="D14" s="13"/>
    </row>
    <row r="15" spans="1:8" ht="29" customHeight="1" x14ac:dyDescent="0.35">
      <c r="A15" s="14"/>
      <c r="B15" s="15"/>
      <c r="C15" s="15" t="s">
        <v>48</v>
      </c>
      <c r="D15" s="16">
        <f>D16</f>
        <v>1098024</v>
      </c>
    </row>
    <row r="16" spans="1:8" ht="15" customHeight="1" x14ac:dyDescent="0.35">
      <c r="A16" s="17" t="s">
        <v>4</v>
      </c>
      <c r="B16" s="18" t="s">
        <v>12</v>
      </c>
      <c r="C16" s="17"/>
      <c r="D16" s="19">
        <f>D17+D22</f>
        <v>1098024</v>
      </c>
    </row>
    <row r="17" spans="1:11" x14ac:dyDescent="0.35">
      <c r="A17" s="20" t="s">
        <v>13</v>
      </c>
      <c r="B17" s="21" t="s">
        <v>14</v>
      </c>
      <c r="C17" s="22"/>
      <c r="D17" s="23">
        <f>D18+D19</f>
        <v>888441</v>
      </c>
    </row>
    <row r="18" spans="1:11" ht="25.5" customHeight="1" x14ac:dyDescent="0.35">
      <c r="A18" s="24" t="s">
        <v>34</v>
      </c>
      <c r="B18" s="21" t="s">
        <v>39</v>
      </c>
      <c r="C18" s="21" t="s">
        <v>37</v>
      </c>
      <c r="D18" s="23">
        <f>ROUNDUP((D20+D21)*8.33%,0)</f>
        <v>70773</v>
      </c>
    </row>
    <row r="19" spans="1:11" x14ac:dyDescent="0.35">
      <c r="A19" s="25" t="s">
        <v>15</v>
      </c>
      <c r="B19" s="26" t="s">
        <v>49</v>
      </c>
      <c r="C19" s="27"/>
      <c r="D19" s="28">
        <f>D21</f>
        <v>817668</v>
      </c>
    </row>
    <row r="20" spans="1:11" ht="67" customHeight="1" x14ac:dyDescent="0.35">
      <c r="A20" s="24" t="s">
        <v>33</v>
      </c>
      <c r="B20" s="26" t="s">
        <v>35</v>
      </c>
      <c r="C20" s="26" t="s">
        <v>42</v>
      </c>
      <c r="D20" s="29">
        <f>ROUNDUP(1270/167*10*70*50%*12,0)</f>
        <v>31941</v>
      </c>
      <c r="G20" s="42"/>
    </row>
    <row r="21" spans="1:11" ht="72.75" customHeight="1" x14ac:dyDescent="0.35">
      <c r="A21" s="24" t="s">
        <v>20</v>
      </c>
      <c r="B21" s="26" t="s">
        <v>21</v>
      </c>
      <c r="C21" s="26" t="s">
        <v>43</v>
      </c>
      <c r="D21" s="29">
        <f>ROUNDUP(1270/167*64*70*200%*12,0)</f>
        <v>817668</v>
      </c>
      <c r="K21" s="5"/>
    </row>
    <row r="22" spans="1:11" ht="41.5" customHeight="1" x14ac:dyDescent="0.35">
      <c r="A22" s="31" t="s">
        <v>22</v>
      </c>
      <c r="B22" s="26" t="s">
        <v>24</v>
      </c>
      <c r="C22" s="27"/>
      <c r="D22" s="29">
        <f>D23</f>
        <v>209583</v>
      </c>
      <c r="I22" s="6"/>
    </row>
    <row r="23" spans="1:11" ht="32" customHeight="1" x14ac:dyDescent="0.35">
      <c r="A23" s="25" t="s">
        <v>23</v>
      </c>
      <c r="B23" s="26" t="s">
        <v>25</v>
      </c>
      <c r="C23" s="26" t="s">
        <v>38</v>
      </c>
      <c r="D23" s="29">
        <f>ROUND(D17*0.2359,0)</f>
        <v>209583</v>
      </c>
    </row>
    <row r="24" spans="1:11" ht="28" customHeight="1" x14ac:dyDescent="0.35">
      <c r="A24" s="32" t="s">
        <v>6</v>
      </c>
      <c r="B24" s="33" t="s">
        <v>16</v>
      </c>
      <c r="C24" s="38"/>
      <c r="D24" s="34">
        <f>D25</f>
        <v>30240</v>
      </c>
    </row>
    <row r="25" spans="1:11" s="3" customFormat="1" ht="43" customHeight="1" x14ac:dyDescent="0.35">
      <c r="A25" s="35" t="s">
        <v>27</v>
      </c>
      <c r="B25" s="35" t="s">
        <v>26</v>
      </c>
      <c r="C25" s="39"/>
      <c r="D25" s="30">
        <f>D26</f>
        <v>30240</v>
      </c>
    </row>
    <row r="26" spans="1:11" s="3" customFormat="1" x14ac:dyDescent="0.35">
      <c r="A26" s="36" t="s">
        <v>28</v>
      </c>
      <c r="B26" s="35" t="s">
        <v>31</v>
      </c>
      <c r="C26" s="39"/>
      <c r="D26" s="30">
        <f>D27</f>
        <v>30240</v>
      </c>
    </row>
    <row r="27" spans="1:11" s="3" customFormat="1" ht="43.5" customHeight="1" x14ac:dyDescent="0.35">
      <c r="A27" s="37" t="s">
        <v>29</v>
      </c>
      <c r="B27" s="35" t="s">
        <v>30</v>
      </c>
      <c r="C27" s="26" t="s">
        <v>47</v>
      </c>
      <c r="D27" s="30">
        <f>ROUND(17500*8/100*1.8*12,0)</f>
        <v>30240</v>
      </c>
    </row>
    <row r="28" spans="1:11" x14ac:dyDescent="0.35">
      <c r="A28" s="40" t="s">
        <v>40</v>
      </c>
      <c r="B28" s="41"/>
      <c r="C28" s="41"/>
      <c r="D28" s="1"/>
    </row>
    <row r="29" spans="1:11" ht="57.75" customHeight="1" x14ac:dyDescent="0.35">
      <c r="A29" s="49" t="s">
        <v>41</v>
      </c>
      <c r="B29" s="49"/>
      <c r="C29" s="49"/>
      <c r="D29" s="49"/>
    </row>
    <row r="30" spans="1:11" ht="43" customHeight="1" x14ac:dyDescent="0.35">
      <c r="A30" s="48" t="s">
        <v>44</v>
      </c>
      <c r="B30" s="48"/>
      <c r="C30" s="48"/>
      <c r="D30" s="48"/>
    </row>
    <row r="31" spans="1:11" ht="56.5" customHeight="1" x14ac:dyDescent="0.35">
      <c r="A31" s="47" t="s">
        <v>51</v>
      </c>
      <c r="B31" s="47"/>
      <c r="C31" s="47"/>
      <c r="D31" s="47"/>
    </row>
  </sheetData>
  <mergeCells count="12">
    <mergeCell ref="A31:D31"/>
    <mergeCell ref="A30:D30"/>
    <mergeCell ref="A29:D29"/>
    <mergeCell ref="C1:D1"/>
    <mergeCell ref="A2:D2"/>
    <mergeCell ref="A3:D3"/>
    <mergeCell ref="A5:D5"/>
    <mergeCell ref="A7:A8"/>
    <mergeCell ref="B7:B8"/>
    <mergeCell ref="C7:C8"/>
    <mergeCell ref="D7:D8"/>
    <mergeCell ref="A4:D4"/>
  </mergeCells>
  <pageMargins left="0.46" right="0.43" top="0.66" bottom="0.75" header="0.3" footer="0.3"/>
  <pageSetup paperSize="9" scale="99"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VP</vt:lpstr>
      <vt:lpstr>VP!Print_Area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Aija Ozoliņa</dc:creator>
  <cp:lastModifiedBy>Ieva Potjomkina</cp:lastModifiedBy>
  <cp:lastPrinted>2022-11-10T12:50:34Z</cp:lastPrinted>
  <dcterms:created xsi:type="dcterms:W3CDTF">2022-07-07T11:51:30Z</dcterms:created>
  <dcterms:modified xsi:type="dcterms:W3CDTF">2022-11-28T10:46:38Z</dcterms:modified>
</cp:coreProperties>
</file>