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Šī_darbgrāmata" defaultThemeVersion="124226"/>
  <mc:AlternateContent xmlns:mc="http://schemas.openxmlformats.org/markup-compatibility/2006">
    <mc:Choice Requires="x15">
      <x15ac:absPath xmlns:x15ac="http://schemas.microsoft.com/office/spreadsheetml/2010/11/ac" url="\\iem-ds.iem.gov.lv\U disks\ipotjomkina\Dokumenti datorā\2022 UKR plans septem ELINA\"/>
    </mc:Choice>
  </mc:AlternateContent>
  <bookViews>
    <workbookView xWindow="-110" yWindow="-110" windowWidth="23250" windowHeight="12570" tabRatio="839"/>
  </bookViews>
  <sheets>
    <sheet name="izmitināšana" sheetId="23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6" i="23" l="1"/>
  <c r="B6" i="23" l="1"/>
</calcChain>
</file>

<file path=xl/sharedStrings.xml><?xml version="1.0" encoding="utf-8"?>
<sst xmlns="http://schemas.openxmlformats.org/spreadsheetml/2006/main" count="12" uniqueCount="12">
  <si>
    <t>KOPÄ:</t>
  </si>
  <si>
    <t>Nepieciešamais finansējuma aprēķins izmitināšanas vietas apmaksām šī plāna 7.4.apakšpunktā minēto personu izmitināšanai periodā starp stacionārās ārstēšanas epizodēm, vai saņemot ambulatoro veselības aprūpi kā stacionārās ārstēšanas turpinājumu</t>
  </si>
  <si>
    <t>Izmitināšanas pakalpojums paredz Ukrainas civiliedzīvotāju, kas cietuši no karadarbības un saņēmuši ārstniecisko palīdzību stacionārā, izmitināšanu Rīgas Tehniskās universitātes dienesta viesnīcas telpās – dzīvoklī ar trīs istabām, virtuvi, divām labierīcības telpām un dušu. Viss dzīvoklis ir piemērots dzīvošanai cilvēkiem ar īpašām vajadzībām, jo īpaši ar funkcionāliem ierobežojumiem, t.i. pārvietojoties ratiņkrēslā.</t>
  </si>
  <si>
    <t>Izmitināšanas izmaksas 2023.gadam 12 cilvēku izmitināšanai (mēnesī). Finansējumā iekļauta dzīvošana, komunālie izdevumi, apkopošana (1xnedēļā), mēbeļu izmantošana.</t>
  </si>
  <si>
    <t>Viena istaba šādā dzīvoklī izmaksā 675 euro/mēnesī, kur var dzīvot divi cilvēki, t.i., vienam cilvēkam – 337,5 euro/mēn. Dzīvoklī ir trīs istabas.
Prognozētais izmitināšanas pakalpojuma saņēmēju skaits 2023. gadā – 12 cilvēki mēnesī.</t>
  </si>
  <si>
    <t>Provizoriskais cilvēku skaits gadā (12 cilvēki mēnesī x 12 mēneši)</t>
  </si>
  <si>
    <t>Vienas istabas izmaksas dzīvoklī - 675 euro/mēnesī, kur var dzīvot divi cilvēki, t.i., vienam cilvēkam – 337,5 euro/mēn. Dzīvoklī ir trīs istabas, euro</t>
  </si>
  <si>
    <t>Pavisam kopā, euro</t>
  </si>
  <si>
    <t>15. pielikums rīkojuma projekta 
"Pasākumu plāns atbalsta sniegšanai Ukrainas civiliedzīvotājiem Latvijas Republikā 2023.gadā " sākotnējās 
ietekmes novērtējuma ziņojumam (anotācijai)</t>
  </si>
  <si>
    <t>Finansēšanas avots: no budžeta resora "74. Gadskārtējā valsts budžeta izpildes procesā pārdalāmais finansējums" atsevišķā programmā plānotā finansējuma</t>
  </si>
  <si>
    <r>
      <t xml:space="preserve">Pašvaldības
</t>
    </r>
    <r>
      <rPr>
        <sz val="11"/>
        <rFont val="Times New Roman"/>
        <family val="1"/>
        <charset val="186"/>
      </rPr>
      <t>Indikatīvs aprēķins</t>
    </r>
  </si>
  <si>
    <t>2.5. Izmitināšanas vietas nodrošināšana plāna 7.4.apakšpunktā minēto personu izmitināšanai periodā starp stacionārās ārstēšanas epizodēm, vai saņemot ambulatoro veselības aprūpi kā stacionārās ārstēšanas turpinājumu.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</si>
</sst>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"/>
    <numFmt numFmtId="165" formatCode="[$-F400]h:mm:ss\ AM/PM"/>
  </numFmts>
  <fonts count="16">
    <font>
      <sz val="10"/>
      <name val="BaltHelvetica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BaltGaramond"/>
      <family val="2"/>
      <charset val="186"/>
    </font>
    <font>
      <sz val="10"/>
      <name val="BaltHelvetica"/>
    </font>
    <font>
      <sz val="10"/>
      <name val="Times New Roman"/>
      <family val="1"/>
      <charset val="186"/>
    </font>
    <font>
      <b/>
      <sz val="11"/>
      <name val="Times New Roman"/>
      <family val="1"/>
    </font>
    <font>
      <b/>
      <sz val="11"/>
      <color theme="3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  <charset val="186"/>
    </font>
    <font>
      <sz val="11"/>
      <name val="BaltHelvetica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4" fillId="2" borderId="0" applyBorder="0" applyProtection="0"/>
    <xf numFmtId="0" fontId="5" fillId="0" borderId="0"/>
    <xf numFmtId="0" fontId="8" fillId="0" borderId="4" applyNumberFormat="0" applyFill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5" fontId="10" fillId="0" borderId="0"/>
    <xf numFmtId="0" fontId="3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0" fontId="12" fillId="0" borderId="0" xfId="0" applyFont="1"/>
    <xf numFmtId="0" fontId="13" fillId="0" borderId="0" xfId="0" applyFont="1"/>
    <xf numFmtId="0" fontId="14" fillId="3" borderId="1" xfId="3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0" borderId="1" xfId="0" applyFont="1" applyBorder="1"/>
    <xf numFmtId="0" fontId="14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/>
    </xf>
    <xf numFmtId="3" fontId="7" fillId="0" borderId="1" xfId="0" applyNumberFormat="1" applyFont="1" applyBorder="1"/>
    <xf numFmtId="4" fontId="11" fillId="0" borderId="1" xfId="0" applyNumberFormat="1" applyFont="1" applyBorder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2" fillId="0" borderId="2" xfId="0" applyFont="1" applyBorder="1" applyAlignment="1">
      <alignment horizontal="right"/>
    </xf>
    <xf numFmtId="0" fontId="12" fillId="0" borderId="5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</cellXfs>
  <cellStyles count="16">
    <cellStyle name="Comma 2" xfId="9"/>
    <cellStyle name="Comma 2 2" xfId="5"/>
    <cellStyle name="Comma 2 2 2" xfId="10"/>
    <cellStyle name="Comma 2 2 3" xfId="14"/>
    <cellStyle name="Comma 3" xfId="13"/>
    <cellStyle name="Heading 3" xfId="3" builtinId="18"/>
    <cellStyle name="Normal" xfId="0" builtinId="0"/>
    <cellStyle name="Normal 2" xfId="2"/>
    <cellStyle name="Normal 2 2" xfId="4"/>
    <cellStyle name="Normal 2 2 3" xfId="6"/>
    <cellStyle name="Normal 2 3" xfId="12"/>
    <cellStyle name="Normal 3" xfId="8"/>
    <cellStyle name="Normal 3 2" xfId="11"/>
    <cellStyle name="Normal 3 3" xfId="15"/>
    <cellStyle name="Normal 5" xfId="7"/>
    <cellStyle name="V?st.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B1" zoomScale="80" zoomScaleNormal="80" workbookViewId="0">
      <selection activeCell="B3" sqref="B3:D3"/>
    </sheetView>
  </sheetViews>
  <sheetFormatPr defaultColWidth="9.1796875" defaultRowHeight="14"/>
  <cols>
    <col min="1" max="1" width="12" style="2" hidden="1" customWidth="1"/>
    <col min="2" max="2" width="27.26953125" style="2" customWidth="1"/>
    <col min="3" max="3" width="43.7265625" style="2" customWidth="1"/>
    <col min="4" max="4" width="24.1796875" style="2" customWidth="1"/>
    <col min="5" max="16384" width="9.1796875" style="2"/>
  </cols>
  <sheetData>
    <row r="1" spans="1:4" ht="65.5" customHeight="1">
      <c r="A1" s="1" t="s">
        <v>1</v>
      </c>
      <c r="B1" s="1"/>
      <c r="C1" s="10" t="s">
        <v>8</v>
      </c>
      <c r="D1" s="11"/>
    </row>
    <row r="2" spans="1:4" ht="43" customHeight="1">
      <c r="A2" s="1"/>
      <c r="B2" s="12" t="s">
        <v>10</v>
      </c>
      <c r="C2" s="13"/>
      <c r="D2" s="13"/>
    </row>
    <row r="3" spans="1:4" ht="54.5" customHeight="1">
      <c r="A3" s="1"/>
      <c r="B3" s="19" t="s">
        <v>11</v>
      </c>
      <c r="C3" s="19"/>
      <c r="D3" s="19"/>
    </row>
    <row r="5" spans="1:4" ht="42">
      <c r="A5" s="3"/>
      <c r="B5" s="4" t="s">
        <v>5</v>
      </c>
      <c r="C5" s="4" t="s">
        <v>6</v>
      </c>
      <c r="D5" s="4" t="s">
        <v>7</v>
      </c>
    </row>
    <row r="6" spans="1:4">
      <c r="A6" s="5"/>
      <c r="B6" s="6">
        <f>12*12</f>
        <v>144</v>
      </c>
      <c r="C6" s="9">
        <v>337.5</v>
      </c>
      <c r="D6" s="8">
        <f>B6*C6</f>
        <v>48600</v>
      </c>
    </row>
    <row r="7" spans="1:4" hidden="1">
      <c r="A7" s="15" t="s">
        <v>0</v>
      </c>
      <c r="B7" s="16"/>
      <c r="C7" s="17"/>
      <c r="D7" s="7"/>
    </row>
    <row r="9" spans="1:4" ht="33.75" customHeight="1">
      <c r="A9" s="18" t="s">
        <v>3</v>
      </c>
      <c r="B9" s="18"/>
      <c r="C9" s="18"/>
      <c r="D9" s="18"/>
    </row>
    <row r="10" spans="1:4" ht="66.75" customHeight="1">
      <c r="A10" s="18" t="s">
        <v>2</v>
      </c>
      <c r="B10" s="18"/>
      <c r="C10" s="18"/>
      <c r="D10" s="18"/>
    </row>
    <row r="11" spans="1:4" ht="67.5" customHeight="1">
      <c r="A11" s="18" t="s">
        <v>4</v>
      </c>
      <c r="B11" s="18"/>
      <c r="C11" s="18"/>
      <c r="D11" s="18"/>
    </row>
    <row r="13" spans="1:4" ht="33" customHeight="1">
      <c r="B13" s="14" t="s">
        <v>9</v>
      </c>
      <c r="C13" s="14"/>
      <c r="D13" s="14"/>
    </row>
  </sheetData>
  <mergeCells count="8">
    <mergeCell ref="C1:D1"/>
    <mergeCell ref="B2:D2"/>
    <mergeCell ref="B13:D13"/>
    <mergeCell ref="A7:C7"/>
    <mergeCell ref="A9:D9"/>
    <mergeCell ref="A10:D10"/>
    <mergeCell ref="A11:D11"/>
    <mergeCell ref="B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izmitināšana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Valsts pamatbudžeta / speciālā budžeta ieņēmumu un izdevumu atšifrējums</dc:title>
  <dc:creator>Z.Adijane</dc:creator>
  <cp:lastModifiedBy>Ieva Potjomkina</cp:lastModifiedBy>
  <cp:lastPrinted>2022-10-05T10:38:26Z</cp:lastPrinted>
  <dcterms:created xsi:type="dcterms:W3CDTF">2004-08-02T11:36:46Z</dcterms:created>
  <dcterms:modified xsi:type="dcterms:W3CDTF">2022-11-28T06:47:54Z</dcterms:modified>
</cp:coreProperties>
</file>