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10" yWindow="-110" windowWidth="23260" windowHeight="12460" tabRatio="700"/>
  </bookViews>
  <sheets>
    <sheet name="PAPILDU nepieciešams" sheetId="19" r:id="rId1"/>
    <sheet name="1.tab." sheetId="17" r:id="rId2"/>
    <sheet name="2.tab." sheetId="15" r:id="rId3"/>
    <sheet name="3.tab." sheetId="14" r:id="rId4"/>
    <sheet name="4.tab." sheetId="18" r:id="rId5"/>
    <sheet name="5.tab." sheetId="5" r:id="rId6"/>
    <sheet name="6.tab." sheetId="12" r:id="rId7"/>
    <sheet name="7.tab." sheetId="16" r:id="rId8"/>
    <sheet name="8.tab." sheetId="8" r:id="rId9"/>
    <sheet name="9.tab." sheetId="13" r:id="rId10"/>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9" i="17" l="1"/>
  <c r="U16" i="13"/>
  <c r="U17" i="13" s="1"/>
  <c r="U18" i="13" s="1"/>
  <c r="U19" i="13" s="1"/>
  <c r="U20" i="13" s="1"/>
  <c r="U21" i="13" s="1"/>
  <c r="U22" i="13" s="1"/>
  <c r="U23" i="13" s="1"/>
  <c r="U24" i="13" s="1"/>
  <c r="U25" i="13" s="1"/>
  <c r="U15" i="13"/>
  <c r="U14" i="13"/>
  <c r="X43" i="8"/>
  <c r="V43" i="8"/>
  <c r="T43" i="8"/>
  <c r="R43" i="8"/>
  <c r="V9" i="8"/>
  <c r="X9" i="8"/>
  <c r="X26" i="8"/>
  <c r="V26" i="8"/>
  <c r="T26" i="8"/>
  <c r="R26" i="8"/>
  <c r="Q43" i="12"/>
  <c r="R43" i="12"/>
  <c r="U11" i="12" s="1"/>
  <c r="U13" i="12"/>
  <c r="U12" i="12"/>
  <c r="U10" i="12"/>
  <c r="V10" i="12" s="1"/>
  <c r="T30" i="5"/>
  <c r="T32" i="5" s="1"/>
  <c r="R30" i="5"/>
  <c r="R56" i="5"/>
  <c r="S56" i="5"/>
  <c r="T20" i="18"/>
  <c r="T21" i="18" s="1"/>
  <c r="T22" i="18" s="1"/>
  <c r="T23" i="18" s="1"/>
  <c r="T25" i="18" s="1"/>
  <c r="R20" i="18"/>
  <c r="R21" i="18" s="1"/>
  <c r="R22" i="18" s="1"/>
  <c r="R10" i="13"/>
  <c r="R23" i="18" l="1"/>
  <c r="R25" i="18" s="1"/>
  <c r="R26" i="18" s="1"/>
  <c r="R27" i="18" s="1"/>
  <c r="R28" i="18" s="1"/>
  <c r="R29" i="18" s="1"/>
  <c r="R30" i="18" s="1"/>
  <c r="R31" i="18" s="1"/>
  <c r="R32" i="18" s="1"/>
  <c r="R33" i="18" s="1"/>
  <c r="R34" i="18" s="1"/>
  <c r="R35" i="18" s="1"/>
  <c r="R36" i="18" s="1"/>
  <c r="T26" i="18"/>
  <c r="T27" i="18" s="1"/>
  <c r="T28" i="18" s="1"/>
  <c r="T29" i="18" s="1"/>
  <c r="T30" i="18" s="1"/>
  <c r="T31" i="18" s="1"/>
  <c r="T32" i="18" s="1"/>
  <c r="T33" i="18" s="1"/>
  <c r="T34" i="18" s="1"/>
  <c r="T35" i="18" s="1"/>
  <c r="T36" i="18" s="1"/>
  <c r="T37" i="18" l="1"/>
  <c r="O43" i="8" l="1"/>
  <c r="W43" i="8" s="1"/>
  <c r="O26" i="8"/>
  <c r="Q26" i="8" s="1"/>
  <c r="O9" i="8"/>
  <c r="R16" i="16"/>
  <c r="O16" i="16"/>
  <c r="O13" i="16"/>
  <c r="O12" i="16"/>
  <c r="O11" i="16"/>
  <c r="O10" i="16"/>
  <c r="R10" i="16" s="1"/>
  <c r="S10" i="16" s="1"/>
  <c r="O18" i="14"/>
  <c r="S10" i="15"/>
  <c r="S11" i="15"/>
  <c r="S12" i="15"/>
  <c r="S9" i="15"/>
  <c r="Q9" i="15"/>
  <c r="Q10" i="15"/>
  <c r="Q11" i="15"/>
  <c r="Q12" i="15"/>
  <c r="S43" i="8" l="1"/>
  <c r="U43" i="8"/>
  <c r="Q43" i="8"/>
  <c r="W26" i="8"/>
  <c r="U26" i="8"/>
  <c r="S26" i="8"/>
  <c r="P10" i="16"/>
  <c r="E235" i="19"/>
  <c r="E69" i="19"/>
  <c r="E71" i="19"/>
  <c r="E11" i="19" s="1"/>
  <c r="E68" i="19"/>
  <c r="E230" i="19"/>
  <c r="E206" i="19"/>
  <c r="E183" i="19"/>
  <c r="E30" i="19"/>
  <c r="Q26" i="12" l="1"/>
  <c r="Q20" i="18" l="1"/>
  <c r="Q21" i="18" s="1"/>
  <c r="Q22" i="18" s="1"/>
  <c r="Q23" i="18" s="1"/>
  <c r="Q25" i="18" s="1"/>
  <c r="B55" i="18"/>
  <c r="B56" i="18" s="1"/>
  <c r="B57" i="18" s="1"/>
  <c r="B58" i="18" s="1"/>
  <c r="B59" i="18" s="1"/>
  <c r="B60" i="18" s="1"/>
  <c r="B61" i="18" s="1"/>
  <c r="B62" i="18" s="1"/>
  <c r="B63" i="18" s="1"/>
  <c r="B64" i="18" s="1"/>
  <c r="B65" i="18" s="1"/>
  <c r="S20" i="18"/>
  <c r="S21" i="18" s="1"/>
  <c r="S22" i="18" s="1"/>
  <c r="S23" i="18" s="1"/>
  <c r="S25" i="18" s="1"/>
  <c r="S26" i="18" s="1"/>
  <c r="S27" i="18" s="1"/>
  <c r="S28" i="18" s="1"/>
  <c r="S29" i="18" s="1"/>
  <c r="S30" i="18" s="1"/>
  <c r="S31" i="18" s="1"/>
  <c r="S32" i="18" s="1"/>
  <c r="S33" i="18" s="1"/>
  <c r="S34" i="18" s="1"/>
  <c r="S35" i="18" s="1"/>
  <c r="S36" i="18" s="1"/>
  <c r="P16" i="16"/>
  <c r="Q16" i="16" s="1"/>
  <c r="S16" i="16"/>
  <c r="S10" i="18" l="1"/>
  <c r="R10" i="18" s="1"/>
  <c r="E55" i="18"/>
  <c r="E54" i="18"/>
  <c r="N47" i="18"/>
  <c r="L47" i="18"/>
  <c r="H47" i="18"/>
  <c r="F47" i="18"/>
  <c r="D47" i="18"/>
  <c r="P46" i="18"/>
  <c r="Q46" i="18" s="1"/>
  <c r="R46" i="18" s="1"/>
  <c r="J45" i="18"/>
  <c r="O45" i="18" s="1"/>
  <c r="O47" i="18" s="1"/>
  <c r="Q10" i="18"/>
  <c r="Q11" i="18"/>
  <c r="Q12" i="18"/>
  <c r="Q13" i="18"/>
  <c r="P14" i="18"/>
  <c r="N14" i="18"/>
  <c r="L14" i="18"/>
  <c r="J14" i="18"/>
  <c r="H14" i="18"/>
  <c r="F14" i="18"/>
  <c r="D14" i="18"/>
  <c r="T22" i="12"/>
  <c r="T20" i="12"/>
  <c r="T19" i="12"/>
  <c r="S19" i="12"/>
  <c r="Q13" i="12"/>
  <c r="T17" i="12"/>
  <c r="S22" i="12"/>
  <c r="S20" i="12"/>
  <c r="S21" i="12" s="1"/>
  <c r="R22" i="12"/>
  <c r="R20" i="12"/>
  <c r="R19" i="12"/>
  <c r="Q11" i="12"/>
  <c r="Q12" i="12"/>
  <c r="R37" i="18" l="1"/>
  <c r="Q26" i="18"/>
  <c r="Q27" i="18" s="1"/>
  <c r="Q28" i="18" s="1"/>
  <c r="Q29" i="18" s="1"/>
  <c r="Q30" i="18" s="1"/>
  <c r="Q31" i="18" s="1"/>
  <c r="Q32" i="18" s="1"/>
  <c r="Q33" i="18" s="1"/>
  <c r="Q34" i="18" s="1"/>
  <c r="Q35" i="18" s="1"/>
  <c r="Q36" i="18" s="1"/>
  <c r="S13" i="18"/>
  <c r="R13" i="18" s="1"/>
  <c r="S23" i="12"/>
  <c r="J47" i="18"/>
  <c r="T21" i="12"/>
  <c r="P45" i="18"/>
  <c r="S45" i="18" s="1"/>
  <c r="S12" i="18"/>
  <c r="R12" i="18" s="1"/>
  <c r="S11" i="18"/>
  <c r="R11" i="18" s="1"/>
  <c r="S37" i="18"/>
  <c r="V12" i="18" s="1"/>
  <c r="U12" i="18" s="1"/>
  <c r="Q14" i="18"/>
  <c r="R23" i="12"/>
  <c r="T23" i="12"/>
  <c r="R21" i="12"/>
  <c r="S24" i="12"/>
  <c r="S26" i="12" s="1"/>
  <c r="S27" i="12" s="1"/>
  <c r="S28" i="12" s="1"/>
  <c r="S29" i="12" s="1"/>
  <c r="S31" i="12" s="1"/>
  <c r="S32" i="12" s="1"/>
  <c r="S33" i="12" s="1"/>
  <c r="S34" i="12" s="1"/>
  <c r="S35" i="12" s="1"/>
  <c r="S36" i="12" s="1"/>
  <c r="S37" i="12" s="1"/>
  <c r="S38" i="12" s="1"/>
  <c r="S39" i="12" s="1"/>
  <c r="S40" i="12" s="1"/>
  <c r="S41" i="12" s="1"/>
  <c r="S42" i="12" s="1"/>
  <c r="Q37" i="18" l="1"/>
  <c r="V10" i="18" s="1"/>
  <c r="U10" i="18" s="1"/>
  <c r="T24" i="12"/>
  <c r="T26" i="12" s="1"/>
  <c r="T27" i="12" s="1"/>
  <c r="T28" i="12" s="1"/>
  <c r="T29" i="12" s="1"/>
  <c r="T31" i="12" s="1"/>
  <c r="T32" i="12" s="1"/>
  <c r="T33" i="12" s="1"/>
  <c r="T34" i="12" s="1"/>
  <c r="T35" i="12" s="1"/>
  <c r="T36" i="12" s="1"/>
  <c r="T37" i="12" s="1"/>
  <c r="T38" i="12" s="1"/>
  <c r="T39" i="12" s="1"/>
  <c r="T40" i="12" s="1"/>
  <c r="T41" i="12" s="1"/>
  <c r="T42" i="12" s="1"/>
  <c r="R24" i="12"/>
  <c r="R26" i="12" s="1"/>
  <c r="R27" i="12" s="1"/>
  <c r="R28" i="12" s="1"/>
  <c r="R29" i="12" s="1"/>
  <c r="R31" i="12" s="1"/>
  <c r="R32" i="12" s="1"/>
  <c r="R33" i="12" s="1"/>
  <c r="R34" i="12" s="1"/>
  <c r="R35" i="12" s="1"/>
  <c r="R36" i="12" s="1"/>
  <c r="R37" i="12" s="1"/>
  <c r="R38" i="12" s="1"/>
  <c r="R39" i="12" s="1"/>
  <c r="R40" i="12" s="1"/>
  <c r="R41" i="12" s="1"/>
  <c r="R42" i="12" s="1"/>
  <c r="V13" i="18"/>
  <c r="U13" i="18" s="1"/>
  <c r="Q45" i="18"/>
  <c r="P47" i="18"/>
  <c r="E56" i="18"/>
  <c r="R14" i="18"/>
  <c r="T10" i="18"/>
  <c r="V11" i="18"/>
  <c r="U11" i="18" s="1"/>
  <c r="T13" i="18"/>
  <c r="T11" i="18"/>
  <c r="T12" i="18"/>
  <c r="S13" i="12"/>
  <c r="R13" i="12" s="1"/>
  <c r="S12" i="12"/>
  <c r="T43" i="12" l="1"/>
  <c r="V13" i="12" s="1"/>
  <c r="E57" i="18"/>
  <c r="T45" i="18"/>
  <c r="E105" i="19" s="1"/>
  <c r="Q47" i="18"/>
  <c r="R45" i="18"/>
  <c r="R47" i="18" s="1"/>
  <c r="S14" i="18"/>
  <c r="T14" i="18"/>
  <c r="U14" i="18"/>
  <c r="V14" i="18"/>
  <c r="E95" i="19" s="1"/>
  <c r="S43" i="12"/>
  <c r="V12" i="12" s="1"/>
  <c r="R12" i="12"/>
  <c r="T12" i="12"/>
  <c r="E102" i="19" l="1"/>
  <c r="E70" i="19"/>
  <c r="E90" i="19"/>
  <c r="E72" i="19"/>
  <c r="E58" i="18"/>
  <c r="S11" i="12" l="1"/>
  <c r="E59" i="18"/>
  <c r="R11" i="12" l="1"/>
  <c r="T11" i="12"/>
  <c r="V11" i="12"/>
  <c r="E60" i="18"/>
  <c r="E61" i="18" l="1"/>
  <c r="E62" i="18" l="1"/>
  <c r="E63" i="18" l="1"/>
  <c r="E64" i="18" l="1"/>
  <c r="E65" i="18" l="1"/>
  <c r="B66" i="18"/>
  <c r="E66" i="18" s="1"/>
  <c r="S46" i="18" s="1"/>
  <c r="T46" i="18" l="1"/>
  <c r="S47" i="18"/>
  <c r="T47" i="18" l="1"/>
  <c r="E84" i="19"/>
  <c r="R10" i="12"/>
  <c r="R14" i="12" s="1"/>
  <c r="Q27" i="12"/>
  <c r="Q28" i="12" s="1"/>
  <c r="Q29" i="12" s="1"/>
  <c r="Q31" i="12" s="1"/>
  <c r="S10" i="12"/>
  <c r="Q16" i="12"/>
  <c r="Q10" i="12"/>
  <c r="P14" i="12"/>
  <c r="S10" i="13"/>
  <c r="Q10" i="13"/>
  <c r="P11" i="13"/>
  <c r="T10" i="13" l="1"/>
  <c r="T11" i="13" s="1"/>
  <c r="E78" i="19"/>
  <c r="E73" i="19"/>
  <c r="E67" i="19" s="1"/>
  <c r="T10" i="12"/>
  <c r="Q32" i="12"/>
  <c r="Q33" i="12" s="1"/>
  <c r="Q34" i="12" s="1"/>
  <c r="Q35" i="12" s="1"/>
  <c r="Q36" i="12" s="1"/>
  <c r="Q37" i="12" s="1"/>
  <c r="Q38" i="12" s="1"/>
  <c r="Q39" i="12" s="1"/>
  <c r="Q40" i="12" s="1"/>
  <c r="Q41" i="12" s="1"/>
  <c r="Q42" i="12" s="1"/>
  <c r="V20" i="17" l="1"/>
  <c r="U20" i="17"/>
  <c r="U19" i="17"/>
  <c r="U18" i="17"/>
  <c r="V11" i="17"/>
  <c r="V10" i="17"/>
  <c r="V9" i="17" s="1"/>
  <c r="U9" i="17"/>
  <c r="S9" i="17"/>
  <c r="Q9" i="17"/>
  <c r="O9" i="17"/>
  <c r="M9" i="17"/>
  <c r="K9" i="17"/>
  <c r="I9" i="17"/>
  <c r="G9" i="17"/>
  <c r="E9" i="17"/>
  <c r="C9" i="17"/>
  <c r="V18" i="17" l="1"/>
  <c r="E25" i="19" l="1"/>
  <c r="O14" i="16"/>
  <c r="P11" i="16"/>
  <c r="O15" i="16"/>
  <c r="O17" i="16"/>
  <c r="N10" i="16"/>
  <c r="N11" i="16"/>
  <c r="E19" i="19" l="1"/>
  <c r="Q11" i="16"/>
  <c r="R11" i="16"/>
  <c r="S11" i="16" s="1"/>
  <c r="M18" i="16" l="1"/>
  <c r="K18" i="16"/>
  <c r="I18" i="16"/>
  <c r="G18" i="16"/>
  <c r="E18" i="16"/>
  <c r="C18" i="16"/>
  <c r="R17" i="16"/>
  <c r="S17" i="16" s="1"/>
  <c r="N17" i="16"/>
  <c r="R15" i="16"/>
  <c r="S15" i="16" s="1"/>
  <c r="N15" i="16"/>
  <c r="R14" i="16"/>
  <c r="S14" i="16" s="1"/>
  <c r="N14" i="16"/>
  <c r="N13" i="16"/>
  <c r="N12" i="16"/>
  <c r="P10" i="15"/>
  <c r="P11" i="15"/>
  <c r="P12" i="15"/>
  <c r="P9" i="15"/>
  <c r="R9" i="15" s="1"/>
  <c r="N16" i="15"/>
  <c r="L16" i="15"/>
  <c r="H16" i="15"/>
  <c r="F16" i="15"/>
  <c r="D16" i="15"/>
  <c r="O15" i="15"/>
  <c r="P15" i="15" s="1"/>
  <c r="O14" i="15"/>
  <c r="P14" i="15" s="1"/>
  <c r="O13" i="15"/>
  <c r="P13" i="15" s="1"/>
  <c r="N15" i="14"/>
  <c r="M15" i="14"/>
  <c r="L15" i="14"/>
  <c r="K15" i="14"/>
  <c r="J15" i="14"/>
  <c r="I15" i="14"/>
  <c r="F15" i="14"/>
  <c r="E15" i="14"/>
  <c r="D15" i="14"/>
  <c r="C15" i="14"/>
  <c r="G15" i="14"/>
  <c r="H15" i="14"/>
  <c r="O14" i="14"/>
  <c r="O13" i="14"/>
  <c r="O12" i="14"/>
  <c r="O11" i="14"/>
  <c r="O10" i="14"/>
  <c r="O9" i="14"/>
  <c r="P56" i="5"/>
  <c r="Q56" i="5" s="1"/>
  <c r="O59" i="5"/>
  <c r="M59" i="5"/>
  <c r="I59" i="5"/>
  <c r="G59" i="5"/>
  <c r="E59" i="5"/>
  <c r="P58" i="5"/>
  <c r="Q58" i="5" s="1"/>
  <c r="P57" i="5"/>
  <c r="Q57" i="5" s="1"/>
  <c r="O15" i="14" l="1"/>
  <c r="O17" i="14" s="1"/>
  <c r="O19" i="14" s="1"/>
  <c r="E59" i="19" s="1"/>
  <c r="R57" i="5"/>
  <c r="S57" i="5" s="1"/>
  <c r="Q59" i="5"/>
  <c r="R58" i="5"/>
  <c r="S58" i="5" s="1"/>
  <c r="N18" i="16"/>
  <c r="Q10" i="16"/>
  <c r="P14" i="16"/>
  <c r="Q14" i="16" s="1"/>
  <c r="P15" i="16"/>
  <c r="Q15" i="16" s="1"/>
  <c r="P17" i="16"/>
  <c r="Q17" i="16" s="1"/>
  <c r="Q13" i="15"/>
  <c r="R13" i="15" s="1"/>
  <c r="S13" i="15" s="1"/>
  <c r="Q14" i="15"/>
  <c r="R14" i="15" s="1"/>
  <c r="S14" i="15" s="1"/>
  <c r="Q15" i="15"/>
  <c r="R15" i="15" s="1"/>
  <c r="S15" i="15" s="1"/>
  <c r="R12" i="15"/>
  <c r="R11" i="15"/>
  <c r="E45" i="19" s="1"/>
  <c r="P16" i="15"/>
  <c r="R10" i="15"/>
  <c r="J16" i="15"/>
  <c r="O16" i="15"/>
  <c r="P59" i="5"/>
  <c r="K59" i="5"/>
  <c r="E8" i="19" l="1"/>
  <c r="E56" i="19"/>
  <c r="E46" i="19"/>
  <c r="E9" i="19" s="1"/>
  <c r="Q16" i="15"/>
  <c r="S59" i="5"/>
  <c r="E151" i="19" s="1"/>
  <c r="E148" i="19" s="1"/>
  <c r="R59" i="5"/>
  <c r="O18" i="16"/>
  <c r="R13" i="16"/>
  <c r="S13" i="16" s="1"/>
  <c r="P13" i="16"/>
  <c r="Q13" i="16" s="1"/>
  <c r="R12" i="16"/>
  <c r="S12" i="16" s="1"/>
  <c r="P12" i="16"/>
  <c r="Q12" i="16" s="1"/>
  <c r="S16" i="15"/>
  <c r="R16" i="15"/>
  <c r="E10" i="19" l="1"/>
  <c r="E44" i="19"/>
  <c r="Q18" i="16"/>
  <c r="S18" i="16"/>
  <c r="E177" i="19" s="1"/>
  <c r="E171" i="19" s="1"/>
  <c r="R18" i="16"/>
  <c r="P18" i="16"/>
  <c r="Q11" i="13" l="1"/>
  <c r="H11" i="13"/>
  <c r="F11" i="13"/>
  <c r="D11" i="13"/>
  <c r="N11" i="13"/>
  <c r="L11" i="13"/>
  <c r="J11" i="13"/>
  <c r="T13" i="12"/>
  <c r="Q14" i="12"/>
  <c r="N14" i="12"/>
  <c r="L14" i="12"/>
  <c r="J14" i="12"/>
  <c r="H14" i="12"/>
  <c r="F14" i="12"/>
  <c r="D14" i="12"/>
  <c r="S11" i="13" l="1"/>
  <c r="R11" i="13"/>
  <c r="U26" i="13" l="1"/>
  <c r="U10" i="13" s="1"/>
  <c r="V10" i="13" s="1"/>
  <c r="S14" i="12"/>
  <c r="T14" i="12"/>
  <c r="V14" i="12"/>
  <c r="E165" i="19" s="1"/>
  <c r="U14" i="12"/>
  <c r="E160" i="19" l="1"/>
  <c r="U11" i="13"/>
  <c r="K58" i="8"/>
  <c r="K57" i="8"/>
  <c r="K56" i="8"/>
  <c r="J56" i="8"/>
  <c r="P43" i="8"/>
  <c r="P26" i="8"/>
  <c r="Q39" i="5"/>
  <c r="S39" i="5" s="1"/>
  <c r="O39" i="5"/>
  <c r="P39" i="5" s="1"/>
  <c r="W24" i="5"/>
  <c r="U24" i="5"/>
  <c r="S24" i="5"/>
  <c r="O24" i="5"/>
  <c r="P24" i="5" s="1"/>
  <c r="Q24" i="5"/>
  <c r="O9" i="5"/>
  <c r="U9" i="5" s="1"/>
  <c r="P9" i="8" l="1"/>
  <c r="Q9" i="8"/>
  <c r="V11" i="13"/>
  <c r="E223" i="19" s="1"/>
  <c r="U39" i="5"/>
  <c r="T39" i="5"/>
  <c r="R39" i="5"/>
  <c r="R24" i="5"/>
  <c r="R28" i="5"/>
  <c r="T28" i="5" s="1"/>
  <c r="X24" i="5"/>
  <c r="V24" i="5"/>
  <c r="T24" i="5"/>
  <c r="S9" i="5"/>
  <c r="W9" i="5"/>
  <c r="P9" i="5"/>
  <c r="V9" i="5" s="1"/>
  <c r="Q9" i="5"/>
  <c r="W9" i="8" l="1"/>
  <c r="U9" i="8"/>
  <c r="S9" i="8"/>
  <c r="T9" i="8"/>
  <c r="R9" i="8"/>
  <c r="E218" i="19"/>
  <c r="E12" i="19"/>
  <c r="V39" i="5"/>
  <c r="W39" i="5"/>
  <c r="R13" i="5"/>
  <c r="T13" i="5" s="1"/>
  <c r="Y24" i="5"/>
  <c r="R29" i="5" s="1"/>
  <c r="T29" i="5" s="1"/>
  <c r="E130" i="19" s="1"/>
  <c r="T9" i="5"/>
  <c r="R9" i="5"/>
  <c r="X9" i="5"/>
  <c r="Y9" i="8" l="1"/>
  <c r="E124" i="19"/>
  <c r="X39" i="5"/>
  <c r="Y39" i="5" s="1"/>
  <c r="R43" i="5"/>
  <c r="Y43" i="8"/>
  <c r="R47" i="8"/>
  <c r="Y26" i="8"/>
  <c r="R30" i="8"/>
  <c r="R32" i="5"/>
  <c r="S33" i="5" s="1"/>
  <c r="Y9" i="5"/>
  <c r="R14" i="5" s="1"/>
  <c r="R13" i="8" l="1"/>
  <c r="T13" i="8" s="1"/>
  <c r="R44" i="5"/>
  <c r="T44" i="5" s="1"/>
  <c r="T43" i="5"/>
  <c r="R48" i="8"/>
  <c r="T48" i="8" s="1"/>
  <c r="T47" i="8"/>
  <c r="R31" i="8"/>
  <c r="T31" i="8" s="1"/>
  <c r="T30" i="8"/>
  <c r="R15" i="5"/>
  <c r="R17" i="5" s="1"/>
  <c r="S18" i="5" s="1"/>
  <c r="T14" i="5"/>
  <c r="T15" i="5" s="1"/>
  <c r="T17" i="5" s="1"/>
  <c r="E119" i="19" s="1"/>
  <c r="E113" i="19" s="1"/>
  <c r="R14" i="8" l="1"/>
  <c r="T14" i="8" s="1"/>
  <c r="T15" i="8" s="1"/>
  <c r="T17" i="8" s="1"/>
  <c r="Y56" i="8" s="1"/>
  <c r="T32" i="8"/>
  <c r="T34" i="8" s="1"/>
  <c r="Y57" i="8" s="1"/>
  <c r="T49" i="8"/>
  <c r="T51" i="8" s="1"/>
  <c r="Y58" i="8" s="1"/>
  <c r="R32" i="8"/>
  <c r="R34" i="8" s="1"/>
  <c r="S35" i="8" s="1"/>
  <c r="R49" i="8"/>
  <c r="R51" i="8" s="1"/>
  <c r="S52" i="8" s="1"/>
  <c r="T45" i="5"/>
  <c r="T47" i="5" s="1"/>
  <c r="E141" i="19" s="1"/>
  <c r="R45" i="5"/>
  <c r="R47" i="5" s="1"/>
  <c r="S48" i="5" s="1"/>
  <c r="R15" i="8" l="1"/>
  <c r="R17" i="8" s="1"/>
  <c r="S18" i="8" s="1"/>
  <c r="Y59" i="8"/>
  <c r="E200" i="19" s="1"/>
  <c r="E194" i="19" s="1"/>
  <c r="E135" i="19"/>
  <c r="E13" i="19" l="1"/>
  <c r="E7" i="19" s="1"/>
</calcChain>
</file>

<file path=xl/comments1.xml><?xml version="1.0" encoding="utf-8"?>
<comments xmlns="http://schemas.openxmlformats.org/spreadsheetml/2006/main">
  <authors>
    <author>Author</author>
  </authors>
  <commentList>
    <comment ref="O18" authorId="0" shapeId="0">
      <text>
        <r>
          <rPr>
            <b/>
            <sz val="9"/>
            <color indexed="81"/>
            <rFont val="Tahoma"/>
            <family val="2"/>
            <charset val="186"/>
          </rPr>
          <t>Author:</t>
        </r>
        <r>
          <rPr>
            <sz val="9"/>
            <color indexed="81"/>
            <rFont val="Tahoma"/>
            <family val="2"/>
            <charset val="186"/>
          </rPr>
          <t xml:space="preserve">
 1% np plānotā Ukrainas civiliedzīvotāju skaita 2023. gadā</t>
        </r>
      </text>
    </comment>
  </commentList>
</comments>
</file>

<file path=xl/comments2.xml><?xml version="1.0" encoding="utf-8"?>
<comments xmlns="http://schemas.openxmlformats.org/spreadsheetml/2006/main">
  <authors>
    <author>Author</author>
  </authors>
  <commentList>
    <comment ref="D53" authorId="0" shapeId="0">
      <text>
        <r>
          <rPr>
            <b/>
            <sz val="9"/>
            <color indexed="81"/>
            <rFont val="Tahoma"/>
            <family val="2"/>
            <charset val="186"/>
          </rPr>
          <t>Author:</t>
        </r>
        <r>
          <rPr>
            <sz val="9"/>
            <color indexed="81"/>
            <rFont val="Tahoma"/>
            <family val="2"/>
            <charset val="186"/>
          </rPr>
          <t xml:space="preserve">
t.sk. Pašvaldību administrēšanas izdevumi un transporta izdevumi</t>
        </r>
      </text>
    </comment>
  </commentList>
</comments>
</file>

<file path=xl/comments3.xml><?xml version="1.0" encoding="utf-8"?>
<comments xmlns="http://schemas.openxmlformats.org/spreadsheetml/2006/main">
  <authors>
    <author>Author</author>
  </authors>
  <commentList>
    <comment ref="R11" authorId="0" shapeId="0">
      <text>
        <r>
          <rPr>
            <b/>
            <sz val="9"/>
            <color indexed="81"/>
            <rFont val="Tahoma"/>
            <family val="2"/>
            <charset val="186"/>
          </rPr>
          <t>Author:</t>
        </r>
        <r>
          <rPr>
            <sz val="9"/>
            <color indexed="81"/>
            <rFont val="Tahoma"/>
            <family val="2"/>
            <charset val="186"/>
          </rPr>
          <t xml:space="preserve">
Līdz 31.12.2022. 40 000 Ukrainas bēgļi LV</t>
        </r>
      </text>
    </comment>
    <comment ref="T11" authorId="0" shapeId="0">
      <text>
        <r>
          <rPr>
            <b/>
            <sz val="9"/>
            <color indexed="81"/>
            <rFont val="Tahoma"/>
            <family val="2"/>
            <charset val="186"/>
          </rPr>
          <t>Author:</t>
        </r>
        <r>
          <rPr>
            <sz val="9"/>
            <color indexed="81"/>
            <rFont val="Tahoma"/>
            <family val="2"/>
            <charset val="186"/>
          </rPr>
          <t xml:space="preserve">
Līdz 31.12.2023. 80 000 Ukrainas bēgļi LV.</t>
        </r>
      </text>
    </comment>
    <comment ref="R26" authorId="0" shapeId="0">
      <text>
        <r>
          <rPr>
            <b/>
            <sz val="9"/>
            <color indexed="81"/>
            <rFont val="Tahoma"/>
            <family val="2"/>
            <charset val="186"/>
          </rPr>
          <t>Author:</t>
        </r>
        <r>
          <rPr>
            <sz val="9"/>
            <color indexed="81"/>
            <rFont val="Tahoma"/>
            <family val="2"/>
            <charset val="186"/>
          </rPr>
          <t xml:space="preserve">
Līdz 31.12.2022. 40 000 Ukrainas bēgļi LV</t>
        </r>
      </text>
    </comment>
    <comment ref="T26" authorId="0" shapeId="0">
      <text>
        <r>
          <rPr>
            <b/>
            <sz val="9"/>
            <color indexed="81"/>
            <rFont val="Tahoma"/>
            <family val="2"/>
            <charset val="186"/>
          </rPr>
          <t>Author:</t>
        </r>
        <r>
          <rPr>
            <sz val="9"/>
            <color indexed="81"/>
            <rFont val="Tahoma"/>
            <family val="2"/>
            <charset val="186"/>
          </rPr>
          <t xml:space="preserve">
Līdz 31.12.2023. 80 000 Ukrainas bēgļi LV.</t>
        </r>
      </text>
    </comment>
    <comment ref="T28" authorId="0" shapeId="0">
      <text>
        <r>
          <rPr>
            <b/>
            <sz val="9"/>
            <color indexed="81"/>
            <rFont val="Tahoma"/>
            <family val="2"/>
            <charset val="186"/>
          </rPr>
          <t>Author:</t>
        </r>
        <r>
          <rPr>
            <sz val="9"/>
            <color indexed="81"/>
            <rFont val="Tahoma"/>
            <family val="2"/>
            <charset val="186"/>
          </rPr>
          <t xml:space="preserve">
Plānots, ka 2023. gadā 12 mēn. Periodā  LV ieradīsies tik pat bēgļu kā 2022. gadā 10 mēn periodā. 
Atttiecīgi izmaksas 2022. gadā un 2023. gadā ir vienādas.</t>
        </r>
      </text>
    </comment>
    <comment ref="R41" authorId="0" shapeId="0">
      <text>
        <r>
          <rPr>
            <b/>
            <sz val="9"/>
            <color indexed="81"/>
            <rFont val="Tahoma"/>
            <family val="2"/>
            <charset val="186"/>
          </rPr>
          <t>Author:</t>
        </r>
        <r>
          <rPr>
            <sz val="9"/>
            <color indexed="81"/>
            <rFont val="Tahoma"/>
            <family val="2"/>
            <charset val="186"/>
          </rPr>
          <t xml:space="preserve">
Līdz 31.12.2022. 40 000 Ukrainas bēgļi LV</t>
        </r>
      </text>
    </comment>
    <comment ref="T41" authorId="0" shapeId="0">
      <text>
        <r>
          <rPr>
            <b/>
            <sz val="9"/>
            <color indexed="81"/>
            <rFont val="Tahoma"/>
            <family val="2"/>
            <charset val="186"/>
          </rPr>
          <t>Author:</t>
        </r>
        <r>
          <rPr>
            <sz val="9"/>
            <color indexed="81"/>
            <rFont val="Tahoma"/>
            <family val="2"/>
            <charset val="186"/>
          </rPr>
          <t xml:space="preserve">
Līdz 31.12.2023. 80 000 Ukrainas bēgļi LV.</t>
        </r>
      </text>
    </comment>
  </commentList>
</comments>
</file>

<file path=xl/comments4.xml><?xml version="1.0" encoding="utf-8"?>
<comments xmlns="http://schemas.openxmlformats.org/spreadsheetml/2006/main">
  <authors>
    <author>Author</author>
  </authors>
  <commentList>
    <comment ref="O14" authorId="0" shapeId="0">
      <text>
        <r>
          <rPr>
            <b/>
            <sz val="9"/>
            <color indexed="81"/>
            <rFont val="Tahoma"/>
            <family val="2"/>
            <charset val="186"/>
          </rPr>
          <t>Author:</t>
        </r>
        <r>
          <rPr>
            <sz val="9"/>
            <color indexed="81"/>
            <rFont val="Tahoma"/>
            <family val="2"/>
            <charset val="186"/>
          </rPr>
          <t xml:space="preserve">
1 persona x 30 dienas x 35 euro/dienā
</t>
        </r>
      </text>
    </comment>
    <comment ref="O16" authorId="0" shapeId="0">
      <text>
        <r>
          <rPr>
            <b/>
            <sz val="9"/>
            <color indexed="81"/>
            <rFont val="Tahoma"/>
            <family val="2"/>
            <charset val="186"/>
          </rPr>
          <t>Author:</t>
        </r>
        <r>
          <rPr>
            <sz val="9"/>
            <color indexed="81"/>
            <rFont val="Tahoma"/>
            <family val="2"/>
            <charset val="186"/>
          </rPr>
          <t xml:space="preserve">
vidēji 2 personas x 80h x 5 euro/h</t>
        </r>
      </text>
    </comment>
    <comment ref="R16" authorId="0" shapeId="0">
      <text>
        <r>
          <rPr>
            <b/>
            <sz val="9"/>
            <color indexed="81"/>
            <rFont val="Tahoma"/>
            <family val="2"/>
            <charset val="186"/>
          </rPr>
          <t>Author:</t>
        </r>
        <r>
          <rPr>
            <sz val="9"/>
            <color indexed="81"/>
            <rFont val="Tahoma"/>
            <family val="2"/>
            <charset val="186"/>
          </rPr>
          <t xml:space="preserve">
vidēji mēnesī 50
 personas  x 80h x 5 euro</t>
        </r>
      </text>
    </comment>
  </commentList>
</comments>
</file>

<file path=xl/comments5.xml><?xml version="1.0" encoding="utf-8"?>
<comments xmlns="http://schemas.openxmlformats.org/spreadsheetml/2006/main">
  <authors>
    <author>Author</author>
  </authors>
  <commentList>
    <comment ref="R11" authorId="0" shapeId="0">
      <text>
        <r>
          <rPr>
            <b/>
            <sz val="9"/>
            <color indexed="81"/>
            <rFont val="Tahoma"/>
            <family val="2"/>
            <charset val="186"/>
          </rPr>
          <t>Author:</t>
        </r>
        <r>
          <rPr>
            <sz val="9"/>
            <color indexed="81"/>
            <rFont val="Tahoma"/>
            <family val="2"/>
            <charset val="186"/>
          </rPr>
          <t xml:space="preserve">
Līdz 31.12.2022. 40 000 Ukrainas bēgļi LV</t>
        </r>
      </text>
    </comment>
    <comment ref="T11" authorId="0" shapeId="0">
      <text>
        <r>
          <rPr>
            <b/>
            <sz val="9"/>
            <color indexed="81"/>
            <rFont val="Tahoma"/>
            <family val="2"/>
            <charset val="186"/>
          </rPr>
          <t>Author:</t>
        </r>
        <r>
          <rPr>
            <sz val="9"/>
            <color indexed="81"/>
            <rFont val="Tahoma"/>
            <family val="2"/>
            <charset val="186"/>
          </rPr>
          <t xml:space="preserve">
Līdz 31.12.2023. 80 000 Ukrainas bēgļi LV.</t>
        </r>
      </text>
    </comment>
    <comment ref="R28" authorId="0" shapeId="0">
      <text>
        <r>
          <rPr>
            <b/>
            <sz val="9"/>
            <color indexed="81"/>
            <rFont val="Tahoma"/>
            <family val="2"/>
            <charset val="186"/>
          </rPr>
          <t>Author:</t>
        </r>
        <r>
          <rPr>
            <sz val="9"/>
            <color indexed="81"/>
            <rFont val="Tahoma"/>
            <family val="2"/>
            <charset val="186"/>
          </rPr>
          <t xml:space="preserve">
Līdz 31.12.2022. 40 000 Ukrainas bēgļi LV</t>
        </r>
      </text>
    </comment>
    <comment ref="T28" authorId="0" shapeId="0">
      <text>
        <r>
          <rPr>
            <b/>
            <sz val="9"/>
            <color indexed="81"/>
            <rFont val="Tahoma"/>
            <family val="2"/>
            <charset val="186"/>
          </rPr>
          <t>Author:</t>
        </r>
        <r>
          <rPr>
            <sz val="9"/>
            <color indexed="81"/>
            <rFont val="Tahoma"/>
            <family val="2"/>
            <charset val="186"/>
          </rPr>
          <t xml:space="preserve">
Līdz 31.12.2023. 80 000 Ukrainas bēgļi LV.</t>
        </r>
      </text>
    </comment>
    <comment ref="R45" authorId="0" shapeId="0">
      <text>
        <r>
          <rPr>
            <b/>
            <sz val="9"/>
            <color indexed="81"/>
            <rFont val="Tahoma"/>
            <family val="2"/>
            <charset val="186"/>
          </rPr>
          <t>Author:</t>
        </r>
        <r>
          <rPr>
            <sz val="9"/>
            <color indexed="81"/>
            <rFont val="Tahoma"/>
            <family val="2"/>
            <charset val="186"/>
          </rPr>
          <t xml:space="preserve">
Līdz 31.12.2022. 40 000 Ukrainas bēgļi LV</t>
        </r>
      </text>
    </comment>
    <comment ref="T45" authorId="0" shapeId="0">
      <text>
        <r>
          <rPr>
            <b/>
            <sz val="9"/>
            <color indexed="81"/>
            <rFont val="Tahoma"/>
            <family val="2"/>
            <charset val="186"/>
          </rPr>
          <t>Author:</t>
        </r>
        <r>
          <rPr>
            <sz val="9"/>
            <color indexed="81"/>
            <rFont val="Tahoma"/>
            <family val="2"/>
            <charset val="186"/>
          </rPr>
          <t xml:space="preserve">
Līdz 31.12.2023. 80 000 Ukrainas bēgļi LV.</t>
        </r>
      </text>
    </comment>
  </commentList>
</comments>
</file>

<file path=xl/sharedStrings.xml><?xml version="1.0" encoding="utf-8"?>
<sst xmlns="http://schemas.openxmlformats.org/spreadsheetml/2006/main" count="1901" uniqueCount="369">
  <si>
    <t>Pašvaldības</t>
  </si>
  <si>
    <t>Sabiedrības integrācijas fonds</t>
  </si>
  <si>
    <t>Labklājības ministrija</t>
  </si>
  <si>
    <t>4.2.</t>
  </si>
  <si>
    <t>4.3.</t>
  </si>
  <si>
    <t>Sociālās integrācijas valsts aģentūra</t>
  </si>
  <si>
    <t>4.4.</t>
  </si>
  <si>
    <t>Vaivaru Tehnisko palīglīdzekļu centrs, Latvijas Neredzīgo biedrība, Latvijas Neredzīgo savienība</t>
  </si>
  <si>
    <t>Sociālo pakalpojumu sniedzēji</t>
  </si>
  <si>
    <t>4.6.</t>
  </si>
  <si>
    <t>4.9.1.</t>
  </si>
  <si>
    <t>4.9.2.</t>
  </si>
  <si>
    <t>4.9.3.</t>
  </si>
  <si>
    <t>Mājokļa pabalsts pēc aprēķina, ja ir noslēgts īres līgums</t>
  </si>
  <si>
    <t>4.9.4.</t>
  </si>
  <si>
    <t>4.10.</t>
  </si>
  <si>
    <t>Valsts sociālās apdrošināšanas aģentūra</t>
  </si>
  <si>
    <t>4.13.</t>
  </si>
  <si>
    <t>Nodarbinātības valsts aģentūra</t>
  </si>
  <si>
    <t>8.2.</t>
  </si>
  <si>
    <t>Gads</t>
  </si>
  <si>
    <t>2022</t>
  </si>
  <si>
    <t xml:space="preserve">Pārskata periods </t>
  </si>
  <si>
    <t>marts</t>
  </si>
  <si>
    <t>aprīlis</t>
  </si>
  <si>
    <t>maijs</t>
  </si>
  <si>
    <t>jūnijs</t>
  </si>
  <si>
    <t>jūlijs</t>
  </si>
  <si>
    <t>augusts</t>
  </si>
  <si>
    <t>septembris</t>
  </si>
  <si>
    <t>oktobris</t>
  </si>
  <si>
    <t>novembris</t>
  </si>
  <si>
    <t>decembris</t>
  </si>
  <si>
    <t>marts-decembris</t>
  </si>
  <si>
    <t>(euro,centi)</t>
  </si>
  <si>
    <t>Rādītāja nosaukums</t>
  </si>
  <si>
    <t>Saņēmēju skaits</t>
  </si>
  <si>
    <t>Faktiskie izdevumi pārskata periodā</t>
  </si>
  <si>
    <t>Plānotie izdevumi pārskata periodā</t>
  </si>
  <si>
    <t>A</t>
  </si>
  <si>
    <t>personu skaits vidēji mēnesī:</t>
  </si>
  <si>
    <t>apjoms KOPĀ, vidēji mēnesī, euro</t>
  </si>
  <si>
    <t>mēnešu skaits</t>
  </si>
  <si>
    <t>Izdevumi gadā, euro</t>
  </si>
  <si>
    <t xml:space="preserve">Sociālās rehabilitācijas pakalpojums vardarbībā cietušiem bērniem (UCAL 7.panta pirmā prim un trešā daļa) </t>
  </si>
  <si>
    <t xml:space="preserve">Sociālās rehabilitācijas pakalpojums vardarbībā cietušām pilngadīgām personām (UCAL 7.panta pirmā prim un trešā daļa) </t>
  </si>
  <si>
    <t>x</t>
  </si>
  <si>
    <t>Atlīdzība par ārkārtas aizbildņa pienākumu pildīšanu (UCAL 19.panta pirmā un otrā daļa)</t>
  </si>
  <si>
    <t>Pabalsts nepavadīta bērna uzturam (UCAL 19.panta pirmā, trešā un septītā daļa)</t>
  </si>
  <si>
    <t>Pabalsts apģērba un mīkstā inventāra iegādei (UCAL 19.panta pirmā un piektā daļa)</t>
  </si>
  <si>
    <t>KOPĀ</t>
  </si>
  <si>
    <t>EKK</t>
  </si>
  <si>
    <r>
      <t xml:space="preserve">Garantētais minimālais ienākums (GMI) – pabalsts 109 </t>
    </r>
    <r>
      <rPr>
        <i/>
        <sz val="11"/>
        <color theme="1"/>
        <rFont val="Times New Roman"/>
        <family val="1"/>
        <charset val="186"/>
      </rPr>
      <t>euro</t>
    </r>
    <r>
      <rPr>
        <sz val="11"/>
        <color theme="1"/>
        <rFont val="Times New Roman"/>
        <family val="1"/>
        <charset val="186"/>
      </rPr>
      <t xml:space="preserve"> apmērā pirmajai personai un 76 </t>
    </r>
    <r>
      <rPr>
        <i/>
        <sz val="11"/>
        <color theme="1"/>
        <rFont val="Times New Roman"/>
        <family val="1"/>
        <charset val="186"/>
      </rPr>
      <t>euro</t>
    </r>
    <r>
      <rPr>
        <sz val="11"/>
        <color theme="1"/>
        <rFont val="Times New Roman"/>
        <family val="1"/>
        <charset val="186"/>
      </rPr>
      <t xml:space="preserve"> apmērā katrai nākamajai personai mājsaimniecībā</t>
    </r>
  </si>
  <si>
    <r>
      <t xml:space="preserve">Vienreizējais pabalsts krīzes situācijā 272 </t>
    </r>
    <r>
      <rPr>
        <i/>
        <sz val="11"/>
        <color theme="1"/>
        <rFont val="Times New Roman"/>
        <family val="1"/>
        <charset val="186"/>
      </rPr>
      <t>euro</t>
    </r>
    <r>
      <rPr>
        <sz val="11"/>
        <color theme="1"/>
        <rFont val="Times New Roman"/>
        <family val="1"/>
        <charset val="186"/>
      </rPr>
      <t xml:space="preserve"> apmērā pilngadīgai personai un 190 </t>
    </r>
    <r>
      <rPr>
        <i/>
        <sz val="11"/>
        <color theme="1"/>
        <rFont val="Times New Roman"/>
        <family val="1"/>
        <charset val="186"/>
      </rPr>
      <t>euro</t>
    </r>
    <r>
      <rPr>
        <sz val="11"/>
        <color theme="1"/>
        <rFont val="Times New Roman"/>
        <family val="1"/>
        <charset val="186"/>
      </rPr>
      <t xml:space="preserve"> apmērā par katru bērnu</t>
    </r>
  </si>
  <si>
    <t>X</t>
  </si>
  <si>
    <t>Izdevumi pārskata periodā</t>
  </si>
  <si>
    <t xml:space="preserve">A </t>
  </si>
  <si>
    <t>Pabalsts atsevišķu izdevumu apmaksai (UCAL 7.panta trešā daļa)</t>
  </si>
  <si>
    <t>Pakalpojums pārvietošanās atbalstam (UCAL 13.panta pirmās daļas 1.punkts)</t>
  </si>
  <si>
    <t>Ilgstošas sociālās aprūpes un sociālās rehabilitācijas pakalpojumi bērniem (UCAL 7.panta pirmā prim un trešā daļa un 18.panta deviņpadsmitā daļa)</t>
  </si>
  <si>
    <t xml:space="preserve">Ilgstošas sociālās aprūpes un sociālās rehabilitācijas pakalpojumi pilngadīgām personām (UCAL 7.panta pirmā prim un trešā daļa) </t>
  </si>
  <si>
    <t>Piemaksa pie mēnešalgas</t>
  </si>
  <si>
    <t>Virsstundu darbs</t>
  </si>
  <si>
    <t>Citi pašvaldības piešķirtie sociālā atbalsta pasākumi (UCAL 7.panta trešā daļa un 19.panta sestā daļa).</t>
  </si>
  <si>
    <t>UCAL 7.panta trešā daļa un SPSPL 35.panta pirmās daļas 1.punkts un 36.panta ceturtā daļa</t>
  </si>
  <si>
    <t xml:space="preserve">Nr.p.k. </t>
  </si>
  <si>
    <t>UCAL 7.panta trešā daļa un SPSPL 35,panta pirmā, trešā un ceturtā daļa un SPSPL 36,panta piektā daļa</t>
  </si>
  <si>
    <t>UCAL 7.panta trešā daļa un 3 prim daļa</t>
  </si>
  <si>
    <t>Saņēmēju skaits vidēji mēnesī</t>
  </si>
  <si>
    <t>Faktiskie izdevumi pārskata periodā vidēji uz 1 personu</t>
  </si>
  <si>
    <t>vidēji mēnesī periodā marts - augusts</t>
  </si>
  <si>
    <t>Plāns 2022. gadam</t>
  </si>
  <si>
    <t>Plāns 2023. gadam</t>
  </si>
  <si>
    <t>Y</t>
  </si>
  <si>
    <t>personu skaits:</t>
  </si>
  <si>
    <t>apjoms vidēji mēnesī uz 1 pers., euro</t>
  </si>
  <si>
    <t>Kopsavilkums:</t>
  </si>
  <si>
    <t>UCAL 19. panta pirmā, otrā, trešā, piektā un septītā daļa</t>
  </si>
  <si>
    <t>20.01.00 "Valsts sociālie pabalsti"</t>
  </si>
  <si>
    <t>PIEZĪMES</t>
  </si>
  <si>
    <t>Februāris</t>
  </si>
  <si>
    <t>Marts</t>
  </si>
  <si>
    <t>Aprīlis</t>
  </si>
  <si>
    <t>Maijs</t>
  </si>
  <si>
    <t>Jūnijs</t>
  </si>
  <si>
    <t>Jūlijs</t>
  </si>
  <si>
    <t>Februāris - Jūlijs</t>
  </si>
  <si>
    <t>mēr- vienība</t>
  </si>
  <si>
    <t>skaits</t>
  </si>
  <si>
    <t>apakšprogrammas nosaukums</t>
  </si>
  <si>
    <t>atsauce uz UCAL pantu un tā daļu</t>
  </si>
  <si>
    <t>B</t>
  </si>
  <si>
    <t>13=2+4+6+8+10+12</t>
  </si>
  <si>
    <t>14</t>
  </si>
  <si>
    <t>Tiflotehnikas nodrošināšana</t>
  </si>
  <si>
    <t>Izsniegto tehnisko palīglīdzekļu skaits</t>
  </si>
  <si>
    <t>05.01.00 "Sociālās rehabilitācijas valsts programmas"</t>
  </si>
  <si>
    <t>3000</t>
  </si>
  <si>
    <t>UCAL 7.panta pirmā daļa 4.punkts</t>
  </si>
  <si>
    <t>Surdotehnikas nodrošināšana</t>
  </si>
  <si>
    <t>Pārējo tehnisko palīglīdzekļu nodrošināšana</t>
  </si>
  <si>
    <t>stunda</t>
  </si>
  <si>
    <t xml:space="preserve">UCAL 7.panta trešā daļa </t>
  </si>
  <si>
    <t>Sociālās rehabilitācijas pakalpojumu sniegšana bērniem, kas cietuši no prettiesiskām darbībām institūcijās 30 vai 60 dienu kurss</t>
  </si>
  <si>
    <t>klientu dienas (bērniem)</t>
  </si>
  <si>
    <t>klientu dienas (pavadoņiem)</t>
  </si>
  <si>
    <t xml:space="preserve">Sociālās rehabilitācijas pakalpojumu sniegšana bērniem, kas cietuši no prettiesiskām darbībām, dzīvesvietā (līdz 10 konsultācijām) </t>
  </si>
  <si>
    <t>konsultācijas</t>
  </si>
  <si>
    <t>personas</t>
  </si>
  <si>
    <t>05.03.00 "Aprūpe valsts sociālās aprūpes institūcijās"</t>
  </si>
  <si>
    <t>līdz 30 dienām ilgs sociālās rehabilitācijas pakalpojums SIVA, ja personai atbilstoši pašvaldības sociālā dienesta novērtējumam psihoemocionālā stāvokļa dēļ ir nepieciešams diennakts pakalpojums (pabeigtie kursi)</t>
  </si>
  <si>
    <t>kursi</t>
  </si>
  <si>
    <t>05.37.00 "Sociālās integrācijas valsts aģentūras administrēšana un profesionālās un sociālās rehabilitācijas pakalpojumu nodrošināšana"</t>
  </si>
  <si>
    <t>1000</t>
  </si>
  <si>
    <t>UCAL 7.panta pirmā daļa 3.punkts</t>
  </si>
  <si>
    <t>2000</t>
  </si>
  <si>
    <t>līdz 30 dienām ilgs sociālās rehabilitācijas pakalpojums SIVA, ja personai atbilstoši pašvaldības sociālā dienesta novērtējumam psihoemocionālā stāvokļa dēļ ir nepieciešams diennakts pakalpojums (pakalpojumu neturpinās)</t>
  </si>
  <si>
    <t>dienas</t>
  </si>
  <si>
    <t>Bērna piedzimšanas pabalsts</t>
  </si>
  <si>
    <t>bērnu skaits</t>
  </si>
  <si>
    <t>Bērna kopšanas pabalsts</t>
  </si>
  <si>
    <t>Ģimenes valsts pabalsts</t>
  </si>
  <si>
    <t>Valsts sociālā nodrošinājuma pabalsts vecuma gadījumā</t>
  </si>
  <si>
    <t>Valsts sociālā nodrošinājuma pabalsts personām ar invaliditāti</t>
  </si>
  <si>
    <t>Piemaksa pie ģimenes valsts pabalsta par bērnu ar invaliditāti</t>
  </si>
  <si>
    <t>Bērna ar invaliditāti kopšanas pabalsts</t>
  </si>
  <si>
    <t>Pabalsts personai ar invaliditāti, kurai nepieciešama kopšana (ar noteiktu invaliditāti Latvijā)</t>
  </si>
  <si>
    <t>Valsts atbalsts ar celiakiju slimiem bērniem</t>
  </si>
  <si>
    <t>UCAL 7.panta 3.daļas 9.punkts.</t>
  </si>
  <si>
    <t>LM</t>
  </si>
  <si>
    <r>
      <t>UCAL 7.</t>
    </r>
    <r>
      <rPr>
        <i/>
        <vertAlign val="superscript"/>
        <sz val="9"/>
        <color rgb="FFFF0000"/>
        <rFont val="Calibri"/>
        <family val="2"/>
        <charset val="186"/>
      </rPr>
      <t>2</t>
    </r>
    <r>
      <rPr>
        <i/>
        <sz val="9"/>
        <color rgb="FFFF0000"/>
        <rFont val="Calibri"/>
        <family val="2"/>
        <charset val="186"/>
      </rPr>
      <t xml:space="preserve"> panta  11.daļa (spēkā no 27.05.2022.)</t>
    </r>
  </si>
  <si>
    <r>
      <t>UCAL 7.</t>
    </r>
    <r>
      <rPr>
        <i/>
        <vertAlign val="superscript"/>
        <sz val="9"/>
        <color rgb="FFFF0000"/>
        <rFont val="Calibri"/>
        <family val="2"/>
        <charset val="186"/>
      </rPr>
      <t>2</t>
    </r>
    <r>
      <rPr>
        <i/>
        <sz val="9"/>
        <color rgb="FFFF0000"/>
        <rFont val="Calibri"/>
        <family val="2"/>
        <charset val="186"/>
      </rPr>
      <t xml:space="preserve"> panta  9.daļa (spēkā no 27.05.2022.)</t>
    </r>
  </si>
  <si>
    <t>I Pabalsti (VSAA)</t>
  </si>
  <si>
    <t>Augusts</t>
  </si>
  <si>
    <t>Izdevumu plāns vidēji mēnesī periodā augusts - decembris</t>
  </si>
  <si>
    <t xml:space="preserve">Izdevumu plāns vidēji mēnesī </t>
  </si>
  <si>
    <t>Augusts - Decembris</t>
  </si>
  <si>
    <t>Plānotie izdevumi augusts - decembris</t>
  </si>
  <si>
    <t>Plānotie izdevumi februāris - decembris</t>
  </si>
  <si>
    <t>16=13+15</t>
  </si>
  <si>
    <t>2023</t>
  </si>
  <si>
    <t>Izdevumu plāns vidēji mēnesī periodā janvāris - decembris</t>
  </si>
  <si>
    <t>Plānotie izdevumi janvāris - decembris</t>
  </si>
  <si>
    <t>15=14*5 mēn</t>
  </si>
  <si>
    <t>18=17*12mēn</t>
  </si>
  <si>
    <t>Surdotulka saskarsmei nodrošināšana</t>
  </si>
  <si>
    <t>Pabalsti (VSAA)</t>
  </si>
  <si>
    <t>UCAL 7.panta 3.daļas 9.punkts un 11.daļa.</t>
  </si>
  <si>
    <t>UCAL 7.panta 3.daļa</t>
  </si>
  <si>
    <t xml:space="preserve">UCAL 7.panta 13.daļa </t>
  </si>
  <si>
    <t>janvāris</t>
  </si>
  <si>
    <t>februāris</t>
  </si>
  <si>
    <t xml:space="preserve">aprīlis </t>
  </si>
  <si>
    <t>vidēji mēnesī</t>
  </si>
  <si>
    <t>2023. gads:</t>
  </si>
  <si>
    <t>Aprēķins detalizēti:</t>
  </si>
  <si>
    <t>Janvāris</t>
  </si>
  <si>
    <t>Septembris</t>
  </si>
  <si>
    <t>Oktobris</t>
  </si>
  <si>
    <t>Novembris</t>
  </si>
  <si>
    <t>Decembris</t>
  </si>
  <si>
    <t>pers.skaits</t>
  </si>
  <si>
    <t>vidēji h uz 1 pers.</t>
  </si>
  <si>
    <t>vidēji 1 h izmaksas</t>
  </si>
  <si>
    <r>
      <t xml:space="preserve">izdevumi, </t>
    </r>
    <r>
      <rPr>
        <i/>
        <sz val="11"/>
        <color theme="1"/>
        <rFont val="Times New Roman"/>
        <family val="1"/>
        <charset val="186"/>
      </rPr>
      <t>euro</t>
    </r>
  </si>
  <si>
    <t>Vidēji gadā/ mēnesī</t>
  </si>
  <si>
    <t>Pašvaldības/VARAM</t>
  </si>
  <si>
    <t>EKK 6000</t>
  </si>
  <si>
    <t>Februāris - Augusts</t>
  </si>
  <si>
    <t>Faktiskie izdevumi februāris - augusts</t>
  </si>
  <si>
    <t>Izdevumu plāns vidēji mēnesī periodā septembris - decembris</t>
  </si>
  <si>
    <t>Septembris - Decembris</t>
  </si>
  <si>
    <t>Plānotie izdevumi septembris - decembris</t>
  </si>
  <si>
    <t>15=14*4 mēn</t>
  </si>
  <si>
    <t xml:space="preserve">4.9.4. LM </t>
  </si>
  <si>
    <t>Februāris - Decembris</t>
  </si>
  <si>
    <t>15=13+14</t>
  </si>
  <si>
    <t>Janvāris - Decembris</t>
  </si>
  <si>
    <r>
      <t>UCAL 7.panta 1.</t>
    </r>
    <r>
      <rPr>
        <i/>
        <vertAlign val="superscript"/>
        <sz val="9"/>
        <rFont val="Calibri"/>
        <family val="2"/>
        <charset val="186"/>
      </rPr>
      <t>1</t>
    </r>
    <r>
      <rPr>
        <i/>
        <sz val="9"/>
        <rFont val="Calibri"/>
        <family val="2"/>
        <charset val="186"/>
      </rPr>
      <t xml:space="preserve"> daļa un 7.panta 3.daļas ievaddaļa</t>
    </r>
  </si>
  <si>
    <t>*</t>
  </si>
  <si>
    <t>Plāns balstīts uz faktisko izpildi 2022. gadā. 2023. gadā faktiski izmaksātie pabalsti un nodrošinātie pakalpojumi var atsķirties (papildus var tikt nodrošināts vēl kāds atbalsta veids) atbilstoši individuālajām personu vajadzībām. Likuma 7.panta trešā daļa paredz, ka Ukrainas civiliedzīvotājiem ir tādas pašas tiesības uz sociālajiem pakalpojumiem un sociālo palīdzību, kādas Sociālo pakalpojumu un sociālās palīdzības likumā noteiktas Latvijas pilsoņiem un Latvijas nepilsoņiem.</t>
  </si>
  <si>
    <t>Maijs - Jūlijs</t>
  </si>
  <si>
    <t>7=2+4+6</t>
  </si>
  <si>
    <r>
      <t xml:space="preserve">Valsts finansēto tehnisko palīglīdzekļu nodrošināšana </t>
    </r>
    <r>
      <rPr>
        <b/>
        <sz val="13"/>
        <color rgb="FFFF0000"/>
        <rFont val="Times New Roman"/>
        <family val="1"/>
        <charset val="186"/>
      </rPr>
      <t>(4.4. pasākums)</t>
    </r>
  </si>
  <si>
    <r>
      <t xml:space="preserve">Līdz 30 dienām ilga sociālās rehabilitācijas pakalpojuma sniegšana Sociālās integrācijas valsts aģentūrā, ja personai atbilstoši pašvaldības sociālā dienesta novērtējumam psihoemocionālā stāvokļa dēļ ir nepieciešams diennakts pakalpojums </t>
    </r>
    <r>
      <rPr>
        <b/>
        <sz val="13"/>
        <color rgb="FFFF0000"/>
        <rFont val="Times New Roman"/>
        <family val="1"/>
        <charset val="186"/>
      </rPr>
      <t>(4.3. pasākums)</t>
    </r>
  </si>
  <si>
    <t>Izmaksas vidēji mēnesī</t>
  </si>
  <si>
    <t>10=7+9</t>
  </si>
  <si>
    <t xml:space="preserve">Ārpusģimenes aprūpes atbalsta centru </t>
  </si>
  <si>
    <t>22.03.00 "Valsts atbalsts ārpusģimenes aprūpei"</t>
  </si>
  <si>
    <t>UCAL 13.panta pirmā prim daļa un pirmā divi prim daļa.</t>
  </si>
  <si>
    <t>Marts - decembris</t>
  </si>
  <si>
    <t>Plānotie zdevumi pārskata periodā</t>
  </si>
  <si>
    <t>Piemaksa pie mēnešalgas un virsstundu darbs bāriņtiesu un sociālo dienestu darbiniekiem, kuri iesaistīti atbalsta sniegšanā Ukrainas civiliedzīvotājiem</t>
  </si>
  <si>
    <r>
      <t xml:space="preserve">Virsstundu darba vai papildu darba apmaksa bāriņtiesu un pašvaldības sociālo dienestu darbiniekiem </t>
    </r>
    <r>
      <rPr>
        <b/>
        <sz val="14"/>
        <color rgb="FFFF0000"/>
        <rFont val="Calibri"/>
        <family val="2"/>
        <charset val="186"/>
        <scheme val="minor"/>
      </rPr>
      <t>(3.6. pasākums)</t>
    </r>
  </si>
  <si>
    <t>janvāris - decembris</t>
  </si>
  <si>
    <r>
      <t xml:space="preserve">Atbalsta sniegšana Ukrainas civiliedzīvotājiem, kuriem Latvijā noteikta invaliditāte (pabalsti un pakalpojumi) </t>
    </r>
    <r>
      <rPr>
        <b/>
        <sz val="14"/>
        <color rgb="FFFF0000"/>
        <rFont val="Times New Roman"/>
        <family val="1"/>
        <charset val="186"/>
      </rPr>
      <t>(4.6. pasākums)</t>
    </r>
  </si>
  <si>
    <r>
      <t xml:space="preserve">Sociālās palīdzības pabalstu nodrošināšana Ukrainas civiliedzīvotājiem </t>
    </r>
    <r>
      <rPr>
        <b/>
        <sz val="16"/>
        <color rgb="FFFF0000"/>
        <rFont val="Calibri"/>
        <family val="2"/>
        <charset val="186"/>
        <scheme val="minor"/>
      </rPr>
      <t>(4.9. pasākums)</t>
    </r>
    <r>
      <rPr>
        <b/>
        <sz val="16"/>
        <rFont val="Calibri"/>
        <family val="2"/>
        <charset val="186"/>
        <scheme val="minor"/>
      </rPr>
      <t>*</t>
    </r>
  </si>
  <si>
    <r>
      <t>Ar ģimeni un bērna aprūpi saistīto valsts sociālo pabalstu nodrošināšana</t>
    </r>
    <r>
      <rPr>
        <b/>
        <sz val="14"/>
        <color rgb="FFFF0000"/>
        <rFont val="Times New Roman"/>
        <family val="1"/>
        <charset val="186"/>
      </rPr>
      <t xml:space="preserve"> (4.10. pasākums)</t>
    </r>
  </si>
  <si>
    <t>15=2+4+6+8+10+12 +14</t>
  </si>
  <si>
    <t>17=16*4 mēn</t>
  </si>
  <si>
    <t>18=15+17</t>
  </si>
  <si>
    <t>20=19*12mēn</t>
  </si>
  <si>
    <t xml:space="preserve">*Plāns balstīts uz faktisko izpildi 2022. gadā. 2023. gadā faktiski izmaksātie pabalsti un nodrošinātie pakalpojumi var atsķirties (papildus var tikt nodrošināts vēl kāds atbalsta veids) atbilstoši individuālajām personu vajadzībām. Likuma 7.panta trešā daļa paredz, ka Ukrainas civiliedzīvotājiem ir tādas pašas tiesības uz sociālajiem pakalpojumiem un sociālo palīdzību, kādas Sociālo pakalpojumu un sociālās palīdzības likumā noteiktas Latvijas pilsoņiem un Latvijas nepilsoņiem. Vienlaicīgi pašvaldībās Ukrainas civiliedzīvotājiem ir tādas pašas tiesības uz sociālajiem pakalpojumiem un sociālo palīdzību, kādas pašvaldību saistošajos noteikumos noteiktas pašvaldības iedzīvotājiem. </t>
  </si>
  <si>
    <t>15=2+4+6+8 +10+12+14</t>
  </si>
  <si>
    <t>2023. gada plāns:</t>
  </si>
  <si>
    <t>17=16*4mēn</t>
  </si>
  <si>
    <t>2022. gada plāns:</t>
  </si>
  <si>
    <t>20=18*12mēn</t>
  </si>
  <si>
    <t>UCAL 7.panta 11.daļa</t>
  </si>
  <si>
    <t xml:space="preserve">UCAL 7.panta 11.daļa </t>
  </si>
  <si>
    <t>pieaugums</t>
  </si>
  <si>
    <t>pieaugums vidēji</t>
  </si>
  <si>
    <t>KOPĀ gadā/ vidēji gadā</t>
  </si>
  <si>
    <t>KOPĀ vidēji gadā</t>
  </si>
  <si>
    <t>UCAL 7. panta septītā un četrpadsmitā daļa</t>
  </si>
  <si>
    <t>UCAL 7.panta pirmās daļas 2.punkts</t>
  </si>
  <si>
    <t>Sociālās aprūpes pakalpojuma nodrošināšana dzīvesvietā Ukrainas civiliedzīvotājiem ar smagiem vai ļoti smagiem funkcionāliem traucējumiem, kuri ierobežo personas spējas patstāvīgi pārvietoties un sevi aprūpēt (13. panta pirmās daļas 1. punkts)</t>
  </si>
  <si>
    <t>Atbilstoši VBTAI datiem, ko sniegušas bāriņtiesas par pieņemtajiem lēmumiem, kopējais bērnu skaits, kuriem bija  iecelts ārkārtas aizbildnis uz 16.03.2022 līdz 23.09.2022. ir 925 bērni un ārkārtas aizbildņu skaits ir 786. Bērnu skaits, kuriem iecelts ārkārtas aizbildnis samazināties, ņemot vērā, ka daļa bērnu atgriežas Ukrainā, tādējādi uz 23.09.2022. 278 bērni atgriezušie Ukrainā. Gadījumā, ja Ukrainas iedzīvotāju skaits, kuri ieradīsies Ukrainā palielināsies, pieņemam, ka ārkārtas aizbildņu skaits nepārsniegs 786, kā tas ir bijis 2022.gadā.Ņemot vērā, ka Ukrainas civiliedzīvotājiem nav noteikts obligāts nosacījums noslēgt vienošanos ar ārpusģimenes  aprūpes atbalsta centru, kā arī līdzšinējā prakse norāda uz to, ka ārkārtas aizbildņi un nepavadītie bērni, sākotnēji risina primāros jautājumus ar dzīvesvietu, izglītības jautājumus, sociālos jautājumus, tad tiek prognozēts, ka pakalpojumu saņēmēju skaits būs 25% no veiktajām prognozēm:
1)Sociālā darbinieka konsultācijas (max 10 konsult. gadā viena ģimene)  - 197 saņēmēji;
2)Psihologa konsultācijas (katra persona var saņemt 10 konsultācijas gadā) - 428 saņēmēji,
3) Atbalsta grupas (katra persona var apmeklēt atbalsta grupu vienreiz mēnesī) - 428 saņēmēji. 
Indikatīvais aprēķins:                                                                                            
Gadā - 197 x 10 konsult. x 23.40 euro =  46 098 euro (soc.darb.konsult.)
Gadā - 428  x 10 konsult. x 23.40 euro =100 152 euro  (psihologa konsult.)
Atbalsta grupas gadā -  150 grupas x 175 euro = 26 250 euro  atbalsta grupas.</t>
  </si>
  <si>
    <t xml:space="preserve">UCAL 19.panta devītā daļa. </t>
  </si>
  <si>
    <t>Pasākumu plāns atbalsta sniegšanai Ukrainas civiliedzīvotājiem Latvijas Republikā 2023.gadā</t>
  </si>
  <si>
    <t>Apraksts</t>
  </si>
  <si>
    <t>Aprēķins</t>
  </si>
  <si>
    <t>2023. gadā</t>
  </si>
  <si>
    <t xml:space="preserve">Pamatojums </t>
  </si>
  <si>
    <t>EKK 1000</t>
  </si>
  <si>
    <t xml:space="preserve">Atlīdzība </t>
  </si>
  <si>
    <t>EKK 2000</t>
  </si>
  <si>
    <t xml:space="preserve">Preces un pakalpojumi </t>
  </si>
  <si>
    <t>EKK 3000</t>
  </si>
  <si>
    <t>Subsīdijas un dotācijas</t>
  </si>
  <si>
    <t>EKK 5000</t>
  </si>
  <si>
    <t>Pamatkapitāla veidošana</t>
  </si>
  <si>
    <t>Sociāla rakstura maksājumi un kompensācijas</t>
  </si>
  <si>
    <t>EKK 7000</t>
  </si>
  <si>
    <t>Transferti, starptautiskā sadarbība</t>
  </si>
  <si>
    <t>3.6. Virsstundu darba vai papildu darba apmaksa bāriņtiesu un pašvaldības sociālo dienestu darbiniekiem</t>
  </si>
  <si>
    <t xml:space="preserve">Vides aizsardzības un reģionālās attīstības ministrija </t>
  </si>
  <si>
    <t>3.6. KOPĀ:</t>
  </si>
  <si>
    <t>4.2. Atbalsta sniegšana Eiropas Atbalsta fonda vistrūcīgākajām personām darbības programmas ietvaros</t>
  </si>
  <si>
    <t>4.2. KOPĀ:</t>
  </si>
  <si>
    <t>Indikatīvais finansējums 2023. gadā atbalsta nodrošināšanai UA civiliedzīvotājiem 7 079 454 EUR.
Prognozētais atbalsta apjoms 40 121 unikālajai personai: 
 48% no unikālo personu kopskaita saņem EAFVP atbalstu trīs mēnešus kā krīzes situācijā nonākušās mājsaimniecības;
 52% no unikālo personu kopskaita 2023.gadā turpina saņemt EAFVP atbalstu vidēji trīs ceturkšņus gada laikā.
Aprēķins – indikatīvs personu skaits x paku skaits x cena x 10 % vienotās likmes maksājums par izdali/ papildpasākumiem:
 pārtikas pakas: (20 863 personas x 7 pakas + 19 258 personas x 2,5 pakas) x 25,23 euro x 1,1 = 5 389 180 euro.
 higiēnas pakas: (20 863 personas x 3 pakas +19 258 personas x 1 paka) x 9,00 euro x 1,1 = 810 276 euro.
 bērnu pārtikas pakas: (721 bērns x 7 pakas + 406 bērni x 2,5 pakas) x 56,00 euro x 1,1 = 373 514 euro.
 bērnu higiēnas pakas: (558 bērni x 3 pakas + 314 bērni x 1 paka) x 61,00 euro x 1,1 = 133 430 euro.
 mācību piederumu pakas: 11 237 skolēni x 1 paka x 30,00 euro x 1,1 = 370 836 euro.
 pārtikas pakas zupas virtuvēm: 20 pakas x 101,81 euro = 2 218 euro.</t>
  </si>
  <si>
    <t>4.3. Līdz 30 dienām ilga sociālās rehabilitācijas pakalpojuma sniegšana Sociālās integrācijas valsts aģentūrā, ja personai atbilstoši pašvaldības sociālā dienesta novērtējumam psihoemocionālā stāvokļa dēļ ir nepieciešams diennakts pakalpojums</t>
  </si>
  <si>
    <t>4.3. KOPĀ:</t>
  </si>
  <si>
    <t>4.4. Valsts finansēto tehnisko palīglīdzekļu nodrošināšana</t>
  </si>
  <si>
    <t>4.4. KOPĀ:</t>
  </si>
  <si>
    <t>4.6. Atbalsta sniegšana Ukrainas civiliedzīvotājiem, kuriem Latvijā noteikta invaliditāte (pabalsti un pakalpojumi)</t>
  </si>
  <si>
    <t>3.6.</t>
  </si>
  <si>
    <t xml:space="preserve"> KOPĀ:</t>
  </si>
  <si>
    <t>4.6. KOPĀ:</t>
  </si>
  <si>
    <r>
      <t>UCAL 7.</t>
    </r>
    <r>
      <rPr>
        <vertAlign val="superscript"/>
        <sz val="8"/>
        <color rgb="FF000000"/>
        <rFont val="Times New Roman"/>
        <family val="1"/>
        <charset val="186"/>
      </rPr>
      <t>2</t>
    </r>
    <r>
      <rPr>
        <sz val="8"/>
        <color rgb="FF000000"/>
        <rFont val="Times New Roman"/>
        <family val="1"/>
        <charset val="186"/>
      </rPr>
      <t xml:space="preserve"> panta  4. daļa, 9.daļa un 11.daļa </t>
    </r>
  </si>
  <si>
    <t>4.9.1. KOPĀ:</t>
  </si>
  <si>
    <t>4.9.2. KOPĀ:</t>
  </si>
  <si>
    <t>4.9.3. KOPĀ:</t>
  </si>
  <si>
    <t>4.9.4. Sociālās rehabilitācijas un psihosociālās rehabilitācijas pakalpojumi</t>
  </si>
  <si>
    <t>4.9.4. KOPĀ:</t>
  </si>
  <si>
    <t>4.10. Ar ģimeni un bērna aprūpi saistīto valsts sociālo pabalstu nodrošināšana</t>
  </si>
  <si>
    <t>4.10. KOPĀ:</t>
  </si>
  <si>
    <t>4.13. KOPĀ:</t>
  </si>
  <si>
    <t>Valsts sociālās aprūpes centri</t>
  </si>
  <si>
    <t>4.16. KOPĀ:</t>
  </si>
  <si>
    <t>VSAC 2022. gadā uzsāka nodrošināt pakalpojumu 140 Ukrainas civiliedzīvotājiem. Pamtā pakalpojums tiek nodrošināts VSAC piešķirtā finansējuma ietvaros. Nepieciešamības gadījumā, no LNG 2023. gadā tiks kompensēti,  VSAC izdevumi, kas radušies papildus iestādes uzturēšanas un pakalpojuma nodrošināšanas ikmēneša izdevumiem, piem., psihiatra konsultācijas, zobārstniecības pakalpojumi (piem., zobu labošana ar vispārējo anestēziju), specifisku tehnisko palīglīdzekļu iegāde u.c. izdevumi. Aprēķins: Vidēji 350 euro x 140 personas.</t>
  </si>
  <si>
    <t>4.17. KOPĀ:</t>
  </si>
  <si>
    <t>4.18. KOPĀ:</t>
  </si>
  <si>
    <t>4.19. KOPĀ:</t>
  </si>
  <si>
    <t xml:space="preserve">8.2. Vienreizējā nodarbinātības vai pašnodarbinātības uzsākšanas pabalsta izmaksa vienas minimālās mēneša algas apmērā </t>
  </si>
  <si>
    <t>8.2. KOPĀ:</t>
  </si>
  <si>
    <t>KOPĀ*:</t>
  </si>
  <si>
    <t>papildu nepieciešamo izdevumu aprēķins*</t>
  </si>
  <si>
    <t>74.resora "Gadskārtējā valsts budžeta izpildes procesā pārdalāmais finansējums" 80.00.00 programmas "Nesadalītais finansējums Eiropas Savienības politiku instrumentu un pārējās ārvalstu finanšu palīdzības līdzfinansēto projektu un pasākumu īstenošanai"**</t>
  </si>
  <si>
    <t>Preces un pakalpojumi***</t>
  </si>
  <si>
    <t>EKK 2000***</t>
  </si>
  <si>
    <t>***Finansējums apmērs un sadalījums starp EKK tiks pieprasīts atbilstoši faktiskajai nepieciešamībai.</t>
  </si>
  <si>
    <t>4.9.3. Mājokļa pabalsts pēc aprēķina, ja ir noslēgts īres līgums****</t>
  </si>
  <si>
    <t xml:space="preserve">Plānoti grozījumi Sociālo pakalpojumu un sociālās palīdzības likumā (22-TA-2554, iesniegti Valsts kancelejā 08.09.2022.), ar kuriem paredzēts, ka 2023.gada 1.janvārī stāsies spēkā jauni minimālo ienākumu sliekšņi. Attiecīgi, ja grozījumi tiks pieņemti, tad tiem būs ietekme uz aprēķinu 4.9.1.; 4.9.2. un 4.9.3. pasākumam, jo aprēķini veikt balstoties uz šī brīža spēkā esošajiem apmēriem 2022. gadā. </t>
  </si>
  <si>
    <t xml:space="preserve">**** Plānoti grozījumi Sociālo pakalpojumu un sociālās palīdzības likumā (22-TA-2554, iesniegti Valsts kancelejā 08.09.2022.), ar kuriem paredzēts, ka 2023.gada 1.janvārī stāsies spēkā jauni minimālo ienākumu sliekšņi. Attiecīgi, ja grozījumi tiks pieņemti, tad tiem būs ietekme uz aprēķinu 4.9.1.; 4.9.2. un 4.9.3. pasākumam, jo aprēķini veikt balstoties uz šī brīža spēkā esošajiem apmēriem 2022. gadā. </t>
  </si>
  <si>
    <t>8=7 : 3 mēn</t>
  </si>
  <si>
    <t>Maijs - Jūlijs*</t>
  </si>
  <si>
    <t>* faktiskie izdevumi 3 mēnešu periodā (maijs - jūlijs) dalīts ar 3 (aprēķināti vidējie izdevumi mēnesī);</t>
  </si>
  <si>
    <t>Augusts - Decembris**</t>
  </si>
  <si>
    <t>Maijs - Decembris***</t>
  </si>
  <si>
    <t>9=8*5 mēn</t>
  </si>
  <si>
    <t>Janvāris - Decembris****</t>
  </si>
  <si>
    <t>11 = 10:8mēn x 12 mēn x koefic.2</t>
  </si>
  <si>
    <t>**faktiskie izdevumi vidēji vienā mēnesī periodā maijs - jūlijs reizināts ar 5 mēnešiem (plāns izdevumiem augusts - decembris), tādējādi, balstoties uz faktisko izdevumu datiem, neprognozējot pieaugumu, plānoti izdevumi periodam augusts- decembris;</t>
  </si>
  <si>
    <t>***plānotie izdevumi 2022. gadā 8 mēnešiem kopā (periodā līdz 31.04.2022. izdevumi par pakalpojumu nebija), t.i. 2022. gadā plānotie izdevimi kopā;</t>
  </si>
  <si>
    <t>Vidējās TPL vienas vienības izmaksas, euro*</t>
  </si>
  <si>
    <t>Plānotais TPL apjoms 2023. gadā**</t>
  </si>
  <si>
    <t>*vidējās TPL vienas vienības izmaksas aprēķinātas atbilstoši vidējām faktiskajām izmaksām par Ukrainas civiliedzīvotājiem izsniegtajiem TP periodā aprīlis - jūlijs, t.i. kopumā izlietoti 48 745.55 euro un izsniegti 71 TPL vienības (48 745.55 euro : 71);</t>
  </si>
  <si>
    <t>**pieņēmums, ka katrs TPL saņēmējs 2023. gadā saņems 1 TPL vienību un TPL saņēmēju skaits būs 1% no plānotā Ukrainas civiliedzīvotāju skaita, kas Latvijā būs ieradušies līdz 31.12.2023., t.i. 1% no 80 000 personām;</t>
  </si>
  <si>
    <t>Plānotie izdevumi 2023. gadā***</t>
  </si>
  <si>
    <t>*** plānotie izdevumi 2023. gadā aprēķināti, pieņemot, ka 2023. gadā tiks izsniegtas 800 TPL vienības, vienas vienības vidējās izmaksas 686.56 euro (rezultāts noapaļots ar 0 (nullle) zīmēm aiz komata).</t>
  </si>
  <si>
    <t>17 = 14 x koefic.2</t>
  </si>
  <si>
    <t>Izdevumu plāns vidēji mēnesī**</t>
  </si>
  <si>
    <t xml:space="preserve">14 = 12 </t>
  </si>
  <si>
    <t>Izdevumu plāns vidēji mēnesī periodā septembris - decembris**</t>
  </si>
  <si>
    <t>Izdevumu plāns vidēji mēnesī ***</t>
  </si>
  <si>
    <t>Izdevumu plāns vidēji mēnesī periodā janvāris - decembris***</t>
  </si>
  <si>
    <t>**** Lai aprēķinātu 2023. gada vidējos izdevumus mēnesī 2023. gada izdevumiem vidēji mēnesī piemērots koeficients 2 (2023. gada prognoze balstīta uz pieņēmumu, ka Latvijā līdz 31.12.2023. būs ieradušies divas reizes vairāk Ukrainas civiliedzīvotāju nekā līdz 31.12.2022.).  Rezultāts noapaļots ar 0 (nullle) zīmēm aiz komata.</t>
  </si>
  <si>
    <t>komentārs</t>
  </si>
  <si>
    <t>** izdevumu plāns vidēji mēnesī periodā 2022. gada septembris - 2022.gada decembris balstīts uz pieņēmumu, ka tiks kompensēts pakalpojums vidēji vienai personai mēnesī (cena 35 euro /diena, izdevumi mēnesī 35 euro x 30 dienas mēnesī); 
***Izdevumu plāns vidēji mēnesī periodā 2023. gada janvāris - 2023. gada decembris (2023. gadā) balstīs uz prognozētajiem vidējiem izdevumiem 2022. gadā vidēji mēnesī periodā septembris - decembris, piemērojot koeficientu 2 (2023. gada prognoze balstīta uz pieņēmumu, ka Latvijā līdz 31.12.2023. būs ieradušies divas reizes vairāk Ukrainas civiliedzīvotāju nekā līdz 31.12.2022.).  Rezultāts noapaļots ar 0 (nullle) zīmēm aiz komata.</t>
  </si>
  <si>
    <t>** izdevumu plāns vidēji mēnesī periodā 2022. gada septembris - 2022.gada decembris balstīts uz 2022. gada augusta faktiskajiem izdevumiem piemērojot kofec. 1.1 (prognozējot, ka izdevumi vidēji mēnesī periodā septembris - decembris būs par 10% lielāki nekā augustā); 
***Izdevumu plāns vidēji mēnesī periodā 2023. gada janvāris - 2023. gada decembris (2023. gadā) balstīs uz prognozētajiem vidējiem izdevumiem 2022. gadā (periodā septembris - decembris), piemērojot koeficientu 2 (2023. gada prognoze balstīta uz pieņēmumu, ka Latvijā līdz 31.12.2023. būs ieradušies divas reizes vairāk Ukrainas civiliedzīvotāju nekā līdz 31.12.2022.).  Rezultāts noapaļots ar 0 (nullle) zīmēm aiz komata.</t>
  </si>
  <si>
    <t>** izdevumu plāns vidēji mēnesī periodā 2022. gada septembris - 2022.gada decembris balstīts uz 2022. gada jūlija faktiskajiem izdevumiem piemērojot kofec. 1.1 (prognozējot, ka izdevumi vidēji mēnesī periodā septembris - decembris būs par 10% lielāki nekā augustā); 
***Izdevumu plāns vidēji mēnesī periodā 2023. gada janvāris - 2023. gada decembris (2023. gadā) balstīs uz prognozētajiem vidējiem izdevumiem 2022. gadā (periodā septembris - decembris), piemērojot koeficientu 2 (2023. gada prognoze balstīta uz pieņēmumu, ka Latvijā līdz 31.12.2023. būs ieradušies divas reizes vairāk Ukrainas civiliedzīvotāju nekā līdz 31.12.2022.).  Rezultāts noapaļots ar 0 (nullle) zīmēm aiz komata.</t>
  </si>
  <si>
    <t>** izdevumu plāns vidēji mēnesī periodā 2022. gada septembris - 2022.gada decembris balstīts uz pieņēmumu, ka vidēji mēnesī būs 2 personas, kurām pakalpojums tiks nodrošināts mēnesī (katrai personai) 80h. Pakalpojuma cena vidēji 5 euro/h;
***Izdevumu plāns vidēji mēnesī periodā 2023. gada janvāris - 2023. gada decembris (2023. gadā) balstīts uz pieņēmumu, ka vidēji mēnesī būs 50 personas, kurām pakalpojums tiks nodrošināts mēnesī (katrai personai) 80h. Pakalpojuma cena vidēji 5 euro/h; .  Rezultāts noapaļots ar 0 (nullle) zīmēm aiz komata.</t>
  </si>
  <si>
    <t>Saņēmēju skaits*</t>
  </si>
  <si>
    <t>Plāns 2023. gadam**</t>
  </si>
  <si>
    <t>personu skaits vidēji mēnesī**:</t>
  </si>
  <si>
    <t xml:space="preserve">* vidēji mēnesī pielīdzināts faktiskajiem rādītājiem 2022. gadā periodā marts - augusts; 
** Personu skaits vidēji mēnesī periodā 2023. gada janvāris - 2023. gada decembris (2023. gadā) balstīs uz prognozētajiem vidējiem rādītājiem 2022. gadā (periodā marts - decembris), piemērojot koeficientu 2 (2023. gada prognoze balstīta uz pieņēmumu, ka Latvijā līdz 31.12.2023. būs ieradušies divas reizes vairāk Ukrainas civiliedzīvotāju nekā līdz 31.12.2022.).  </t>
  </si>
  <si>
    <t>personu skaits vidēji mēnesī*:</t>
  </si>
  <si>
    <t>16=13*koefic.3.5 x 109 euro</t>
  </si>
  <si>
    <t>Izdevumu plāns vidēji mēnesī*</t>
  </si>
  <si>
    <t>Izdevumu plāns vidēji mēnesī periodā septembris - decembris*</t>
  </si>
  <si>
    <t>*izdevumu plāns vidēji mēnesī periodā septembris - oktobris balstīts uz pieņēmumu, ka līdz 31.12.2022. izdevumi vidēji mēnesī sasniegs 8 tūkst. euro (līdz 31.12.2022. pabalsta saņēmēji būs aptuveni 65 personas).</t>
  </si>
  <si>
    <t>saņēmēju skaits**</t>
  </si>
  <si>
    <t>personas*</t>
  </si>
  <si>
    <t>bērnu skaits**</t>
  </si>
  <si>
    <t>bērnu skaits***</t>
  </si>
  <si>
    <t>personas****</t>
  </si>
  <si>
    <t>*plānots, ka līdz 31.12.2022. gada beigām  saņēmēju skaits būs 41 persona. 2023. gadā plānots, ka vidēji mēnesī pabalsta saņēmēju skaits pieaugs par 30 personām, tādējādi līdz 31.12.2023. pabalsta saņēmēju skaits Latvijā sasniegs 401 personu (vidēji 2023. gadā mēnesī saņēmēju skaits 236).</t>
  </si>
  <si>
    <t>**plānots, ka līdz 31.12.2022. gada beigām  saņēmēju skaits būs 77 personas. 2023. gadā plānots, ka vidēji mēnesī pabalsta saņēmēju skaits pieaugs par 20 personām, tādējādi līdz 31.12.2023. pabalsta saņēmēju skaits Latvijā sasniegs 317 personu (vidēji 2023. gadā mēnesī saņēmēju skaits 207).</t>
  </si>
  <si>
    <t>***plānots, ka līdz 31.12.2022. gada beigām  saņēmēju skaits būs 55 personas. 2023. gadā plānots, ka vidēji mēnesī pabalsta saņēmēju skaits pieaugs par 10 personām, tādējādi līdz 31.12.2023. pabalsta saņēmēju skaits Latvijā sasniegs 175 personu (vidēji 2023. gadā mēnesī saņēmēju skaits 120).</t>
  </si>
  <si>
    <t>****plānots, ka līdz 31.12.2022. gada beigām  saņēmēju skaits būs 17 personas. 2023. gadā plānots, ka vidēji mēnesī pabalsta saņēmēju skaits pieaugs par 5 personām, tādējādi līdz 31.12.2023. pabalsta saņēmēju skaits Latvijā sasniegs 77 personu (vidēji 2023. gadā mēnesī saņēmēju skaits 50).</t>
  </si>
  <si>
    <t>Pakalpojumi****</t>
  </si>
  <si>
    <t>Izdevumu plāns vidēji mēnesī*****</t>
  </si>
  <si>
    <t xml:space="preserve"> Asistenta pakalpojums</t>
  </si>
  <si>
    <t>Izdevumu plāns vidēji mēnesī periodā 2023. gada janvāris - 2023. gada decembris (2023. gadā) balstīs uz prognozētajiem vidējiem izdevumiem 2022. gadā (periodā marts - decembris), piemērojot koeficientu 2 (2023. gada prognoze balstīta uz pieņēmumu, ka Latvijā līdz 31.12.2023. būs ieradušies divas reizes vairāk Ukrainas civiliedzīvotāju nekā līdz 31.12.2022.).  Rezultāts noapaļots ar 0 (nullle) zīmēm aiz komata.</t>
  </si>
  <si>
    <t>*****Surdotulka saskarsmei nodrošināšana:</t>
  </si>
  <si>
    <t>*****Asistenta pakalpojums:</t>
  </si>
  <si>
    <r>
      <t>**** Plāns balstīts uz faktisko izpildi līdz 31.07.2022. Nodrošinātie pakalpojumi faktiski var atsķirties atbilstoši individuālajām personu vajadzībām. Likuma 7.</t>
    </r>
    <r>
      <rPr>
        <b/>
        <vertAlign val="superscript"/>
        <sz val="12"/>
        <color theme="1"/>
        <rFont val="Times New Roman"/>
        <family val="1"/>
        <charset val="186"/>
      </rPr>
      <t>2</t>
    </r>
    <r>
      <rPr>
        <b/>
        <sz val="12"/>
        <color theme="1"/>
        <rFont val="Times New Roman"/>
        <family val="1"/>
        <charset val="186"/>
      </rPr>
      <t xml:space="preserve"> panta pirmā daļa nosaka, ka Ukrainas civiliedzīvotājiem ir tādas pašas tiesības uz atbalsta pasākumiem invaliditātes seku mazināšanai kādas noteiktas  Invaliditātes likumā.</t>
    </r>
  </si>
  <si>
    <t xml:space="preserve">Personu skaits vidēji mēnesī periodā 2023. gada janvāris - 2023. gada decembris (2023. gadā) balstīs uz prognozētajiem vidējiem rādītājiem 2022. gadā (periodā marts - decembris), piemērojot koeficientu 2 (2023. gada prognoze balstīta uz pieņēmumu, ka Latvijā līdz 31.12.2023. būs ieradušies divas reizes vairāk Ukrainas civiliedzīvotāju nekā līdz 31.12.2022.).  </t>
  </si>
  <si>
    <t>Izdevumu apjoms vidēji mēnesī periodā 2023. gada janvāris - 2023. gada decembris (2023. gadā) balstīs uz prognozētajiem vidējiem rādītājiem mēnesī 2022. gadā ( vidēji mēnesī periodā marts - decembris) , piemērojot koeficientu 2 (2023. gada prognoze balstīta uz pieņēmumu, ka Latvijā līdz 31.12.2023. būs ieradušies divas reizes vairāk Ukrainas civiliedzīvotāju nekā līdz 31.12.2022.), attiecīgi prognozēti 2 reizes lielāki izdevumi.</t>
  </si>
  <si>
    <t>**plānots, ka līdz 31.12.2022. gada beigām pabalsta saņēmēju skaits būs 65 personas. 2023. gadā plānots, ka vidēji mēnesī pabalsta saņēmēju skaits pieaugs par 10 personām, tādējādi līdz 31.12.2023. pabalsta saņēmēju skaits Latvijā sasniegs 185 personas (indikatīvi plānota vērtība, pieņemot, ka Ukrainas senioru skaits Latvijā 2023. gadā pieplūdīs lielākā apjomā nekā 2022. gadā).</t>
  </si>
  <si>
    <t>4.11.</t>
  </si>
  <si>
    <t>4.11. Pašvaldības (VARAM)</t>
  </si>
  <si>
    <r>
      <t xml:space="preserve">Cita veida atbalsta sniegšana, pamatojoties uz individuālo vajadzību izvērtējumu, tajā skaitā sociālās aprūpes pakalpojuma nodrošināšanu dzīvesvietā un pārvietošanās atbalstu Ukrainas civiliedzīvotājiem ar smagiem vai ļoti smagiem funkcionāliem traucējumiem, kuri ierobežo personas spējas patstāvīgi pārvietoties un sevi aprūpēt </t>
    </r>
    <r>
      <rPr>
        <b/>
        <sz val="14"/>
        <color rgb="FFFF0000"/>
        <rFont val="Calibri"/>
        <family val="2"/>
        <charset val="186"/>
        <scheme val="minor"/>
      </rPr>
      <t>(4.11. pasākums)</t>
    </r>
    <r>
      <rPr>
        <b/>
        <sz val="14"/>
        <rFont val="Calibri"/>
        <family val="2"/>
        <charset val="186"/>
        <scheme val="minor"/>
      </rPr>
      <t>*</t>
    </r>
  </si>
  <si>
    <t>4.12.</t>
  </si>
  <si>
    <t>4.13.Atbalsta sniegšana ārkārtas aizbildņiem (atlīdzība par ārkārtas aizbildņa pienākumu pildīšanu, pabalsts nepavadīta bērna uzturam un pabalsts apģērba un mīkstā inventāra iegādei)</t>
  </si>
  <si>
    <t>4.10. Cita veida atbalsta sniegšana, pamatojoties uz individuālo vajadzību izvērtējumu, tajā skaitā sociālās aprūpes pakalpojuma nodrošināšanu dzīvesvietā un pārvietošanās atbalstu Ukrainas civiliedzīvotājiem ar smagiem vai ļoti smagiem funkcionāliem traucējumiem, kuri ierobežo personas spējas patstāvīgi pārvietoties un sevi aprūpēt</t>
  </si>
  <si>
    <r>
      <t xml:space="preserve">Atbalsta sniegšana ārkārtas aizbildņiem </t>
    </r>
    <r>
      <rPr>
        <b/>
        <sz val="14"/>
        <color rgb="FFFF0000"/>
        <rFont val="Calibri"/>
        <family val="2"/>
        <charset val="186"/>
        <scheme val="minor"/>
      </rPr>
      <t>(4.13. pasākums)</t>
    </r>
  </si>
  <si>
    <t>4.14. Ārpusģimenes aprūpes atbalsta centru pakalpojumu sniegšana ārkārtas aizbildņiem</t>
  </si>
  <si>
    <t>4.14.</t>
  </si>
  <si>
    <t>4.15.</t>
  </si>
  <si>
    <t>4.15. Atbalsta sniegšana Ukrainas civiliedzīvotājiem, kuri sasnieguši likumā "Par valsts pensijām" noteikto vecuma pensijas piešķiršanai nepieciešamo vecumu, bet kuriem nav tiesību uz vecuma pensiju Latvijas Republikā</t>
  </si>
  <si>
    <r>
      <t xml:space="preserve">Atbalsta sniegšana Ukrainas civiliedzīvotājiem, kuri sasnieguši likumā "Par valsts pensijām" noteikto vecuma pensijas piešķiršanai nepieciešamo vecumu, bet kuriem nav tiesību uz vecuma pensiju Latvijas Republikā </t>
    </r>
    <r>
      <rPr>
        <b/>
        <sz val="14"/>
        <color rgb="FFFF0000"/>
        <rFont val="Times New Roman"/>
        <family val="1"/>
        <charset val="186"/>
      </rPr>
      <t>(4.15. pasākums)</t>
    </r>
  </si>
  <si>
    <t>2.pielikums rīkojuma projekta</t>
  </si>
  <si>
    <t>"Pasākumu plāns atbalsta sniegšanai Ukrainas civiliedzīvotājiem Latvijas Republikā 2023.gadā " sākotnējās 
ietekmes novērtējuma ziņojumam (anotācijai)</t>
  </si>
  <si>
    <t>Detalizēti aprēķini 2. pielikuma 1.tabulā</t>
  </si>
  <si>
    <t>Detalizēti aprēķini 2. pielikuma 2.tabulā</t>
  </si>
  <si>
    <t>Detalizēti aprēķini 2. pielikuma 3.tabulā</t>
  </si>
  <si>
    <t>Detalizēti aprēķini 2. pielikuma 4.tabulā</t>
  </si>
  <si>
    <t>Detalizēti aprēķini 2. pielikuma 5.tabulā</t>
  </si>
  <si>
    <t>Detalizēti aprēķini 2. pielikuma 6.tabulā</t>
  </si>
  <si>
    <t>Detalizēti aprēķini 2. pielikuma 7.tabulā</t>
  </si>
  <si>
    <t>Detalizēti aprēķini 2. pielikuma 8.tabulā</t>
  </si>
  <si>
    <t>Detalizēti aprēķini 2. pielikuma 9.tabulā</t>
  </si>
  <si>
    <t>Prognozējams, ka nodarbinātības un pašnodarbinātības uzsākšanas pabalsts vienas minimālās mēneša darba algas apmērā Ukrainas civiliedzīvotājiem būtu nepieciešams aptuveni 15 000 personām. Ņemot vērā minēto,  indikatīvi nepieciešamais finansējums   15 000 personas x 500 euro = 7 500 000 euro.</t>
  </si>
  <si>
    <t>*ieskaitot pašvaldību nodrošinātus atbalsta pasākumus, kuru izdevumus pašvaldībām no  piešķirtiem finanšu līdzekļiem sedz VARAM.</t>
  </si>
  <si>
    <t>2.pielikuma 9.tabula</t>
  </si>
  <si>
    <t>2.pielikuma 8.tabula</t>
  </si>
  <si>
    <t>2.pielikuma 7.tabula</t>
  </si>
  <si>
    <t>2.pielikuma 6.tabula</t>
  </si>
  <si>
    <t>2.pielikuma 5.tabula</t>
  </si>
  <si>
    <t>2.pielikuma 4.tabula</t>
  </si>
  <si>
    <t>2.pielikuma 3.tabula</t>
  </si>
  <si>
    <t>2.pielikuma 2.tabula</t>
  </si>
  <si>
    <t>2.pielikuma 1.tabula</t>
  </si>
  <si>
    <t>** Primāri finansē no 74.resora "Gadskārtējā valsts budžeta izpildes procesā pārdalāmais finansējums" 80.00.00 programmas "Nesadalītais finansējums Eiropas Savienības politiku instrumentu un pārējās ārvalstu finanšu palīdzības līdzfinansēto projektu un pasākumu īstenošanai". Nepieciešamības gadījumā tiks sagatavots pieprasījums par papildu līdzekļu piešķiršanu no 74. resorā atsevišķā programmā plānotā finansējuma.</t>
  </si>
  <si>
    <t xml:space="preserve">4.9.1.Garantētais minimālais ienākums (GMI) – pabalsts 109 euro apmērā pirmajai personai un 76 euro apmērā katrai nākamajai personai mājsaimniecībā****
Garantētais minimālais ienākums (GMI) – pabalsts 109 euro (125 euro no 2023.gada)  apmērā pirmajai personai un 76 euro (87,50 no 2023.gada) apmērā katrai nākamajai personai mājsaimniecībā
</t>
  </si>
  <si>
    <t>4.9.2.Vienreizējais pabalsts krīzes situācijā 272 euro apmērā pilngadīgai personai un 190 euro apmērā par katru bērnu****
Vienreizējais pabalsts krīzes situācijā 272 euro  (313 euro) apmērā pilngadīgai personai un 190 euro (219 euro)  apmērā par katru bērnu</t>
  </si>
  <si>
    <t xml:space="preserve">4.12. Ilgstošas sociālās aprūpes un sociālās rehabilitācijas pakalpojumu sniegšana institūcijā Ukrainas civiliedzīvotājiem (pilngadīgām personām, bērniem).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</si>
</sst>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0" x14ac:knownFonts="1">
    <font>
      <sz val="11"/>
      <color theme="1"/>
      <name val="Calibri"/>
      <family val="2"/>
      <scheme val="minor"/>
    </font>
    <font>
      <sz val="11"/>
      <color theme="1"/>
      <name val="Calibri"/>
      <family val="2"/>
      <charset val="186"/>
      <scheme val="minor"/>
    </font>
    <font>
      <b/>
      <sz val="11"/>
      <color theme="1"/>
      <name val="Calibri"/>
      <family val="2"/>
      <charset val="186"/>
      <scheme val="minor"/>
    </font>
    <font>
      <sz val="11"/>
      <color theme="1"/>
      <name val="Times New Roman"/>
      <family val="1"/>
      <charset val="186"/>
    </font>
    <font>
      <sz val="10"/>
      <color theme="1"/>
      <name val="Calibri"/>
      <family val="2"/>
      <charset val="186"/>
      <scheme val="minor"/>
    </font>
    <font>
      <sz val="10"/>
      <color theme="1"/>
      <name val="Times New Roman"/>
      <family val="1"/>
      <charset val="186"/>
    </font>
    <font>
      <i/>
      <sz val="10"/>
      <color theme="1"/>
      <name val="Times New Roman"/>
      <family val="1"/>
      <charset val="186"/>
    </font>
    <font>
      <i/>
      <sz val="8"/>
      <color theme="1"/>
      <name val="Times New Roman"/>
      <family val="1"/>
      <charset val="186"/>
    </font>
    <font>
      <sz val="8"/>
      <color theme="1"/>
      <name val="Calibri"/>
      <family val="2"/>
      <charset val="186"/>
      <scheme val="minor"/>
    </font>
    <font>
      <b/>
      <sz val="10"/>
      <color theme="1"/>
      <name val="Times New Roman"/>
      <family val="1"/>
      <charset val="186"/>
    </font>
    <font>
      <sz val="8"/>
      <name val="Times New Roman"/>
      <family val="1"/>
      <charset val="186"/>
    </font>
    <font>
      <i/>
      <sz val="8"/>
      <name val="Times New Roman"/>
      <family val="1"/>
      <charset val="186"/>
    </font>
    <font>
      <sz val="11"/>
      <name val="Times New Roman"/>
      <family val="1"/>
      <charset val="186"/>
    </font>
    <font>
      <i/>
      <sz val="11"/>
      <color theme="1"/>
      <name val="Times New Roman"/>
      <family val="1"/>
      <charset val="186"/>
    </font>
    <font>
      <sz val="11"/>
      <color indexed="8"/>
      <name val="Calibri"/>
      <family val="2"/>
    </font>
    <font>
      <b/>
      <sz val="13"/>
      <name val="Times New Roman"/>
      <family val="1"/>
      <charset val="186"/>
    </font>
    <font>
      <sz val="10"/>
      <name val="Times New Roman"/>
      <family val="1"/>
      <charset val="186"/>
    </font>
    <font>
      <b/>
      <sz val="10"/>
      <name val="Times New Roman"/>
      <family val="1"/>
      <charset val="186"/>
    </font>
    <font>
      <sz val="11"/>
      <color indexed="8"/>
      <name val="Calibri"/>
      <family val="2"/>
      <charset val="186"/>
    </font>
    <font>
      <i/>
      <sz val="9"/>
      <name val="Calibri"/>
      <family val="2"/>
      <charset val="186"/>
    </font>
    <font>
      <b/>
      <i/>
      <sz val="8"/>
      <name val="Times New Roman"/>
      <family val="1"/>
      <charset val="186"/>
    </font>
    <font>
      <sz val="11"/>
      <name val="Calibri"/>
      <family val="2"/>
      <scheme val="minor"/>
    </font>
    <font>
      <b/>
      <sz val="11"/>
      <name val="Calibri"/>
      <family val="2"/>
      <charset val="186"/>
      <scheme val="minor"/>
    </font>
    <font>
      <b/>
      <sz val="14"/>
      <name val="Times New Roman"/>
      <family val="1"/>
      <charset val="186"/>
    </font>
    <font>
      <b/>
      <sz val="9"/>
      <color indexed="81"/>
      <name val="Tahoma"/>
      <family val="2"/>
      <charset val="186"/>
    </font>
    <font>
      <sz val="9"/>
      <color indexed="81"/>
      <name val="Tahoma"/>
      <family val="2"/>
      <charset val="186"/>
    </font>
    <font>
      <b/>
      <sz val="11"/>
      <color rgb="FFFF0000"/>
      <name val="Calibri"/>
      <family val="2"/>
      <charset val="186"/>
      <scheme val="minor"/>
    </font>
    <font>
      <b/>
      <sz val="11"/>
      <name val="Times New Roman"/>
      <family val="1"/>
      <charset val="186"/>
    </font>
    <font>
      <sz val="11"/>
      <name val="Calibri"/>
      <family val="2"/>
      <charset val="186"/>
      <scheme val="minor"/>
    </font>
    <font>
      <sz val="9"/>
      <color theme="1"/>
      <name val="Times New Roman"/>
      <family val="1"/>
      <charset val="186"/>
    </font>
    <font>
      <b/>
      <sz val="9"/>
      <color theme="1"/>
      <name val="Times New Roman"/>
      <family val="1"/>
      <charset val="186"/>
    </font>
    <font>
      <i/>
      <sz val="9"/>
      <color theme="1"/>
      <name val="Times New Roman"/>
      <family val="1"/>
      <charset val="186"/>
    </font>
    <font>
      <sz val="11"/>
      <color rgb="FF000000"/>
      <name val="Times New Roman"/>
      <family val="1"/>
      <charset val="186"/>
    </font>
    <font>
      <b/>
      <sz val="11"/>
      <color theme="1"/>
      <name val="Times New Roman"/>
      <family val="1"/>
      <charset val="186"/>
    </font>
    <font>
      <sz val="11"/>
      <color theme="1"/>
      <name val="Calibri"/>
      <family val="2"/>
      <charset val="186"/>
    </font>
    <font>
      <i/>
      <sz val="10"/>
      <name val="Times New Roman"/>
      <family val="1"/>
      <charset val="186"/>
    </font>
    <font>
      <sz val="11"/>
      <color rgb="FFFF0000"/>
      <name val="Calibri"/>
      <family val="2"/>
      <scheme val="minor"/>
    </font>
    <font>
      <sz val="10"/>
      <color rgb="FFFF0000"/>
      <name val="Times New Roman"/>
      <family val="1"/>
      <charset val="186"/>
    </font>
    <font>
      <sz val="11"/>
      <color rgb="FF0070C0"/>
      <name val="Calibri"/>
      <family val="2"/>
      <scheme val="minor"/>
    </font>
    <font>
      <b/>
      <sz val="11"/>
      <color rgb="FF0070C0"/>
      <name val="Calibri"/>
      <family val="2"/>
      <scheme val="minor"/>
    </font>
    <font>
      <i/>
      <sz val="8"/>
      <color theme="9" tint="-0.249977111117893"/>
      <name val="Times New Roman"/>
      <family val="1"/>
      <charset val="186"/>
    </font>
    <font>
      <sz val="11"/>
      <color theme="9" tint="-0.249977111117893"/>
      <name val="Calibri"/>
      <family val="2"/>
      <scheme val="minor"/>
    </font>
    <font>
      <sz val="8"/>
      <color rgb="FFC00000"/>
      <name val="Calibri"/>
      <family val="2"/>
      <scheme val="minor"/>
    </font>
    <font>
      <b/>
      <sz val="11"/>
      <name val="Calibri"/>
      <family val="2"/>
      <scheme val="minor"/>
    </font>
    <font>
      <b/>
      <i/>
      <sz val="10"/>
      <color theme="9" tint="-0.249977111117893"/>
      <name val="Times New Roman"/>
      <family val="1"/>
      <charset val="186"/>
    </font>
    <font>
      <i/>
      <sz val="10"/>
      <color theme="9" tint="-0.249977111117893"/>
      <name val="Times New Roman"/>
      <family val="1"/>
      <charset val="186"/>
    </font>
    <font>
      <i/>
      <sz val="11"/>
      <color theme="9" tint="-0.249977111117893"/>
      <name val="Calibri"/>
      <family val="2"/>
      <charset val="186"/>
      <scheme val="minor"/>
    </font>
    <font>
      <b/>
      <sz val="14"/>
      <name val="Calibri"/>
      <family val="2"/>
      <charset val="186"/>
      <scheme val="minor"/>
    </font>
    <font>
      <i/>
      <sz val="10"/>
      <color theme="1"/>
      <name val="Calibri"/>
      <family val="2"/>
      <charset val="186"/>
    </font>
    <font>
      <b/>
      <sz val="13"/>
      <color theme="1"/>
      <name val="Times New Roman"/>
      <family val="1"/>
      <charset val="186"/>
    </font>
    <font>
      <i/>
      <sz val="9"/>
      <color theme="1"/>
      <name val="Calibri"/>
      <family val="2"/>
      <charset val="186"/>
    </font>
    <font>
      <b/>
      <i/>
      <sz val="8"/>
      <color theme="1"/>
      <name val="Times New Roman"/>
      <family val="1"/>
      <charset val="186"/>
    </font>
    <font>
      <i/>
      <sz val="8"/>
      <color theme="1"/>
      <name val="Calibri"/>
      <family val="2"/>
      <charset val="186"/>
    </font>
    <font>
      <i/>
      <sz val="11"/>
      <color theme="1"/>
      <name val="Calibri"/>
      <family val="2"/>
      <charset val="186"/>
    </font>
    <font>
      <i/>
      <sz val="11"/>
      <name val="Calibri"/>
      <family val="2"/>
      <charset val="186"/>
    </font>
    <font>
      <sz val="10"/>
      <color theme="1"/>
      <name val="Calibri"/>
      <family val="2"/>
      <charset val="186"/>
    </font>
    <font>
      <b/>
      <sz val="14"/>
      <color theme="1"/>
      <name val="Times New Roman"/>
      <family val="1"/>
      <charset val="186"/>
    </font>
    <font>
      <b/>
      <i/>
      <sz val="11"/>
      <color theme="1"/>
      <name val="Times New Roman"/>
      <family val="1"/>
      <charset val="186"/>
    </font>
    <font>
      <i/>
      <sz val="9"/>
      <color rgb="FFFF0000"/>
      <name val="Calibri"/>
      <family val="2"/>
      <charset val="186"/>
    </font>
    <font>
      <i/>
      <vertAlign val="superscript"/>
      <sz val="9"/>
      <color rgb="FFFF0000"/>
      <name val="Calibri"/>
      <family val="2"/>
      <charset val="186"/>
    </font>
    <font>
      <i/>
      <vertAlign val="superscript"/>
      <sz val="9"/>
      <name val="Calibri"/>
      <family val="2"/>
      <charset val="186"/>
    </font>
    <font>
      <sz val="14"/>
      <name val="Calibri"/>
      <family val="2"/>
      <charset val="186"/>
      <scheme val="minor"/>
    </font>
    <font>
      <b/>
      <sz val="16"/>
      <name val="Calibri"/>
      <family val="2"/>
      <charset val="186"/>
      <scheme val="minor"/>
    </font>
    <font>
      <b/>
      <i/>
      <sz val="10"/>
      <color theme="1"/>
      <name val="Calibri"/>
      <family val="2"/>
      <charset val="186"/>
    </font>
    <font>
      <b/>
      <sz val="11"/>
      <color theme="1"/>
      <name val="Calibri"/>
      <family val="2"/>
      <charset val="186"/>
    </font>
    <font>
      <b/>
      <sz val="13"/>
      <color rgb="FFFF0000"/>
      <name val="Times New Roman"/>
      <family val="1"/>
      <charset val="186"/>
    </font>
    <font>
      <b/>
      <i/>
      <sz val="9"/>
      <color theme="1"/>
      <name val="Times New Roman"/>
      <family val="1"/>
      <charset val="186"/>
    </font>
    <font>
      <b/>
      <sz val="14"/>
      <color rgb="FFFF0000"/>
      <name val="Calibri"/>
      <family val="2"/>
      <charset val="186"/>
      <scheme val="minor"/>
    </font>
    <font>
      <b/>
      <sz val="14"/>
      <color theme="1"/>
      <name val="Calibri"/>
      <family val="2"/>
      <scheme val="minor"/>
    </font>
    <font>
      <sz val="14"/>
      <color theme="1"/>
      <name val="Calibri"/>
      <family val="2"/>
      <scheme val="minor"/>
    </font>
    <font>
      <b/>
      <sz val="10"/>
      <color rgb="FF0070C0"/>
      <name val="Times New Roman"/>
      <family val="1"/>
      <charset val="186"/>
    </font>
    <font>
      <b/>
      <i/>
      <sz val="8"/>
      <color rgb="FF0070C0"/>
      <name val="Times New Roman"/>
      <family val="1"/>
      <charset val="186"/>
    </font>
    <font>
      <i/>
      <sz val="8"/>
      <color rgb="FF0070C0"/>
      <name val="Times New Roman"/>
      <family val="1"/>
      <charset val="186"/>
    </font>
    <font>
      <sz val="10"/>
      <color rgb="FF0070C0"/>
      <name val="Times New Roman"/>
      <family val="1"/>
      <charset val="186"/>
    </font>
    <font>
      <sz val="8"/>
      <color rgb="FF0070C0"/>
      <name val="Times New Roman"/>
      <family val="1"/>
      <charset val="186"/>
    </font>
    <font>
      <b/>
      <sz val="14"/>
      <color rgb="FFFF0000"/>
      <name val="Times New Roman"/>
      <family val="1"/>
      <charset val="186"/>
    </font>
    <font>
      <b/>
      <sz val="16"/>
      <color rgb="FFFF0000"/>
      <name val="Calibri"/>
      <family val="2"/>
      <charset val="186"/>
      <scheme val="minor"/>
    </font>
    <font>
      <sz val="10"/>
      <name val="Calibri"/>
      <family val="2"/>
      <scheme val="minor"/>
    </font>
    <font>
      <b/>
      <sz val="10"/>
      <name val="Calibri"/>
      <family val="2"/>
      <scheme val="minor"/>
    </font>
    <font>
      <i/>
      <sz val="11"/>
      <color rgb="FFFF0000"/>
      <name val="Calibri"/>
      <family val="2"/>
      <charset val="186"/>
    </font>
    <font>
      <sz val="11"/>
      <color theme="0" tint="-0.499984740745262"/>
      <name val="Times New Roman"/>
      <family val="1"/>
      <charset val="186"/>
    </font>
    <font>
      <b/>
      <sz val="11"/>
      <color theme="0" tint="-0.499984740745262"/>
      <name val="Times New Roman"/>
      <family val="1"/>
      <charset val="186"/>
    </font>
    <font>
      <i/>
      <sz val="11"/>
      <color theme="0" tint="-0.499984740745262"/>
      <name val="Times New Roman"/>
      <family val="1"/>
      <charset val="186"/>
    </font>
    <font>
      <b/>
      <i/>
      <sz val="11"/>
      <color theme="0" tint="-0.499984740745262"/>
      <name val="Times New Roman"/>
      <family val="1"/>
      <charset val="186"/>
    </font>
    <font>
      <u/>
      <sz val="11"/>
      <color theme="0" tint="-0.499984740745262"/>
      <name val="Times New Roman"/>
      <family val="1"/>
      <charset val="186"/>
    </font>
    <font>
      <i/>
      <sz val="10"/>
      <name val="Calibri"/>
      <family val="2"/>
      <charset val="186"/>
    </font>
    <font>
      <b/>
      <i/>
      <sz val="9"/>
      <color theme="1"/>
      <name val="Calibri"/>
      <family val="2"/>
      <charset val="186"/>
    </font>
    <font>
      <b/>
      <i/>
      <sz val="11"/>
      <color theme="1"/>
      <name val="Calibri"/>
      <family val="2"/>
      <charset val="186"/>
      <scheme val="minor"/>
    </font>
    <font>
      <b/>
      <i/>
      <sz val="11"/>
      <color theme="1"/>
      <name val="Calibri"/>
      <family val="2"/>
      <charset val="186"/>
    </font>
    <font>
      <sz val="10"/>
      <color rgb="FF000000"/>
      <name val="Times New Roman"/>
      <family val="1"/>
      <charset val="186"/>
    </font>
    <font>
      <b/>
      <sz val="12"/>
      <color rgb="FF000000"/>
      <name val="Times New Roman"/>
      <family val="1"/>
      <charset val="186"/>
    </font>
    <font>
      <b/>
      <sz val="8"/>
      <color rgb="FF000000"/>
      <name val="Times New Roman"/>
      <family val="1"/>
      <charset val="186"/>
    </font>
    <font>
      <sz val="8"/>
      <color rgb="FF000000"/>
      <name val="Times New Roman"/>
      <family val="1"/>
      <charset val="186"/>
    </font>
    <font>
      <b/>
      <sz val="11"/>
      <color rgb="FF000000"/>
      <name val="Times New Roman"/>
      <family val="1"/>
      <charset val="186"/>
    </font>
    <font>
      <b/>
      <sz val="8"/>
      <color rgb="FFFF0000"/>
      <name val="Times New Roman"/>
      <family val="1"/>
      <charset val="186"/>
    </font>
    <font>
      <i/>
      <sz val="9"/>
      <color rgb="FF000000"/>
      <name val="Times New Roman"/>
      <family val="1"/>
      <charset val="186"/>
    </font>
    <font>
      <sz val="12"/>
      <color theme="1"/>
      <name val="Calibri"/>
      <family val="2"/>
      <scheme val="minor"/>
    </font>
    <font>
      <i/>
      <sz val="11"/>
      <color rgb="FF000000"/>
      <name val="Times New Roman"/>
      <family val="1"/>
      <charset val="186"/>
    </font>
    <font>
      <vertAlign val="superscript"/>
      <sz val="8"/>
      <color rgb="FF000000"/>
      <name val="Times New Roman"/>
      <family val="1"/>
      <charset val="186"/>
    </font>
    <font>
      <sz val="14"/>
      <color theme="1"/>
      <name val="Times New Roman"/>
      <family val="1"/>
      <charset val="186"/>
    </font>
    <font>
      <b/>
      <sz val="12"/>
      <name val="Times New Roman"/>
      <family val="1"/>
      <charset val="186"/>
    </font>
    <font>
      <i/>
      <sz val="10"/>
      <color rgb="FF000000"/>
      <name val="Times New Roman"/>
      <family val="1"/>
      <charset val="186"/>
    </font>
    <font>
      <sz val="12"/>
      <name val="Times New Roman"/>
      <family val="1"/>
      <charset val="186"/>
    </font>
    <font>
      <i/>
      <sz val="14"/>
      <name val="Times New Roman"/>
      <family val="1"/>
      <charset val="186"/>
    </font>
    <font>
      <i/>
      <sz val="14"/>
      <color theme="1"/>
      <name val="Times New Roman"/>
      <family val="1"/>
      <charset val="186"/>
    </font>
    <font>
      <i/>
      <sz val="11"/>
      <color theme="1"/>
      <name val="Calibri"/>
      <family val="2"/>
      <charset val="186"/>
      <scheme val="minor"/>
    </font>
    <font>
      <i/>
      <sz val="11"/>
      <name val="Times New Roman"/>
      <family val="1"/>
      <charset val="186"/>
    </font>
    <font>
      <i/>
      <sz val="11"/>
      <name val="Calibri"/>
      <family val="2"/>
      <charset val="186"/>
      <scheme val="minor"/>
    </font>
    <font>
      <b/>
      <sz val="12"/>
      <color theme="1"/>
      <name val="Times New Roman"/>
      <family val="1"/>
      <charset val="186"/>
    </font>
    <font>
      <b/>
      <vertAlign val="superscript"/>
      <sz val="12"/>
      <color theme="1"/>
      <name val="Times New Roman"/>
      <family val="1"/>
      <charset val="186"/>
    </font>
  </fonts>
  <fills count="2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26"/>
      </patternFill>
    </fill>
    <fill>
      <patternFill patternType="solid">
        <fgColor theme="0"/>
        <bgColor indexed="26"/>
      </patternFill>
    </fill>
    <fill>
      <patternFill patternType="solid">
        <fgColor theme="0" tint="-4.9989318521683403E-2"/>
        <bgColor indexed="26"/>
      </patternFill>
    </fill>
    <fill>
      <patternFill patternType="solid">
        <fgColor theme="0" tint="-4.9989318521683403E-2"/>
        <bgColor indexed="64"/>
      </patternFill>
    </fill>
    <fill>
      <patternFill patternType="solid">
        <fgColor theme="0" tint="-0.34998626667073579"/>
        <bgColor indexed="26"/>
      </patternFill>
    </fill>
    <fill>
      <patternFill patternType="solid">
        <fgColor theme="7" tint="0.79998168889431442"/>
        <bgColor indexed="64"/>
      </patternFill>
    </fill>
    <fill>
      <patternFill patternType="solid">
        <fgColor theme="0" tint="-0.14999847407452621"/>
        <bgColor indexed="26"/>
      </patternFill>
    </fill>
    <fill>
      <patternFill patternType="solid">
        <fgColor theme="9" tint="0.59999389629810485"/>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7" tint="0.79998168889431442"/>
        <bgColor indexed="26"/>
      </patternFill>
    </fill>
    <fill>
      <patternFill patternType="solid">
        <fgColor theme="9" tint="0.79998168889431442"/>
        <bgColor indexed="64"/>
      </patternFill>
    </fill>
    <fill>
      <patternFill patternType="solid">
        <fgColor theme="9" tint="0.59999389629810485"/>
        <bgColor indexed="26"/>
      </patternFill>
    </fill>
    <fill>
      <patternFill patternType="solid">
        <fgColor theme="9" tint="0.79998168889431442"/>
        <bgColor indexed="26"/>
      </patternFill>
    </fill>
    <fill>
      <patternFill patternType="solid">
        <fgColor rgb="FFD9E1F2"/>
        <bgColor rgb="FF000000"/>
      </patternFill>
    </fill>
    <fill>
      <patternFill patternType="solid">
        <fgColor theme="5" tint="0.79998168889431442"/>
        <bgColor indexed="64"/>
      </patternFill>
    </fill>
    <fill>
      <patternFill patternType="solid">
        <fgColor theme="4" tint="0.79998168889431442"/>
        <bgColor rgb="FF000000"/>
      </patternFill>
    </fill>
  </fills>
  <borders count="8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medium">
        <color indexed="64"/>
      </right>
      <top style="thin">
        <color indexed="64"/>
      </top>
      <bottom style="thin">
        <color indexed="64"/>
      </bottom>
      <diagonal/>
    </border>
    <border>
      <left style="thin">
        <color indexed="8"/>
      </left>
      <right/>
      <top style="thin">
        <color indexed="8"/>
      </top>
      <bottom style="thin">
        <color indexed="8"/>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medium">
        <color indexed="64"/>
      </right>
      <top/>
      <bottom style="thin">
        <color indexed="8"/>
      </bottom>
      <diagonal/>
    </border>
    <border>
      <left style="medium">
        <color indexed="64"/>
      </left>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style="thin">
        <color indexed="8"/>
      </right>
      <top style="thin">
        <color indexed="8"/>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style="medium">
        <color indexed="64"/>
      </right>
      <top style="thin">
        <color indexed="8"/>
      </top>
      <bottom/>
      <diagonal/>
    </border>
    <border>
      <left style="medium">
        <color indexed="64"/>
      </left>
      <right style="thin">
        <color indexed="8"/>
      </right>
      <top style="thin">
        <color indexed="8"/>
      </top>
      <bottom/>
      <diagonal/>
    </border>
    <border>
      <left style="medium">
        <color indexed="64"/>
      </left>
      <right style="medium">
        <color indexed="64"/>
      </right>
      <top/>
      <bottom/>
      <diagonal/>
    </border>
    <border>
      <left style="thin">
        <color indexed="8"/>
      </left>
      <right style="medium">
        <color indexed="64"/>
      </right>
      <top style="thin">
        <color indexed="8"/>
      </top>
      <bottom/>
      <diagonal/>
    </border>
    <border>
      <left style="medium">
        <color indexed="64"/>
      </left>
      <right/>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64"/>
      </top>
      <bottom style="thin">
        <color indexed="8"/>
      </bottom>
      <diagonal/>
    </border>
    <border>
      <left/>
      <right style="medium">
        <color indexed="64"/>
      </right>
      <top style="thin">
        <color indexed="8"/>
      </top>
      <bottom style="medium">
        <color indexed="64"/>
      </bottom>
      <diagonal/>
    </border>
    <border>
      <left style="thin">
        <color indexed="8"/>
      </left>
      <right/>
      <top style="thin">
        <color indexed="8"/>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style="thin">
        <color indexed="8"/>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right style="thin">
        <color indexed="8"/>
      </right>
      <top style="thin">
        <color indexed="8"/>
      </top>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8"/>
      </bottom>
      <diagonal/>
    </border>
    <border>
      <left/>
      <right/>
      <top style="thin">
        <color indexed="8"/>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style="thin">
        <color rgb="FFA6A6A6"/>
      </right>
      <top/>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style="thin">
        <color rgb="FFA6A6A6"/>
      </bottom>
      <diagonal/>
    </border>
    <border>
      <left/>
      <right/>
      <top/>
      <bottom style="thin">
        <color rgb="FFA6A6A6"/>
      </bottom>
      <diagonal/>
    </border>
    <border>
      <left/>
      <right/>
      <top style="medium">
        <color indexed="64"/>
      </top>
      <bottom/>
      <diagonal/>
    </border>
    <border>
      <left style="thin">
        <color indexed="64"/>
      </left>
      <right/>
      <top/>
      <bottom/>
      <diagonal/>
    </border>
  </borders>
  <cellStyleXfs count="4">
    <xf numFmtId="0" fontId="0" fillId="0" borderId="0"/>
    <xf numFmtId="0" fontId="14" fillId="0" borderId="0"/>
    <xf numFmtId="0" fontId="18" fillId="0" borderId="0"/>
    <xf numFmtId="0" fontId="18" fillId="0" borderId="0"/>
  </cellStyleXfs>
  <cellXfs count="567">
    <xf numFmtId="0" fontId="0" fillId="0" borderId="0" xfId="0"/>
    <xf numFmtId="0" fontId="0" fillId="0" borderId="0" xfId="0" applyAlignment="1">
      <alignment horizontal="right"/>
    </xf>
    <xf numFmtId="0" fontId="21" fillId="0" borderId="0" xfId="0" applyFont="1"/>
    <xf numFmtId="0" fontId="2" fillId="0" borderId="0" xfId="0" applyFont="1"/>
    <xf numFmtId="49" fontId="16" fillId="4" borderId="16" xfId="1" applyNumberFormat="1" applyFont="1" applyFill="1" applyBorder="1" applyAlignment="1">
      <alignment horizontal="center" vertical="center" wrapText="1"/>
    </xf>
    <xf numFmtId="0" fontId="16" fillId="4" borderId="16" xfId="3" applyFont="1" applyFill="1" applyBorder="1" applyAlignment="1">
      <alignment horizontal="center" vertical="center"/>
    </xf>
    <xf numFmtId="0" fontId="16" fillId="4" borderId="17" xfId="3" applyFont="1" applyFill="1" applyBorder="1" applyAlignment="1">
      <alignment horizontal="center" vertical="center"/>
    </xf>
    <xf numFmtId="0" fontId="16" fillId="4" borderId="18" xfId="3" applyFont="1" applyFill="1" applyBorder="1" applyAlignment="1">
      <alignment horizontal="center" vertical="center"/>
    </xf>
    <xf numFmtId="0" fontId="16" fillId="4" borderId="19" xfId="3" applyFont="1" applyFill="1" applyBorder="1" applyAlignment="1">
      <alignment horizontal="center" vertical="center"/>
    </xf>
    <xf numFmtId="0" fontId="16" fillId="4" borderId="20" xfId="3" applyFont="1" applyFill="1" applyBorder="1" applyAlignment="1">
      <alignment horizontal="center" vertical="center"/>
    </xf>
    <xf numFmtId="0" fontId="15" fillId="0" borderId="0" xfId="1" applyFont="1" applyAlignment="1">
      <alignment horizontal="center" vertical="center" wrapText="1"/>
    </xf>
    <xf numFmtId="0" fontId="0" fillId="0" borderId="0" xfId="0"/>
    <xf numFmtId="0" fontId="16" fillId="0" borderId="1" xfId="0" applyFont="1" applyBorder="1" applyAlignment="1">
      <alignment horizontal="justify" vertical="center"/>
    </xf>
    <xf numFmtId="49" fontId="17" fillId="3" borderId="1" xfId="1" applyNumberFormat="1" applyFont="1" applyFill="1" applyBorder="1" applyAlignment="1">
      <alignment horizontal="center" vertical="center" wrapText="1"/>
    </xf>
    <xf numFmtId="0" fontId="20" fillId="5" borderId="1" xfId="1" applyFont="1" applyFill="1" applyBorder="1" applyAlignment="1">
      <alignment horizontal="right" vertical="center"/>
    </xf>
    <xf numFmtId="0" fontId="11" fillId="5" borderId="1" xfId="1" applyFont="1" applyFill="1" applyBorder="1" applyAlignment="1">
      <alignment horizontal="right" vertical="center"/>
    </xf>
    <xf numFmtId="49" fontId="16" fillId="5" borderId="1" xfId="1" applyNumberFormat="1" applyFont="1" applyFill="1" applyBorder="1" applyAlignment="1">
      <alignment horizontal="center" vertical="center" wrapText="1"/>
    </xf>
    <xf numFmtId="0" fontId="10" fillId="5" borderId="1" xfId="3" applyFont="1" applyFill="1" applyBorder="1" applyAlignment="1">
      <alignment horizontal="center" vertical="center"/>
    </xf>
    <xf numFmtId="0" fontId="8" fillId="0" borderId="0" xfId="0" applyFont="1"/>
    <xf numFmtId="0" fontId="8" fillId="0" borderId="1" xfId="0" applyFont="1" applyBorder="1" applyAlignment="1">
      <alignment horizontal="center"/>
    </xf>
    <xf numFmtId="49" fontId="17" fillId="2" borderId="1" xfId="1" applyNumberFormat="1" applyFont="1" applyFill="1" applyBorder="1" applyAlignment="1">
      <alignment horizontal="center" vertical="center" wrapText="1"/>
    </xf>
    <xf numFmtId="0" fontId="11" fillId="10" borderId="1" xfId="1" applyFont="1" applyFill="1" applyBorder="1" applyAlignment="1">
      <alignment horizontal="right" vertical="center"/>
    </xf>
    <xf numFmtId="49" fontId="17" fillId="10" borderId="1" xfId="1" applyNumberFormat="1" applyFont="1" applyFill="1" applyBorder="1" applyAlignment="1">
      <alignment horizontal="center" vertical="center" wrapText="1"/>
    </xf>
    <xf numFmtId="0" fontId="10" fillId="10" borderId="1" xfId="3" applyFont="1" applyFill="1" applyBorder="1" applyAlignment="1">
      <alignment horizontal="center" vertical="center"/>
    </xf>
    <xf numFmtId="4" fontId="2" fillId="2" borderId="42" xfId="0" applyNumberFormat="1" applyFont="1" applyFill="1" applyBorder="1" applyAlignment="1">
      <alignment vertical="center"/>
    </xf>
    <xf numFmtId="3" fontId="0" fillId="0" borderId="43" xfId="0" applyNumberFormat="1" applyBorder="1" applyAlignment="1">
      <alignment horizontal="center" vertical="center"/>
    </xf>
    <xf numFmtId="3" fontId="0" fillId="0" borderId="41" xfId="0" applyNumberFormat="1" applyBorder="1" applyAlignment="1">
      <alignment horizontal="center" vertical="center"/>
    </xf>
    <xf numFmtId="4" fontId="0" fillId="7" borderId="42" xfId="0" applyNumberFormat="1" applyFill="1" applyBorder="1" applyAlignment="1">
      <alignment vertical="center"/>
    </xf>
    <xf numFmtId="0" fontId="20" fillId="5" borderId="29" xfId="1" applyFont="1" applyFill="1" applyBorder="1" applyAlignment="1">
      <alignment horizontal="right" vertical="center"/>
    </xf>
    <xf numFmtId="49" fontId="16" fillId="5" borderId="29" xfId="1" applyNumberFormat="1" applyFont="1" applyFill="1" applyBorder="1" applyAlignment="1">
      <alignment horizontal="center" vertical="center" wrapText="1"/>
    </xf>
    <xf numFmtId="0" fontId="10" fillId="5" borderId="29" xfId="3" applyFont="1" applyFill="1" applyBorder="1" applyAlignment="1">
      <alignment horizontal="center" vertical="center"/>
    </xf>
    <xf numFmtId="4" fontId="0" fillId="7" borderId="44" xfId="0" applyNumberFormat="1" applyFill="1" applyBorder="1" applyAlignment="1">
      <alignment vertical="center"/>
    </xf>
    <xf numFmtId="0" fontId="11" fillId="6" borderId="29" xfId="1" applyFont="1" applyFill="1" applyBorder="1" applyAlignment="1">
      <alignment horizontal="right" vertical="center"/>
    </xf>
    <xf numFmtId="49" fontId="17" fillId="6" borderId="29" xfId="1" applyNumberFormat="1" applyFont="1" applyFill="1" applyBorder="1" applyAlignment="1">
      <alignment horizontal="center" vertical="center" wrapText="1"/>
    </xf>
    <xf numFmtId="0" fontId="10" fillId="6" borderId="29" xfId="3" applyFont="1" applyFill="1" applyBorder="1" applyAlignment="1">
      <alignment horizontal="center" vertical="center"/>
    </xf>
    <xf numFmtId="0" fontId="11" fillId="4" borderId="41" xfId="1" applyFont="1" applyFill="1" applyBorder="1" applyAlignment="1">
      <alignment horizontal="center" vertical="center"/>
    </xf>
    <xf numFmtId="49" fontId="16" fillId="4" borderId="41" xfId="1" applyNumberFormat="1" applyFont="1" applyFill="1" applyBorder="1" applyAlignment="1">
      <alignment horizontal="center" vertical="center" wrapText="1"/>
    </xf>
    <xf numFmtId="0" fontId="10" fillId="4" borderId="41" xfId="3" applyFont="1" applyFill="1" applyBorder="1" applyAlignment="1">
      <alignment horizontal="center" vertical="center"/>
    </xf>
    <xf numFmtId="0" fontId="11" fillId="4" borderId="40" xfId="1" applyFont="1" applyFill="1" applyBorder="1" applyAlignment="1">
      <alignment horizontal="center" vertical="center"/>
    </xf>
    <xf numFmtId="49" fontId="16" fillId="4" borderId="40" xfId="1" applyNumberFormat="1" applyFont="1" applyFill="1" applyBorder="1" applyAlignment="1">
      <alignment horizontal="center" vertical="center" wrapText="1"/>
    </xf>
    <xf numFmtId="0" fontId="10" fillId="4" borderId="40" xfId="3" applyFont="1" applyFill="1" applyBorder="1" applyAlignment="1">
      <alignment horizontal="center" vertical="center"/>
    </xf>
    <xf numFmtId="0" fontId="11" fillId="6" borderId="42" xfId="1" applyFont="1" applyFill="1" applyBorder="1" applyAlignment="1">
      <alignment horizontal="right" vertical="center"/>
    </xf>
    <xf numFmtId="49" fontId="17" fillId="6" borderId="42" xfId="1" applyNumberFormat="1" applyFont="1" applyFill="1" applyBorder="1" applyAlignment="1">
      <alignment horizontal="center" vertical="center" wrapText="1"/>
    </xf>
    <xf numFmtId="0" fontId="10" fillId="6" borderId="42" xfId="3" applyFont="1" applyFill="1" applyBorder="1" applyAlignment="1">
      <alignment horizontal="center" vertical="center"/>
    </xf>
    <xf numFmtId="4" fontId="1" fillId="2" borderId="42" xfId="0" applyNumberFormat="1" applyFont="1" applyFill="1" applyBorder="1" applyAlignment="1">
      <alignment vertical="center"/>
    </xf>
    <xf numFmtId="0" fontId="35" fillId="0" borderId="1" xfId="0" applyFont="1" applyBorder="1" applyAlignment="1">
      <alignment horizontal="right" vertical="center"/>
    </xf>
    <xf numFmtId="4" fontId="0" fillId="7" borderId="42" xfId="0" applyNumberFormat="1" applyFill="1" applyBorder="1" applyAlignment="1">
      <alignment horizontal="center" vertical="center"/>
    </xf>
    <xf numFmtId="0" fontId="36" fillId="0" borderId="0" xfId="0" applyFont="1"/>
    <xf numFmtId="0" fontId="22" fillId="0" borderId="0" xfId="0" applyFont="1" applyAlignment="1">
      <alignment horizontal="center"/>
    </xf>
    <xf numFmtId="0" fontId="3" fillId="3" borderId="1"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3" fillId="0" borderId="0" xfId="0" applyFont="1" applyFill="1" applyBorder="1" applyAlignment="1">
      <alignment horizontal="justify" vertical="center" wrapText="1"/>
    </xf>
    <xf numFmtId="3" fontId="36" fillId="0" borderId="0" xfId="0" applyNumberFormat="1" applyFont="1" applyFill="1" applyBorder="1" applyAlignment="1">
      <alignment horizontal="center" vertical="center"/>
    </xf>
    <xf numFmtId="4" fontId="36" fillId="0" borderId="0" xfId="0" applyNumberFormat="1" applyFont="1" applyFill="1" applyBorder="1" applyAlignment="1">
      <alignment vertical="center"/>
    </xf>
    <xf numFmtId="4" fontId="26" fillId="0" borderId="0" xfId="0" applyNumberFormat="1" applyFont="1" applyFill="1" applyBorder="1" applyAlignment="1">
      <alignment vertical="center"/>
    </xf>
    <xf numFmtId="0" fontId="36" fillId="0" borderId="0" xfId="0" applyFont="1" applyFill="1" applyBorder="1"/>
    <xf numFmtId="3" fontId="21" fillId="0" borderId="41" xfId="0" applyNumberFormat="1" applyFont="1" applyBorder="1" applyAlignment="1">
      <alignment horizontal="center" vertical="center"/>
    </xf>
    <xf numFmtId="3" fontId="21" fillId="0" borderId="43" xfId="0" applyNumberFormat="1" applyFont="1" applyBorder="1" applyAlignment="1">
      <alignment horizontal="center" vertical="center"/>
    </xf>
    <xf numFmtId="3" fontId="21" fillId="7" borderId="42" xfId="0" applyNumberFormat="1" applyFont="1" applyFill="1" applyBorder="1" applyAlignment="1">
      <alignment vertical="center"/>
    </xf>
    <xf numFmtId="3" fontId="38" fillId="0" borderId="41" xfId="0" applyNumberFormat="1" applyFont="1" applyBorder="1" applyAlignment="1">
      <alignment horizontal="center" vertical="center"/>
    </xf>
    <xf numFmtId="3" fontId="38" fillId="7" borderId="42" xfId="0" applyNumberFormat="1" applyFont="1" applyFill="1" applyBorder="1" applyAlignment="1">
      <alignment vertical="center"/>
    </xf>
    <xf numFmtId="3" fontId="38" fillId="0" borderId="43" xfId="0" applyNumberFormat="1" applyFont="1" applyBorder="1" applyAlignment="1">
      <alignment horizontal="center" vertical="center"/>
    </xf>
    <xf numFmtId="0" fontId="40" fillId="6" borderId="29" xfId="1" applyFont="1" applyFill="1" applyBorder="1" applyAlignment="1">
      <alignment horizontal="right" vertical="center"/>
    </xf>
    <xf numFmtId="0" fontId="40" fillId="6" borderId="42" xfId="1" applyFont="1" applyFill="1" applyBorder="1" applyAlignment="1">
      <alignment horizontal="right" vertical="center"/>
    </xf>
    <xf numFmtId="4" fontId="41" fillId="0" borderId="0" xfId="0" applyNumberFormat="1" applyFont="1" applyFill="1" applyBorder="1" applyAlignment="1">
      <alignment vertical="center"/>
    </xf>
    <xf numFmtId="0" fontId="41" fillId="0" borderId="0" xfId="0" applyFont="1"/>
    <xf numFmtId="3" fontId="39" fillId="2" borderId="42" xfId="0" applyNumberFormat="1" applyFont="1" applyFill="1" applyBorder="1" applyAlignment="1">
      <alignment vertical="center"/>
    </xf>
    <xf numFmtId="4" fontId="42" fillId="0" borderId="0" xfId="0" applyNumberFormat="1" applyFont="1" applyFill="1" applyBorder="1" applyAlignment="1">
      <alignment horizontal="right" vertical="top"/>
    </xf>
    <xf numFmtId="4" fontId="21" fillId="0" borderId="0" xfId="0" applyNumberFormat="1" applyFont="1" applyFill="1" applyBorder="1" applyAlignment="1">
      <alignment vertical="center"/>
    </xf>
    <xf numFmtId="0" fontId="28" fillId="0" borderId="1" xfId="0" applyFont="1" applyBorder="1" applyAlignment="1">
      <alignment horizontal="center"/>
    </xf>
    <xf numFmtId="49" fontId="45" fillId="4" borderId="41" xfId="1" applyNumberFormat="1" applyFont="1" applyFill="1" applyBorder="1" applyAlignment="1">
      <alignment horizontal="center" vertical="center" wrapText="1"/>
    </xf>
    <xf numFmtId="49" fontId="44" fillId="6" borderId="42" xfId="1" applyNumberFormat="1" applyFont="1" applyFill="1" applyBorder="1" applyAlignment="1">
      <alignment horizontal="center" vertical="center" wrapText="1"/>
    </xf>
    <xf numFmtId="0" fontId="40" fillId="6" borderId="29" xfId="3" applyFont="1" applyFill="1" applyBorder="1" applyAlignment="1">
      <alignment horizontal="center" vertical="center"/>
    </xf>
    <xf numFmtId="3" fontId="46" fillId="0" borderId="41" xfId="0" applyNumberFormat="1" applyFont="1" applyBorder="1" applyAlignment="1">
      <alignment horizontal="center" vertical="center"/>
    </xf>
    <xf numFmtId="3" fontId="46" fillId="7" borderId="42" xfId="0" applyNumberFormat="1" applyFont="1" applyFill="1" applyBorder="1" applyAlignment="1">
      <alignment vertical="center"/>
    </xf>
    <xf numFmtId="3" fontId="36" fillId="0" borderId="0" xfId="0" applyNumberFormat="1" applyFont="1"/>
    <xf numFmtId="0" fontId="47" fillId="0" borderId="1" xfId="0" applyFont="1" applyBorder="1" applyAlignment="1">
      <alignment horizontal="center" vertical="center"/>
    </xf>
    <xf numFmtId="0" fontId="47" fillId="0" borderId="0" xfId="0" applyFont="1" applyFill="1" applyBorder="1" applyAlignment="1">
      <alignment horizontal="center" vertical="center"/>
    </xf>
    <xf numFmtId="0" fontId="47" fillId="0" borderId="0" xfId="0" applyFont="1" applyAlignment="1">
      <alignment horizontal="center"/>
    </xf>
    <xf numFmtId="3" fontId="21" fillId="0" borderId="0" xfId="0" applyNumberFormat="1" applyFont="1"/>
    <xf numFmtId="3" fontId="22" fillId="12" borderId="0" xfId="0" applyNumberFormat="1" applyFont="1" applyFill="1"/>
    <xf numFmtId="0" fontId="48" fillId="0" borderId="0" xfId="2" applyFont="1" applyAlignment="1">
      <alignment vertical="center"/>
    </xf>
    <xf numFmtId="0" fontId="34" fillId="0" borderId="0" xfId="2" applyFont="1" applyAlignment="1">
      <alignment vertical="center"/>
    </xf>
    <xf numFmtId="49" fontId="9" fillId="2" borderId="23" xfId="1" applyNumberFormat="1" applyFont="1" applyFill="1" applyBorder="1" applyAlignment="1">
      <alignment horizontal="center" vertical="center" wrapText="1"/>
    </xf>
    <xf numFmtId="49" fontId="9" fillId="2" borderId="27" xfId="1" applyNumberFormat="1" applyFont="1" applyFill="1" applyBorder="1" applyAlignment="1">
      <alignment horizontal="center" vertical="center" wrapText="1"/>
    </xf>
    <xf numFmtId="0" fontId="7" fillId="4" borderId="31" xfId="1" applyFont="1" applyFill="1" applyBorder="1" applyAlignment="1">
      <alignment horizontal="center" vertical="center"/>
    </xf>
    <xf numFmtId="0" fontId="7" fillId="4" borderId="30" xfId="1" applyFont="1" applyFill="1" applyBorder="1" applyAlignment="1">
      <alignment horizontal="right" vertical="center"/>
    </xf>
    <xf numFmtId="0" fontId="7" fillId="4" borderId="0" xfId="1" applyFont="1" applyFill="1" applyBorder="1" applyAlignment="1">
      <alignment horizontal="right" vertical="center"/>
    </xf>
    <xf numFmtId="0" fontId="51" fillId="10" borderId="31" xfId="1" applyFont="1" applyFill="1" applyBorder="1" applyAlignment="1">
      <alignment horizontal="right" vertical="center"/>
    </xf>
    <xf numFmtId="0" fontId="52" fillId="0" borderId="0" xfId="2" applyFont="1" applyAlignment="1">
      <alignment vertical="center"/>
    </xf>
    <xf numFmtId="49" fontId="5" fillId="4" borderId="16" xfId="1" applyNumberFormat="1" applyFont="1" applyFill="1" applyBorder="1" applyAlignment="1">
      <alignment horizontal="center" vertical="center" wrapText="1"/>
    </xf>
    <xf numFmtId="49" fontId="5" fillId="4" borderId="17" xfId="1" applyNumberFormat="1" applyFont="1" applyFill="1" applyBorder="1" applyAlignment="1">
      <alignment horizontal="center" vertical="center" wrapText="1"/>
    </xf>
    <xf numFmtId="49" fontId="5" fillId="4" borderId="18" xfId="1" applyNumberFormat="1" applyFont="1" applyFill="1" applyBorder="1" applyAlignment="1">
      <alignment horizontal="center" vertical="center" wrapText="1"/>
    </xf>
    <xf numFmtId="49" fontId="5" fillId="10" borderId="22" xfId="1" applyNumberFormat="1" applyFont="1" applyFill="1" applyBorder="1" applyAlignment="1">
      <alignment horizontal="center" vertical="center" wrapText="1"/>
    </xf>
    <xf numFmtId="0" fontId="53" fillId="0" borderId="7" xfId="2" applyFont="1" applyFill="1" applyBorder="1" applyAlignment="1">
      <alignment horizontal="center" vertical="center" wrapText="1"/>
    </xf>
    <xf numFmtId="0" fontId="53" fillId="0" borderId="28" xfId="2" applyFont="1" applyFill="1" applyBorder="1" applyAlignment="1">
      <alignment horizontal="center" vertical="center" wrapText="1"/>
    </xf>
    <xf numFmtId="0" fontId="54" fillId="0" borderId="8" xfId="2" applyFont="1" applyFill="1" applyBorder="1" applyAlignment="1">
      <alignment horizontal="center" vertical="center" wrapText="1"/>
    </xf>
    <xf numFmtId="0" fontId="5" fillId="4" borderId="16" xfId="3" applyFont="1" applyFill="1" applyBorder="1" applyAlignment="1">
      <alignment horizontal="center" vertical="center"/>
    </xf>
    <xf numFmtId="0" fontId="5" fillId="4" borderId="17" xfId="3" applyFont="1" applyFill="1" applyBorder="1" applyAlignment="1">
      <alignment horizontal="center" vertical="center"/>
    </xf>
    <xf numFmtId="0" fontId="5" fillId="4" borderId="18" xfId="3" applyFont="1" applyFill="1" applyBorder="1" applyAlignment="1">
      <alignment horizontal="center" vertical="center"/>
    </xf>
    <xf numFmtId="0" fontId="5" fillId="4" borderId="19" xfId="3" applyFont="1" applyFill="1" applyBorder="1" applyAlignment="1">
      <alignment horizontal="center" vertical="center"/>
    </xf>
    <xf numFmtId="0" fontId="5" fillId="4" borderId="20" xfId="3" applyFont="1" applyFill="1" applyBorder="1" applyAlignment="1">
      <alignment horizontal="center" vertical="center"/>
    </xf>
    <xf numFmtId="0" fontId="5" fillId="10" borderId="16" xfId="3" applyFont="1" applyFill="1" applyBorder="1" applyAlignment="1">
      <alignment horizontal="center" vertical="center" wrapText="1"/>
    </xf>
    <xf numFmtId="0" fontId="5" fillId="0" borderId="7" xfId="3" quotePrefix="1" applyFont="1" applyFill="1" applyBorder="1" applyAlignment="1">
      <alignment horizontal="center" vertical="center" wrapText="1"/>
    </xf>
    <xf numFmtId="0" fontId="5" fillId="0" borderId="28" xfId="3" applyFont="1" applyFill="1" applyBorder="1" applyAlignment="1">
      <alignment horizontal="center" vertical="center" wrapText="1"/>
    </xf>
    <xf numFmtId="0" fontId="5" fillId="0" borderId="8" xfId="3" applyFont="1" applyFill="1" applyBorder="1" applyAlignment="1">
      <alignment horizontal="center" vertical="center"/>
    </xf>
    <xf numFmtId="0" fontId="55" fillId="0" borderId="0" xfId="2" applyFont="1" applyAlignment="1">
      <alignment vertical="center"/>
    </xf>
    <xf numFmtId="0" fontId="5" fillId="13" borderId="16" xfId="2" applyFont="1" applyFill="1" applyBorder="1" applyAlignment="1">
      <alignment horizontal="left" vertical="center" wrapText="1"/>
    </xf>
    <xf numFmtId="0" fontId="5" fillId="13" borderId="16" xfId="2" applyFont="1" applyFill="1" applyBorder="1" applyAlignment="1">
      <alignment horizontal="center" vertical="center" wrapText="1"/>
    </xf>
    <xf numFmtId="3" fontId="5" fillId="13" borderId="17" xfId="3" applyNumberFormat="1" applyFont="1" applyFill="1" applyBorder="1" applyAlignment="1">
      <alignment horizontal="center" vertical="center"/>
    </xf>
    <xf numFmtId="4" fontId="5" fillId="13" borderId="18" xfId="3" applyNumberFormat="1" applyFont="1" applyFill="1" applyBorder="1" applyAlignment="1">
      <alignment horizontal="right" vertical="center"/>
    </xf>
    <xf numFmtId="4" fontId="9" fillId="10" borderId="16" xfId="3" applyNumberFormat="1" applyFont="1" applyFill="1" applyBorder="1" applyAlignment="1">
      <alignment horizontal="right" vertical="center"/>
    </xf>
    <xf numFmtId="4" fontId="5" fillId="13" borderId="7" xfId="3" applyNumberFormat="1" applyFont="1" applyFill="1" applyBorder="1" applyAlignment="1">
      <alignment vertical="center" wrapText="1"/>
    </xf>
    <xf numFmtId="49" fontId="5" fillId="13" borderId="28" xfId="3" applyNumberFormat="1" applyFont="1" applyFill="1" applyBorder="1" applyAlignment="1">
      <alignment horizontal="center" vertical="center" wrapText="1"/>
    </xf>
    <xf numFmtId="0" fontId="50" fillId="13" borderId="8" xfId="2" applyFont="1" applyFill="1" applyBorder="1" applyAlignment="1">
      <alignment horizontal="left" vertical="center" wrapText="1"/>
    </xf>
    <xf numFmtId="4" fontId="5" fillId="0" borderId="18" xfId="3" applyNumberFormat="1" applyFont="1" applyFill="1" applyBorder="1" applyAlignment="1">
      <alignment horizontal="right" vertical="center"/>
    </xf>
    <xf numFmtId="0" fontId="48" fillId="0" borderId="0" xfId="2" applyFont="1" applyBorder="1" applyAlignment="1">
      <alignment horizontal="left" vertical="center" wrapText="1"/>
    </xf>
    <xf numFmtId="4" fontId="48" fillId="0" borderId="0" xfId="2" applyNumberFormat="1" applyFont="1" applyBorder="1" applyAlignment="1">
      <alignment horizontal="left" vertical="center" wrapText="1"/>
    </xf>
    <xf numFmtId="0" fontId="16" fillId="0" borderId="52" xfId="2" applyFont="1" applyFill="1" applyBorder="1" applyAlignment="1">
      <alignment horizontal="left" vertical="center" wrapText="1"/>
    </xf>
    <xf numFmtId="0" fontId="5" fillId="0" borderId="52" xfId="2" applyFont="1" applyFill="1" applyBorder="1" applyAlignment="1">
      <alignment horizontal="center" vertical="center" wrapText="1"/>
    </xf>
    <xf numFmtId="3" fontId="5" fillId="0" borderId="32" xfId="3" applyNumberFormat="1" applyFont="1" applyFill="1" applyBorder="1" applyAlignment="1">
      <alignment horizontal="center" vertical="center"/>
    </xf>
    <xf numFmtId="4" fontId="32" fillId="0" borderId="1" xfId="0" applyNumberFormat="1" applyFont="1" applyFill="1" applyBorder="1" applyAlignment="1">
      <alignment horizontal="right" vertical="center"/>
    </xf>
    <xf numFmtId="3" fontId="32" fillId="0" borderId="1" xfId="0" applyNumberFormat="1" applyFont="1" applyFill="1" applyBorder="1" applyAlignment="1">
      <alignment horizontal="center" vertical="center"/>
    </xf>
    <xf numFmtId="4" fontId="32" fillId="0" borderId="53" xfId="0" applyNumberFormat="1" applyFont="1" applyFill="1" applyBorder="1" applyAlignment="1">
      <alignment horizontal="right" vertical="center"/>
    </xf>
    <xf numFmtId="3" fontId="32" fillId="0" borderId="29" xfId="0" applyNumberFormat="1" applyFont="1" applyFill="1" applyBorder="1" applyAlignment="1">
      <alignment horizontal="center" vertical="center"/>
    </xf>
    <xf numFmtId="4" fontId="32" fillId="0" borderId="54" xfId="0" applyNumberFormat="1" applyFont="1" applyFill="1" applyBorder="1" applyAlignment="1">
      <alignment horizontal="right" vertical="center"/>
    </xf>
    <xf numFmtId="0" fontId="16" fillId="0" borderId="16" xfId="2" applyFont="1" applyFill="1" applyBorder="1" applyAlignment="1">
      <alignment horizontal="left" vertical="center" wrapText="1"/>
    </xf>
    <xf numFmtId="0" fontId="5" fillId="0" borderId="16" xfId="2" applyFont="1" applyFill="1" applyBorder="1" applyAlignment="1">
      <alignment horizontal="center" vertical="center" wrapText="1"/>
    </xf>
    <xf numFmtId="3" fontId="5" fillId="0" borderId="17" xfId="3" applyNumberFormat="1" applyFont="1" applyFill="1" applyBorder="1" applyAlignment="1">
      <alignment horizontal="center" vertical="center"/>
    </xf>
    <xf numFmtId="0" fontId="5" fillId="0" borderId="16" xfId="2" applyFont="1" applyFill="1" applyBorder="1" applyAlignment="1">
      <alignment horizontal="left" vertical="center" wrapText="1"/>
    </xf>
    <xf numFmtId="3" fontId="9" fillId="0" borderId="36" xfId="3" applyNumberFormat="1" applyFont="1" applyFill="1" applyBorder="1" applyAlignment="1">
      <alignment horizontal="center" vertical="center"/>
    </xf>
    <xf numFmtId="4" fontId="9" fillId="0" borderId="37" xfId="3" applyNumberFormat="1" applyFont="1" applyFill="1" applyBorder="1" applyAlignment="1">
      <alignment horizontal="right" vertical="center"/>
    </xf>
    <xf numFmtId="3" fontId="9" fillId="0" borderId="38" xfId="3" applyNumberFormat="1" applyFont="1" applyFill="1" applyBorder="1" applyAlignment="1">
      <alignment horizontal="center" vertical="center"/>
    </xf>
    <xf numFmtId="4" fontId="5" fillId="0" borderId="9" xfId="3" applyNumberFormat="1" applyFont="1" applyFill="1" applyBorder="1" applyAlignment="1">
      <alignment horizontal="center" vertical="center" wrapText="1"/>
    </xf>
    <xf numFmtId="49" fontId="5" fillId="0" borderId="57" xfId="3" applyNumberFormat="1" applyFont="1" applyFill="1" applyBorder="1" applyAlignment="1">
      <alignment horizontal="center" vertical="center" wrapText="1"/>
    </xf>
    <xf numFmtId="0" fontId="50" fillId="0" borderId="10" xfId="2" applyFont="1" applyFill="1" applyBorder="1" applyAlignment="1">
      <alignment horizontal="center" vertical="center" wrapText="1"/>
    </xf>
    <xf numFmtId="0" fontId="3" fillId="0" borderId="0" xfId="3" applyFont="1" applyAlignment="1">
      <alignment vertical="center"/>
    </xf>
    <xf numFmtId="0" fontId="3" fillId="0" borderId="0" xfId="3" applyFont="1" applyAlignment="1">
      <alignment horizontal="center" vertical="center"/>
    </xf>
    <xf numFmtId="0" fontId="33" fillId="0" borderId="0" xfId="3" applyFont="1" applyAlignment="1">
      <alignment horizontal="center" vertical="center"/>
    </xf>
    <xf numFmtId="0" fontId="50" fillId="0" borderId="0" xfId="2" applyFont="1" applyAlignment="1">
      <alignment horizontal="left" vertical="center" wrapText="1"/>
    </xf>
    <xf numFmtId="0" fontId="33" fillId="0" borderId="0" xfId="3" applyFont="1" applyAlignment="1">
      <alignment vertical="center"/>
    </xf>
    <xf numFmtId="0" fontId="5" fillId="4" borderId="59" xfId="3" applyFont="1" applyFill="1" applyBorder="1" applyAlignment="1">
      <alignment horizontal="center" vertical="center"/>
    </xf>
    <xf numFmtId="4" fontId="32" fillId="0" borderId="0" xfId="0" applyNumberFormat="1" applyFont="1" applyFill="1" applyBorder="1" applyAlignment="1">
      <alignment horizontal="right" vertical="center"/>
    </xf>
    <xf numFmtId="0" fontId="58" fillId="13" borderId="8" xfId="2" applyFont="1" applyFill="1" applyBorder="1" applyAlignment="1">
      <alignment horizontal="left" vertical="center" wrapText="1"/>
    </xf>
    <xf numFmtId="0" fontId="49" fillId="0" borderId="0" xfId="1" applyFont="1" applyAlignment="1">
      <alignment horizontal="center" vertical="center" wrapText="1"/>
    </xf>
    <xf numFmtId="0" fontId="49" fillId="0" borderId="0" xfId="1" applyFont="1" applyAlignment="1">
      <alignment horizontal="left" vertical="center" wrapText="1"/>
    </xf>
    <xf numFmtId="0" fontId="11" fillId="4" borderId="31" xfId="1" applyFont="1" applyFill="1" applyBorder="1" applyAlignment="1">
      <alignment horizontal="center" vertical="center"/>
    </xf>
    <xf numFmtId="0" fontId="11" fillId="4" borderId="30" xfId="1" applyFont="1" applyFill="1" applyBorder="1" applyAlignment="1">
      <alignment horizontal="right" vertical="center"/>
    </xf>
    <xf numFmtId="0" fontId="11" fillId="4" borderId="0" xfId="1" applyFont="1" applyFill="1" applyBorder="1" applyAlignment="1">
      <alignment horizontal="right" vertical="center"/>
    </xf>
    <xf numFmtId="0" fontId="20" fillId="10" borderId="31" xfId="1" applyFont="1" applyFill="1" applyBorder="1" applyAlignment="1">
      <alignment horizontal="right" vertical="center"/>
    </xf>
    <xf numFmtId="49" fontId="16" fillId="4" borderId="17" xfId="1" applyNumberFormat="1" applyFont="1" applyFill="1" applyBorder="1" applyAlignment="1">
      <alignment horizontal="center" vertical="center" wrapText="1"/>
    </xf>
    <xf numFmtId="49" fontId="16" fillId="4" borderId="18" xfId="1" applyNumberFormat="1" applyFont="1" applyFill="1" applyBorder="1" applyAlignment="1">
      <alignment horizontal="center" vertical="center" wrapText="1"/>
    </xf>
    <xf numFmtId="0" fontId="16" fillId="10" borderId="16" xfId="3" applyFont="1" applyFill="1" applyBorder="1" applyAlignment="1">
      <alignment horizontal="center" vertical="center" wrapText="1"/>
    </xf>
    <xf numFmtId="0" fontId="16" fillId="0" borderId="8" xfId="3" applyFont="1" applyFill="1" applyBorder="1" applyAlignment="1">
      <alignment horizontal="center" vertical="center"/>
    </xf>
    <xf numFmtId="0" fontId="16" fillId="0" borderId="16" xfId="2" applyFont="1" applyFill="1" applyBorder="1" applyAlignment="1">
      <alignment horizontal="center" vertical="center" wrapText="1"/>
    </xf>
    <xf numFmtId="3" fontId="16" fillId="0" borderId="17" xfId="3" applyNumberFormat="1" applyFont="1" applyFill="1" applyBorder="1" applyAlignment="1">
      <alignment horizontal="center" vertical="center"/>
    </xf>
    <xf numFmtId="4" fontId="16" fillId="0" borderId="18" xfId="3" applyNumberFormat="1" applyFont="1" applyFill="1" applyBorder="1" applyAlignment="1">
      <alignment horizontal="right" vertical="center"/>
    </xf>
    <xf numFmtId="4" fontId="12" fillId="0" borderId="1" xfId="0" applyNumberFormat="1" applyFont="1" applyFill="1" applyBorder="1" applyAlignment="1">
      <alignment horizontal="right" vertical="center"/>
    </xf>
    <xf numFmtId="4" fontId="17" fillId="10" borderId="16" xfId="3" applyNumberFormat="1" applyFont="1" applyFill="1" applyBorder="1" applyAlignment="1">
      <alignment horizontal="right" vertical="center"/>
    </xf>
    <xf numFmtId="0" fontId="19" fillId="13" borderId="8" xfId="2" applyFont="1" applyFill="1" applyBorder="1" applyAlignment="1">
      <alignment horizontal="left" vertical="center" wrapText="1"/>
    </xf>
    <xf numFmtId="3" fontId="17" fillId="0" borderId="36" xfId="3" applyNumberFormat="1" applyFont="1" applyFill="1" applyBorder="1" applyAlignment="1">
      <alignment horizontal="center" vertical="center"/>
    </xf>
    <xf numFmtId="4" fontId="17" fillId="0" borderId="37" xfId="3" applyNumberFormat="1" applyFont="1" applyFill="1" applyBorder="1" applyAlignment="1">
      <alignment horizontal="right" vertical="center"/>
    </xf>
    <xf numFmtId="3" fontId="17" fillId="0" borderId="38" xfId="3" applyNumberFormat="1" applyFont="1" applyFill="1" applyBorder="1" applyAlignment="1">
      <alignment horizontal="center" vertical="center"/>
    </xf>
    <xf numFmtId="0" fontId="19" fillId="0" borderId="10" xfId="2" applyFont="1" applyFill="1" applyBorder="1" applyAlignment="1">
      <alignment horizontal="center" vertical="center" wrapText="1"/>
    </xf>
    <xf numFmtId="49" fontId="17" fillId="2" borderId="60" xfId="1" applyNumberFormat="1" applyFont="1" applyFill="1" applyBorder="1" applyAlignment="1">
      <alignment horizontal="center" vertical="center" wrapText="1"/>
    </xf>
    <xf numFmtId="49" fontId="17" fillId="2" borderId="61" xfId="1" applyNumberFormat="1" applyFont="1" applyFill="1" applyBorder="1" applyAlignment="1">
      <alignment horizontal="center" vertical="center" wrapText="1"/>
    </xf>
    <xf numFmtId="0" fontId="20" fillId="10" borderId="50" xfId="1" applyFont="1" applyFill="1" applyBorder="1" applyAlignment="1">
      <alignment horizontal="right" vertical="center"/>
    </xf>
    <xf numFmtId="0" fontId="16" fillId="10" borderId="62" xfId="3" applyFont="1" applyFill="1" applyBorder="1" applyAlignment="1">
      <alignment horizontal="center" vertical="center" wrapText="1"/>
    </xf>
    <xf numFmtId="4" fontId="17" fillId="10" borderId="62" xfId="3" applyNumberFormat="1" applyFont="1" applyFill="1" applyBorder="1" applyAlignment="1">
      <alignment horizontal="right" vertical="center"/>
    </xf>
    <xf numFmtId="4" fontId="23" fillId="8" borderId="37" xfId="3" applyNumberFormat="1" applyFont="1" applyFill="1" applyBorder="1" applyAlignment="1">
      <alignment horizontal="right" vertical="center"/>
    </xf>
    <xf numFmtId="49" fontId="16" fillId="0" borderId="25" xfId="1" applyNumberFormat="1" applyFont="1" applyBorder="1" applyAlignment="1">
      <alignment horizontal="center" vertical="center" wrapText="1"/>
    </xf>
    <xf numFmtId="49" fontId="16" fillId="0" borderId="28" xfId="1" applyNumberFormat="1" applyFont="1" applyBorder="1" applyAlignment="1">
      <alignment horizontal="center" vertical="center" wrapText="1"/>
    </xf>
    <xf numFmtId="49" fontId="17" fillId="10" borderId="18" xfId="1" applyNumberFormat="1" applyFont="1" applyFill="1" applyBorder="1" applyAlignment="1">
      <alignment horizontal="center" vertical="center" wrapText="1"/>
    </xf>
    <xf numFmtId="0" fontId="16" fillId="4" borderId="59" xfId="3" applyFont="1" applyFill="1" applyBorder="1" applyAlignment="1">
      <alignment horizontal="center" vertical="center"/>
    </xf>
    <xf numFmtId="4" fontId="12" fillId="0" borderId="40" xfId="0" applyNumberFormat="1" applyFont="1" applyFill="1" applyBorder="1" applyAlignment="1">
      <alignment horizontal="right" vertical="center"/>
    </xf>
    <xf numFmtId="4" fontId="17" fillId="0" borderId="56" xfId="3" applyNumberFormat="1" applyFont="1" applyFill="1" applyBorder="1" applyAlignment="1">
      <alignment horizontal="right" vertical="center"/>
    </xf>
    <xf numFmtId="49" fontId="17" fillId="10" borderId="62" xfId="1" applyNumberFormat="1" applyFont="1" applyFill="1" applyBorder="1" applyAlignment="1">
      <alignment horizontal="center" vertical="center" wrapText="1"/>
    </xf>
    <xf numFmtId="4" fontId="23" fillId="2" borderId="63" xfId="3" applyNumberFormat="1" applyFont="1" applyFill="1" applyBorder="1" applyAlignment="1">
      <alignment horizontal="right" vertical="center"/>
    </xf>
    <xf numFmtId="0" fontId="50" fillId="0" borderId="0" xfId="2" applyFont="1" applyAlignment="1">
      <alignment horizontal="center" vertical="center" wrapText="1"/>
    </xf>
    <xf numFmtId="49" fontId="17" fillId="9" borderId="60" xfId="1" applyNumberFormat="1" applyFont="1" applyFill="1" applyBorder="1" applyAlignment="1">
      <alignment horizontal="center" vertical="center" wrapText="1"/>
    </xf>
    <xf numFmtId="49" fontId="17" fillId="9" borderId="61" xfId="1" applyNumberFormat="1" applyFont="1" applyFill="1" applyBorder="1" applyAlignment="1">
      <alignment horizontal="center" vertical="center" wrapText="1"/>
    </xf>
    <xf numFmtId="3" fontId="23" fillId="8" borderId="37" xfId="3" applyNumberFormat="1" applyFont="1" applyFill="1" applyBorder="1" applyAlignment="1">
      <alignment horizontal="right" vertical="center"/>
    </xf>
    <xf numFmtId="3" fontId="23" fillId="14" borderId="37" xfId="3" applyNumberFormat="1" applyFont="1" applyFill="1" applyBorder="1" applyAlignment="1">
      <alignment horizontal="right" vertical="center"/>
    </xf>
    <xf numFmtId="2" fontId="33" fillId="0" borderId="0" xfId="3" applyNumberFormat="1" applyFont="1" applyAlignment="1">
      <alignment vertical="center"/>
    </xf>
    <xf numFmtId="1" fontId="33" fillId="0" borderId="0" xfId="3" applyNumberFormat="1" applyFont="1" applyAlignment="1">
      <alignment horizontal="center" vertical="center"/>
    </xf>
    <xf numFmtId="1" fontId="3" fillId="0" borderId="0" xfId="3" applyNumberFormat="1" applyFont="1" applyAlignment="1">
      <alignment horizontal="center" vertical="center"/>
    </xf>
    <xf numFmtId="3" fontId="12" fillId="0" borderId="40" xfId="0" applyNumberFormat="1" applyFont="1" applyFill="1" applyBorder="1" applyAlignment="1">
      <alignment horizontal="right" vertical="center"/>
    </xf>
    <xf numFmtId="3" fontId="5" fillId="13" borderId="49" xfId="3" applyNumberFormat="1" applyFont="1" applyFill="1" applyBorder="1" applyAlignment="1">
      <alignment horizontal="center" vertical="center"/>
    </xf>
    <xf numFmtId="4" fontId="5" fillId="13" borderId="51" xfId="3" applyNumberFormat="1" applyFont="1" applyFill="1" applyBorder="1" applyAlignment="1">
      <alignment horizontal="right" vertical="center"/>
    </xf>
    <xf numFmtId="3" fontId="5" fillId="13" borderId="64" xfId="3" applyNumberFormat="1" applyFont="1" applyFill="1" applyBorder="1" applyAlignment="1">
      <alignment horizontal="center" vertical="center"/>
    </xf>
    <xf numFmtId="4" fontId="12" fillId="0" borderId="0" xfId="0" applyNumberFormat="1" applyFont="1" applyFill="1" applyBorder="1" applyAlignment="1">
      <alignment horizontal="right" vertical="center"/>
    </xf>
    <xf numFmtId="49" fontId="5" fillId="4" borderId="59" xfId="1" applyNumberFormat="1" applyFont="1" applyFill="1" applyBorder="1" applyAlignment="1">
      <alignment horizontal="center" vertical="center" wrapText="1"/>
    </xf>
    <xf numFmtId="0" fontId="5" fillId="13" borderId="59" xfId="2" applyFont="1" applyFill="1" applyBorder="1" applyAlignment="1">
      <alignment horizontal="center" vertical="center" wrapText="1"/>
    </xf>
    <xf numFmtId="49" fontId="5" fillId="4" borderId="66" xfId="1" applyNumberFormat="1" applyFont="1" applyFill="1" applyBorder="1" applyAlignment="1">
      <alignment horizontal="center" vertical="center" wrapText="1"/>
    </xf>
    <xf numFmtId="0" fontId="5" fillId="4" borderId="62" xfId="3" applyFont="1" applyFill="1" applyBorder="1" applyAlignment="1">
      <alignment horizontal="center" vertical="center"/>
    </xf>
    <xf numFmtId="0" fontId="5" fillId="13" borderId="62" xfId="2" applyFont="1" applyFill="1" applyBorder="1" applyAlignment="1">
      <alignment horizontal="left" vertical="center" wrapText="1"/>
    </xf>
    <xf numFmtId="4" fontId="23" fillId="14" borderId="63" xfId="3" applyNumberFormat="1" applyFont="1" applyFill="1" applyBorder="1" applyAlignment="1">
      <alignment horizontal="right" vertical="center"/>
    </xf>
    <xf numFmtId="49" fontId="16" fillId="4" borderId="59" xfId="1" applyNumberFormat="1" applyFont="1" applyFill="1" applyBorder="1" applyAlignment="1">
      <alignment horizontal="center" vertical="center" wrapText="1"/>
    </xf>
    <xf numFmtId="4" fontId="12" fillId="0" borderId="28" xfId="0" applyNumberFormat="1" applyFont="1" applyFill="1" applyBorder="1" applyAlignment="1">
      <alignment horizontal="right" vertical="center"/>
    </xf>
    <xf numFmtId="4" fontId="17" fillId="0" borderId="67" xfId="3" applyNumberFormat="1" applyFont="1" applyFill="1" applyBorder="1" applyAlignment="1">
      <alignment horizontal="right" vertical="center"/>
    </xf>
    <xf numFmtId="49" fontId="9" fillId="2" borderId="60" xfId="1" applyNumberFormat="1" applyFont="1" applyFill="1" applyBorder="1" applyAlignment="1">
      <alignment horizontal="center" vertical="center" wrapText="1"/>
    </xf>
    <xf numFmtId="49" fontId="9" fillId="2" borderId="61" xfId="1" applyNumberFormat="1" applyFont="1" applyFill="1" applyBorder="1" applyAlignment="1">
      <alignment horizontal="center" vertical="center" wrapText="1"/>
    </xf>
    <xf numFmtId="0" fontId="51" fillId="10" borderId="50" xfId="1" applyFont="1" applyFill="1" applyBorder="1" applyAlignment="1">
      <alignment horizontal="right" vertical="center"/>
    </xf>
    <xf numFmtId="49" fontId="5" fillId="10" borderId="62" xfId="1" applyNumberFormat="1" applyFont="1" applyFill="1" applyBorder="1" applyAlignment="1">
      <alignment horizontal="center" vertical="center" wrapText="1"/>
    </xf>
    <xf numFmtId="0" fontId="5" fillId="10" borderId="62" xfId="3" applyFont="1" applyFill="1" applyBorder="1" applyAlignment="1">
      <alignment horizontal="center" vertical="center" wrapText="1"/>
    </xf>
    <xf numFmtId="4" fontId="9" fillId="10" borderId="62" xfId="3" applyNumberFormat="1" applyFont="1" applyFill="1" applyBorder="1" applyAlignment="1">
      <alignment horizontal="right" vertical="center"/>
    </xf>
    <xf numFmtId="4" fontId="9" fillId="10" borderId="48" xfId="3" applyNumberFormat="1" applyFont="1" applyFill="1" applyBorder="1" applyAlignment="1">
      <alignment horizontal="right" vertical="center"/>
    </xf>
    <xf numFmtId="0" fontId="1" fillId="0" borderId="0" xfId="0" applyFont="1" applyAlignment="1">
      <alignment vertical="center"/>
    </xf>
    <xf numFmtId="0" fontId="3" fillId="0" borderId="0" xfId="3" applyFont="1" applyAlignment="1">
      <alignment horizontal="center" vertical="center" wrapText="1"/>
    </xf>
    <xf numFmtId="0" fontId="1" fillId="0" borderId="0" xfId="0" applyFont="1" applyAlignment="1">
      <alignment horizontal="center" vertical="center" wrapText="1"/>
    </xf>
    <xf numFmtId="0" fontId="33" fillId="0" borderId="0" xfId="3" applyFont="1" applyAlignment="1">
      <alignment horizontal="center" vertical="center" wrapText="1"/>
    </xf>
    <xf numFmtId="0" fontId="48" fillId="0" borderId="0" xfId="2" applyFont="1" applyAlignment="1">
      <alignment horizontal="center" vertical="center" wrapText="1"/>
    </xf>
    <xf numFmtId="0" fontId="34" fillId="0" borderId="0" xfId="2" applyFont="1" applyAlignment="1">
      <alignment horizontal="center" vertical="center" wrapText="1"/>
    </xf>
    <xf numFmtId="3" fontId="3" fillId="0" borderId="0" xfId="3" applyNumberFormat="1" applyFont="1" applyAlignment="1">
      <alignment horizontal="center" vertical="center"/>
    </xf>
    <xf numFmtId="3" fontId="3" fillId="0" borderId="0" xfId="3" applyNumberFormat="1" applyFont="1" applyAlignment="1">
      <alignment horizontal="right" vertical="center"/>
    </xf>
    <xf numFmtId="0" fontId="47" fillId="0" borderId="0" xfId="0" applyFont="1" applyAlignment="1">
      <alignment horizontal="left"/>
    </xf>
    <xf numFmtId="0" fontId="11" fillId="6" borderId="44" xfId="1" applyFont="1" applyFill="1" applyBorder="1" applyAlignment="1">
      <alignment horizontal="right" vertical="center"/>
    </xf>
    <xf numFmtId="49" fontId="17" fillId="6" borderId="44" xfId="1" applyNumberFormat="1" applyFont="1" applyFill="1" applyBorder="1" applyAlignment="1">
      <alignment horizontal="center" vertical="center" wrapText="1"/>
    </xf>
    <xf numFmtId="4" fontId="2" fillId="0" borderId="0" xfId="0" applyNumberFormat="1" applyFont="1"/>
    <xf numFmtId="49" fontId="17" fillId="10" borderId="16" xfId="1" applyNumberFormat="1" applyFont="1" applyFill="1" applyBorder="1" applyAlignment="1">
      <alignment horizontal="center" vertical="center" wrapText="1"/>
    </xf>
    <xf numFmtId="49" fontId="17" fillId="11" borderId="23" xfId="1" applyNumberFormat="1" applyFont="1" applyFill="1" applyBorder="1" applyAlignment="1">
      <alignment horizontal="center" vertical="center" wrapText="1"/>
    </xf>
    <xf numFmtId="49" fontId="17" fillId="11" borderId="27" xfId="1" applyNumberFormat="1" applyFont="1" applyFill="1" applyBorder="1" applyAlignment="1">
      <alignment horizontal="center" vertical="center" wrapText="1"/>
    </xf>
    <xf numFmtId="3" fontId="2" fillId="11" borderId="0" xfId="0" applyNumberFormat="1" applyFont="1" applyFill="1"/>
    <xf numFmtId="49" fontId="9" fillId="11" borderId="23" xfId="1" applyNumberFormat="1" applyFont="1" applyFill="1" applyBorder="1" applyAlignment="1">
      <alignment horizontal="center" vertical="center" wrapText="1"/>
    </xf>
    <xf numFmtId="49" fontId="9" fillId="11" borderId="27" xfId="1" applyNumberFormat="1" applyFont="1" applyFill="1" applyBorder="1" applyAlignment="1">
      <alignment horizontal="center" vertical="center" wrapText="1"/>
    </xf>
    <xf numFmtId="49" fontId="5" fillId="10" borderId="18" xfId="1" applyNumberFormat="1" applyFont="1" applyFill="1" applyBorder="1" applyAlignment="1">
      <alignment horizontal="center" vertical="center" wrapText="1"/>
    </xf>
    <xf numFmtId="4" fontId="56" fillId="8" borderId="37" xfId="3" applyNumberFormat="1" applyFont="1" applyFill="1" applyBorder="1" applyAlignment="1">
      <alignment horizontal="right" vertical="center"/>
    </xf>
    <xf numFmtId="3" fontId="33" fillId="11" borderId="0" xfId="3" applyNumberFormat="1" applyFont="1" applyFill="1" applyAlignment="1">
      <alignment vertical="center"/>
    </xf>
    <xf numFmtId="0" fontId="63" fillId="0" borderId="0" xfId="2" applyFont="1" applyAlignment="1">
      <alignment vertical="center"/>
    </xf>
    <xf numFmtId="0" fontId="64" fillId="0" borderId="0" xfId="2" applyFont="1" applyAlignment="1">
      <alignment vertical="center"/>
    </xf>
    <xf numFmtId="0" fontId="5" fillId="0" borderId="21" xfId="3" applyFont="1" applyFill="1" applyBorder="1" applyAlignment="1">
      <alignment horizontal="center" vertical="center" wrapText="1"/>
    </xf>
    <xf numFmtId="49" fontId="5" fillId="7" borderId="21" xfId="3" applyNumberFormat="1" applyFont="1" applyFill="1" applyBorder="1" applyAlignment="1">
      <alignment horizontal="center" vertical="center" wrapText="1"/>
    </xf>
    <xf numFmtId="49" fontId="5" fillId="0" borderId="2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wrapText="1"/>
    </xf>
    <xf numFmtId="0" fontId="6" fillId="0" borderId="16" xfId="3" applyFont="1" applyFill="1" applyBorder="1" applyAlignment="1">
      <alignment horizontal="center" vertical="center" wrapText="1"/>
    </xf>
    <xf numFmtId="49" fontId="6" fillId="0" borderId="23" xfId="1" applyNumberFormat="1" applyFont="1" applyFill="1" applyBorder="1" applyAlignment="1">
      <alignment horizontal="center" vertical="center" wrapText="1"/>
    </xf>
    <xf numFmtId="49" fontId="6" fillId="0" borderId="27" xfId="1" applyNumberFormat="1" applyFont="1" applyFill="1" applyBorder="1" applyAlignment="1">
      <alignment horizontal="center" vertical="center" wrapText="1"/>
    </xf>
    <xf numFmtId="0" fontId="7" fillId="0" borderId="31" xfId="1" applyFont="1" applyFill="1" applyBorder="1" applyAlignment="1">
      <alignment horizontal="right" vertical="center"/>
    </xf>
    <xf numFmtId="4" fontId="30" fillId="10" borderId="16" xfId="3" applyNumberFormat="1" applyFont="1" applyFill="1" applyBorder="1" applyAlignment="1">
      <alignment horizontal="right" vertical="center"/>
    </xf>
    <xf numFmtId="4" fontId="31" fillId="0" borderId="16" xfId="3" applyNumberFormat="1" applyFont="1" applyFill="1" applyBorder="1" applyAlignment="1">
      <alignment horizontal="right" vertical="center"/>
    </xf>
    <xf numFmtId="3" fontId="29" fillId="0" borderId="17" xfId="3" applyNumberFormat="1" applyFont="1" applyFill="1" applyBorder="1" applyAlignment="1">
      <alignment horizontal="center" vertical="center"/>
    </xf>
    <xf numFmtId="4" fontId="29" fillId="0" borderId="18" xfId="3" applyNumberFormat="1" applyFont="1" applyFill="1" applyBorder="1" applyAlignment="1">
      <alignment horizontal="right" vertical="center"/>
    </xf>
    <xf numFmtId="3" fontId="30" fillId="0" borderId="36" xfId="3" applyNumberFormat="1" applyFont="1" applyFill="1" applyBorder="1" applyAlignment="1">
      <alignment horizontal="center" vertical="center"/>
    </xf>
    <xf numFmtId="3" fontId="30" fillId="0" borderId="37" xfId="3" applyNumberFormat="1" applyFont="1" applyFill="1" applyBorder="1" applyAlignment="1">
      <alignment horizontal="right" vertical="center"/>
    </xf>
    <xf numFmtId="3" fontId="30" fillId="0" borderId="38" xfId="3" applyNumberFormat="1" applyFont="1" applyFill="1" applyBorder="1" applyAlignment="1">
      <alignment horizontal="center" vertical="center"/>
    </xf>
    <xf numFmtId="3" fontId="30" fillId="8" borderId="56" xfId="3" applyNumberFormat="1" applyFont="1" applyFill="1" applyBorder="1" applyAlignment="1">
      <alignment horizontal="right" vertical="center"/>
    </xf>
    <xf numFmtId="4" fontId="66" fillId="0" borderId="37" xfId="3" applyNumberFormat="1" applyFont="1" applyFill="1" applyBorder="1" applyAlignment="1">
      <alignment horizontal="right" vertical="center"/>
    </xf>
    <xf numFmtId="3" fontId="56" fillId="8" borderId="63" xfId="3" applyNumberFormat="1" applyFont="1" applyFill="1" applyBorder="1" applyAlignment="1">
      <alignment horizontal="right" vertical="center"/>
    </xf>
    <xf numFmtId="49" fontId="9" fillId="15" borderId="60" xfId="1" applyNumberFormat="1" applyFont="1" applyFill="1" applyBorder="1" applyAlignment="1">
      <alignment horizontal="center" vertical="center" wrapText="1"/>
    </xf>
    <xf numFmtId="49" fontId="9" fillId="15" borderId="61" xfId="1" applyNumberFormat="1" applyFont="1" applyFill="1" applyBorder="1" applyAlignment="1">
      <alignment horizontal="center" vertical="center" wrapText="1"/>
    </xf>
    <xf numFmtId="3" fontId="56" fillId="17" borderId="63" xfId="3" applyNumberFormat="1" applyFont="1" applyFill="1" applyBorder="1" applyAlignment="1">
      <alignment horizontal="right" vertical="center"/>
    </xf>
    <xf numFmtId="0" fontId="71" fillId="5" borderId="29" xfId="1" applyFont="1" applyFill="1" applyBorder="1" applyAlignment="1">
      <alignment horizontal="right" vertical="center"/>
    </xf>
    <xf numFmtId="0" fontId="72" fillId="5" borderId="1" xfId="1" applyFont="1" applyFill="1" applyBorder="1" applyAlignment="1">
      <alignment horizontal="right" vertical="center"/>
    </xf>
    <xf numFmtId="0" fontId="71" fillId="5" borderId="1" xfId="1" applyFont="1" applyFill="1" applyBorder="1" applyAlignment="1">
      <alignment horizontal="right" vertical="center"/>
    </xf>
    <xf numFmtId="49" fontId="73" fillId="5" borderId="29" xfId="1" applyNumberFormat="1" applyFont="1" applyFill="1" applyBorder="1" applyAlignment="1">
      <alignment horizontal="center" vertical="center" wrapText="1"/>
    </xf>
    <xf numFmtId="49" fontId="73" fillId="5" borderId="1" xfId="1" applyNumberFormat="1" applyFont="1" applyFill="1" applyBorder="1" applyAlignment="1">
      <alignment horizontal="center" vertical="center" wrapText="1"/>
    </xf>
    <xf numFmtId="0" fontId="74" fillId="5" borderId="29" xfId="3" applyFont="1" applyFill="1" applyBorder="1" applyAlignment="1">
      <alignment horizontal="center" vertical="center"/>
    </xf>
    <xf numFmtId="0" fontId="74" fillId="5" borderId="1" xfId="3" applyFont="1" applyFill="1" applyBorder="1" applyAlignment="1">
      <alignment horizontal="center" vertical="center"/>
    </xf>
    <xf numFmtId="4" fontId="38" fillId="7" borderId="42" xfId="0" applyNumberFormat="1" applyFont="1" applyFill="1" applyBorder="1" applyAlignment="1">
      <alignment horizontal="center" vertical="center"/>
    </xf>
    <xf numFmtId="4" fontId="38" fillId="7" borderId="42" xfId="0" applyNumberFormat="1" applyFont="1" applyFill="1" applyBorder="1" applyAlignment="1">
      <alignment vertical="center"/>
    </xf>
    <xf numFmtId="4" fontId="2" fillId="11" borderId="42" xfId="0" applyNumberFormat="1" applyFont="1" applyFill="1" applyBorder="1" applyAlignment="1">
      <alignment vertical="center"/>
    </xf>
    <xf numFmtId="49" fontId="17" fillId="11" borderId="1" xfId="1" applyNumberFormat="1" applyFont="1" applyFill="1" applyBorder="1" applyAlignment="1">
      <alignment horizontal="center" vertical="center" wrapText="1"/>
    </xf>
    <xf numFmtId="0" fontId="16" fillId="4" borderId="59" xfId="3" applyFont="1" applyFill="1" applyBorder="1" applyAlignment="1">
      <alignment horizontal="center" vertical="center" wrapText="1"/>
    </xf>
    <xf numFmtId="3" fontId="21" fillId="7" borderId="44" xfId="0" applyNumberFormat="1" applyFont="1" applyFill="1" applyBorder="1" applyAlignment="1">
      <alignment vertical="center"/>
    </xf>
    <xf numFmtId="1" fontId="3" fillId="0" borderId="0" xfId="3" applyNumberFormat="1" applyFont="1" applyAlignment="1">
      <alignment vertical="center"/>
    </xf>
    <xf numFmtId="0" fontId="79" fillId="0" borderId="8" xfId="2" applyFont="1" applyFill="1" applyBorder="1" applyAlignment="1">
      <alignment horizontal="center" vertical="center" wrapText="1"/>
    </xf>
    <xf numFmtId="0" fontId="37" fillId="0" borderId="8" xfId="3" applyFont="1" applyFill="1" applyBorder="1" applyAlignment="1">
      <alignment horizontal="center" vertical="center"/>
    </xf>
    <xf numFmtId="49" fontId="16" fillId="4" borderId="22" xfId="1" applyNumberFormat="1" applyFont="1" applyFill="1" applyBorder="1" applyAlignment="1">
      <alignment horizontal="center" vertical="center" wrapText="1"/>
    </xf>
    <xf numFmtId="0" fontId="16" fillId="4" borderId="22" xfId="3" applyFont="1" applyFill="1" applyBorder="1" applyAlignment="1">
      <alignment horizontal="center" vertical="center"/>
    </xf>
    <xf numFmtId="4" fontId="5" fillId="0" borderId="22" xfId="3" applyNumberFormat="1" applyFont="1" applyFill="1" applyBorder="1" applyAlignment="1">
      <alignment horizontal="right" vertical="center"/>
    </xf>
    <xf numFmtId="4" fontId="32" fillId="0" borderId="40" xfId="0" applyNumberFormat="1" applyFont="1" applyFill="1" applyBorder="1" applyAlignment="1">
      <alignment horizontal="right" vertical="center"/>
    </xf>
    <xf numFmtId="0" fontId="11" fillId="4" borderId="31" xfId="1" applyFont="1" applyFill="1" applyBorder="1" applyAlignment="1">
      <alignment horizontal="right" vertical="center"/>
    </xf>
    <xf numFmtId="3" fontId="16" fillId="0" borderId="32" xfId="3" applyNumberFormat="1" applyFont="1" applyFill="1" applyBorder="1" applyAlignment="1">
      <alignment horizontal="center" vertical="center"/>
    </xf>
    <xf numFmtId="0" fontId="3" fillId="0" borderId="0" xfId="3" applyFont="1" applyAlignment="1">
      <alignment horizontal="right" vertical="center"/>
    </xf>
    <xf numFmtId="3" fontId="34" fillId="0" borderId="0" xfId="2" applyNumberFormat="1" applyFont="1" applyAlignment="1">
      <alignment horizontal="center" vertical="center"/>
    </xf>
    <xf numFmtId="0" fontId="19" fillId="0" borderId="0" xfId="2" applyFont="1" applyAlignment="1">
      <alignment horizontal="left" vertical="center" wrapText="1"/>
    </xf>
    <xf numFmtId="4" fontId="12" fillId="0" borderId="8" xfId="0" applyNumberFormat="1" applyFont="1" applyFill="1" applyBorder="1" applyAlignment="1">
      <alignment horizontal="right" vertical="center"/>
    </xf>
    <xf numFmtId="0" fontId="13" fillId="0" borderId="0" xfId="3" applyFont="1" applyAlignment="1">
      <alignment horizontal="center" vertical="center"/>
    </xf>
    <xf numFmtId="0" fontId="80" fillId="0" borderId="0" xfId="3" applyFont="1" applyAlignment="1">
      <alignment vertical="center"/>
    </xf>
    <xf numFmtId="0" fontId="80" fillId="0" borderId="0" xfId="3" applyFont="1" applyAlignment="1">
      <alignment horizontal="right" vertical="center"/>
    </xf>
    <xf numFmtId="0" fontId="80" fillId="0" borderId="0" xfId="3" applyFont="1" applyAlignment="1">
      <alignment horizontal="center" vertical="center"/>
    </xf>
    <xf numFmtId="3" fontId="80" fillId="0" borderId="0" xfId="3" applyNumberFormat="1" applyFont="1" applyAlignment="1">
      <alignment horizontal="center" vertical="center"/>
    </xf>
    <xf numFmtId="0" fontId="82" fillId="0" borderId="0" xfId="3" applyFont="1" applyAlignment="1">
      <alignment horizontal="right" vertical="center"/>
    </xf>
    <xf numFmtId="0" fontId="82" fillId="0" borderId="0" xfId="3" applyFont="1" applyAlignment="1">
      <alignment horizontal="center" vertical="center"/>
    </xf>
    <xf numFmtId="3" fontId="82" fillId="0" borderId="0" xfId="3" applyNumberFormat="1" applyFont="1" applyAlignment="1">
      <alignment horizontal="center" vertical="center"/>
    </xf>
    <xf numFmtId="3" fontId="83" fillId="13" borderId="0" xfId="3" applyNumberFormat="1" applyFont="1" applyFill="1" applyAlignment="1">
      <alignment horizontal="center" vertical="center"/>
    </xf>
    <xf numFmtId="3" fontId="84" fillId="0" borderId="0" xfId="3" applyNumberFormat="1" applyFont="1" applyAlignment="1">
      <alignment horizontal="center" vertical="center"/>
    </xf>
    <xf numFmtId="3" fontId="81" fillId="0" borderId="0" xfId="3" applyNumberFormat="1" applyFont="1" applyAlignment="1">
      <alignment horizontal="center" vertical="top"/>
    </xf>
    <xf numFmtId="0" fontId="3" fillId="0" borderId="0" xfId="3" applyFont="1" applyBorder="1" applyAlignment="1">
      <alignment horizontal="center" vertical="center"/>
    </xf>
    <xf numFmtId="0" fontId="3" fillId="0" borderId="0" xfId="3" applyFont="1" applyBorder="1" applyAlignment="1">
      <alignment vertical="center"/>
    </xf>
    <xf numFmtId="4" fontId="3" fillId="0" borderId="0" xfId="3" applyNumberFormat="1" applyFont="1" applyBorder="1" applyAlignment="1">
      <alignment vertical="center"/>
    </xf>
    <xf numFmtId="0" fontId="32" fillId="0" borderId="0" xfId="0" applyFont="1" applyBorder="1" applyAlignment="1">
      <alignment horizontal="right"/>
    </xf>
    <xf numFmtId="3" fontId="32" fillId="0" borderId="0" xfId="0" applyNumberFormat="1" applyFont="1" applyBorder="1" applyAlignment="1">
      <alignment horizontal="right" vertical="center"/>
    </xf>
    <xf numFmtId="4" fontId="32" fillId="0" borderId="0" xfId="0" applyNumberFormat="1" applyFont="1" applyBorder="1" applyAlignment="1">
      <alignment horizontal="right" vertical="center"/>
    </xf>
    <xf numFmtId="0" fontId="32" fillId="0" borderId="0" xfId="0" applyFont="1" applyFill="1" applyBorder="1" applyAlignment="1">
      <alignment horizontal="right"/>
    </xf>
    <xf numFmtId="3" fontId="32" fillId="0" borderId="0" xfId="0" applyNumberFormat="1" applyFont="1" applyFill="1" applyBorder="1" applyAlignment="1">
      <alignment horizontal="right" vertical="center"/>
    </xf>
    <xf numFmtId="0" fontId="3" fillId="0" borderId="0" xfId="3" applyFont="1" applyBorder="1" applyAlignment="1">
      <alignment horizontal="right" vertical="center"/>
    </xf>
    <xf numFmtId="3" fontId="12" fillId="0" borderId="7" xfId="0" applyNumberFormat="1" applyFont="1" applyFill="1" applyBorder="1" applyAlignment="1">
      <alignment horizontal="center" vertical="center"/>
    </xf>
    <xf numFmtId="3" fontId="81" fillId="0" borderId="0" xfId="3" applyNumberFormat="1" applyFont="1" applyAlignment="1">
      <alignment horizontal="center" vertical="center"/>
    </xf>
    <xf numFmtId="0" fontId="81" fillId="0" borderId="0" xfId="3" applyFont="1" applyAlignment="1">
      <alignment horizontal="center" vertical="center"/>
    </xf>
    <xf numFmtId="3" fontId="23" fillId="2" borderId="63" xfId="3" applyNumberFormat="1" applyFont="1" applyFill="1" applyBorder="1" applyAlignment="1">
      <alignment horizontal="right" vertical="center"/>
    </xf>
    <xf numFmtId="3" fontId="17" fillId="0" borderId="37" xfId="3" applyNumberFormat="1" applyFont="1" applyFill="1" applyBorder="1" applyAlignment="1">
      <alignment horizontal="right" vertical="center"/>
    </xf>
    <xf numFmtId="3" fontId="17" fillId="0" borderId="56" xfId="3" applyNumberFormat="1" applyFont="1" applyFill="1" applyBorder="1" applyAlignment="1">
      <alignment horizontal="right" vertical="center"/>
    </xf>
    <xf numFmtId="3" fontId="19" fillId="0" borderId="10" xfId="2" applyNumberFormat="1" applyFont="1" applyFill="1" applyBorder="1" applyAlignment="1">
      <alignment horizontal="center" vertical="center" wrapText="1"/>
    </xf>
    <xf numFmtId="3" fontId="17" fillId="0" borderId="67" xfId="3" applyNumberFormat="1" applyFont="1" applyFill="1" applyBorder="1" applyAlignment="1">
      <alignment horizontal="right" vertical="center"/>
    </xf>
    <xf numFmtId="0" fontId="13" fillId="0" borderId="0" xfId="3" applyFont="1" applyAlignment="1">
      <alignment vertical="center"/>
    </xf>
    <xf numFmtId="3" fontId="57" fillId="0" borderId="0" xfId="3" applyNumberFormat="1" applyFont="1" applyAlignment="1">
      <alignment horizontal="center" vertical="top"/>
    </xf>
    <xf numFmtId="0" fontId="57" fillId="0" borderId="0" xfId="3" applyFont="1" applyAlignment="1">
      <alignment vertical="center"/>
    </xf>
    <xf numFmtId="0" fontId="53" fillId="0" borderId="0" xfId="2" applyFont="1" applyAlignment="1">
      <alignment vertical="center"/>
    </xf>
    <xf numFmtId="0" fontId="47" fillId="0" borderId="1" xfId="0" applyFont="1" applyBorder="1" applyAlignment="1">
      <alignment horizontal="center" vertical="center" textRotation="90"/>
    </xf>
    <xf numFmtId="0" fontId="47" fillId="0" borderId="0" xfId="0" applyFont="1" applyFill="1" applyBorder="1" applyAlignment="1">
      <alignment horizontal="center" vertical="center" textRotation="90"/>
    </xf>
    <xf numFmtId="14" fontId="47" fillId="0" borderId="0" xfId="0" applyNumberFormat="1" applyFont="1" applyFill="1" applyBorder="1" applyAlignment="1">
      <alignment horizontal="center" vertical="center" textRotation="90"/>
    </xf>
    <xf numFmtId="0" fontId="47" fillId="0" borderId="4" xfId="0" applyFont="1" applyBorder="1" applyAlignment="1">
      <alignment horizontal="center" vertical="center" textRotation="90"/>
    </xf>
    <xf numFmtId="0" fontId="47" fillId="0" borderId="0" xfId="0" applyFont="1" applyAlignment="1">
      <alignment horizontal="left" textRotation="90"/>
    </xf>
    <xf numFmtId="0" fontId="47" fillId="0" borderId="0" xfId="0" applyFont="1" applyAlignment="1">
      <alignment horizontal="center" textRotation="90"/>
    </xf>
    <xf numFmtId="0" fontId="62" fillId="0" borderId="0" xfId="0" applyFont="1" applyAlignment="1">
      <alignment horizontal="right" vertical="top" textRotation="90"/>
    </xf>
    <xf numFmtId="49" fontId="16" fillId="4" borderId="19" xfId="1" applyNumberFormat="1" applyFont="1" applyFill="1" applyBorder="1" applyAlignment="1">
      <alignment horizontal="center" vertical="center" wrapText="1"/>
    </xf>
    <xf numFmtId="3" fontId="16" fillId="0" borderId="19" xfId="3" applyNumberFormat="1" applyFont="1" applyFill="1" applyBorder="1" applyAlignment="1">
      <alignment horizontal="center" vertical="center"/>
    </xf>
    <xf numFmtId="3" fontId="23" fillId="2" borderId="37" xfId="3" applyNumberFormat="1" applyFont="1" applyFill="1" applyBorder="1" applyAlignment="1">
      <alignment horizontal="right" vertical="center"/>
    </xf>
    <xf numFmtId="0" fontId="12" fillId="0" borderId="0" xfId="3" applyFont="1" applyAlignment="1">
      <alignment horizontal="center" vertical="center" wrapText="1"/>
    </xf>
    <xf numFmtId="0" fontId="12" fillId="0" borderId="0" xfId="3" applyFont="1" applyAlignment="1">
      <alignment horizontal="center" vertical="center"/>
    </xf>
    <xf numFmtId="0" fontId="27" fillId="0" borderId="0" xfId="3" applyFont="1" applyAlignment="1">
      <alignment vertical="center"/>
    </xf>
    <xf numFmtId="0" fontId="27" fillId="0" borderId="0" xfId="3" applyFont="1" applyAlignment="1">
      <alignment horizontal="center" vertical="center"/>
    </xf>
    <xf numFmtId="3" fontId="12" fillId="0" borderId="0" xfId="3" applyNumberFormat="1" applyFont="1" applyAlignment="1">
      <alignment horizontal="center" vertical="center"/>
    </xf>
    <xf numFmtId="0" fontId="85" fillId="0" borderId="0" xfId="2" applyFont="1" applyAlignment="1">
      <alignment vertical="center"/>
    </xf>
    <xf numFmtId="0" fontId="86" fillId="0" borderId="0" xfId="2" applyFont="1" applyAlignment="1">
      <alignment horizontal="left" vertical="center" wrapText="1"/>
    </xf>
    <xf numFmtId="1" fontId="57" fillId="0" borderId="0" xfId="3" applyNumberFormat="1" applyFont="1" applyAlignment="1">
      <alignment horizontal="center" vertical="center"/>
    </xf>
    <xf numFmtId="0" fontId="57" fillId="0" borderId="0" xfId="3" applyFont="1" applyAlignment="1">
      <alignment horizontal="center" vertical="center"/>
    </xf>
    <xf numFmtId="3" fontId="57" fillId="0" borderId="0" xfId="3" applyNumberFormat="1" applyFont="1" applyAlignment="1">
      <alignment horizontal="right" vertical="center"/>
    </xf>
    <xf numFmtId="0" fontId="87" fillId="0" borderId="0" xfId="0" applyFont="1" applyAlignment="1">
      <alignment vertical="center"/>
    </xf>
    <xf numFmtId="0" fontId="88" fillId="0" borderId="0" xfId="2" applyFont="1" applyAlignment="1">
      <alignment vertical="center"/>
    </xf>
    <xf numFmtId="0" fontId="4" fillId="0" borderId="0" xfId="0" applyFont="1"/>
    <xf numFmtId="0" fontId="91" fillId="18" borderId="72" xfId="0" applyFont="1" applyFill="1" applyBorder="1" applyAlignment="1">
      <alignment horizontal="center" vertical="center" wrapText="1"/>
    </xf>
    <xf numFmtId="0" fontId="92" fillId="18" borderId="72" xfId="0" applyFont="1" applyFill="1" applyBorder="1" applyAlignment="1">
      <alignment vertical="center" wrapText="1"/>
    </xf>
    <xf numFmtId="0" fontId="91" fillId="18" borderId="72" xfId="0" applyFont="1" applyFill="1" applyBorder="1" applyAlignment="1">
      <alignment horizontal="left" vertical="center" wrapText="1"/>
    </xf>
    <xf numFmtId="0" fontId="91" fillId="18" borderId="72" xfId="0" applyFont="1" applyFill="1" applyBorder="1" applyAlignment="1">
      <alignment horizontal="right" vertical="center" wrapText="1"/>
    </xf>
    <xf numFmtId="0" fontId="0" fillId="0" borderId="0" xfId="0" applyAlignment="1">
      <alignment vertical="center"/>
    </xf>
    <xf numFmtId="0" fontId="94" fillId="18" borderId="72" xfId="0" applyFont="1" applyFill="1" applyBorder="1" applyAlignment="1">
      <alignment horizontal="center" vertical="center" wrapText="1"/>
    </xf>
    <xf numFmtId="0" fontId="92" fillId="0" borderId="72" xfId="0" applyFont="1" applyFill="1" applyBorder="1" applyAlignment="1">
      <alignment horizontal="left" vertical="center" wrapText="1"/>
    </xf>
    <xf numFmtId="3" fontId="91" fillId="18" borderId="72" xfId="0" applyNumberFormat="1" applyFont="1" applyFill="1" applyBorder="1" applyAlignment="1">
      <alignment horizontal="right" vertical="center" wrapText="1"/>
    </xf>
    <xf numFmtId="3" fontId="0" fillId="0" borderId="0" xfId="0" applyNumberFormat="1" applyAlignment="1">
      <alignment horizontal="right"/>
    </xf>
    <xf numFmtId="0" fontId="92" fillId="18" borderId="72" xfId="0" applyFont="1" applyFill="1" applyBorder="1" applyAlignment="1">
      <alignment horizontal="left" vertical="center" wrapText="1"/>
    </xf>
    <xf numFmtId="0" fontId="92" fillId="18" borderId="72" xfId="0" applyFont="1" applyFill="1" applyBorder="1" applyAlignment="1">
      <alignment horizontal="right" vertical="center" wrapText="1"/>
    </xf>
    <xf numFmtId="0" fontId="92" fillId="18" borderId="72" xfId="0" applyFont="1" applyFill="1" applyBorder="1" applyAlignment="1">
      <alignment horizontal="right" vertical="center"/>
    </xf>
    <xf numFmtId="0" fontId="92" fillId="2" borderId="72" xfId="0" applyFont="1" applyFill="1" applyBorder="1" applyAlignment="1">
      <alignment vertical="center" wrapText="1"/>
    </xf>
    <xf numFmtId="0" fontId="92" fillId="2" borderId="72" xfId="0" applyFont="1" applyFill="1" applyBorder="1" applyAlignment="1">
      <alignment horizontal="left" vertical="center" wrapText="1"/>
    </xf>
    <xf numFmtId="0" fontId="95" fillId="2" borderId="72" xfId="0" applyFont="1" applyFill="1" applyBorder="1" applyAlignment="1">
      <alignment horizontal="left" vertical="center" wrapText="1"/>
    </xf>
    <xf numFmtId="3" fontId="10" fillId="2" borderId="72" xfId="0" applyNumberFormat="1" applyFont="1" applyFill="1" applyBorder="1" applyAlignment="1">
      <alignment horizontal="right" vertical="center"/>
    </xf>
    <xf numFmtId="3" fontId="92" fillId="2" borderId="72" xfId="0" applyNumberFormat="1" applyFont="1" applyFill="1" applyBorder="1" applyAlignment="1">
      <alignment horizontal="right" vertical="center"/>
    </xf>
    <xf numFmtId="0" fontId="0" fillId="0" borderId="0" xfId="0" applyFill="1"/>
    <xf numFmtId="0" fontId="92" fillId="13" borderId="72" xfId="0" applyFont="1" applyFill="1" applyBorder="1" applyAlignment="1">
      <alignment vertical="center" wrapText="1"/>
    </xf>
    <xf numFmtId="0" fontId="92" fillId="13" borderId="72" xfId="0" applyFont="1" applyFill="1" applyBorder="1" applyAlignment="1">
      <alignment horizontal="left" vertical="center" wrapText="1"/>
    </xf>
    <xf numFmtId="0" fontId="95" fillId="13" borderId="72" xfId="0" applyFont="1" applyFill="1" applyBorder="1" applyAlignment="1">
      <alignment horizontal="left" vertical="center" wrapText="1"/>
    </xf>
    <xf numFmtId="3" fontId="10" fillId="13" borderId="72" xfId="0" applyNumberFormat="1" applyFont="1" applyFill="1" applyBorder="1" applyAlignment="1">
      <alignment horizontal="right" vertical="center"/>
    </xf>
    <xf numFmtId="3" fontId="92" fillId="13" borderId="72" xfId="0" applyNumberFormat="1" applyFont="1" applyFill="1" applyBorder="1" applyAlignment="1">
      <alignment horizontal="right" vertical="center"/>
    </xf>
    <xf numFmtId="0" fontId="94" fillId="20" borderId="72" xfId="0" applyFont="1" applyFill="1" applyBorder="1" applyAlignment="1">
      <alignment horizontal="center" vertical="center" wrapText="1"/>
    </xf>
    <xf numFmtId="0" fontId="91" fillId="20" borderId="72" xfId="0" applyFont="1" applyFill="1" applyBorder="1" applyAlignment="1">
      <alignment horizontal="center" vertical="center" wrapText="1"/>
    </xf>
    <xf numFmtId="0" fontId="91" fillId="20" borderId="72" xfId="0" applyFont="1" applyFill="1" applyBorder="1" applyAlignment="1">
      <alignment horizontal="right" vertical="center" wrapText="1"/>
    </xf>
    <xf numFmtId="3" fontId="91" fillId="20" borderId="72" xfId="0" applyNumberFormat="1" applyFont="1" applyFill="1" applyBorder="1" applyAlignment="1">
      <alignment horizontal="right" vertical="center" wrapText="1"/>
    </xf>
    <xf numFmtId="4" fontId="95" fillId="13" borderId="72" xfId="0" applyNumberFormat="1" applyFont="1" applyFill="1" applyBorder="1" applyAlignment="1">
      <alignment horizontal="left" vertical="center" wrapText="1"/>
    </xf>
    <xf numFmtId="0" fontId="0" fillId="0" borderId="0" xfId="0" applyAlignment="1">
      <alignment vertical="top"/>
    </xf>
    <xf numFmtId="0" fontId="36" fillId="0" borderId="0" xfId="0" applyFont="1" applyAlignment="1">
      <alignment vertical="center"/>
    </xf>
    <xf numFmtId="0" fontId="90" fillId="18" borderId="72" xfId="0" applyFont="1" applyFill="1" applyBorder="1" applyAlignment="1">
      <alignment vertical="center" wrapText="1"/>
    </xf>
    <xf numFmtId="3" fontId="100" fillId="18" borderId="72" xfId="0" applyNumberFormat="1" applyFont="1" applyFill="1" applyBorder="1" applyAlignment="1">
      <alignment horizontal="right" vertical="center"/>
    </xf>
    <xf numFmtId="0" fontId="90" fillId="18" borderId="72" xfId="0" applyFont="1" applyFill="1" applyBorder="1" applyAlignment="1">
      <alignment horizontal="right" vertical="center"/>
    </xf>
    <xf numFmtId="0" fontId="0" fillId="0" borderId="0" xfId="0" applyFill="1" applyBorder="1" applyAlignment="1">
      <alignment vertical="top"/>
    </xf>
    <xf numFmtId="0" fontId="0" fillId="0" borderId="0" xfId="0" applyFill="1" applyBorder="1"/>
    <xf numFmtId="3" fontId="102" fillId="18" borderId="72" xfId="0" applyNumberFormat="1" applyFont="1" applyFill="1" applyBorder="1" applyAlignment="1">
      <alignment horizontal="right" vertical="center"/>
    </xf>
    <xf numFmtId="3" fontId="56" fillId="8" borderId="56" xfId="3" applyNumberFormat="1" applyFont="1" applyFill="1" applyBorder="1" applyAlignment="1">
      <alignment horizontal="right" vertical="center"/>
    </xf>
    <xf numFmtId="3" fontId="56" fillId="16" borderId="56" xfId="3" applyNumberFormat="1" applyFont="1" applyFill="1" applyBorder="1" applyAlignment="1">
      <alignment horizontal="right" vertical="center"/>
    </xf>
    <xf numFmtId="3" fontId="34" fillId="0" borderId="0" xfId="2" applyNumberFormat="1" applyFont="1" applyAlignment="1">
      <alignment vertical="center"/>
    </xf>
    <xf numFmtId="0" fontId="28" fillId="0" borderId="1" xfId="0" applyFont="1" applyBorder="1" applyAlignment="1">
      <alignment horizontal="center" wrapText="1"/>
    </xf>
    <xf numFmtId="0" fontId="10" fillId="4" borderId="41" xfId="3" applyFont="1" applyFill="1" applyBorder="1" applyAlignment="1">
      <alignment horizontal="center" vertical="center" wrapText="1"/>
    </xf>
    <xf numFmtId="0" fontId="10" fillId="6" borderId="29" xfId="3" applyFont="1" applyFill="1" applyBorder="1" applyAlignment="1">
      <alignment horizontal="center" vertical="center" wrapText="1"/>
    </xf>
    <xf numFmtId="0" fontId="10" fillId="4" borderId="40" xfId="3" applyFont="1" applyFill="1" applyBorder="1" applyAlignment="1">
      <alignment horizontal="center" vertical="center" wrapText="1"/>
    </xf>
    <xf numFmtId="0" fontId="10" fillId="6" borderId="42" xfId="3" applyFont="1" applyFill="1" applyBorder="1" applyAlignment="1">
      <alignment horizontal="center" vertical="center" wrapText="1"/>
    </xf>
    <xf numFmtId="0" fontId="10" fillId="6" borderId="44" xfId="3" applyFont="1" applyFill="1" applyBorder="1" applyAlignment="1">
      <alignment horizontal="center" vertical="center" wrapText="1"/>
    </xf>
    <xf numFmtId="0" fontId="0" fillId="0" borderId="0" xfId="0" applyAlignment="1">
      <alignment wrapText="1"/>
    </xf>
    <xf numFmtId="0" fontId="104" fillId="0" borderId="0" xfId="0" applyFont="1"/>
    <xf numFmtId="0" fontId="105" fillId="0" borderId="0" xfId="0" applyFont="1" applyAlignment="1">
      <alignment horizontal="left" vertical="center" wrapText="1"/>
    </xf>
    <xf numFmtId="0" fontId="87" fillId="0" borderId="0" xfId="0" applyFont="1" applyAlignment="1">
      <alignment horizontal="left" vertical="center" wrapText="1"/>
    </xf>
    <xf numFmtId="0" fontId="104" fillId="0" borderId="0" xfId="0" applyFont="1" applyAlignment="1">
      <alignment horizontal="left" vertical="center" wrapText="1"/>
    </xf>
    <xf numFmtId="4" fontId="106" fillId="0" borderId="61" xfId="0" applyNumberFormat="1" applyFont="1" applyFill="1" applyBorder="1" applyAlignment="1">
      <alignment horizontal="left" vertical="center" wrapText="1"/>
    </xf>
    <xf numFmtId="0" fontId="16" fillId="4" borderId="62" xfId="3" applyFont="1" applyFill="1" applyBorder="1" applyAlignment="1">
      <alignment horizontal="center" vertical="center" wrapText="1"/>
    </xf>
    <xf numFmtId="0" fontId="29" fillId="0" borderId="0" xfId="3" applyFont="1" applyBorder="1" applyAlignment="1">
      <alignment vertical="top" wrapText="1"/>
    </xf>
    <xf numFmtId="3" fontId="29" fillId="0" borderId="0" xfId="3" applyNumberFormat="1" applyFont="1" applyBorder="1" applyAlignment="1">
      <alignment vertical="top" wrapText="1"/>
    </xf>
    <xf numFmtId="0" fontId="13" fillId="0" borderId="0" xfId="3" applyFont="1" applyAlignment="1">
      <alignment vertical="top" wrapText="1"/>
    </xf>
    <xf numFmtId="0" fontId="37" fillId="13" borderId="63" xfId="2" applyFont="1" applyFill="1" applyBorder="1" applyAlignment="1">
      <alignment horizontal="left" vertical="center" wrapText="1"/>
    </xf>
    <xf numFmtId="0" fontId="56" fillId="0" borderId="0" xfId="3" applyFont="1" applyAlignment="1">
      <alignment vertical="center"/>
    </xf>
    <xf numFmtId="0" fontId="33" fillId="0" borderId="0" xfId="3" applyFont="1" applyAlignment="1">
      <alignment horizontal="left" vertical="center"/>
    </xf>
    <xf numFmtId="0" fontId="27" fillId="0" borderId="0" xfId="3" applyFont="1" applyAlignment="1">
      <alignment horizontal="left" vertical="center"/>
    </xf>
    <xf numFmtId="0" fontId="107" fillId="0" borderId="0" xfId="0" applyFont="1" applyFill="1" applyBorder="1" applyAlignment="1">
      <alignment wrapText="1"/>
    </xf>
    <xf numFmtId="0" fontId="89" fillId="0" borderId="0" xfId="0" applyFont="1" applyAlignment="1">
      <alignment horizontal="right" vertical="center" wrapText="1"/>
    </xf>
    <xf numFmtId="0" fontId="90" fillId="18" borderId="77" xfId="0" applyFont="1" applyFill="1" applyBorder="1" applyAlignment="1">
      <alignment horizontal="right" vertical="center" wrapText="1"/>
    </xf>
    <xf numFmtId="0" fontId="90" fillId="18" borderId="78" xfId="0" applyFont="1" applyFill="1" applyBorder="1" applyAlignment="1">
      <alignment horizontal="right" vertical="center" wrapText="1"/>
    </xf>
    <xf numFmtId="0" fontId="101" fillId="0" borderId="79" xfId="0" applyFont="1" applyFill="1" applyBorder="1" applyAlignment="1">
      <alignment horizontal="left" vertical="top" wrapText="1"/>
    </xf>
    <xf numFmtId="0" fontId="92" fillId="0" borderId="70" xfId="0" applyFont="1" applyFill="1" applyBorder="1" applyAlignment="1">
      <alignment horizontal="left" vertical="center" wrapText="1"/>
    </xf>
    <xf numFmtId="0" fontId="92" fillId="0" borderId="76" xfId="0" applyFont="1" applyFill="1" applyBorder="1" applyAlignment="1">
      <alignment horizontal="left" vertical="center" wrapText="1"/>
    </xf>
    <xf numFmtId="0" fontId="92" fillId="0" borderId="71" xfId="0" applyFont="1" applyFill="1" applyBorder="1" applyAlignment="1">
      <alignment horizontal="left" vertical="center" wrapText="1"/>
    </xf>
    <xf numFmtId="0" fontId="93" fillId="0" borderId="0" xfId="0" applyFont="1" applyAlignment="1">
      <alignment horizontal="center" vertical="center"/>
    </xf>
    <xf numFmtId="0" fontId="92" fillId="0" borderId="0" xfId="0" applyFont="1" applyAlignment="1">
      <alignment horizontal="center" vertical="top" wrapText="1"/>
    </xf>
    <xf numFmtId="0" fontId="95" fillId="2" borderId="70" xfId="0" applyFont="1" applyFill="1" applyBorder="1" applyAlignment="1">
      <alignment horizontal="left" vertical="center" wrapText="1"/>
    </xf>
    <xf numFmtId="0" fontId="95" fillId="2" borderId="71" xfId="0" applyFont="1" applyFill="1" applyBorder="1" applyAlignment="1">
      <alignment horizontal="left" vertical="center" wrapText="1"/>
    </xf>
    <xf numFmtId="0" fontId="32" fillId="0" borderId="0" xfId="0" applyFont="1" applyAlignment="1">
      <alignment horizontal="center" vertical="center" wrapText="1"/>
    </xf>
    <xf numFmtId="0" fontId="97" fillId="19" borderId="73" xfId="0" applyFont="1" applyFill="1" applyBorder="1" applyAlignment="1">
      <alignment horizontal="left" wrapText="1"/>
    </xf>
    <xf numFmtId="0" fontId="97" fillId="19" borderId="74" xfId="0" applyFont="1" applyFill="1" applyBorder="1" applyAlignment="1">
      <alignment horizontal="left" wrapText="1"/>
    </xf>
    <xf numFmtId="0" fontId="97" fillId="19" borderId="75" xfId="0" applyFont="1" applyFill="1" applyBorder="1" applyAlignment="1">
      <alignment horizontal="left" wrapText="1"/>
    </xf>
    <xf numFmtId="0" fontId="97" fillId="0" borderId="77" xfId="0" applyFont="1" applyFill="1" applyBorder="1" applyAlignment="1">
      <alignment vertical="center" wrapText="1"/>
    </xf>
    <xf numFmtId="0" fontId="97" fillId="0" borderId="79" xfId="0" applyFont="1" applyFill="1" applyBorder="1" applyAlignment="1">
      <alignment vertical="center" wrapText="1"/>
    </xf>
    <xf numFmtId="0" fontId="97" fillId="0" borderId="78" xfId="0" applyFont="1" applyFill="1" applyBorder="1" applyAlignment="1">
      <alignment vertical="center" wrapText="1"/>
    </xf>
    <xf numFmtId="0" fontId="93" fillId="12" borderId="73" xfId="0" applyFont="1" applyFill="1" applyBorder="1" applyAlignment="1">
      <alignment vertical="center" wrapText="1"/>
    </xf>
    <xf numFmtId="0" fontId="93" fillId="12" borderId="74" xfId="0" applyFont="1" applyFill="1" applyBorder="1" applyAlignment="1">
      <alignment vertical="center" wrapText="1"/>
    </xf>
    <xf numFmtId="0" fontId="93" fillId="12" borderId="75" xfId="0" applyFont="1" applyFill="1" applyBorder="1" applyAlignment="1">
      <alignment vertical="center" wrapText="1"/>
    </xf>
    <xf numFmtId="0" fontId="93" fillId="12" borderId="73" xfId="0" applyFont="1" applyFill="1" applyBorder="1" applyAlignment="1">
      <alignment wrapText="1"/>
    </xf>
    <xf numFmtId="0" fontId="93" fillId="12" borderId="74" xfId="0" applyFont="1" applyFill="1" applyBorder="1" applyAlignment="1">
      <alignment wrapText="1"/>
    </xf>
    <xf numFmtId="0" fontId="93" fillId="12" borderId="75" xfId="0" applyFont="1" applyFill="1" applyBorder="1" applyAlignment="1">
      <alignment wrapText="1"/>
    </xf>
    <xf numFmtId="0" fontId="92" fillId="0" borderId="80" xfId="0" applyFont="1" applyBorder="1" applyAlignment="1">
      <alignment horizontal="center" vertical="top" wrapText="1"/>
    </xf>
    <xf numFmtId="0" fontId="92" fillId="0" borderId="77" xfId="0" applyFont="1" applyFill="1" applyBorder="1" applyAlignment="1">
      <alignment horizontal="left" vertical="center" wrapText="1"/>
    </xf>
    <xf numFmtId="0" fontId="92" fillId="0" borderId="79" xfId="0" applyFont="1" applyFill="1" applyBorder="1" applyAlignment="1">
      <alignment horizontal="left" vertical="center" wrapText="1"/>
    </xf>
    <xf numFmtId="0" fontId="92" fillId="0" borderId="78" xfId="0" applyFont="1" applyFill="1" applyBorder="1" applyAlignment="1">
      <alignment horizontal="left" vertical="center" wrapText="1"/>
    </xf>
    <xf numFmtId="0" fontId="32" fillId="0" borderId="0" xfId="0" applyFont="1" applyAlignment="1">
      <alignment horizontal="center" vertical="center"/>
    </xf>
    <xf numFmtId="0" fontId="90" fillId="0" borderId="0" xfId="0" applyFont="1" applyAlignment="1">
      <alignment horizontal="center"/>
    </xf>
    <xf numFmtId="0" fontId="90" fillId="0" borderId="0" xfId="0" applyFont="1" applyAlignment="1">
      <alignment horizontal="center" vertical="center"/>
    </xf>
    <xf numFmtId="0" fontId="91" fillId="0" borderId="70" xfId="0" applyFont="1" applyBorder="1" applyAlignment="1">
      <alignment horizontal="center" vertical="center"/>
    </xf>
    <xf numFmtId="0" fontId="91" fillId="0" borderId="71" xfId="0" applyFont="1" applyBorder="1" applyAlignment="1">
      <alignment horizontal="center" vertical="center"/>
    </xf>
    <xf numFmtId="0" fontId="91" fillId="0" borderId="70" xfId="0" applyFont="1" applyBorder="1" applyAlignment="1">
      <alignment horizontal="center" vertical="center" wrapText="1"/>
    </xf>
    <xf numFmtId="0" fontId="91" fillId="0" borderId="71" xfId="0" applyFont="1" applyBorder="1" applyAlignment="1">
      <alignment horizontal="center" vertical="center" wrapText="1"/>
    </xf>
    <xf numFmtId="3" fontId="91" fillId="0" borderId="70" xfId="0" applyNumberFormat="1" applyFont="1" applyBorder="1" applyAlignment="1">
      <alignment horizontal="center" vertical="center"/>
    </xf>
    <xf numFmtId="3" fontId="91" fillId="0" borderId="71" xfId="0" applyNumberFormat="1" applyFont="1" applyBorder="1" applyAlignment="1">
      <alignment horizontal="center" vertical="center"/>
    </xf>
    <xf numFmtId="0" fontId="96" fillId="0" borderId="0" xfId="0" applyFont="1" applyAlignment="1">
      <alignment horizontal="right"/>
    </xf>
    <xf numFmtId="49" fontId="70" fillId="3" borderId="1" xfId="1" applyNumberFormat="1" applyFont="1" applyFill="1" applyBorder="1" applyAlignment="1">
      <alignment horizontal="center" vertical="center" wrapText="1"/>
    </xf>
    <xf numFmtId="49" fontId="17" fillId="7" borderId="1" xfId="1" applyNumberFormat="1" applyFont="1" applyFill="1" applyBorder="1" applyAlignment="1">
      <alignment horizontal="center" vertical="center" wrapText="1"/>
    </xf>
    <xf numFmtId="49" fontId="17" fillId="7" borderId="29" xfId="1" applyNumberFormat="1" applyFont="1" applyFill="1" applyBorder="1" applyAlignment="1">
      <alignment horizontal="center" vertical="center" wrapText="1"/>
    </xf>
    <xf numFmtId="49" fontId="17" fillId="7" borderId="40" xfId="1" applyNumberFormat="1" applyFont="1" applyFill="1" applyBorder="1" applyAlignment="1">
      <alignment horizontal="center" vertical="center" wrapText="1"/>
    </xf>
    <xf numFmtId="0" fontId="68" fillId="0" borderId="2" xfId="0" applyFont="1" applyBorder="1" applyAlignment="1">
      <alignment horizontal="center" vertical="center"/>
    </xf>
    <xf numFmtId="0" fontId="69" fillId="0" borderId="2" xfId="0" applyFont="1" applyBorder="1" applyAlignment="1">
      <alignment horizontal="center" vertical="center"/>
    </xf>
    <xf numFmtId="49" fontId="17" fillId="3" borderId="1" xfId="1" applyNumberFormat="1" applyFont="1" applyFill="1" applyBorder="1" applyAlignment="1">
      <alignment horizontal="center" vertical="center" wrapText="1"/>
    </xf>
    <xf numFmtId="49" fontId="70" fillId="3" borderId="29" xfId="1" applyNumberFormat="1" applyFont="1" applyFill="1" applyBorder="1" applyAlignment="1">
      <alignment horizontal="center" vertical="center" wrapText="1"/>
    </xf>
    <xf numFmtId="0" fontId="0" fillId="0" borderId="1" xfId="0" applyBorder="1" applyAlignment="1">
      <alignment horizontal="center"/>
    </xf>
    <xf numFmtId="49" fontId="17" fillId="0" borderId="1" xfId="1" applyNumberFormat="1" applyFont="1" applyBorder="1" applyAlignment="1">
      <alignment horizontal="center" vertical="center" wrapText="1"/>
    </xf>
    <xf numFmtId="49" fontId="17" fillId="3" borderId="29" xfId="1" applyNumberFormat="1" applyFont="1" applyFill="1" applyBorder="1" applyAlignment="1">
      <alignment horizontal="center" vertical="center" wrapText="1"/>
    </xf>
    <xf numFmtId="49" fontId="17" fillId="3" borderId="40" xfId="1" applyNumberFormat="1" applyFont="1" applyFill="1" applyBorder="1" applyAlignment="1">
      <alignment horizontal="center" vertical="center" wrapText="1"/>
    </xf>
    <xf numFmtId="0" fontId="13" fillId="0" borderId="81" xfId="3" applyFont="1" applyBorder="1" applyAlignment="1">
      <alignment horizontal="left" vertical="center" wrapText="1"/>
    </xf>
    <xf numFmtId="0" fontId="13" fillId="0" borderId="0" xfId="3" applyFont="1" applyAlignment="1">
      <alignment horizontal="left" vertical="center" wrapText="1"/>
    </xf>
    <xf numFmtId="0" fontId="3" fillId="0" borderId="0" xfId="3" applyFont="1" applyAlignment="1">
      <alignment horizontal="right" vertical="center"/>
    </xf>
    <xf numFmtId="3" fontId="5" fillId="7" borderId="49" xfId="3" applyNumberFormat="1" applyFont="1" applyFill="1" applyBorder="1" applyAlignment="1">
      <alignment horizontal="center" vertical="center"/>
    </xf>
    <xf numFmtId="3" fontId="5" fillId="7" borderId="32" xfId="3" applyNumberFormat="1" applyFont="1" applyFill="1" applyBorder="1" applyAlignment="1">
      <alignment horizontal="center" vertical="center"/>
    </xf>
    <xf numFmtId="4" fontId="5" fillId="7" borderId="51" xfId="3" applyNumberFormat="1" applyFont="1" applyFill="1" applyBorder="1" applyAlignment="1">
      <alignment horizontal="right" vertical="center"/>
    </xf>
    <xf numFmtId="4" fontId="5" fillId="7" borderId="33" xfId="3" applyNumberFormat="1" applyFont="1" applyFill="1" applyBorder="1" applyAlignment="1">
      <alignment horizontal="right" vertical="center"/>
    </xf>
    <xf numFmtId="49" fontId="5" fillId="0" borderId="27" xfId="1" applyNumberFormat="1" applyFont="1" applyBorder="1" applyAlignment="1">
      <alignment horizontal="center" vertical="center" wrapText="1"/>
    </xf>
    <xf numFmtId="49" fontId="5" fillId="0" borderId="21" xfId="1" applyNumberFormat="1" applyFont="1" applyBorder="1" applyAlignment="1">
      <alignment horizontal="center" vertical="center" wrapText="1"/>
    </xf>
    <xf numFmtId="4" fontId="29" fillId="7" borderId="51" xfId="3" applyNumberFormat="1" applyFont="1" applyFill="1" applyBorder="1" applyAlignment="1">
      <alignment horizontal="right" vertical="center"/>
    </xf>
    <xf numFmtId="4" fontId="29" fillId="7" borderId="33" xfId="3" applyNumberFormat="1" applyFont="1" applyFill="1" applyBorder="1" applyAlignment="1">
      <alignment horizontal="right" vertical="center"/>
    </xf>
    <xf numFmtId="3" fontId="29" fillId="7" borderId="49" xfId="3" applyNumberFormat="1" applyFont="1" applyFill="1" applyBorder="1" applyAlignment="1">
      <alignment horizontal="center" vertical="center"/>
    </xf>
    <xf numFmtId="3" fontId="29" fillId="7" borderId="32" xfId="3" applyNumberFormat="1" applyFont="1" applyFill="1" applyBorder="1" applyAlignment="1">
      <alignment horizontal="center" vertical="center"/>
    </xf>
    <xf numFmtId="0" fontId="5" fillId="7" borderId="48" xfId="2" applyFont="1" applyFill="1" applyBorder="1" applyAlignment="1">
      <alignment horizontal="left" vertical="center" wrapText="1"/>
    </xf>
    <xf numFmtId="0" fontId="5" fillId="7" borderId="34" xfId="2" applyFont="1" applyFill="1" applyBorder="1" applyAlignment="1">
      <alignment horizontal="left" vertical="center" wrapText="1"/>
    </xf>
    <xf numFmtId="0" fontId="5" fillId="7" borderId="48" xfId="2" applyFont="1" applyFill="1" applyBorder="1" applyAlignment="1">
      <alignment horizontal="center" vertical="center" wrapText="1"/>
    </xf>
    <xf numFmtId="0" fontId="5" fillId="7" borderId="34" xfId="2" applyFont="1" applyFill="1" applyBorder="1" applyAlignment="1">
      <alignment horizontal="center" vertical="center" wrapText="1"/>
    </xf>
    <xf numFmtId="0" fontId="53" fillId="0" borderId="68" xfId="2" applyFont="1" applyFill="1" applyBorder="1" applyAlignment="1">
      <alignment horizontal="center" vertical="center" wrapText="1"/>
    </xf>
    <xf numFmtId="0" fontId="53" fillId="0" borderId="50" xfId="2" applyFont="1" applyFill="1" applyBorder="1" applyAlignment="1">
      <alignment horizontal="center" vertical="center" wrapText="1"/>
    </xf>
    <xf numFmtId="0" fontId="53" fillId="0" borderId="69" xfId="2" applyFont="1" applyFill="1" applyBorder="1" applyAlignment="1">
      <alignment horizontal="center" vertical="center" wrapText="1"/>
    </xf>
    <xf numFmtId="0" fontId="49" fillId="0" borderId="0" xfId="1" applyFont="1" applyAlignment="1">
      <alignment horizontal="center" vertical="center" wrapText="1"/>
    </xf>
    <xf numFmtId="0" fontId="5" fillId="0" borderId="23" xfId="1" applyFont="1" applyBorder="1" applyAlignment="1">
      <alignment horizontal="right" vertical="center" wrapText="1"/>
    </xf>
    <xf numFmtId="0" fontId="5" fillId="0" borderId="24" xfId="1" applyFont="1" applyBorder="1" applyAlignment="1">
      <alignment horizontal="right" vertical="center" wrapText="1"/>
    </xf>
    <xf numFmtId="49" fontId="5" fillId="0" borderId="23" xfId="1" applyNumberFormat="1" applyFont="1" applyBorder="1" applyAlignment="1">
      <alignment horizontal="center" vertical="center" wrapText="1"/>
    </xf>
    <xf numFmtId="49" fontId="5" fillId="0" borderId="24" xfId="1" applyNumberFormat="1" applyFont="1" applyBorder="1" applyAlignment="1">
      <alignment horizontal="center" vertical="center" wrapText="1"/>
    </xf>
    <xf numFmtId="49" fontId="5" fillId="0" borderId="25" xfId="1" applyNumberFormat="1" applyFont="1" applyBorder="1" applyAlignment="1">
      <alignment horizontal="center" vertical="center" wrapText="1"/>
    </xf>
    <xf numFmtId="49" fontId="5" fillId="0" borderId="26" xfId="1" applyNumberFormat="1" applyFont="1" applyBorder="1" applyAlignment="1">
      <alignment horizontal="center" vertical="center" wrapText="1"/>
    </xf>
    <xf numFmtId="49" fontId="5" fillId="0" borderId="28" xfId="1" applyNumberFormat="1" applyFont="1" applyBorder="1" applyAlignment="1">
      <alignment horizontal="center" vertical="center" wrapText="1"/>
    </xf>
    <xf numFmtId="49" fontId="5" fillId="0" borderId="29" xfId="1" applyNumberFormat="1" applyFont="1" applyBorder="1" applyAlignment="1">
      <alignment horizontal="center" vertical="center" wrapText="1"/>
    </xf>
    <xf numFmtId="0" fontId="7" fillId="4" borderId="46" xfId="1" applyFont="1" applyFill="1" applyBorder="1" applyAlignment="1">
      <alignment horizontal="center" vertical="center"/>
    </xf>
    <xf numFmtId="0" fontId="7" fillId="4" borderId="47" xfId="1" applyFont="1" applyFill="1" applyBorder="1" applyAlignment="1">
      <alignment horizontal="center" vertical="center"/>
    </xf>
    <xf numFmtId="0" fontId="5" fillId="0" borderId="27" xfId="1" applyFont="1" applyBorder="1" applyAlignment="1">
      <alignment horizontal="right" vertical="center" wrapText="1"/>
    </xf>
    <xf numFmtId="0" fontId="5" fillId="0" borderId="21" xfId="1" applyFont="1" applyBorder="1" applyAlignment="1">
      <alignment horizontal="right" vertical="center" wrapText="1"/>
    </xf>
    <xf numFmtId="0" fontId="9" fillId="0" borderId="35" xfId="3" applyFont="1" applyFill="1" applyBorder="1" applyAlignment="1">
      <alignment horizontal="right" vertical="center" wrapText="1"/>
    </xf>
    <xf numFmtId="0" fontId="9" fillId="0" borderId="55" xfId="3" applyFont="1" applyFill="1" applyBorder="1" applyAlignment="1">
      <alignment horizontal="right" vertical="center" wrapText="1"/>
    </xf>
    <xf numFmtId="0" fontId="13" fillId="0" borderId="0" xfId="3" applyFont="1" applyAlignment="1">
      <alignment horizontal="left" vertical="top" wrapText="1"/>
    </xf>
    <xf numFmtId="0" fontId="33" fillId="0" borderId="0" xfId="3" applyFont="1" applyAlignment="1">
      <alignment horizontal="right" vertical="center"/>
    </xf>
    <xf numFmtId="0" fontId="3" fillId="0" borderId="0" xfId="3" applyFont="1" applyAlignment="1">
      <alignment horizontal="left" vertical="top" wrapText="1"/>
    </xf>
    <xf numFmtId="0" fontId="99" fillId="0" borderId="0" xfId="3" applyFont="1" applyAlignment="1">
      <alignment horizontal="right" vertical="center"/>
    </xf>
    <xf numFmtId="0" fontId="56" fillId="0" borderId="0" xfId="1" applyFont="1" applyAlignment="1">
      <alignment horizontal="center" vertical="center" wrapText="1"/>
    </xf>
    <xf numFmtId="0" fontId="16" fillId="0" borderId="23" xfId="1" applyFont="1" applyBorder="1" applyAlignment="1">
      <alignment horizontal="right" vertical="center" wrapText="1"/>
    </xf>
    <xf numFmtId="0" fontId="16" fillId="0" borderId="24" xfId="1" applyFont="1" applyBorder="1" applyAlignment="1">
      <alignment horizontal="right" vertical="center" wrapText="1"/>
    </xf>
    <xf numFmtId="49" fontId="16" fillId="0" borderId="23" xfId="1" applyNumberFormat="1" applyFont="1" applyBorder="1" applyAlignment="1">
      <alignment horizontal="center" vertical="center" wrapText="1"/>
    </xf>
    <xf numFmtId="49" fontId="16" fillId="0" borderId="24" xfId="1" applyNumberFormat="1" applyFont="1" applyBorder="1" applyAlignment="1">
      <alignment horizontal="center" vertical="center" wrapText="1"/>
    </xf>
    <xf numFmtId="49" fontId="16" fillId="0" borderId="25" xfId="1" applyNumberFormat="1" applyFont="1" applyBorder="1" applyAlignment="1">
      <alignment horizontal="center" vertical="center" wrapText="1"/>
    </xf>
    <xf numFmtId="49" fontId="16" fillId="0" borderId="26" xfId="1" applyNumberFormat="1" applyFont="1" applyBorder="1" applyAlignment="1">
      <alignment horizontal="center" vertical="center" wrapText="1"/>
    </xf>
    <xf numFmtId="0" fontId="58" fillId="0" borderId="6" xfId="2" applyFont="1" applyFill="1" applyBorder="1" applyAlignment="1">
      <alignment horizontal="center" vertical="center" wrapText="1"/>
    </xf>
    <xf numFmtId="0" fontId="58" fillId="0" borderId="8" xfId="2" applyFont="1" applyFill="1" applyBorder="1" applyAlignment="1">
      <alignment horizontal="center" vertical="center" wrapText="1"/>
    </xf>
    <xf numFmtId="0" fontId="16" fillId="0" borderId="27" xfId="1" applyFont="1" applyBorder="1" applyAlignment="1">
      <alignment horizontal="right" vertical="center" wrapText="1"/>
    </xf>
    <xf numFmtId="0" fontId="16" fillId="0" borderId="21" xfId="1" applyFont="1" applyBorder="1" applyAlignment="1">
      <alignment horizontal="right" vertical="center" wrapText="1"/>
    </xf>
    <xf numFmtId="49" fontId="16" fillId="0" borderId="28" xfId="1" applyNumberFormat="1" applyFont="1" applyBorder="1" applyAlignment="1">
      <alignment horizontal="center" vertical="center" wrapText="1"/>
    </xf>
    <xf numFmtId="49" fontId="16" fillId="0" borderId="29" xfId="1" applyNumberFormat="1" applyFont="1" applyBorder="1" applyAlignment="1">
      <alignment horizontal="center" vertical="center" wrapText="1"/>
    </xf>
    <xf numFmtId="0" fontId="11" fillId="4" borderId="46" xfId="1" applyFont="1" applyFill="1" applyBorder="1" applyAlignment="1">
      <alignment horizontal="center" vertical="center"/>
    </xf>
    <xf numFmtId="0" fontId="11" fillId="4" borderId="47" xfId="1" applyFont="1" applyFill="1" applyBorder="1" applyAlignment="1">
      <alignment horizontal="center" vertical="center"/>
    </xf>
    <xf numFmtId="49" fontId="16" fillId="0" borderId="27" xfId="1" applyNumberFormat="1" applyFont="1" applyBorder="1" applyAlignment="1">
      <alignment horizontal="center" vertical="center" wrapText="1"/>
    </xf>
    <xf numFmtId="49" fontId="16" fillId="0" borderId="21" xfId="1" applyNumberFormat="1" applyFont="1" applyBorder="1" applyAlignment="1">
      <alignment horizontal="center" vertical="center" wrapText="1"/>
    </xf>
    <xf numFmtId="3" fontId="17" fillId="0" borderId="35" xfId="3" applyNumberFormat="1" applyFont="1" applyFill="1" applyBorder="1" applyAlignment="1">
      <alignment horizontal="right" vertical="center" wrapText="1"/>
    </xf>
    <xf numFmtId="3" fontId="17" fillId="0" borderId="55" xfId="3" applyNumberFormat="1" applyFont="1" applyFill="1" applyBorder="1" applyAlignment="1">
      <alignment horizontal="right" vertical="center" wrapText="1"/>
    </xf>
    <xf numFmtId="1" fontId="57" fillId="0" borderId="0" xfId="3" applyNumberFormat="1" applyFont="1" applyAlignment="1">
      <alignment horizontal="right" vertical="center"/>
    </xf>
    <xf numFmtId="0" fontId="17" fillId="0" borderId="58" xfId="3" applyFont="1" applyFill="1" applyBorder="1" applyAlignment="1">
      <alignment horizontal="right" vertical="center" wrapText="1"/>
    </xf>
    <xf numFmtId="0" fontId="17" fillId="0" borderId="55" xfId="3" applyFont="1" applyFill="1" applyBorder="1" applyAlignment="1">
      <alignment horizontal="right" vertical="center" wrapText="1"/>
    </xf>
    <xf numFmtId="0" fontId="108" fillId="0" borderId="0" xfId="3" applyFont="1" applyAlignment="1">
      <alignment horizontal="left" vertical="center" wrapText="1"/>
    </xf>
    <xf numFmtId="0" fontId="19" fillId="0" borderId="6" xfId="2" applyFont="1" applyFill="1" applyBorder="1" applyAlignment="1">
      <alignment horizontal="center" vertical="center" wrapText="1"/>
    </xf>
    <xf numFmtId="0" fontId="19" fillId="0" borderId="8" xfId="2" applyFont="1" applyFill="1" applyBorder="1" applyAlignment="1">
      <alignment horizontal="center" vertical="center" wrapText="1"/>
    </xf>
    <xf numFmtId="0" fontId="7" fillId="4" borderId="65" xfId="1" applyFont="1" applyFill="1" applyBorder="1" applyAlignment="1">
      <alignment horizontal="center" vertical="center"/>
    </xf>
    <xf numFmtId="0" fontId="22" fillId="0" borderId="1" xfId="0" applyFont="1" applyBorder="1" applyAlignment="1">
      <alignment horizontal="center" textRotation="90"/>
    </xf>
    <xf numFmtId="49" fontId="44" fillId="3" borderId="1" xfId="1" applyNumberFormat="1" applyFont="1" applyFill="1" applyBorder="1" applyAlignment="1">
      <alignment horizontal="center" vertical="center" wrapText="1"/>
    </xf>
    <xf numFmtId="49" fontId="44" fillId="7" borderId="40" xfId="1" applyNumberFormat="1" applyFont="1" applyFill="1" applyBorder="1" applyAlignment="1">
      <alignment horizontal="center" vertical="center" wrapText="1"/>
    </xf>
    <xf numFmtId="49" fontId="44" fillId="7" borderId="29" xfId="1" applyNumberFormat="1" applyFont="1" applyFill="1" applyBorder="1" applyAlignment="1">
      <alignment horizontal="center" vertical="center" wrapText="1"/>
    </xf>
    <xf numFmtId="0" fontId="22" fillId="0" borderId="3" xfId="0" applyFont="1" applyBorder="1" applyAlignment="1">
      <alignment horizontal="center"/>
    </xf>
    <xf numFmtId="0" fontId="22" fillId="0" borderId="45" xfId="0" applyFont="1" applyBorder="1" applyAlignment="1">
      <alignment horizontal="center"/>
    </xf>
    <xf numFmtId="0" fontId="22" fillId="0" borderId="4" xfId="0" applyFont="1" applyBorder="1" applyAlignment="1">
      <alignment horizontal="center"/>
    </xf>
    <xf numFmtId="0" fontId="107" fillId="0" borderId="82" xfId="0" applyFont="1" applyFill="1" applyBorder="1" applyAlignment="1">
      <alignment horizontal="left" wrapText="1"/>
    </xf>
    <xf numFmtId="0" fontId="107" fillId="0" borderId="0" xfId="0" applyFont="1" applyFill="1" applyBorder="1" applyAlignment="1">
      <alignment horizontal="left" wrapText="1"/>
    </xf>
    <xf numFmtId="0" fontId="107" fillId="0" borderId="31" xfId="0" applyFont="1" applyFill="1" applyBorder="1" applyAlignment="1">
      <alignment horizontal="left" vertical="center" wrapText="1"/>
    </xf>
    <xf numFmtId="0" fontId="107" fillId="0" borderId="0" xfId="0" applyFont="1" applyFill="1" applyBorder="1" applyAlignment="1">
      <alignment horizontal="left" vertical="center" wrapText="1"/>
    </xf>
    <xf numFmtId="0" fontId="67" fillId="0" borderId="0" xfId="0" applyFont="1" applyFill="1" applyBorder="1" applyAlignment="1">
      <alignment horizontal="center" vertical="center" wrapText="1"/>
    </xf>
    <xf numFmtId="4" fontId="43" fillId="11" borderId="1" xfId="0" applyNumberFormat="1" applyFont="1" applyFill="1" applyBorder="1" applyAlignment="1">
      <alignment horizontal="center" vertical="center"/>
    </xf>
    <xf numFmtId="3" fontId="38" fillId="0" borderId="1" xfId="0" applyNumberFormat="1" applyFont="1" applyBorder="1" applyAlignment="1">
      <alignment horizontal="center"/>
    </xf>
    <xf numFmtId="4" fontId="38" fillId="0" borderId="1" xfId="0" applyNumberFormat="1" applyFont="1" applyBorder="1" applyAlignment="1">
      <alignment horizontal="right"/>
    </xf>
    <xf numFmtId="0" fontId="38" fillId="0" borderId="1" xfId="0" applyFont="1" applyBorder="1" applyAlignment="1">
      <alignment horizontal="center"/>
    </xf>
    <xf numFmtId="3" fontId="39" fillId="11" borderId="1" xfId="0" applyNumberFormat="1" applyFont="1" applyFill="1" applyBorder="1" applyAlignment="1"/>
    <xf numFmtId="4" fontId="21" fillId="0" borderId="1" xfId="0" applyNumberFormat="1" applyFont="1" applyFill="1" applyBorder="1" applyAlignment="1">
      <alignment horizontal="center" vertical="center"/>
    </xf>
    <xf numFmtId="0" fontId="47" fillId="0" borderId="1" xfId="0" applyFont="1" applyBorder="1" applyAlignment="1">
      <alignment horizontal="center" textRotation="90"/>
    </xf>
    <xf numFmtId="3" fontId="39" fillId="0" borderId="1" xfId="0" applyNumberFormat="1" applyFont="1" applyBorder="1" applyAlignment="1"/>
    <xf numFmtId="0" fontId="21" fillId="0" borderId="1" xfId="0" applyFont="1" applyBorder="1" applyAlignment="1">
      <alignment horizontal="right"/>
    </xf>
    <xf numFmtId="0" fontId="43" fillId="0" borderId="1" xfId="0" applyFont="1" applyBorder="1" applyAlignment="1">
      <alignment horizontal="right"/>
    </xf>
    <xf numFmtId="3" fontId="38" fillId="0" borderId="1" xfId="0" applyNumberFormat="1" applyFont="1" applyBorder="1" applyAlignment="1">
      <alignment horizontal="right"/>
    </xf>
    <xf numFmtId="49" fontId="5" fillId="13" borderId="3" xfId="3" applyNumberFormat="1" applyFont="1" applyFill="1" applyBorder="1" applyAlignment="1">
      <alignment horizontal="center" vertical="center" wrapText="1"/>
    </xf>
    <xf numFmtId="49" fontId="5" fillId="13" borderId="4" xfId="3" applyNumberFormat="1" applyFont="1" applyFill="1" applyBorder="1" applyAlignment="1">
      <alignment horizontal="center" vertical="center" wrapText="1"/>
    </xf>
    <xf numFmtId="0" fontId="5" fillId="13" borderId="48" xfId="2" applyFont="1" applyFill="1" applyBorder="1" applyAlignment="1">
      <alignment horizontal="left" vertical="center" wrapText="1"/>
    </xf>
    <xf numFmtId="0" fontId="5" fillId="13" borderId="34" xfId="2" applyFont="1" applyFill="1" applyBorder="1" applyAlignment="1">
      <alignment horizontal="left" vertical="center" wrapText="1"/>
    </xf>
    <xf numFmtId="0" fontId="62" fillId="0" borderId="2" xfId="0" applyFont="1" applyBorder="1" applyAlignment="1">
      <alignment horizontal="center" vertical="center"/>
    </xf>
    <xf numFmtId="0" fontId="47" fillId="0" borderId="30" xfId="0" applyFont="1" applyBorder="1" applyAlignment="1">
      <alignment horizontal="center" textRotation="90"/>
    </xf>
    <xf numFmtId="0" fontId="61" fillId="0" borderId="0" xfId="0" applyFont="1" applyAlignment="1">
      <alignment horizontal="left" vertical="top" wrapText="1"/>
    </xf>
    <xf numFmtId="0" fontId="19" fillId="13" borderId="12" xfId="2" applyFont="1" applyFill="1" applyBorder="1" applyAlignment="1">
      <alignment horizontal="left" vertical="center" wrapText="1"/>
    </xf>
    <xf numFmtId="0" fontId="19" fillId="13" borderId="14" xfId="2" applyFont="1" applyFill="1" applyBorder="1" applyAlignment="1">
      <alignment horizontal="left" vertical="center" wrapText="1"/>
    </xf>
    <xf numFmtId="0" fontId="50" fillId="0" borderId="5" xfId="2" applyFont="1" applyFill="1" applyBorder="1" applyAlignment="1">
      <alignment horizontal="center" vertical="center" wrapText="1"/>
    </xf>
    <xf numFmtId="0" fontId="50" fillId="0" borderId="25" xfId="2" applyFont="1" applyFill="1" applyBorder="1" applyAlignment="1">
      <alignment horizontal="center" vertical="center" wrapText="1"/>
    </xf>
    <xf numFmtId="0" fontId="50" fillId="0" borderId="6" xfId="2" applyFont="1" applyFill="1" applyBorder="1" applyAlignment="1">
      <alignment horizontal="center" vertical="center" wrapText="1"/>
    </xf>
    <xf numFmtId="0" fontId="50" fillId="0" borderId="7" xfId="2" applyFont="1" applyFill="1" applyBorder="1" applyAlignment="1">
      <alignment horizontal="center" vertical="center" wrapText="1"/>
    </xf>
    <xf numFmtId="0" fontId="50" fillId="0" borderId="28" xfId="2" applyFont="1" applyFill="1" applyBorder="1" applyAlignment="1">
      <alignment horizontal="center" vertical="center" wrapText="1"/>
    </xf>
    <xf numFmtId="0" fontId="50" fillId="0" borderId="8" xfId="2" applyFont="1" applyFill="1" applyBorder="1" applyAlignment="1">
      <alignment horizontal="center" vertical="center" wrapText="1"/>
    </xf>
    <xf numFmtId="4" fontId="5" fillId="13" borderId="11" xfId="3" applyNumberFormat="1" applyFont="1" applyFill="1" applyBorder="1" applyAlignment="1">
      <alignment horizontal="left" vertical="center" wrapText="1"/>
    </xf>
    <xf numFmtId="4" fontId="5" fillId="13" borderId="13" xfId="3" applyNumberFormat="1" applyFont="1" applyFill="1" applyBorder="1" applyAlignment="1">
      <alignment horizontal="left" vertical="center" wrapText="1"/>
    </xf>
    <xf numFmtId="0" fontId="54" fillId="0" borderId="68" xfId="2" applyFont="1" applyFill="1" applyBorder="1" applyAlignment="1">
      <alignment horizontal="center" vertical="center" wrapText="1"/>
    </xf>
    <xf numFmtId="0" fontId="54" fillId="0" borderId="50" xfId="2" applyFont="1" applyFill="1" applyBorder="1" applyAlignment="1">
      <alignment horizontal="center" vertical="center" wrapText="1"/>
    </xf>
    <xf numFmtId="0" fontId="54" fillId="0" borderId="69" xfId="2" applyFont="1" applyFill="1" applyBorder="1" applyAlignment="1">
      <alignment horizontal="center" vertical="center" wrapText="1"/>
    </xf>
    <xf numFmtId="0" fontId="49" fillId="0" borderId="15" xfId="1" applyFont="1" applyBorder="1" applyAlignment="1">
      <alignment horizontal="left" vertical="center" wrapText="1"/>
    </xf>
    <xf numFmtId="0" fontId="17" fillId="0" borderId="35" xfId="3" applyFont="1" applyFill="1" applyBorder="1" applyAlignment="1">
      <alignment horizontal="right" vertical="center" wrapText="1"/>
    </xf>
    <xf numFmtId="49" fontId="35" fillId="0" borderId="68" xfId="1" applyNumberFormat="1" applyFont="1" applyBorder="1" applyAlignment="1">
      <alignment horizontal="center" wrapText="1"/>
    </xf>
    <xf numFmtId="49" fontId="35" fillId="0" borderId="50" xfId="1" applyNumberFormat="1" applyFont="1" applyBorder="1" applyAlignment="1">
      <alignment horizontal="center" wrapText="1"/>
    </xf>
    <xf numFmtId="49" fontId="35" fillId="0" borderId="34" xfId="1" applyNumberFormat="1" applyFont="1" applyBorder="1" applyAlignment="1">
      <alignment horizontal="center" wrapText="1"/>
    </xf>
    <xf numFmtId="0" fontId="47" fillId="0" borderId="0" xfId="0" applyFont="1" applyBorder="1" applyAlignment="1">
      <alignment horizontal="center" vertical="center" wrapText="1"/>
    </xf>
    <xf numFmtId="0" fontId="103" fillId="0" borderId="0" xfId="0" applyFont="1" applyAlignment="1">
      <alignment horizontal="left" vertical="top" wrapText="1"/>
    </xf>
    <xf numFmtId="0" fontId="47" fillId="0" borderId="2" xfId="0" applyFont="1" applyBorder="1" applyAlignment="1">
      <alignment horizontal="center" vertical="center"/>
    </xf>
    <xf numFmtId="0" fontId="22" fillId="0" borderId="1" xfId="0" applyFont="1" applyBorder="1" applyAlignment="1">
      <alignment horizontal="center"/>
    </xf>
    <xf numFmtId="0" fontId="77" fillId="0" borderId="1" xfId="0" applyFont="1" applyBorder="1" applyAlignment="1">
      <alignment horizontal="right"/>
    </xf>
    <xf numFmtId="0" fontId="78" fillId="0" borderId="1" xfId="0" applyFont="1" applyBorder="1" applyAlignment="1">
      <alignment horizontal="right"/>
    </xf>
    <xf numFmtId="4" fontId="107" fillId="0" borderId="0" xfId="0" applyNumberFormat="1" applyFont="1" applyFill="1" applyBorder="1" applyAlignment="1">
      <alignment horizontal="left" vertical="top" wrapText="1"/>
    </xf>
    <xf numFmtId="0" fontId="0" fillId="12" borderId="0" xfId="0" applyFill="1" applyAlignment="1">
      <alignment horizontal="center" vertical="center"/>
    </xf>
    <xf numFmtId="0" fontId="2" fillId="0" borderId="0" xfId="0" applyFont="1" applyAlignment="1">
      <alignment horizontal="left"/>
    </xf>
    <xf numFmtId="0" fontId="2" fillId="12" borderId="0" xfId="0" applyFont="1" applyFill="1" applyAlignment="1">
      <alignment horizontal="center"/>
    </xf>
    <xf numFmtId="0" fontId="31" fillId="0" borderId="81" xfId="3" applyFont="1" applyBorder="1" applyAlignment="1">
      <alignment horizontal="left" vertical="top" wrapText="1"/>
    </xf>
  </cellXfs>
  <cellStyles count="4">
    <cellStyle name="Excel Built-in Normal" xfId="2"/>
    <cellStyle name="Excel Built-in Normal 1" xfId="1"/>
    <cellStyle name="Excel Built-in Normal 2" xf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6"/>
  <sheetViews>
    <sheetView tabSelected="1" zoomScale="80" zoomScaleNormal="80" workbookViewId="0">
      <selection activeCell="D32" sqref="D32"/>
    </sheetView>
  </sheetViews>
  <sheetFormatPr defaultColWidth="8.90625" defaultRowHeight="14.5" x14ac:dyDescent="0.35"/>
  <cols>
    <col min="1" max="1" width="8.08984375" style="361" customWidth="1"/>
    <col min="2" max="2" width="10" style="11" customWidth="1"/>
    <col min="3" max="3" width="32.08984375" style="11" customWidth="1"/>
    <col min="4" max="4" width="42.08984375" style="11" customWidth="1"/>
    <col min="5" max="5" width="13.36328125" style="341" customWidth="1"/>
    <col min="6" max="6" width="11.453125" style="11" customWidth="1"/>
    <col min="7" max="16384" width="8.90625" style="11"/>
  </cols>
  <sheetData>
    <row r="1" spans="1:10" s="332" customFormat="1" x14ac:dyDescent="0.35">
      <c r="A1" s="393" t="s">
        <v>343</v>
      </c>
      <c r="B1" s="393"/>
      <c r="C1" s="393"/>
      <c r="D1" s="393"/>
      <c r="E1" s="393"/>
      <c r="F1" s="393"/>
      <c r="G1" s="11"/>
      <c r="H1" s="11"/>
      <c r="I1" s="11"/>
      <c r="J1" s="11"/>
    </row>
    <row r="2" spans="1:10" s="332" customFormat="1" ht="31" customHeight="1" x14ac:dyDescent="0.35">
      <c r="A2" s="393" t="s">
        <v>344</v>
      </c>
      <c r="B2" s="393"/>
      <c r="C2" s="393"/>
      <c r="D2" s="393"/>
      <c r="E2" s="393"/>
      <c r="F2" s="393"/>
      <c r="G2" s="11"/>
      <c r="H2" s="11"/>
      <c r="I2" s="11"/>
      <c r="J2" s="11"/>
    </row>
    <row r="3" spans="1:10" ht="15.5" x14ac:dyDescent="0.35">
      <c r="B3" s="422" t="s">
        <v>2</v>
      </c>
      <c r="C3" s="422"/>
      <c r="D3" s="422"/>
      <c r="E3" s="422"/>
      <c r="F3" s="422"/>
    </row>
    <row r="4" spans="1:10" ht="15" x14ac:dyDescent="0.35">
      <c r="B4" s="423" t="s">
        <v>267</v>
      </c>
      <c r="C4" s="423"/>
      <c r="D4" s="423"/>
      <c r="E4" s="423"/>
      <c r="F4" s="423"/>
    </row>
    <row r="5" spans="1:10" x14ac:dyDescent="0.35">
      <c r="B5" s="424" t="s">
        <v>51</v>
      </c>
      <c r="C5" s="426" t="s">
        <v>220</v>
      </c>
      <c r="D5" s="426" t="s">
        <v>221</v>
      </c>
      <c r="E5" s="428" t="s">
        <v>222</v>
      </c>
      <c r="F5" s="426" t="s">
        <v>223</v>
      </c>
    </row>
    <row r="6" spans="1:10" x14ac:dyDescent="0.35">
      <c r="B6" s="425"/>
      <c r="C6" s="427"/>
      <c r="D6" s="427"/>
      <c r="E6" s="429"/>
      <c r="F6" s="427"/>
    </row>
    <row r="7" spans="1:10" ht="15" x14ac:dyDescent="0.35">
      <c r="B7" s="363"/>
      <c r="C7" s="394" t="s">
        <v>266</v>
      </c>
      <c r="D7" s="395"/>
      <c r="E7" s="364">
        <f>SUM(E8:E13)</f>
        <v>91111500.018261552</v>
      </c>
      <c r="F7" s="365"/>
    </row>
    <row r="8" spans="1:10" ht="16.25" customHeight="1" x14ac:dyDescent="0.35">
      <c r="B8" s="334" t="s">
        <v>224</v>
      </c>
      <c r="C8" s="342" t="s">
        <v>225</v>
      </c>
      <c r="D8" s="334"/>
      <c r="E8" s="368">
        <f t="shared" ref="E8:E13" si="0">E20+E31+E45+E57+E68+E114+E125+E136+E149+E161+E172+E184+E195+E207+E219+E231</f>
        <v>114360</v>
      </c>
      <c r="F8" s="343"/>
    </row>
    <row r="9" spans="1:10" ht="15.5" x14ac:dyDescent="0.35">
      <c r="B9" s="334" t="s">
        <v>226</v>
      </c>
      <c r="C9" s="342" t="s">
        <v>227</v>
      </c>
      <c r="D9" s="334"/>
      <c r="E9" s="368">
        <f t="shared" si="0"/>
        <v>7209262</v>
      </c>
      <c r="F9" s="344"/>
    </row>
    <row r="10" spans="1:10" ht="15.5" x14ac:dyDescent="0.35">
      <c r="B10" s="334" t="s">
        <v>228</v>
      </c>
      <c r="C10" s="342" t="s">
        <v>229</v>
      </c>
      <c r="D10" s="334"/>
      <c r="E10" s="368">
        <f t="shared" si="0"/>
        <v>834107.80180281703</v>
      </c>
      <c r="F10" s="344"/>
    </row>
    <row r="11" spans="1:10" ht="15.5" x14ac:dyDescent="0.35">
      <c r="B11" s="334" t="s">
        <v>230</v>
      </c>
      <c r="C11" s="342" t="s">
        <v>231</v>
      </c>
      <c r="D11" s="334"/>
      <c r="E11" s="368">
        <f t="shared" si="0"/>
        <v>0</v>
      </c>
      <c r="F11" s="344"/>
    </row>
    <row r="12" spans="1:10" ht="15.5" x14ac:dyDescent="0.35">
      <c r="B12" s="334" t="s">
        <v>167</v>
      </c>
      <c r="C12" s="342" t="s">
        <v>232</v>
      </c>
      <c r="D12" s="334"/>
      <c r="E12" s="368">
        <f t="shared" si="0"/>
        <v>18883215.446484804</v>
      </c>
      <c r="F12" s="344"/>
    </row>
    <row r="13" spans="1:10" ht="15.5" x14ac:dyDescent="0.35">
      <c r="B13" s="334" t="s">
        <v>233</v>
      </c>
      <c r="C13" s="342" t="s">
        <v>234</v>
      </c>
      <c r="D13" s="334"/>
      <c r="E13" s="368">
        <f t="shared" si="0"/>
        <v>64070554.769973926</v>
      </c>
      <c r="F13" s="344"/>
    </row>
    <row r="14" spans="1:10" s="350" customFormat="1" ht="36.65" customHeight="1" x14ac:dyDescent="0.35">
      <c r="A14" s="366"/>
      <c r="B14" s="396" t="s">
        <v>355</v>
      </c>
      <c r="C14" s="396"/>
      <c r="D14" s="396"/>
      <c r="E14" s="396"/>
      <c r="F14" s="396"/>
      <c r="G14" s="367"/>
      <c r="H14" s="367"/>
    </row>
    <row r="15" spans="1:10" ht="27" customHeight="1" x14ac:dyDescent="0.35">
      <c r="A15" s="361" t="s">
        <v>246</v>
      </c>
      <c r="B15" s="414" t="s">
        <v>235</v>
      </c>
      <c r="C15" s="415"/>
      <c r="D15" s="415"/>
      <c r="E15" s="415"/>
      <c r="F15" s="416"/>
    </row>
    <row r="16" spans="1:10" s="337" customFormat="1" ht="18.649999999999999" customHeight="1" x14ac:dyDescent="0.35">
      <c r="A16" s="361" t="s">
        <v>246</v>
      </c>
      <c r="B16" s="400" t="s">
        <v>236</v>
      </c>
      <c r="C16" s="400"/>
      <c r="D16" s="400"/>
      <c r="E16" s="400"/>
      <c r="F16" s="400"/>
    </row>
    <row r="17" spans="1:7" s="337" customFormat="1" ht="18.649999999999999" customHeight="1" x14ac:dyDescent="0.35">
      <c r="A17" s="361" t="s">
        <v>246</v>
      </c>
      <c r="B17" s="404"/>
      <c r="C17" s="404"/>
      <c r="D17" s="404"/>
      <c r="E17" s="404"/>
      <c r="F17" s="404"/>
    </row>
    <row r="18" spans="1:7" s="337" customFormat="1" ht="18.649999999999999" customHeight="1" x14ac:dyDescent="0.35">
      <c r="A18" s="361" t="s">
        <v>246</v>
      </c>
      <c r="B18" s="400" t="s">
        <v>0</v>
      </c>
      <c r="C18" s="400"/>
      <c r="D18" s="400"/>
      <c r="E18" s="400"/>
      <c r="F18" s="400"/>
    </row>
    <row r="19" spans="1:7" x14ac:dyDescent="0.35">
      <c r="A19" s="361" t="s">
        <v>246</v>
      </c>
      <c r="B19" s="338"/>
      <c r="C19" s="333"/>
      <c r="D19" s="336" t="s">
        <v>237</v>
      </c>
      <c r="E19" s="340">
        <f>SUM(E20:E25)</f>
        <v>1962006.24</v>
      </c>
      <c r="F19" s="397" t="s">
        <v>189</v>
      </c>
    </row>
    <row r="20" spans="1:7" x14ac:dyDescent="0.35">
      <c r="A20" s="361" t="s">
        <v>246</v>
      </c>
      <c r="B20" s="345" t="s">
        <v>224</v>
      </c>
      <c r="C20" s="346" t="s">
        <v>225</v>
      </c>
      <c r="D20" s="347"/>
      <c r="E20" s="348"/>
      <c r="F20" s="398"/>
    </row>
    <row r="21" spans="1:7" x14ac:dyDescent="0.35">
      <c r="A21" s="361" t="s">
        <v>246</v>
      </c>
      <c r="B21" s="345" t="s">
        <v>226</v>
      </c>
      <c r="C21" s="346" t="s">
        <v>227</v>
      </c>
      <c r="D21" s="347"/>
      <c r="E21" s="349"/>
      <c r="F21" s="398"/>
    </row>
    <row r="22" spans="1:7" x14ac:dyDescent="0.35">
      <c r="A22" s="361" t="s">
        <v>246</v>
      </c>
      <c r="B22" s="345" t="s">
        <v>228</v>
      </c>
      <c r="C22" s="346" t="s">
        <v>229</v>
      </c>
      <c r="D22" s="347"/>
      <c r="E22" s="349"/>
      <c r="F22" s="398"/>
    </row>
    <row r="23" spans="1:7" x14ac:dyDescent="0.35">
      <c r="A23" s="361" t="s">
        <v>246</v>
      </c>
      <c r="B23" s="345" t="s">
        <v>230</v>
      </c>
      <c r="C23" s="346" t="s">
        <v>231</v>
      </c>
      <c r="D23" s="347"/>
      <c r="E23" s="349"/>
      <c r="F23" s="398"/>
    </row>
    <row r="24" spans="1:7" x14ac:dyDescent="0.35">
      <c r="A24" s="361" t="s">
        <v>246</v>
      </c>
      <c r="B24" s="345" t="s">
        <v>167</v>
      </c>
      <c r="C24" s="346" t="s">
        <v>232</v>
      </c>
      <c r="D24" s="347"/>
      <c r="E24" s="349"/>
      <c r="F24" s="398"/>
    </row>
    <row r="25" spans="1:7" ht="24.65" customHeight="1" x14ac:dyDescent="0.35">
      <c r="A25" s="361" t="s">
        <v>246</v>
      </c>
      <c r="B25" s="345" t="s">
        <v>233</v>
      </c>
      <c r="C25" s="346" t="s">
        <v>234</v>
      </c>
      <c r="D25" s="347" t="s">
        <v>345</v>
      </c>
      <c r="E25" s="349">
        <f>'1.tab.'!V18</f>
        <v>1962006.24</v>
      </c>
      <c r="F25" s="399"/>
    </row>
    <row r="26" spans="1:7" ht="27" customHeight="1" x14ac:dyDescent="0.35">
      <c r="A26" s="361" t="s">
        <v>3</v>
      </c>
      <c r="B26" s="414" t="s">
        <v>238</v>
      </c>
      <c r="C26" s="415"/>
      <c r="D26" s="415"/>
      <c r="E26" s="415"/>
      <c r="F26" s="416"/>
    </row>
    <row r="27" spans="1:7" s="337" customFormat="1" ht="18.649999999999999" customHeight="1" x14ac:dyDescent="0.35">
      <c r="A27" s="361" t="s">
        <v>3</v>
      </c>
      <c r="B27" s="400" t="s">
        <v>2</v>
      </c>
      <c r="C27" s="400"/>
      <c r="D27" s="400"/>
      <c r="E27" s="400"/>
      <c r="F27" s="400"/>
    </row>
    <row r="28" spans="1:7" s="337" customFormat="1" ht="18.649999999999999" customHeight="1" x14ac:dyDescent="0.35">
      <c r="A28" s="361" t="s">
        <v>3</v>
      </c>
      <c r="B28" s="400" t="s">
        <v>1</v>
      </c>
      <c r="C28" s="400"/>
      <c r="D28" s="400"/>
      <c r="E28" s="400"/>
      <c r="F28" s="400"/>
    </row>
    <row r="29" spans="1:7" s="337" customFormat="1" ht="44.4" customHeight="1" x14ac:dyDescent="0.35">
      <c r="A29" s="361" t="s">
        <v>3</v>
      </c>
      <c r="B29" s="404" t="s">
        <v>268</v>
      </c>
      <c r="C29" s="404"/>
      <c r="D29" s="404"/>
      <c r="E29" s="404"/>
      <c r="F29" s="404"/>
      <c r="G29" s="362"/>
    </row>
    <row r="30" spans="1:7" x14ac:dyDescent="0.35">
      <c r="A30" s="361" t="s">
        <v>3</v>
      </c>
      <c r="B30" s="338"/>
      <c r="C30" s="333"/>
      <c r="D30" s="336" t="s">
        <v>239</v>
      </c>
      <c r="E30" s="340">
        <f>SUM(E31:E36)</f>
        <v>7079454</v>
      </c>
      <c r="F30" s="397" t="s">
        <v>215</v>
      </c>
    </row>
    <row r="31" spans="1:7" x14ac:dyDescent="0.35">
      <c r="A31" s="361" t="s">
        <v>3</v>
      </c>
      <c r="B31" s="345" t="s">
        <v>224</v>
      </c>
      <c r="C31" s="346" t="s">
        <v>225</v>
      </c>
      <c r="D31" s="347"/>
      <c r="E31" s="348"/>
      <c r="F31" s="398"/>
    </row>
    <row r="32" spans="1:7" ht="256" customHeight="1" x14ac:dyDescent="0.35">
      <c r="A32" s="361" t="s">
        <v>3</v>
      </c>
      <c r="B32" s="345" t="s">
        <v>270</v>
      </c>
      <c r="C32" s="346" t="s">
        <v>269</v>
      </c>
      <c r="D32" s="347" t="s">
        <v>240</v>
      </c>
      <c r="E32" s="349">
        <v>7079454</v>
      </c>
      <c r="F32" s="398"/>
    </row>
    <row r="33" spans="1:6" x14ac:dyDescent="0.35">
      <c r="A33" s="361" t="s">
        <v>3</v>
      </c>
      <c r="B33" s="345" t="s">
        <v>228</v>
      </c>
      <c r="C33" s="346" t="s">
        <v>229</v>
      </c>
      <c r="D33" s="347"/>
      <c r="E33" s="349"/>
      <c r="F33" s="398"/>
    </row>
    <row r="34" spans="1:6" x14ac:dyDescent="0.35">
      <c r="A34" s="361" t="s">
        <v>3</v>
      </c>
      <c r="B34" s="345" t="s">
        <v>230</v>
      </c>
      <c r="C34" s="346" t="s">
        <v>231</v>
      </c>
      <c r="D34" s="347"/>
      <c r="E34" s="349"/>
      <c r="F34" s="398"/>
    </row>
    <row r="35" spans="1:6" x14ac:dyDescent="0.35">
      <c r="A35" s="361" t="s">
        <v>3</v>
      </c>
      <c r="B35" s="345" t="s">
        <v>167</v>
      </c>
      <c r="C35" s="346" t="s">
        <v>232</v>
      </c>
      <c r="D35" s="347"/>
      <c r="E35" s="349"/>
      <c r="F35" s="398"/>
    </row>
    <row r="36" spans="1:6" x14ac:dyDescent="0.35">
      <c r="A36" s="361" t="s">
        <v>3</v>
      </c>
      <c r="B36" s="345" t="s">
        <v>233</v>
      </c>
      <c r="C36" s="346" t="s">
        <v>234</v>
      </c>
      <c r="D36" s="347"/>
      <c r="E36" s="349"/>
      <c r="F36" s="399"/>
    </row>
    <row r="37" spans="1:6" ht="67.5" customHeight="1" x14ac:dyDescent="0.35">
      <c r="A37" s="361" t="s">
        <v>3</v>
      </c>
      <c r="B37" s="408" t="s">
        <v>365</v>
      </c>
      <c r="C37" s="409"/>
      <c r="D37" s="409"/>
      <c r="E37" s="409"/>
      <c r="F37" s="410"/>
    </row>
    <row r="38" spans="1:6" ht="21.75" customHeight="1" x14ac:dyDescent="0.35">
      <c r="A38" s="361" t="s">
        <v>3</v>
      </c>
      <c r="B38" s="408" t="s">
        <v>271</v>
      </c>
      <c r="C38" s="409"/>
      <c r="D38" s="409"/>
      <c r="E38" s="409"/>
      <c r="F38" s="410"/>
    </row>
    <row r="39" spans="1:6" ht="48.75" customHeight="1" x14ac:dyDescent="0.35">
      <c r="A39" s="361" t="s">
        <v>4</v>
      </c>
      <c r="B39" s="414" t="s">
        <v>241</v>
      </c>
      <c r="C39" s="415"/>
      <c r="D39" s="415"/>
      <c r="E39" s="415"/>
      <c r="F39" s="416"/>
    </row>
    <row r="40" spans="1:6" s="337" customFormat="1" ht="18.649999999999999" customHeight="1" x14ac:dyDescent="0.35">
      <c r="A40" s="361" t="s">
        <v>4</v>
      </c>
      <c r="B40" s="400" t="s">
        <v>2</v>
      </c>
      <c r="C40" s="400"/>
      <c r="D40" s="400"/>
      <c r="E40" s="400"/>
      <c r="F40" s="400"/>
    </row>
    <row r="41" spans="1:6" s="337" customFormat="1" ht="18.649999999999999" customHeight="1" x14ac:dyDescent="0.35">
      <c r="A41" s="361" t="s">
        <v>4</v>
      </c>
      <c r="B41" s="404"/>
      <c r="C41" s="404"/>
      <c r="D41" s="404"/>
      <c r="E41" s="404"/>
      <c r="F41" s="404"/>
    </row>
    <row r="42" spans="1:6" s="337" customFormat="1" ht="18.649999999999999" customHeight="1" x14ac:dyDescent="0.35">
      <c r="A42" s="361" t="s">
        <v>4</v>
      </c>
      <c r="B42" s="400" t="s">
        <v>5</v>
      </c>
      <c r="C42" s="400"/>
      <c r="D42" s="400"/>
      <c r="E42" s="400"/>
      <c r="F42" s="400"/>
    </row>
    <row r="43" spans="1:6" s="337" customFormat="1" ht="18.649999999999999" customHeight="1" x14ac:dyDescent="0.35">
      <c r="A43" s="361" t="s">
        <v>4</v>
      </c>
      <c r="B43" s="401" t="s">
        <v>112</v>
      </c>
      <c r="C43" s="401"/>
      <c r="D43" s="401"/>
      <c r="E43" s="401"/>
      <c r="F43" s="401"/>
    </row>
    <row r="44" spans="1:6" ht="20.399999999999999" customHeight="1" x14ac:dyDescent="0.35">
      <c r="A44" s="361" t="s">
        <v>4</v>
      </c>
      <c r="B44" s="338"/>
      <c r="C44" s="333"/>
      <c r="D44" s="336" t="s">
        <v>242</v>
      </c>
      <c r="E44" s="340">
        <f>SUM(E45:E50)</f>
        <v>195168</v>
      </c>
      <c r="F44" s="397" t="s">
        <v>114</v>
      </c>
    </row>
    <row r="45" spans="1:6" x14ac:dyDescent="0.35">
      <c r="A45" s="361" t="s">
        <v>4</v>
      </c>
      <c r="B45" s="345" t="s">
        <v>224</v>
      </c>
      <c r="C45" s="346" t="s">
        <v>225</v>
      </c>
      <c r="D45" s="402" t="s">
        <v>346</v>
      </c>
      <c r="E45" s="348">
        <f>'2.tab.'!S9+'2.tab.'!S11</f>
        <v>114360</v>
      </c>
      <c r="F45" s="398"/>
    </row>
    <row r="46" spans="1:6" x14ac:dyDescent="0.35">
      <c r="A46" s="361" t="s">
        <v>4</v>
      </c>
      <c r="B46" s="345" t="s">
        <v>226</v>
      </c>
      <c r="C46" s="346" t="s">
        <v>227</v>
      </c>
      <c r="D46" s="403"/>
      <c r="E46" s="349">
        <f>'2.tab.'!S10+'2.tab.'!S12</f>
        <v>80808</v>
      </c>
      <c r="F46" s="398"/>
    </row>
    <row r="47" spans="1:6" x14ac:dyDescent="0.35">
      <c r="A47" s="361" t="s">
        <v>4</v>
      </c>
      <c r="B47" s="345" t="s">
        <v>228</v>
      </c>
      <c r="C47" s="346" t="s">
        <v>229</v>
      </c>
      <c r="D47" s="347"/>
      <c r="E47" s="349"/>
      <c r="F47" s="398"/>
    </row>
    <row r="48" spans="1:6" x14ac:dyDescent="0.35">
      <c r="A48" s="361" t="s">
        <v>4</v>
      </c>
      <c r="B48" s="345" t="s">
        <v>230</v>
      </c>
      <c r="C48" s="346" t="s">
        <v>231</v>
      </c>
      <c r="D48" s="347"/>
      <c r="E48" s="349"/>
      <c r="F48" s="398"/>
    </row>
    <row r="49" spans="1:6" x14ac:dyDescent="0.35">
      <c r="A49" s="361" t="s">
        <v>4</v>
      </c>
      <c r="B49" s="345" t="s">
        <v>167</v>
      </c>
      <c r="C49" s="346" t="s">
        <v>232</v>
      </c>
      <c r="D49" s="347"/>
      <c r="E49" s="349"/>
      <c r="F49" s="398"/>
    </row>
    <row r="50" spans="1:6" x14ac:dyDescent="0.35">
      <c r="A50" s="361" t="s">
        <v>4</v>
      </c>
      <c r="B50" s="345" t="s">
        <v>233</v>
      </c>
      <c r="C50" s="346" t="s">
        <v>234</v>
      </c>
      <c r="D50" s="347"/>
      <c r="E50" s="349"/>
      <c r="F50" s="399"/>
    </row>
    <row r="51" spans="1:6" ht="27" customHeight="1" x14ac:dyDescent="0.35">
      <c r="A51" s="361" t="s">
        <v>6</v>
      </c>
      <c r="B51" s="411" t="s">
        <v>243</v>
      </c>
      <c r="C51" s="412"/>
      <c r="D51" s="412"/>
      <c r="E51" s="412"/>
      <c r="F51" s="413"/>
    </row>
    <row r="52" spans="1:6" s="337" customFormat="1" ht="18.649999999999999" customHeight="1" x14ac:dyDescent="0.35">
      <c r="A52" s="361" t="s">
        <v>6</v>
      </c>
      <c r="B52" s="400" t="s">
        <v>2</v>
      </c>
      <c r="C52" s="400"/>
      <c r="D52" s="400"/>
      <c r="E52" s="400"/>
      <c r="F52" s="400"/>
    </row>
    <row r="53" spans="1:6" s="337" customFormat="1" ht="18.649999999999999" customHeight="1" x14ac:dyDescent="0.35">
      <c r="A53" s="361" t="s">
        <v>6</v>
      </c>
      <c r="B53" s="404"/>
      <c r="C53" s="404"/>
      <c r="D53" s="404"/>
      <c r="E53" s="404"/>
      <c r="F53" s="404"/>
    </row>
    <row r="54" spans="1:6" s="337" customFormat="1" ht="18.649999999999999" customHeight="1" x14ac:dyDescent="0.35">
      <c r="A54" s="361" t="s">
        <v>6</v>
      </c>
      <c r="B54" s="400" t="s">
        <v>7</v>
      </c>
      <c r="C54" s="400"/>
      <c r="D54" s="400"/>
      <c r="E54" s="400"/>
      <c r="F54" s="400"/>
    </row>
    <row r="55" spans="1:6" s="337" customFormat="1" ht="18.649999999999999" customHeight="1" x14ac:dyDescent="0.35">
      <c r="A55" s="361" t="s">
        <v>6</v>
      </c>
      <c r="B55" s="401" t="s">
        <v>96</v>
      </c>
      <c r="C55" s="401"/>
      <c r="D55" s="401"/>
      <c r="E55" s="401"/>
      <c r="F55" s="401"/>
    </row>
    <row r="56" spans="1:6" x14ac:dyDescent="0.35">
      <c r="A56" s="361" t="s">
        <v>6</v>
      </c>
      <c r="B56" s="338"/>
      <c r="C56" s="333"/>
      <c r="D56" s="336" t="s">
        <v>244</v>
      </c>
      <c r="E56" s="340">
        <f>SUM(E57:E62)</f>
        <v>549245.63380281697</v>
      </c>
      <c r="F56" s="397" t="s">
        <v>98</v>
      </c>
    </row>
    <row r="57" spans="1:6" x14ac:dyDescent="0.35">
      <c r="A57" s="361" t="s">
        <v>6</v>
      </c>
      <c r="B57" s="345" t="s">
        <v>224</v>
      </c>
      <c r="C57" s="346" t="s">
        <v>225</v>
      </c>
      <c r="D57" s="347"/>
      <c r="E57" s="348"/>
      <c r="F57" s="398"/>
    </row>
    <row r="58" spans="1:6" x14ac:dyDescent="0.35">
      <c r="A58" s="361" t="s">
        <v>6</v>
      </c>
      <c r="B58" s="345" t="s">
        <v>226</v>
      </c>
      <c r="C58" s="346" t="s">
        <v>227</v>
      </c>
      <c r="D58" s="347"/>
      <c r="E58" s="349"/>
      <c r="F58" s="398"/>
    </row>
    <row r="59" spans="1:6" x14ac:dyDescent="0.35">
      <c r="A59" s="361" t="s">
        <v>6</v>
      </c>
      <c r="B59" s="345" t="s">
        <v>228</v>
      </c>
      <c r="C59" s="346" t="s">
        <v>229</v>
      </c>
      <c r="D59" s="347" t="s">
        <v>347</v>
      </c>
      <c r="E59" s="349">
        <f>'3.tab.'!O19</f>
        <v>549245.63380281697</v>
      </c>
      <c r="F59" s="398"/>
    </row>
    <row r="60" spans="1:6" x14ac:dyDescent="0.35">
      <c r="A60" s="361" t="s">
        <v>6</v>
      </c>
      <c r="B60" s="345" t="s">
        <v>230</v>
      </c>
      <c r="C60" s="346" t="s">
        <v>231</v>
      </c>
      <c r="D60" s="347"/>
      <c r="E60" s="349"/>
      <c r="F60" s="398"/>
    </row>
    <row r="61" spans="1:6" x14ac:dyDescent="0.35">
      <c r="A61" s="361" t="s">
        <v>6</v>
      </c>
      <c r="B61" s="345" t="s">
        <v>167</v>
      </c>
      <c r="C61" s="346" t="s">
        <v>232</v>
      </c>
      <c r="D61" s="347"/>
      <c r="E61" s="349"/>
      <c r="F61" s="398"/>
    </row>
    <row r="62" spans="1:6" x14ac:dyDescent="0.35">
      <c r="A62" s="361" t="s">
        <v>6</v>
      </c>
      <c r="B62" s="345" t="s">
        <v>233</v>
      </c>
      <c r="C62" s="346" t="s">
        <v>234</v>
      </c>
      <c r="D62" s="347"/>
      <c r="E62" s="349"/>
      <c r="F62" s="399"/>
    </row>
    <row r="63" spans="1:6" ht="27" customHeight="1" x14ac:dyDescent="0.35">
      <c r="A63" s="361" t="s">
        <v>9</v>
      </c>
      <c r="B63" s="411" t="s">
        <v>245</v>
      </c>
      <c r="C63" s="412"/>
      <c r="D63" s="412"/>
      <c r="E63" s="412"/>
      <c r="F63" s="413"/>
    </row>
    <row r="64" spans="1:6" s="337" customFormat="1" ht="18.649999999999999" hidden="1" customHeight="1" x14ac:dyDescent="0.35">
      <c r="A64" s="361" t="s">
        <v>9</v>
      </c>
      <c r="B64" s="400"/>
      <c r="C64" s="400"/>
      <c r="D64" s="400"/>
      <c r="E64" s="400"/>
      <c r="F64" s="400"/>
    </row>
    <row r="65" spans="1:6" s="337" customFormat="1" ht="18.649999999999999" hidden="1" customHeight="1" x14ac:dyDescent="0.35">
      <c r="A65" s="361" t="s">
        <v>9</v>
      </c>
      <c r="B65" s="421"/>
      <c r="C65" s="421"/>
      <c r="D65" s="421"/>
      <c r="E65" s="421"/>
      <c r="F65" s="421"/>
    </row>
    <row r="66" spans="1:6" s="337" customFormat="1" ht="18.649999999999999" hidden="1" customHeight="1" x14ac:dyDescent="0.35">
      <c r="A66" s="361" t="s">
        <v>9</v>
      </c>
      <c r="B66" s="404"/>
      <c r="C66" s="404"/>
      <c r="D66" s="404"/>
      <c r="E66" s="404"/>
      <c r="F66" s="404"/>
    </row>
    <row r="67" spans="1:6" x14ac:dyDescent="0.35">
      <c r="A67" s="361" t="s">
        <v>9</v>
      </c>
      <c r="B67" s="338"/>
      <c r="C67" s="333"/>
      <c r="D67" s="336" t="s">
        <v>248</v>
      </c>
      <c r="E67" s="340">
        <f>SUM(E68:E73)</f>
        <v>2146616.2999999998</v>
      </c>
      <c r="F67" s="335"/>
    </row>
    <row r="68" spans="1:6" x14ac:dyDescent="0.35">
      <c r="A68" s="361" t="s">
        <v>9</v>
      </c>
      <c r="B68" s="345" t="s">
        <v>224</v>
      </c>
      <c r="C68" s="346" t="s">
        <v>225</v>
      </c>
      <c r="D68" s="347"/>
      <c r="E68" s="348">
        <f>E79+E91+E103</f>
        <v>0</v>
      </c>
      <c r="F68" s="339"/>
    </row>
    <row r="69" spans="1:6" x14ac:dyDescent="0.35">
      <c r="A69" s="361" t="s">
        <v>9</v>
      </c>
      <c r="B69" s="345" t="s">
        <v>226</v>
      </c>
      <c r="C69" s="346" t="s">
        <v>227</v>
      </c>
      <c r="D69" s="347"/>
      <c r="E69" s="348">
        <f t="shared" ref="E69:E73" si="1">E80+E92+E104</f>
        <v>0</v>
      </c>
      <c r="F69" s="339"/>
    </row>
    <row r="70" spans="1:6" x14ac:dyDescent="0.35">
      <c r="A70" s="361" t="s">
        <v>9</v>
      </c>
      <c r="B70" s="345" t="s">
        <v>228</v>
      </c>
      <c r="C70" s="346" t="s">
        <v>229</v>
      </c>
      <c r="D70" s="347"/>
      <c r="E70" s="348">
        <f t="shared" si="1"/>
        <v>55968</v>
      </c>
      <c r="F70" s="339"/>
    </row>
    <row r="71" spans="1:6" x14ac:dyDescent="0.35">
      <c r="A71" s="361" t="s">
        <v>9</v>
      </c>
      <c r="B71" s="345" t="s">
        <v>230</v>
      </c>
      <c r="C71" s="346" t="s">
        <v>231</v>
      </c>
      <c r="D71" s="347"/>
      <c r="E71" s="348">
        <f t="shared" si="1"/>
        <v>0</v>
      </c>
      <c r="F71" s="339"/>
    </row>
    <row r="72" spans="1:6" x14ac:dyDescent="0.35">
      <c r="A72" s="361" t="s">
        <v>9</v>
      </c>
      <c r="B72" s="345" t="s">
        <v>167</v>
      </c>
      <c r="C72" s="346" t="s">
        <v>232</v>
      </c>
      <c r="D72" s="347"/>
      <c r="E72" s="348">
        <f t="shared" si="1"/>
        <v>1341380.2999999998</v>
      </c>
      <c r="F72" s="339"/>
    </row>
    <row r="73" spans="1:6" x14ac:dyDescent="0.35">
      <c r="A73" s="361" t="s">
        <v>9</v>
      </c>
      <c r="B73" s="345" t="s">
        <v>233</v>
      </c>
      <c r="C73" s="346" t="s">
        <v>234</v>
      </c>
      <c r="D73" s="347"/>
      <c r="E73" s="348">
        <f t="shared" si="1"/>
        <v>749268</v>
      </c>
      <c r="F73" s="339"/>
    </row>
    <row r="74" spans="1:6" ht="27" customHeight="1" x14ac:dyDescent="0.35">
      <c r="B74" s="405">
        <v>1</v>
      </c>
      <c r="C74" s="406"/>
      <c r="D74" s="406"/>
      <c r="E74" s="406"/>
      <c r="F74" s="407"/>
    </row>
    <row r="75" spans="1:6" s="337" customFormat="1" ht="18.649999999999999" customHeight="1" x14ac:dyDescent="0.35">
      <c r="A75" s="361"/>
      <c r="B75" s="400" t="s">
        <v>236</v>
      </c>
      <c r="C75" s="400"/>
      <c r="D75" s="400"/>
      <c r="E75" s="400"/>
      <c r="F75" s="400"/>
    </row>
    <row r="76" spans="1:6" s="337" customFormat="1" ht="18.649999999999999" customHeight="1" x14ac:dyDescent="0.35">
      <c r="A76" s="361"/>
      <c r="B76" s="404"/>
      <c r="C76" s="404"/>
      <c r="D76" s="404"/>
      <c r="E76" s="404"/>
      <c r="F76" s="404"/>
    </row>
    <row r="77" spans="1:6" s="337" customFormat="1" ht="18.649999999999999" customHeight="1" x14ac:dyDescent="0.35">
      <c r="A77" s="361"/>
      <c r="B77" s="400" t="s">
        <v>0</v>
      </c>
      <c r="C77" s="400"/>
      <c r="D77" s="400"/>
      <c r="E77" s="400"/>
      <c r="F77" s="400"/>
    </row>
    <row r="78" spans="1:6" x14ac:dyDescent="0.35">
      <c r="B78" s="356"/>
      <c r="C78" s="357"/>
      <c r="D78" s="358" t="s">
        <v>247</v>
      </c>
      <c r="E78" s="359">
        <f>SUM(E79:E84)</f>
        <v>749268</v>
      </c>
      <c r="F78" s="397" t="s">
        <v>102</v>
      </c>
    </row>
    <row r="79" spans="1:6" x14ac:dyDescent="0.35">
      <c r="B79" s="351" t="s">
        <v>224</v>
      </c>
      <c r="C79" s="352" t="s">
        <v>225</v>
      </c>
      <c r="D79" s="353"/>
      <c r="E79" s="354"/>
      <c r="F79" s="398"/>
    </row>
    <row r="80" spans="1:6" x14ac:dyDescent="0.35">
      <c r="B80" s="351" t="s">
        <v>226</v>
      </c>
      <c r="C80" s="352" t="s">
        <v>227</v>
      </c>
      <c r="D80" s="353"/>
      <c r="E80" s="355"/>
      <c r="F80" s="398"/>
    </row>
    <row r="81" spans="1:6" x14ac:dyDescent="0.35">
      <c r="B81" s="351" t="s">
        <v>228</v>
      </c>
      <c r="C81" s="352" t="s">
        <v>229</v>
      </c>
      <c r="D81" s="353"/>
      <c r="E81" s="355"/>
      <c r="F81" s="398"/>
    </row>
    <row r="82" spans="1:6" x14ac:dyDescent="0.35">
      <c r="B82" s="351" t="s">
        <v>230</v>
      </c>
      <c r="C82" s="352" t="s">
        <v>231</v>
      </c>
      <c r="D82" s="353"/>
      <c r="E82" s="355"/>
      <c r="F82" s="398"/>
    </row>
    <row r="83" spans="1:6" x14ac:dyDescent="0.35">
      <c r="B83" s="351" t="s">
        <v>167</v>
      </c>
      <c r="C83" s="352" t="s">
        <v>232</v>
      </c>
      <c r="D83" s="353"/>
      <c r="E83" s="355"/>
      <c r="F83" s="398"/>
    </row>
    <row r="84" spans="1:6" x14ac:dyDescent="0.35">
      <c r="B84" s="351" t="s">
        <v>233</v>
      </c>
      <c r="C84" s="352" t="s">
        <v>234</v>
      </c>
      <c r="D84" s="353" t="s">
        <v>348</v>
      </c>
      <c r="E84" s="355">
        <f>'4.tab.'!T46</f>
        <v>749268</v>
      </c>
      <c r="F84" s="399"/>
    </row>
    <row r="85" spans="1:6" ht="27" customHeight="1" x14ac:dyDescent="0.35">
      <c r="B85" s="405">
        <v>2</v>
      </c>
      <c r="C85" s="406"/>
      <c r="D85" s="406"/>
      <c r="E85" s="406"/>
      <c r="F85" s="407"/>
    </row>
    <row r="86" spans="1:6" s="337" customFormat="1" ht="18.649999999999999" customHeight="1" x14ac:dyDescent="0.35">
      <c r="A86" s="361"/>
      <c r="B86" s="400" t="s">
        <v>2</v>
      </c>
      <c r="C86" s="400"/>
      <c r="D86" s="400"/>
      <c r="E86" s="400"/>
      <c r="F86" s="400"/>
    </row>
    <row r="87" spans="1:6" s="337" customFormat="1" ht="18.649999999999999" customHeight="1" x14ac:dyDescent="0.35">
      <c r="A87" s="361"/>
      <c r="B87" s="404"/>
      <c r="C87" s="404"/>
      <c r="D87" s="404"/>
      <c r="E87" s="404"/>
      <c r="F87" s="404"/>
    </row>
    <row r="88" spans="1:6" s="337" customFormat="1" ht="18.649999999999999" customHeight="1" x14ac:dyDescent="0.35">
      <c r="A88" s="361"/>
      <c r="B88" s="400" t="s">
        <v>16</v>
      </c>
      <c r="C88" s="400"/>
      <c r="D88" s="400"/>
      <c r="E88" s="400"/>
      <c r="F88" s="400"/>
    </row>
    <row r="89" spans="1:6" s="337" customFormat="1" ht="18.649999999999999" customHeight="1" x14ac:dyDescent="0.35">
      <c r="A89" s="361"/>
      <c r="B89" s="401" t="s">
        <v>78</v>
      </c>
      <c r="C89" s="401"/>
      <c r="D89" s="401"/>
      <c r="E89" s="401"/>
      <c r="F89" s="401"/>
    </row>
    <row r="90" spans="1:6" x14ac:dyDescent="0.35">
      <c r="B90" s="356"/>
      <c r="C90" s="357"/>
      <c r="D90" s="358" t="s">
        <v>247</v>
      </c>
      <c r="E90" s="359">
        <f>SUM(E91:E96)</f>
        <v>1341380.2999999998</v>
      </c>
      <c r="F90" s="397" t="s">
        <v>249</v>
      </c>
    </row>
    <row r="91" spans="1:6" x14ac:dyDescent="0.35">
      <c r="B91" s="351" t="s">
        <v>224</v>
      </c>
      <c r="C91" s="352" t="s">
        <v>225</v>
      </c>
      <c r="D91" s="353"/>
      <c r="E91" s="354"/>
      <c r="F91" s="398"/>
    </row>
    <row r="92" spans="1:6" x14ac:dyDescent="0.35">
      <c r="B92" s="351" t="s">
        <v>226</v>
      </c>
      <c r="C92" s="352" t="s">
        <v>227</v>
      </c>
      <c r="D92" s="353"/>
      <c r="E92" s="355"/>
      <c r="F92" s="398"/>
    </row>
    <row r="93" spans="1:6" x14ac:dyDescent="0.35">
      <c r="B93" s="351" t="s">
        <v>228</v>
      </c>
      <c r="C93" s="352" t="s">
        <v>229</v>
      </c>
      <c r="D93" s="353"/>
      <c r="E93" s="355"/>
      <c r="F93" s="398"/>
    </row>
    <row r="94" spans="1:6" x14ac:dyDescent="0.35">
      <c r="B94" s="351" t="s">
        <v>230</v>
      </c>
      <c r="C94" s="352" t="s">
        <v>231</v>
      </c>
      <c r="D94" s="353"/>
      <c r="E94" s="355"/>
      <c r="F94" s="398"/>
    </row>
    <row r="95" spans="1:6" x14ac:dyDescent="0.35">
      <c r="B95" s="351" t="s">
        <v>167</v>
      </c>
      <c r="C95" s="352" t="s">
        <v>232</v>
      </c>
      <c r="D95" s="353" t="s">
        <v>348</v>
      </c>
      <c r="E95" s="355">
        <f>'4.tab.'!V14</f>
        <v>1341380.2999999998</v>
      </c>
      <c r="F95" s="398"/>
    </row>
    <row r="96" spans="1:6" x14ac:dyDescent="0.35">
      <c r="B96" s="351" t="s">
        <v>233</v>
      </c>
      <c r="C96" s="352" t="s">
        <v>234</v>
      </c>
      <c r="D96" s="360"/>
      <c r="E96" s="355"/>
      <c r="F96" s="399"/>
    </row>
    <row r="97" spans="1:7" ht="27" customHeight="1" x14ac:dyDescent="0.35">
      <c r="B97" s="405">
        <v>3</v>
      </c>
      <c r="C97" s="406"/>
      <c r="D97" s="406"/>
      <c r="E97" s="406"/>
      <c r="F97" s="407"/>
    </row>
    <row r="98" spans="1:7" s="337" customFormat="1" ht="18.649999999999999" customHeight="1" x14ac:dyDescent="0.35">
      <c r="A98" s="361"/>
      <c r="B98" s="400" t="s">
        <v>2</v>
      </c>
      <c r="C98" s="400"/>
      <c r="D98" s="400"/>
      <c r="E98" s="400"/>
      <c r="F98" s="400"/>
    </row>
    <row r="99" spans="1:7" s="337" customFormat="1" ht="18.649999999999999" customHeight="1" x14ac:dyDescent="0.35">
      <c r="A99" s="361"/>
      <c r="B99" s="404"/>
      <c r="C99" s="404"/>
      <c r="D99" s="404"/>
      <c r="E99" s="404"/>
      <c r="F99" s="404"/>
    </row>
    <row r="100" spans="1:7" s="337" customFormat="1" ht="18.649999999999999" customHeight="1" x14ac:dyDescent="0.35">
      <c r="A100" s="361"/>
      <c r="B100" s="400" t="s">
        <v>8</v>
      </c>
      <c r="C100" s="400"/>
      <c r="D100" s="400"/>
      <c r="E100" s="400"/>
      <c r="F100" s="400"/>
    </row>
    <row r="101" spans="1:7" s="337" customFormat="1" ht="18.649999999999999" customHeight="1" x14ac:dyDescent="0.35">
      <c r="A101" s="361"/>
      <c r="B101" s="401" t="s">
        <v>96</v>
      </c>
      <c r="C101" s="401"/>
      <c r="D101" s="401"/>
      <c r="E101" s="401"/>
      <c r="F101" s="401"/>
    </row>
    <row r="102" spans="1:7" x14ac:dyDescent="0.35">
      <c r="B102" s="356"/>
      <c r="C102" s="357"/>
      <c r="D102" s="358" t="s">
        <v>247</v>
      </c>
      <c r="E102" s="359">
        <f>SUM(E103:E108)</f>
        <v>55968</v>
      </c>
      <c r="F102" s="397" t="s">
        <v>102</v>
      </c>
    </row>
    <row r="103" spans="1:7" x14ac:dyDescent="0.35">
      <c r="B103" s="351" t="s">
        <v>224</v>
      </c>
      <c r="C103" s="352" t="s">
        <v>225</v>
      </c>
      <c r="D103" s="353"/>
      <c r="E103" s="354"/>
      <c r="F103" s="398"/>
    </row>
    <row r="104" spans="1:7" x14ac:dyDescent="0.35">
      <c r="B104" s="351" t="s">
        <v>226</v>
      </c>
      <c r="C104" s="352" t="s">
        <v>227</v>
      </c>
      <c r="D104" s="353"/>
      <c r="E104" s="355"/>
      <c r="F104" s="398"/>
    </row>
    <row r="105" spans="1:7" x14ac:dyDescent="0.35">
      <c r="B105" s="351" t="s">
        <v>228</v>
      </c>
      <c r="C105" s="352" t="s">
        <v>229</v>
      </c>
      <c r="D105" s="353" t="s">
        <v>348</v>
      </c>
      <c r="E105" s="355">
        <f>'4.tab.'!T45</f>
        <v>55968</v>
      </c>
      <c r="F105" s="398"/>
    </row>
    <row r="106" spans="1:7" x14ac:dyDescent="0.35">
      <c r="B106" s="351" t="s">
        <v>230</v>
      </c>
      <c r="C106" s="352" t="s">
        <v>231</v>
      </c>
      <c r="D106" s="353"/>
      <c r="E106" s="355"/>
      <c r="F106" s="398"/>
    </row>
    <row r="107" spans="1:7" x14ac:dyDescent="0.35">
      <c r="B107" s="351" t="s">
        <v>167</v>
      </c>
      <c r="C107" s="352" t="s">
        <v>232</v>
      </c>
      <c r="D107" s="353"/>
      <c r="E107" s="355"/>
      <c r="F107" s="398"/>
    </row>
    <row r="108" spans="1:7" x14ac:dyDescent="0.35">
      <c r="B108" s="351" t="s">
        <v>233</v>
      </c>
      <c r="C108" s="352" t="s">
        <v>234</v>
      </c>
      <c r="D108" s="360"/>
      <c r="E108" s="355"/>
      <c r="F108" s="399"/>
    </row>
    <row r="109" spans="1:7" ht="72.5" customHeight="1" x14ac:dyDescent="0.35">
      <c r="A109" s="361" t="s">
        <v>10</v>
      </c>
      <c r="B109" s="414" t="s">
        <v>366</v>
      </c>
      <c r="C109" s="415"/>
      <c r="D109" s="415"/>
      <c r="E109" s="415"/>
      <c r="F109" s="416"/>
      <c r="G109" s="47"/>
    </row>
    <row r="110" spans="1:7" s="337" customFormat="1" ht="18.649999999999999" customHeight="1" x14ac:dyDescent="0.35">
      <c r="A110" s="361" t="s">
        <v>10</v>
      </c>
      <c r="B110" s="400" t="s">
        <v>236</v>
      </c>
      <c r="C110" s="400"/>
      <c r="D110" s="400"/>
      <c r="E110" s="400"/>
      <c r="F110" s="400"/>
    </row>
    <row r="111" spans="1:7" s="337" customFormat="1" ht="18.649999999999999" customHeight="1" x14ac:dyDescent="0.35">
      <c r="A111" s="361" t="s">
        <v>10</v>
      </c>
      <c r="B111" s="404"/>
      <c r="C111" s="404"/>
      <c r="D111" s="404"/>
      <c r="E111" s="404"/>
      <c r="F111" s="404"/>
    </row>
    <row r="112" spans="1:7" s="337" customFormat="1" ht="18.649999999999999" customHeight="1" x14ac:dyDescent="0.35">
      <c r="A112" s="361" t="s">
        <v>10</v>
      </c>
      <c r="B112" s="400" t="s">
        <v>0</v>
      </c>
      <c r="C112" s="400"/>
      <c r="D112" s="400"/>
      <c r="E112" s="400"/>
      <c r="F112" s="400"/>
    </row>
    <row r="113" spans="1:7" ht="14.4" customHeight="1" x14ac:dyDescent="0.35">
      <c r="A113" s="361" t="s">
        <v>10</v>
      </c>
      <c r="B113" s="338"/>
      <c r="C113" s="333"/>
      <c r="D113" s="336" t="s">
        <v>250</v>
      </c>
      <c r="E113" s="340">
        <f>SUM(E114:E119)</f>
        <v>35371347.360000007</v>
      </c>
      <c r="F113" s="397" t="s">
        <v>64</v>
      </c>
    </row>
    <row r="114" spans="1:7" x14ac:dyDescent="0.35">
      <c r="A114" s="361" t="s">
        <v>10</v>
      </c>
      <c r="B114" s="345" t="s">
        <v>224</v>
      </c>
      <c r="C114" s="346" t="s">
        <v>225</v>
      </c>
      <c r="D114" s="347"/>
      <c r="E114" s="348"/>
      <c r="F114" s="398"/>
    </row>
    <row r="115" spans="1:7" x14ac:dyDescent="0.35">
      <c r="A115" s="361" t="s">
        <v>10</v>
      </c>
      <c r="B115" s="345" t="s">
        <v>226</v>
      </c>
      <c r="C115" s="346" t="s">
        <v>227</v>
      </c>
      <c r="D115" s="347"/>
      <c r="E115" s="349"/>
      <c r="F115" s="398"/>
    </row>
    <row r="116" spans="1:7" x14ac:dyDescent="0.35">
      <c r="A116" s="361" t="s">
        <v>10</v>
      </c>
      <c r="B116" s="345" t="s">
        <v>228</v>
      </c>
      <c r="C116" s="346" t="s">
        <v>229</v>
      </c>
      <c r="D116" s="347"/>
      <c r="E116" s="349"/>
      <c r="F116" s="398"/>
    </row>
    <row r="117" spans="1:7" x14ac:dyDescent="0.35">
      <c r="A117" s="361" t="s">
        <v>10</v>
      </c>
      <c r="B117" s="345" t="s">
        <v>230</v>
      </c>
      <c r="C117" s="346" t="s">
        <v>231</v>
      </c>
      <c r="D117" s="347"/>
      <c r="E117" s="349"/>
      <c r="F117" s="398"/>
    </row>
    <row r="118" spans="1:7" x14ac:dyDescent="0.35">
      <c r="A118" s="361" t="s">
        <v>10</v>
      </c>
      <c r="B118" s="345" t="s">
        <v>167</v>
      </c>
      <c r="C118" s="346" t="s">
        <v>232</v>
      </c>
      <c r="D118" s="347"/>
      <c r="E118" s="349"/>
      <c r="F118" s="398"/>
    </row>
    <row r="119" spans="1:7" x14ac:dyDescent="0.35">
      <c r="A119" s="361" t="s">
        <v>10</v>
      </c>
      <c r="B119" s="345" t="s">
        <v>233</v>
      </c>
      <c r="C119" s="346" t="s">
        <v>234</v>
      </c>
      <c r="D119" s="347" t="s">
        <v>349</v>
      </c>
      <c r="E119" s="349">
        <f>'5.tab.'!T17</f>
        <v>35371347.360000007</v>
      </c>
      <c r="F119" s="399"/>
    </row>
    <row r="120" spans="1:7" ht="45.5" customHeight="1" x14ac:dyDescent="0.35">
      <c r="A120" s="361" t="s">
        <v>11</v>
      </c>
      <c r="B120" s="414" t="s">
        <v>367</v>
      </c>
      <c r="C120" s="415"/>
      <c r="D120" s="415"/>
      <c r="E120" s="415"/>
      <c r="F120" s="416"/>
      <c r="G120" s="47"/>
    </row>
    <row r="121" spans="1:7" s="337" customFormat="1" ht="18.649999999999999" customHeight="1" x14ac:dyDescent="0.35">
      <c r="A121" s="361" t="s">
        <v>11</v>
      </c>
      <c r="B121" s="400" t="s">
        <v>236</v>
      </c>
      <c r="C121" s="400"/>
      <c r="D121" s="400"/>
      <c r="E121" s="400"/>
      <c r="F121" s="400"/>
    </row>
    <row r="122" spans="1:7" s="337" customFormat="1" ht="18.649999999999999" customHeight="1" x14ac:dyDescent="0.35">
      <c r="A122" s="361" t="s">
        <v>11</v>
      </c>
      <c r="B122" s="404"/>
      <c r="C122" s="404"/>
      <c r="D122" s="404"/>
      <c r="E122" s="404"/>
      <c r="F122" s="404"/>
    </row>
    <row r="123" spans="1:7" s="337" customFormat="1" ht="18.649999999999999" customHeight="1" x14ac:dyDescent="0.35">
      <c r="A123" s="361" t="s">
        <v>11</v>
      </c>
      <c r="B123" s="400" t="s">
        <v>0</v>
      </c>
      <c r="C123" s="400"/>
      <c r="D123" s="400"/>
      <c r="E123" s="400"/>
      <c r="F123" s="400"/>
    </row>
    <row r="124" spans="1:7" ht="14.4" customHeight="1" x14ac:dyDescent="0.35">
      <c r="A124" s="361" t="s">
        <v>11</v>
      </c>
      <c r="B124" s="338"/>
      <c r="C124" s="333"/>
      <c r="D124" s="336" t="s">
        <v>251</v>
      </c>
      <c r="E124" s="340">
        <f>SUM(E125:E130)</f>
        <v>10766341.559212707</v>
      </c>
      <c r="F124" s="397" t="s">
        <v>67</v>
      </c>
    </row>
    <row r="125" spans="1:7" x14ac:dyDescent="0.35">
      <c r="A125" s="361" t="s">
        <v>11</v>
      </c>
      <c r="B125" s="345" t="s">
        <v>224</v>
      </c>
      <c r="C125" s="346" t="s">
        <v>225</v>
      </c>
      <c r="D125" s="347"/>
      <c r="E125" s="348"/>
      <c r="F125" s="398"/>
    </row>
    <row r="126" spans="1:7" x14ac:dyDescent="0.35">
      <c r="A126" s="361" t="s">
        <v>11</v>
      </c>
      <c r="B126" s="345" t="s">
        <v>226</v>
      </c>
      <c r="C126" s="346" t="s">
        <v>227</v>
      </c>
      <c r="D126" s="347"/>
      <c r="E126" s="349"/>
      <c r="F126" s="398"/>
    </row>
    <row r="127" spans="1:7" x14ac:dyDescent="0.35">
      <c r="A127" s="361" t="s">
        <v>11</v>
      </c>
      <c r="B127" s="345" t="s">
        <v>228</v>
      </c>
      <c r="C127" s="346" t="s">
        <v>229</v>
      </c>
      <c r="D127" s="347"/>
      <c r="E127" s="349"/>
      <c r="F127" s="398"/>
    </row>
    <row r="128" spans="1:7" x14ac:dyDescent="0.35">
      <c r="A128" s="361" t="s">
        <v>11</v>
      </c>
      <c r="B128" s="345" t="s">
        <v>230</v>
      </c>
      <c r="C128" s="346" t="s">
        <v>231</v>
      </c>
      <c r="D128" s="347"/>
      <c r="E128" s="349"/>
      <c r="F128" s="398"/>
    </row>
    <row r="129" spans="1:7" x14ac:dyDescent="0.35">
      <c r="A129" s="361" t="s">
        <v>11</v>
      </c>
      <c r="B129" s="345" t="s">
        <v>167</v>
      </c>
      <c r="C129" s="346" t="s">
        <v>232</v>
      </c>
      <c r="D129" s="347"/>
      <c r="E129" s="349"/>
      <c r="F129" s="398"/>
    </row>
    <row r="130" spans="1:7" x14ac:dyDescent="0.35">
      <c r="A130" s="361" t="s">
        <v>11</v>
      </c>
      <c r="B130" s="345" t="s">
        <v>233</v>
      </c>
      <c r="C130" s="346" t="s">
        <v>234</v>
      </c>
      <c r="D130" s="347" t="s">
        <v>349</v>
      </c>
      <c r="E130" s="349">
        <f>'5.tab.'!T32</f>
        <v>10766341.559212707</v>
      </c>
      <c r="F130" s="399"/>
    </row>
    <row r="131" spans="1:7" ht="27" customHeight="1" x14ac:dyDescent="0.35">
      <c r="A131" s="361" t="s">
        <v>12</v>
      </c>
      <c r="B131" s="414" t="s">
        <v>272</v>
      </c>
      <c r="C131" s="415"/>
      <c r="D131" s="415"/>
      <c r="E131" s="415"/>
      <c r="F131" s="416"/>
      <c r="G131" s="47"/>
    </row>
    <row r="132" spans="1:7" s="337" customFormat="1" ht="18.649999999999999" customHeight="1" x14ac:dyDescent="0.35">
      <c r="A132" s="361" t="s">
        <v>12</v>
      </c>
      <c r="B132" s="400" t="s">
        <v>236</v>
      </c>
      <c r="C132" s="400"/>
      <c r="D132" s="400"/>
      <c r="E132" s="400"/>
      <c r="F132" s="400"/>
    </row>
    <row r="133" spans="1:7" s="337" customFormat="1" ht="18.649999999999999" customHeight="1" x14ac:dyDescent="0.35">
      <c r="A133" s="361" t="s">
        <v>12</v>
      </c>
      <c r="B133" s="404"/>
      <c r="C133" s="404"/>
      <c r="D133" s="404"/>
      <c r="E133" s="404"/>
      <c r="F133" s="404"/>
    </row>
    <row r="134" spans="1:7" s="337" customFormat="1" ht="18.649999999999999" customHeight="1" x14ac:dyDescent="0.35">
      <c r="A134" s="361" t="s">
        <v>12</v>
      </c>
      <c r="B134" s="400" t="s">
        <v>0</v>
      </c>
      <c r="C134" s="400"/>
      <c r="D134" s="400"/>
      <c r="E134" s="400"/>
      <c r="F134" s="400"/>
    </row>
    <row r="135" spans="1:7" x14ac:dyDescent="0.35">
      <c r="A135" s="361" t="s">
        <v>12</v>
      </c>
      <c r="B135" s="338"/>
      <c r="C135" s="333"/>
      <c r="D135" s="336" t="s">
        <v>252</v>
      </c>
      <c r="E135" s="340">
        <f>SUM(E136:E141)</f>
        <v>7216353.4907612102</v>
      </c>
      <c r="F135" s="397" t="s">
        <v>66</v>
      </c>
    </row>
    <row r="136" spans="1:7" x14ac:dyDescent="0.35">
      <c r="A136" s="361" t="s">
        <v>12</v>
      </c>
      <c r="B136" s="345" t="s">
        <v>224</v>
      </c>
      <c r="C136" s="346" t="s">
        <v>225</v>
      </c>
      <c r="D136" s="347"/>
      <c r="E136" s="348"/>
      <c r="F136" s="398"/>
    </row>
    <row r="137" spans="1:7" x14ac:dyDescent="0.35">
      <c r="A137" s="361" t="s">
        <v>12</v>
      </c>
      <c r="B137" s="345" t="s">
        <v>226</v>
      </c>
      <c r="C137" s="346" t="s">
        <v>227</v>
      </c>
      <c r="D137" s="347"/>
      <c r="E137" s="349"/>
      <c r="F137" s="398"/>
    </row>
    <row r="138" spans="1:7" x14ac:dyDescent="0.35">
      <c r="A138" s="361" t="s">
        <v>12</v>
      </c>
      <c r="B138" s="345" t="s">
        <v>228</v>
      </c>
      <c r="C138" s="346" t="s">
        <v>229</v>
      </c>
      <c r="D138" s="347"/>
      <c r="E138" s="349"/>
      <c r="F138" s="398"/>
    </row>
    <row r="139" spans="1:7" x14ac:dyDescent="0.35">
      <c r="A139" s="361" t="s">
        <v>12</v>
      </c>
      <c r="B139" s="345" t="s">
        <v>230</v>
      </c>
      <c r="C139" s="346" t="s">
        <v>231</v>
      </c>
      <c r="D139" s="347"/>
      <c r="E139" s="349"/>
      <c r="F139" s="398"/>
    </row>
    <row r="140" spans="1:7" x14ac:dyDescent="0.35">
      <c r="A140" s="361" t="s">
        <v>12</v>
      </c>
      <c r="B140" s="345" t="s">
        <v>167</v>
      </c>
      <c r="C140" s="346" t="s">
        <v>232</v>
      </c>
      <c r="D140" s="347"/>
      <c r="E140" s="349"/>
      <c r="F140" s="398"/>
    </row>
    <row r="141" spans="1:7" x14ac:dyDescent="0.35">
      <c r="A141" s="361" t="s">
        <v>12</v>
      </c>
      <c r="B141" s="345" t="s">
        <v>233</v>
      </c>
      <c r="C141" s="346" t="s">
        <v>234</v>
      </c>
      <c r="D141" s="347" t="s">
        <v>349</v>
      </c>
      <c r="E141" s="349">
        <f>'5.tab.'!T47</f>
        <v>7216353.4907612102</v>
      </c>
      <c r="F141" s="399"/>
    </row>
    <row r="142" spans="1:7" ht="42" customHeight="1" x14ac:dyDescent="0.35">
      <c r="A142" s="361" t="s">
        <v>12</v>
      </c>
      <c r="B142" s="418" t="s">
        <v>274</v>
      </c>
      <c r="C142" s="419"/>
      <c r="D142" s="419"/>
      <c r="E142" s="419"/>
      <c r="F142" s="420"/>
    </row>
    <row r="143" spans="1:7" ht="27" customHeight="1" x14ac:dyDescent="0.35">
      <c r="A143" s="361" t="s">
        <v>14</v>
      </c>
      <c r="B143" s="414" t="s">
        <v>253</v>
      </c>
      <c r="C143" s="415"/>
      <c r="D143" s="415"/>
      <c r="E143" s="415"/>
      <c r="F143" s="416"/>
    </row>
    <row r="144" spans="1:7" s="337" customFormat="1" ht="18.649999999999999" customHeight="1" x14ac:dyDescent="0.35">
      <c r="A144" s="361" t="s">
        <v>14</v>
      </c>
      <c r="B144" s="400" t="s">
        <v>2</v>
      </c>
      <c r="C144" s="400"/>
      <c r="D144" s="400"/>
      <c r="E144" s="400"/>
      <c r="F144" s="400"/>
    </row>
    <row r="145" spans="1:6" s="337" customFormat="1" ht="18.649999999999999" customHeight="1" x14ac:dyDescent="0.35">
      <c r="A145" s="361" t="s">
        <v>14</v>
      </c>
      <c r="B145" s="404"/>
      <c r="C145" s="404"/>
      <c r="D145" s="404"/>
      <c r="E145" s="404"/>
      <c r="F145" s="404"/>
    </row>
    <row r="146" spans="1:6" s="337" customFormat="1" ht="18.649999999999999" customHeight="1" x14ac:dyDescent="0.35">
      <c r="A146" s="361"/>
      <c r="B146" s="400" t="s">
        <v>8</v>
      </c>
      <c r="C146" s="400"/>
      <c r="D146" s="400"/>
      <c r="E146" s="400"/>
      <c r="F146" s="400"/>
    </row>
    <row r="147" spans="1:6" s="337" customFormat="1" ht="18.649999999999999" customHeight="1" x14ac:dyDescent="0.35">
      <c r="A147" s="361" t="s">
        <v>14</v>
      </c>
      <c r="B147" s="401" t="s">
        <v>96</v>
      </c>
      <c r="C147" s="401"/>
      <c r="D147" s="401"/>
      <c r="E147" s="401"/>
      <c r="F147" s="401"/>
    </row>
    <row r="148" spans="1:6" x14ac:dyDescent="0.35">
      <c r="A148" s="361" t="s">
        <v>14</v>
      </c>
      <c r="B148" s="338"/>
      <c r="C148" s="333"/>
      <c r="D148" s="336" t="s">
        <v>254</v>
      </c>
      <c r="E148" s="340">
        <f>SUM(E149:E154)</f>
        <v>56394.168000000005</v>
      </c>
      <c r="F148" s="397" t="s">
        <v>102</v>
      </c>
    </row>
    <row r="149" spans="1:6" x14ac:dyDescent="0.35">
      <c r="A149" s="361" t="s">
        <v>14</v>
      </c>
      <c r="B149" s="345" t="s">
        <v>224</v>
      </c>
      <c r="C149" s="346" t="s">
        <v>225</v>
      </c>
      <c r="D149" s="347"/>
      <c r="E149" s="348"/>
      <c r="F149" s="398"/>
    </row>
    <row r="150" spans="1:6" x14ac:dyDescent="0.35">
      <c r="A150" s="361" t="s">
        <v>14</v>
      </c>
      <c r="B150" s="345" t="s">
        <v>226</v>
      </c>
      <c r="C150" s="346" t="s">
        <v>227</v>
      </c>
      <c r="D150" s="347"/>
      <c r="E150" s="349"/>
      <c r="F150" s="398"/>
    </row>
    <row r="151" spans="1:6" x14ac:dyDescent="0.35">
      <c r="A151" s="361" t="s">
        <v>14</v>
      </c>
      <c r="B151" s="345" t="s">
        <v>228</v>
      </c>
      <c r="C151" s="346" t="s">
        <v>229</v>
      </c>
      <c r="D151" s="347" t="s">
        <v>349</v>
      </c>
      <c r="E151" s="349">
        <f>'5.tab.'!S59</f>
        <v>56394.168000000005</v>
      </c>
      <c r="F151" s="398"/>
    </row>
    <row r="152" spans="1:6" x14ac:dyDescent="0.35">
      <c r="A152" s="361" t="s">
        <v>14</v>
      </c>
      <c r="B152" s="345" t="s">
        <v>230</v>
      </c>
      <c r="C152" s="346" t="s">
        <v>231</v>
      </c>
      <c r="D152" s="347"/>
      <c r="E152" s="349"/>
      <c r="F152" s="398"/>
    </row>
    <row r="153" spans="1:6" x14ac:dyDescent="0.35">
      <c r="A153" s="361" t="s">
        <v>14</v>
      </c>
      <c r="B153" s="345" t="s">
        <v>167</v>
      </c>
      <c r="C153" s="346" t="s">
        <v>232</v>
      </c>
      <c r="D153" s="347"/>
      <c r="E153" s="349"/>
      <c r="F153" s="398"/>
    </row>
    <row r="154" spans="1:6" x14ac:dyDescent="0.35">
      <c r="A154" s="361" t="s">
        <v>14</v>
      </c>
      <c r="B154" s="345" t="s">
        <v>233</v>
      </c>
      <c r="C154" s="346" t="s">
        <v>234</v>
      </c>
      <c r="D154" s="347"/>
      <c r="E154" s="349"/>
      <c r="F154" s="399"/>
    </row>
    <row r="155" spans="1:6" ht="27" customHeight="1" x14ac:dyDescent="0.35">
      <c r="A155" s="361" t="s">
        <v>15</v>
      </c>
      <c r="B155" s="414" t="s">
        <v>255</v>
      </c>
      <c r="C155" s="415"/>
      <c r="D155" s="415"/>
      <c r="E155" s="415"/>
      <c r="F155" s="416"/>
    </row>
    <row r="156" spans="1:6" s="337" customFormat="1" ht="18.649999999999999" customHeight="1" x14ac:dyDescent="0.35">
      <c r="A156" s="361" t="s">
        <v>15</v>
      </c>
      <c r="B156" s="400" t="s">
        <v>2</v>
      </c>
      <c r="C156" s="400"/>
      <c r="D156" s="400"/>
      <c r="E156" s="400"/>
      <c r="F156" s="400"/>
    </row>
    <row r="157" spans="1:6" s="337" customFormat="1" ht="18.649999999999999" customHeight="1" x14ac:dyDescent="0.35">
      <c r="A157" s="361" t="s">
        <v>15</v>
      </c>
      <c r="B157" s="404"/>
      <c r="C157" s="404"/>
      <c r="D157" s="404"/>
      <c r="E157" s="404"/>
      <c r="F157" s="404"/>
    </row>
    <row r="158" spans="1:6" s="337" customFormat="1" ht="18.649999999999999" customHeight="1" x14ac:dyDescent="0.35">
      <c r="A158" s="361" t="s">
        <v>15</v>
      </c>
      <c r="B158" s="400" t="s">
        <v>16</v>
      </c>
      <c r="C158" s="400"/>
      <c r="D158" s="400"/>
      <c r="E158" s="400"/>
      <c r="F158" s="400"/>
    </row>
    <row r="159" spans="1:6" s="337" customFormat="1" ht="18.649999999999999" customHeight="1" x14ac:dyDescent="0.35">
      <c r="A159" s="361" t="s">
        <v>15</v>
      </c>
      <c r="B159" s="401" t="s">
        <v>78</v>
      </c>
      <c r="C159" s="401"/>
      <c r="D159" s="401"/>
      <c r="E159" s="401"/>
      <c r="F159" s="401"/>
    </row>
    <row r="160" spans="1:6" x14ac:dyDescent="0.35">
      <c r="A160" s="361" t="s">
        <v>15</v>
      </c>
      <c r="B160" s="338"/>
      <c r="C160" s="333"/>
      <c r="D160" s="336" t="s">
        <v>256</v>
      </c>
      <c r="E160" s="340">
        <f>SUM(E161:E166)</f>
        <v>9871795.1464848053</v>
      </c>
      <c r="F160" s="397" t="s">
        <v>147</v>
      </c>
    </row>
    <row r="161" spans="1:6" x14ac:dyDescent="0.35">
      <c r="A161" s="361" t="s">
        <v>15</v>
      </c>
      <c r="B161" s="345" t="s">
        <v>224</v>
      </c>
      <c r="C161" s="346" t="s">
        <v>225</v>
      </c>
      <c r="D161" s="347"/>
      <c r="E161" s="348"/>
      <c r="F161" s="398"/>
    </row>
    <row r="162" spans="1:6" x14ac:dyDescent="0.35">
      <c r="A162" s="361" t="s">
        <v>15</v>
      </c>
      <c r="B162" s="345" t="s">
        <v>226</v>
      </c>
      <c r="C162" s="346" t="s">
        <v>227</v>
      </c>
      <c r="D162" s="347"/>
      <c r="E162" s="349"/>
      <c r="F162" s="398"/>
    </row>
    <row r="163" spans="1:6" x14ac:dyDescent="0.35">
      <c r="A163" s="361" t="s">
        <v>15</v>
      </c>
      <c r="B163" s="345" t="s">
        <v>228</v>
      </c>
      <c r="C163" s="346" t="s">
        <v>229</v>
      </c>
      <c r="D163" s="347"/>
      <c r="E163" s="349"/>
      <c r="F163" s="398"/>
    </row>
    <row r="164" spans="1:6" x14ac:dyDescent="0.35">
      <c r="A164" s="361" t="s">
        <v>15</v>
      </c>
      <c r="B164" s="345" t="s">
        <v>230</v>
      </c>
      <c r="C164" s="346" t="s">
        <v>231</v>
      </c>
      <c r="D164" s="347"/>
      <c r="E164" s="349"/>
      <c r="F164" s="398"/>
    </row>
    <row r="165" spans="1:6" x14ac:dyDescent="0.35">
      <c r="A165" s="361" t="s">
        <v>15</v>
      </c>
      <c r="B165" s="345" t="s">
        <v>167</v>
      </c>
      <c r="C165" s="346" t="s">
        <v>232</v>
      </c>
      <c r="D165" s="347" t="s">
        <v>350</v>
      </c>
      <c r="E165" s="349">
        <f>'6.tab.'!V14</f>
        <v>9871795.1464848053</v>
      </c>
      <c r="F165" s="398"/>
    </row>
    <row r="166" spans="1:6" x14ac:dyDescent="0.35">
      <c r="A166" s="361" t="s">
        <v>15</v>
      </c>
      <c r="B166" s="345" t="s">
        <v>233</v>
      </c>
      <c r="C166" s="346" t="s">
        <v>234</v>
      </c>
      <c r="D166" s="347"/>
      <c r="E166" s="349"/>
      <c r="F166" s="399"/>
    </row>
    <row r="167" spans="1:6" ht="52.5" customHeight="1" x14ac:dyDescent="0.35">
      <c r="A167" s="361" t="s">
        <v>331</v>
      </c>
      <c r="B167" s="414" t="s">
        <v>336</v>
      </c>
      <c r="C167" s="415"/>
      <c r="D167" s="415"/>
      <c r="E167" s="415"/>
      <c r="F167" s="416"/>
    </row>
    <row r="168" spans="1:6" s="337" customFormat="1" ht="18.649999999999999" customHeight="1" x14ac:dyDescent="0.35">
      <c r="A168" s="361" t="s">
        <v>331</v>
      </c>
      <c r="B168" s="400" t="s">
        <v>236</v>
      </c>
      <c r="C168" s="400"/>
      <c r="D168" s="400"/>
      <c r="E168" s="400"/>
      <c r="F168" s="400"/>
    </row>
    <row r="169" spans="1:6" s="337" customFormat="1" ht="18.649999999999999" customHeight="1" x14ac:dyDescent="0.35">
      <c r="A169" s="361" t="s">
        <v>331</v>
      </c>
      <c r="B169" s="404"/>
      <c r="C169" s="404"/>
      <c r="D169" s="404"/>
      <c r="E169" s="404"/>
      <c r="F169" s="404"/>
    </row>
    <row r="170" spans="1:6" s="337" customFormat="1" ht="18.649999999999999" customHeight="1" x14ac:dyDescent="0.35">
      <c r="A170" s="361" t="s">
        <v>331</v>
      </c>
      <c r="B170" s="400" t="s">
        <v>0</v>
      </c>
      <c r="C170" s="400"/>
      <c r="D170" s="400"/>
      <c r="E170" s="400"/>
      <c r="F170" s="400"/>
    </row>
    <row r="171" spans="1:6" x14ac:dyDescent="0.35">
      <c r="A171" s="361" t="s">
        <v>331</v>
      </c>
      <c r="B171" s="338"/>
      <c r="C171" s="333"/>
      <c r="D171" s="336" t="s">
        <v>257</v>
      </c>
      <c r="E171" s="340">
        <f>SUM(E172:E177)</f>
        <v>2755627</v>
      </c>
      <c r="F171" s="397"/>
    </row>
    <row r="172" spans="1:6" x14ac:dyDescent="0.35">
      <c r="A172" s="361" t="s">
        <v>331</v>
      </c>
      <c r="B172" s="345" t="s">
        <v>224</v>
      </c>
      <c r="C172" s="346" t="s">
        <v>225</v>
      </c>
      <c r="D172" s="347"/>
      <c r="E172" s="348"/>
      <c r="F172" s="398"/>
    </row>
    <row r="173" spans="1:6" x14ac:dyDescent="0.35">
      <c r="A173" s="361" t="s">
        <v>331</v>
      </c>
      <c r="B173" s="345" t="s">
        <v>226</v>
      </c>
      <c r="C173" s="346" t="s">
        <v>227</v>
      </c>
      <c r="D173" s="347"/>
      <c r="E173" s="349"/>
      <c r="F173" s="398"/>
    </row>
    <row r="174" spans="1:6" x14ac:dyDescent="0.35">
      <c r="A174" s="361" t="s">
        <v>331</v>
      </c>
      <c r="B174" s="345" t="s">
        <v>228</v>
      </c>
      <c r="C174" s="346" t="s">
        <v>229</v>
      </c>
      <c r="D174" s="347"/>
      <c r="E174" s="349"/>
      <c r="F174" s="398"/>
    </row>
    <row r="175" spans="1:6" x14ac:dyDescent="0.35">
      <c r="A175" s="361" t="s">
        <v>331</v>
      </c>
      <c r="B175" s="345" t="s">
        <v>230</v>
      </c>
      <c r="C175" s="346" t="s">
        <v>231</v>
      </c>
      <c r="D175" s="347"/>
      <c r="E175" s="349"/>
      <c r="F175" s="398"/>
    </row>
    <row r="176" spans="1:6" x14ac:dyDescent="0.35">
      <c r="A176" s="361" t="s">
        <v>331</v>
      </c>
      <c r="B176" s="345" t="s">
        <v>167</v>
      </c>
      <c r="C176" s="346" t="s">
        <v>232</v>
      </c>
      <c r="D176" s="347"/>
      <c r="E176" s="349"/>
      <c r="F176" s="398"/>
    </row>
    <row r="177" spans="1:6" x14ac:dyDescent="0.35">
      <c r="A177" s="361" t="s">
        <v>331</v>
      </c>
      <c r="B177" s="345" t="s">
        <v>233</v>
      </c>
      <c r="C177" s="346" t="s">
        <v>234</v>
      </c>
      <c r="D177" s="347" t="s">
        <v>351</v>
      </c>
      <c r="E177" s="349">
        <f>'7.tab.'!S18</f>
        <v>2755627</v>
      </c>
      <c r="F177" s="399"/>
    </row>
    <row r="178" spans="1:6" ht="37.5" customHeight="1" x14ac:dyDescent="0.35">
      <c r="A178" s="361" t="s">
        <v>334</v>
      </c>
      <c r="B178" s="411" t="s">
        <v>368</v>
      </c>
      <c r="C178" s="412"/>
      <c r="D178" s="412"/>
      <c r="E178" s="412"/>
      <c r="F178" s="413"/>
    </row>
    <row r="179" spans="1:6" s="337" customFormat="1" ht="18.649999999999999" customHeight="1" x14ac:dyDescent="0.35">
      <c r="A179" s="361" t="s">
        <v>334</v>
      </c>
      <c r="B179" s="400" t="s">
        <v>2</v>
      </c>
      <c r="C179" s="400"/>
      <c r="D179" s="400"/>
      <c r="E179" s="400"/>
      <c r="F179" s="400"/>
    </row>
    <row r="180" spans="1:6" s="337" customFormat="1" ht="18.649999999999999" customHeight="1" x14ac:dyDescent="0.35">
      <c r="A180" s="361" t="s">
        <v>334</v>
      </c>
      <c r="B180" s="404"/>
      <c r="C180" s="404"/>
      <c r="D180" s="404"/>
      <c r="E180" s="404"/>
      <c r="F180" s="404"/>
    </row>
    <row r="181" spans="1:6" s="337" customFormat="1" ht="18.649999999999999" customHeight="1" x14ac:dyDescent="0.35">
      <c r="A181" s="361" t="s">
        <v>334</v>
      </c>
      <c r="B181" s="400" t="s">
        <v>258</v>
      </c>
      <c r="C181" s="400"/>
      <c r="D181" s="400"/>
      <c r="E181" s="400"/>
      <c r="F181" s="400"/>
    </row>
    <row r="182" spans="1:6" s="337" customFormat="1" ht="18.649999999999999" customHeight="1" x14ac:dyDescent="0.35">
      <c r="A182" s="361" t="s">
        <v>334</v>
      </c>
      <c r="B182" s="401" t="s">
        <v>109</v>
      </c>
      <c r="C182" s="401"/>
      <c r="D182" s="401"/>
      <c r="E182" s="401"/>
      <c r="F182" s="401"/>
    </row>
    <row r="183" spans="1:6" x14ac:dyDescent="0.35">
      <c r="A183" s="361" t="s">
        <v>334</v>
      </c>
      <c r="B183" s="338"/>
      <c r="C183" s="333"/>
      <c r="D183" s="336" t="s">
        <v>259</v>
      </c>
      <c r="E183" s="340">
        <f>SUM(E184:E189)</f>
        <v>49000</v>
      </c>
      <c r="F183" s="397" t="s">
        <v>148</v>
      </c>
    </row>
    <row r="184" spans="1:6" x14ac:dyDescent="0.35">
      <c r="A184" s="361" t="s">
        <v>334</v>
      </c>
      <c r="B184" s="345" t="s">
        <v>224</v>
      </c>
      <c r="C184" s="346" t="s">
        <v>225</v>
      </c>
      <c r="D184" s="347"/>
      <c r="E184" s="348"/>
      <c r="F184" s="398"/>
    </row>
    <row r="185" spans="1:6" ht="126.5" x14ac:dyDescent="0.35">
      <c r="A185" s="361" t="s">
        <v>334</v>
      </c>
      <c r="B185" s="345" t="s">
        <v>226</v>
      </c>
      <c r="C185" s="346" t="s">
        <v>227</v>
      </c>
      <c r="D185" s="347" t="s">
        <v>260</v>
      </c>
      <c r="E185" s="349">
        <v>49000</v>
      </c>
      <c r="F185" s="398"/>
    </row>
    <row r="186" spans="1:6" x14ac:dyDescent="0.35">
      <c r="A186" s="361" t="s">
        <v>334</v>
      </c>
      <c r="B186" s="345" t="s">
        <v>228</v>
      </c>
      <c r="C186" s="346" t="s">
        <v>229</v>
      </c>
      <c r="D186" s="347"/>
      <c r="E186" s="349"/>
      <c r="F186" s="398"/>
    </row>
    <row r="187" spans="1:6" x14ac:dyDescent="0.35">
      <c r="A187" s="361" t="s">
        <v>334</v>
      </c>
      <c r="B187" s="345" t="s">
        <v>230</v>
      </c>
      <c r="C187" s="346" t="s">
        <v>231</v>
      </c>
      <c r="D187" s="347"/>
      <c r="E187" s="349"/>
      <c r="F187" s="398"/>
    </row>
    <row r="188" spans="1:6" x14ac:dyDescent="0.35">
      <c r="A188" s="361" t="s">
        <v>334</v>
      </c>
      <c r="B188" s="345" t="s">
        <v>167</v>
      </c>
      <c r="C188" s="346" t="s">
        <v>232</v>
      </c>
      <c r="D188" s="347"/>
      <c r="E188" s="349"/>
      <c r="F188" s="398"/>
    </row>
    <row r="189" spans="1:6" x14ac:dyDescent="0.35">
      <c r="A189" s="361" t="s">
        <v>334</v>
      </c>
      <c r="B189" s="345" t="s">
        <v>233</v>
      </c>
      <c r="C189" s="346" t="s">
        <v>234</v>
      </c>
      <c r="D189" s="347"/>
      <c r="E189" s="349"/>
      <c r="F189" s="399"/>
    </row>
    <row r="190" spans="1:6" ht="34.5" customHeight="1" x14ac:dyDescent="0.35">
      <c r="A190" s="361" t="s">
        <v>17</v>
      </c>
      <c r="B190" s="414" t="s">
        <v>335</v>
      </c>
      <c r="C190" s="415"/>
      <c r="D190" s="415"/>
      <c r="E190" s="415"/>
      <c r="F190" s="416"/>
    </row>
    <row r="191" spans="1:6" s="337" customFormat="1" ht="18.649999999999999" customHeight="1" x14ac:dyDescent="0.35">
      <c r="A191" s="361" t="s">
        <v>17</v>
      </c>
      <c r="B191" s="400" t="s">
        <v>236</v>
      </c>
      <c r="C191" s="400"/>
      <c r="D191" s="400"/>
      <c r="E191" s="400"/>
      <c r="F191" s="400"/>
    </row>
    <row r="192" spans="1:6" s="337" customFormat="1" ht="18.649999999999999" customHeight="1" x14ac:dyDescent="0.35">
      <c r="A192" s="361" t="s">
        <v>17</v>
      </c>
      <c r="B192" s="404"/>
      <c r="C192" s="404"/>
      <c r="D192" s="404"/>
      <c r="E192" s="404"/>
      <c r="F192" s="404"/>
    </row>
    <row r="193" spans="1:6" s="337" customFormat="1" ht="18.649999999999999" customHeight="1" x14ac:dyDescent="0.35">
      <c r="A193" s="361" t="s">
        <v>17</v>
      </c>
      <c r="B193" s="400" t="s">
        <v>0</v>
      </c>
      <c r="C193" s="400"/>
      <c r="D193" s="400"/>
      <c r="E193" s="400"/>
      <c r="F193" s="400"/>
    </row>
    <row r="194" spans="1:6" ht="14.4" customHeight="1" x14ac:dyDescent="0.35">
      <c r="A194" s="361" t="s">
        <v>17</v>
      </c>
      <c r="B194" s="338"/>
      <c r="C194" s="333"/>
      <c r="D194" s="336" t="s">
        <v>261</v>
      </c>
      <c r="E194" s="340">
        <f>SUM(E195:E200)</f>
        <v>5249611.1199999992</v>
      </c>
      <c r="F194" s="397" t="s">
        <v>77</v>
      </c>
    </row>
    <row r="195" spans="1:6" x14ac:dyDescent="0.35">
      <c r="A195" s="361" t="s">
        <v>17</v>
      </c>
      <c r="B195" s="345" t="s">
        <v>224</v>
      </c>
      <c r="C195" s="346" t="s">
        <v>225</v>
      </c>
      <c r="D195" s="347"/>
      <c r="E195" s="348"/>
      <c r="F195" s="398"/>
    </row>
    <row r="196" spans="1:6" x14ac:dyDescent="0.35">
      <c r="A196" s="361" t="s">
        <v>17</v>
      </c>
      <c r="B196" s="345" t="s">
        <v>226</v>
      </c>
      <c r="C196" s="346" t="s">
        <v>227</v>
      </c>
      <c r="D196" s="347"/>
      <c r="E196" s="349"/>
      <c r="F196" s="398"/>
    </row>
    <row r="197" spans="1:6" x14ac:dyDescent="0.35">
      <c r="A197" s="361" t="s">
        <v>17</v>
      </c>
      <c r="B197" s="345" t="s">
        <v>228</v>
      </c>
      <c r="C197" s="346" t="s">
        <v>229</v>
      </c>
      <c r="D197" s="347"/>
      <c r="E197" s="349"/>
      <c r="F197" s="398"/>
    </row>
    <row r="198" spans="1:6" x14ac:dyDescent="0.35">
      <c r="A198" s="361" t="s">
        <v>17</v>
      </c>
      <c r="B198" s="345" t="s">
        <v>230</v>
      </c>
      <c r="C198" s="346" t="s">
        <v>231</v>
      </c>
      <c r="D198" s="347"/>
      <c r="E198" s="349"/>
      <c r="F198" s="398"/>
    </row>
    <row r="199" spans="1:6" x14ac:dyDescent="0.35">
      <c r="A199" s="361" t="s">
        <v>17</v>
      </c>
      <c r="B199" s="345" t="s">
        <v>167</v>
      </c>
      <c r="C199" s="346" t="s">
        <v>232</v>
      </c>
      <c r="D199" s="347"/>
      <c r="E199" s="349"/>
      <c r="F199" s="398"/>
    </row>
    <row r="200" spans="1:6" x14ac:dyDescent="0.35">
      <c r="A200" s="361" t="s">
        <v>17</v>
      </c>
      <c r="B200" s="345" t="s">
        <v>233</v>
      </c>
      <c r="C200" s="346" t="s">
        <v>234</v>
      </c>
      <c r="D200" s="347" t="s">
        <v>352</v>
      </c>
      <c r="E200" s="349">
        <f>'8.tab.'!Y59</f>
        <v>5249611.1199999992</v>
      </c>
      <c r="F200" s="399"/>
    </row>
    <row r="201" spans="1:6" ht="27" customHeight="1" x14ac:dyDescent="0.35">
      <c r="A201" s="361" t="s">
        <v>339</v>
      </c>
      <c r="B201" s="414" t="s">
        <v>338</v>
      </c>
      <c r="C201" s="415"/>
      <c r="D201" s="415"/>
      <c r="E201" s="415"/>
      <c r="F201" s="416"/>
    </row>
    <row r="202" spans="1:6" s="337" customFormat="1" ht="18.649999999999999" customHeight="1" x14ac:dyDescent="0.35">
      <c r="A202" s="361" t="s">
        <v>339</v>
      </c>
      <c r="B202" s="400" t="s">
        <v>2</v>
      </c>
      <c r="C202" s="400"/>
      <c r="D202" s="400"/>
      <c r="E202" s="400"/>
      <c r="F202" s="400"/>
    </row>
    <row r="203" spans="1:6" s="337" customFormat="1" ht="24.65" customHeight="1" x14ac:dyDescent="0.35">
      <c r="A203" s="361" t="s">
        <v>339</v>
      </c>
      <c r="B203" s="404"/>
      <c r="C203" s="404"/>
      <c r="D203" s="404"/>
      <c r="E203" s="404"/>
      <c r="F203" s="404"/>
    </row>
    <row r="204" spans="1:6" s="337" customFormat="1" ht="35.4" customHeight="1" x14ac:dyDescent="0.35">
      <c r="A204" s="361" t="s">
        <v>339</v>
      </c>
      <c r="B204" s="400" t="s">
        <v>187</v>
      </c>
      <c r="C204" s="400"/>
      <c r="D204" s="400"/>
      <c r="E204" s="400"/>
      <c r="F204" s="400"/>
    </row>
    <row r="205" spans="1:6" s="337" customFormat="1" ht="18.649999999999999" customHeight="1" x14ac:dyDescent="0.35">
      <c r="A205" s="361" t="s">
        <v>339</v>
      </c>
      <c r="B205" s="401" t="s">
        <v>188</v>
      </c>
      <c r="C205" s="401"/>
      <c r="D205" s="401"/>
      <c r="E205" s="401"/>
      <c r="F205" s="401"/>
    </row>
    <row r="206" spans="1:6" ht="14.4" customHeight="1" x14ac:dyDescent="0.35">
      <c r="A206" s="361" t="s">
        <v>339</v>
      </c>
      <c r="B206" s="338"/>
      <c r="C206" s="333"/>
      <c r="D206" s="336" t="s">
        <v>262</v>
      </c>
      <c r="E206" s="340">
        <f>SUM(E207:E212)</f>
        <v>172500</v>
      </c>
      <c r="F206" s="397" t="s">
        <v>218</v>
      </c>
    </row>
    <row r="207" spans="1:6" x14ac:dyDescent="0.35">
      <c r="A207" s="361" t="s">
        <v>339</v>
      </c>
      <c r="B207" s="345" t="s">
        <v>224</v>
      </c>
      <c r="C207" s="346" t="s">
        <v>225</v>
      </c>
      <c r="D207" s="347"/>
      <c r="E207" s="348"/>
      <c r="F207" s="398"/>
    </row>
    <row r="208" spans="1:6" x14ac:dyDescent="0.35">
      <c r="A208" s="361" t="s">
        <v>339</v>
      </c>
      <c r="B208" s="345" t="s">
        <v>226</v>
      </c>
      <c r="C208" s="346" t="s">
        <v>227</v>
      </c>
      <c r="D208" s="347"/>
      <c r="E208" s="349"/>
      <c r="F208" s="398"/>
    </row>
    <row r="209" spans="1:7" ht="345" x14ac:dyDescent="0.35">
      <c r="A209" s="361" t="s">
        <v>339</v>
      </c>
      <c r="B209" s="345" t="s">
        <v>228</v>
      </c>
      <c r="C209" s="346" t="s">
        <v>229</v>
      </c>
      <c r="D209" s="347" t="s">
        <v>217</v>
      </c>
      <c r="E209" s="349">
        <v>172500</v>
      </c>
      <c r="F209" s="398"/>
    </row>
    <row r="210" spans="1:7" x14ac:dyDescent="0.35">
      <c r="A210" s="361" t="s">
        <v>339</v>
      </c>
      <c r="B210" s="345" t="s">
        <v>230</v>
      </c>
      <c r="C210" s="346" t="s">
        <v>231</v>
      </c>
      <c r="D210" s="347"/>
      <c r="E210" s="349"/>
      <c r="F210" s="398"/>
    </row>
    <row r="211" spans="1:7" x14ac:dyDescent="0.35">
      <c r="A211" s="361" t="s">
        <v>339</v>
      </c>
      <c r="B211" s="345" t="s">
        <v>167</v>
      </c>
      <c r="C211" s="346" t="s">
        <v>232</v>
      </c>
      <c r="D211" s="347"/>
      <c r="E211" s="349"/>
      <c r="F211" s="398"/>
    </row>
    <row r="212" spans="1:7" x14ac:dyDescent="0.35">
      <c r="A212" s="361" t="s">
        <v>339</v>
      </c>
      <c r="B212" s="345" t="s">
        <v>233</v>
      </c>
      <c r="C212" s="346" t="s">
        <v>234</v>
      </c>
      <c r="D212" s="347"/>
      <c r="E212" s="349"/>
      <c r="F212" s="399"/>
    </row>
    <row r="213" spans="1:7" ht="33" customHeight="1" x14ac:dyDescent="0.35">
      <c r="A213" s="361" t="s">
        <v>340</v>
      </c>
      <c r="B213" s="414" t="s">
        <v>341</v>
      </c>
      <c r="C213" s="415"/>
      <c r="D213" s="415"/>
      <c r="E213" s="415"/>
      <c r="F213" s="416"/>
      <c r="G213" s="47"/>
    </row>
    <row r="214" spans="1:7" s="337" customFormat="1" ht="18.649999999999999" customHeight="1" x14ac:dyDescent="0.35">
      <c r="A214" s="361" t="s">
        <v>340</v>
      </c>
      <c r="B214" s="400" t="s">
        <v>2</v>
      </c>
      <c r="C214" s="400"/>
      <c r="D214" s="400"/>
      <c r="E214" s="400"/>
      <c r="F214" s="400"/>
    </row>
    <row r="215" spans="1:7" s="337" customFormat="1" ht="18.649999999999999" customHeight="1" x14ac:dyDescent="0.35">
      <c r="A215" s="361" t="s">
        <v>340</v>
      </c>
      <c r="B215" s="404"/>
      <c r="C215" s="404"/>
      <c r="D215" s="404"/>
      <c r="E215" s="404"/>
      <c r="F215" s="404"/>
    </row>
    <row r="216" spans="1:7" s="337" customFormat="1" ht="18.649999999999999" customHeight="1" x14ac:dyDescent="0.35">
      <c r="A216" s="361" t="s">
        <v>340</v>
      </c>
      <c r="B216" s="400" t="s">
        <v>16</v>
      </c>
      <c r="C216" s="400"/>
      <c r="D216" s="400"/>
      <c r="E216" s="400"/>
      <c r="F216" s="400"/>
    </row>
    <row r="217" spans="1:7" s="337" customFormat="1" ht="18.649999999999999" customHeight="1" x14ac:dyDescent="0.35">
      <c r="A217" s="361" t="s">
        <v>340</v>
      </c>
      <c r="B217" s="417" t="s">
        <v>78</v>
      </c>
      <c r="C217" s="417"/>
      <c r="D217" s="417"/>
      <c r="E217" s="417"/>
      <c r="F217" s="417"/>
    </row>
    <row r="218" spans="1:7" ht="14.4" customHeight="1" x14ac:dyDescent="0.35">
      <c r="A218" s="361" t="s">
        <v>340</v>
      </c>
      <c r="B218" s="338"/>
      <c r="C218" s="333"/>
      <c r="D218" s="336" t="s">
        <v>263</v>
      </c>
      <c r="E218" s="340">
        <f>SUM(E219:E224)</f>
        <v>170040</v>
      </c>
      <c r="F218" s="397" t="s">
        <v>149</v>
      </c>
    </row>
    <row r="219" spans="1:7" x14ac:dyDescent="0.35">
      <c r="A219" s="361" t="s">
        <v>340</v>
      </c>
      <c r="B219" s="345" t="s">
        <v>224</v>
      </c>
      <c r="C219" s="346" t="s">
        <v>225</v>
      </c>
      <c r="D219" s="347"/>
      <c r="E219" s="348"/>
      <c r="F219" s="398"/>
    </row>
    <row r="220" spans="1:7" x14ac:dyDescent="0.35">
      <c r="A220" s="361" t="s">
        <v>340</v>
      </c>
      <c r="B220" s="345" t="s">
        <v>226</v>
      </c>
      <c r="C220" s="346" t="s">
        <v>227</v>
      </c>
      <c r="D220" s="347"/>
      <c r="E220" s="349"/>
      <c r="F220" s="398"/>
    </row>
    <row r="221" spans="1:7" x14ac:dyDescent="0.35">
      <c r="A221" s="361" t="s">
        <v>340</v>
      </c>
      <c r="B221" s="345" t="s">
        <v>228</v>
      </c>
      <c r="C221" s="346" t="s">
        <v>229</v>
      </c>
      <c r="D221" s="347"/>
      <c r="E221" s="349"/>
      <c r="F221" s="398"/>
    </row>
    <row r="222" spans="1:7" x14ac:dyDescent="0.35">
      <c r="A222" s="361" t="s">
        <v>340</v>
      </c>
      <c r="B222" s="345" t="s">
        <v>230</v>
      </c>
      <c r="C222" s="346" t="s">
        <v>231</v>
      </c>
      <c r="D222" s="347"/>
      <c r="E222" s="349"/>
      <c r="F222" s="398"/>
    </row>
    <row r="223" spans="1:7" x14ac:dyDescent="0.35">
      <c r="A223" s="361" t="s">
        <v>340</v>
      </c>
      <c r="B223" s="345" t="s">
        <v>167</v>
      </c>
      <c r="C223" s="346" t="s">
        <v>232</v>
      </c>
      <c r="D223" s="347" t="s">
        <v>353</v>
      </c>
      <c r="E223" s="349">
        <f>'9.tab.'!V11</f>
        <v>170040</v>
      </c>
      <c r="F223" s="398"/>
    </row>
    <row r="224" spans="1:7" x14ac:dyDescent="0.35">
      <c r="A224" s="361" t="s">
        <v>340</v>
      </c>
      <c r="B224" s="345" t="s">
        <v>233</v>
      </c>
      <c r="C224" s="346" t="s">
        <v>234</v>
      </c>
      <c r="D224" s="347"/>
      <c r="E224" s="349"/>
      <c r="F224" s="399"/>
    </row>
    <row r="225" spans="1:7" ht="36.75" customHeight="1" x14ac:dyDescent="0.35">
      <c r="A225" s="361" t="s">
        <v>19</v>
      </c>
      <c r="B225" s="414" t="s">
        <v>264</v>
      </c>
      <c r="C225" s="415"/>
      <c r="D225" s="415"/>
      <c r="E225" s="415"/>
      <c r="F225" s="416"/>
    </row>
    <row r="226" spans="1:7" s="337" customFormat="1" ht="18.649999999999999" customHeight="1" x14ac:dyDescent="0.35">
      <c r="A226" s="361" t="s">
        <v>19</v>
      </c>
      <c r="B226" s="400" t="s">
        <v>2</v>
      </c>
      <c r="C226" s="400"/>
      <c r="D226" s="400"/>
      <c r="E226" s="400"/>
      <c r="F226" s="400"/>
    </row>
    <row r="227" spans="1:7" s="337" customFormat="1" ht="18.649999999999999" customHeight="1" x14ac:dyDescent="0.35">
      <c r="A227" s="361" t="s">
        <v>19</v>
      </c>
      <c r="B227" s="404"/>
      <c r="C227" s="404"/>
      <c r="D227" s="404"/>
      <c r="E227" s="404"/>
      <c r="F227" s="404"/>
    </row>
    <row r="228" spans="1:7" s="337" customFormat="1" ht="18.649999999999999" customHeight="1" x14ac:dyDescent="0.35">
      <c r="A228" s="361" t="s">
        <v>19</v>
      </c>
      <c r="B228" s="400" t="s">
        <v>18</v>
      </c>
      <c r="C228" s="400"/>
      <c r="D228" s="400"/>
      <c r="E228" s="400"/>
      <c r="F228" s="400"/>
    </row>
    <row r="229" spans="1:7" s="337" customFormat="1" ht="18.649999999999999" customHeight="1" x14ac:dyDescent="0.35">
      <c r="A229" s="361" t="s">
        <v>19</v>
      </c>
      <c r="B229" s="417"/>
      <c r="C229" s="417"/>
      <c r="D229" s="417"/>
      <c r="E229" s="417"/>
      <c r="F229" s="417"/>
      <c r="G229" s="362"/>
    </row>
    <row r="230" spans="1:7" ht="14.4" customHeight="1" x14ac:dyDescent="0.35">
      <c r="A230" s="361" t="s">
        <v>19</v>
      </c>
      <c r="B230" s="338"/>
      <c r="C230" s="333"/>
      <c r="D230" s="336" t="s">
        <v>265</v>
      </c>
      <c r="E230" s="340">
        <f>SUM(E231:E236)</f>
        <v>7500000</v>
      </c>
      <c r="F230" s="397" t="s">
        <v>214</v>
      </c>
    </row>
    <row r="231" spans="1:7" x14ac:dyDescent="0.35">
      <c r="A231" s="361" t="s">
        <v>19</v>
      </c>
      <c r="B231" s="345" t="s">
        <v>224</v>
      </c>
      <c r="C231" s="346" t="s">
        <v>225</v>
      </c>
      <c r="D231" s="347"/>
      <c r="E231" s="348"/>
      <c r="F231" s="398"/>
    </row>
    <row r="232" spans="1:7" x14ac:dyDescent="0.35">
      <c r="A232" s="361" t="s">
        <v>19</v>
      </c>
      <c r="B232" s="345" t="s">
        <v>226</v>
      </c>
      <c r="C232" s="346" t="s">
        <v>227</v>
      </c>
      <c r="D232" s="347"/>
      <c r="E232" s="349"/>
      <c r="F232" s="398"/>
    </row>
    <row r="233" spans="1:7" x14ac:dyDescent="0.35">
      <c r="A233" s="361" t="s">
        <v>19</v>
      </c>
      <c r="B233" s="345" t="s">
        <v>228</v>
      </c>
      <c r="C233" s="346" t="s">
        <v>229</v>
      </c>
      <c r="D233" s="347"/>
      <c r="E233" s="349"/>
      <c r="F233" s="398"/>
    </row>
    <row r="234" spans="1:7" x14ac:dyDescent="0.35">
      <c r="A234" s="361" t="s">
        <v>19</v>
      </c>
      <c r="B234" s="345" t="s">
        <v>230</v>
      </c>
      <c r="C234" s="346" t="s">
        <v>231</v>
      </c>
      <c r="D234" s="347"/>
      <c r="E234" s="349"/>
      <c r="F234" s="398"/>
    </row>
    <row r="235" spans="1:7" ht="90" customHeight="1" x14ac:dyDescent="0.35">
      <c r="A235" s="361" t="s">
        <v>19</v>
      </c>
      <c r="B235" s="345" t="s">
        <v>167</v>
      </c>
      <c r="C235" s="346" t="s">
        <v>232</v>
      </c>
      <c r="D235" s="347" t="s">
        <v>354</v>
      </c>
      <c r="E235" s="349">
        <f>15000*500</f>
        <v>7500000</v>
      </c>
      <c r="F235" s="398"/>
    </row>
    <row r="236" spans="1:7" x14ac:dyDescent="0.35">
      <c r="A236" s="361" t="s">
        <v>19</v>
      </c>
      <c r="B236" s="345" t="s">
        <v>233</v>
      </c>
      <c r="C236" s="346" t="s">
        <v>234</v>
      </c>
      <c r="D236" s="347"/>
      <c r="E236" s="349"/>
      <c r="F236" s="399"/>
    </row>
  </sheetData>
  <mergeCells count="119">
    <mergeCell ref="B43:F43"/>
    <mergeCell ref="B15:F15"/>
    <mergeCell ref="B16:F16"/>
    <mergeCell ref="B18:F18"/>
    <mergeCell ref="B26:F26"/>
    <mergeCell ref="B27:F27"/>
    <mergeCell ref="B17:F17"/>
    <mergeCell ref="B3:F3"/>
    <mergeCell ref="B4:F4"/>
    <mergeCell ref="B5:B6"/>
    <mergeCell ref="C5:C6"/>
    <mergeCell ref="D5:D6"/>
    <mergeCell ref="E5:E6"/>
    <mergeCell ref="F5:F6"/>
    <mergeCell ref="F19:F25"/>
    <mergeCell ref="F30:F36"/>
    <mergeCell ref="B29:F29"/>
    <mergeCell ref="B39:F39"/>
    <mergeCell ref="B40:F40"/>
    <mergeCell ref="B42:F42"/>
    <mergeCell ref="B65:F65"/>
    <mergeCell ref="B66:F66"/>
    <mergeCell ref="B109:F109"/>
    <mergeCell ref="B110:F110"/>
    <mergeCell ref="B111:F111"/>
    <mergeCell ref="B112:F112"/>
    <mergeCell ref="B74:F74"/>
    <mergeCell ref="B75:F75"/>
    <mergeCell ref="B77:F77"/>
    <mergeCell ref="B100:F100"/>
    <mergeCell ref="F78:F84"/>
    <mergeCell ref="B85:F85"/>
    <mergeCell ref="B86:F86"/>
    <mergeCell ref="B88:F88"/>
    <mergeCell ref="B89:F89"/>
    <mergeCell ref="F90:F96"/>
    <mergeCell ref="B133:F133"/>
    <mergeCell ref="B134:F134"/>
    <mergeCell ref="B143:F143"/>
    <mergeCell ref="B144:F144"/>
    <mergeCell ref="B145:F145"/>
    <mergeCell ref="B147:F147"/>
    <mergeCell ref="B146:F146"/>
    <mergeCell ref="B120:F120"/>
    <mergeCell ref="B121:F121"/>
    <mergeCell ref="B122:F122"/>
    <mergeCell ref="B123:F123"/>
    <mergeCell ref="B131:F131"/>
    <mergeCell ref="B132:F132"/>
    <mergeCell ref="B169:F169"/>
    <mergeCell ref="B170:F170"/>
    <mergeCell ref="B178:F178"/>
    <mergeCell ref="B179:F179"/>
    <mergeCell ref="B180:F180"/>
    <mergeCell ref="B182:F182"/>
    <mergeCell ref="B155:F155"/>
    <mergeCell ref="B156:F156"/>
    <mergeCell ref="B157:F157"/>
    <mergeCell ref="B159:F159"/>
    <mergeCell ref="B167:F167"/>
    <mergeCell ref="B168:F168"/>
    <mergeCell ref="B204:F204"/>
    <mergeCell ref="F206:F212"/>
    <mergeCell ref="B216:F216"/>
    <mergeCell ref="B190:F190"/>
    <mergeCell ref="B191:F191"/>
    <mergeCell ref="B192:F192"/>
    <mergeCell ref="B193:F193"/>
    <mergeCell ref="B201:F201"/>
    <mergeCell ref="B202:F202"/>
    <mergeCell ref="F194:F200"/>
    <mergeCell ref="F218:F224"/>
    <mergeCell ref="B228:F228"/>
    <mergeCell ref="F230:F236"/>
    <mergeCell ref="F183:F189"/>
    <mergeCell ref="F44:F50"/>
    <mergeCell ref="B41:F41"/>
    <mergeCell ref="B55:F55"/>
    <mergeCell ref="F56:F62"/>
    <mergeCell ref="B51:F51"/>
    <mergeCell ref="B52:F52"/>
    <mergeCell ref="B53:F53"/>
    <mergeCell ref="B54:F54"/>
    <mergeCell ref="B63:F63"/>
    <mergeCell ref="B225:F225"/>
    <mergeCell ref="B226:F226"/>
    <mergeCell ref="B227:F227"/>
    <mergeCell ref="B229:F229"/>
    <mergeCell ref="B203:F203"/>
    <mergeCell ref="B205:F205"/>
    <mergeCell ref="B213:F213"/>
    <mergeCell ref="B142:F142"/>
    <mergeCell ref="B214:F214"/>
    <mergeCell ref="B215:F215"/>
    <mergeCell ref="B217:F217"/>
    <mergeCell ref="A2:F2"/>
    <mergeCell ref="A1:F1"/>
    <mergeCell ref="C7:D7"/>
    <mergeCell ref="B14:F14"/>
    <mergeCell ref="F148:F154"/>
    <mergeCell ref="B158:F158"/>
    <mergeCell ref="F160:F166"/>
    <mergeCell ref="F171:F177"/>
    <mergeCell ref="B181:F181"/>
    <mergeCell ref="B101:F101"/>
    <mergeCell ref="F102:F108"/>
    <mergeCell ref="D45:D46"/>
    <mergeCell ref="F113:F119"/>
    <mergeCell ref="F124:F130"/>
    <mergeCell ref="F135:F141"/>
    <mergeCell ref="B76:F76"/>
    <mergeCell ref="B87:F87"/>
    <mergeCell ref="B97:F97"/>
    <mergeCell ref="B98:F98"/>
    <mergeCell ref="B99:F99"/>
    <mergeCell ref="B37:F37"/>
    <mergeCell ref="B38:F38"/>
    <mergeCell ref="B64:F64"/>
    <mergeCell ref="B28:F28"/>
  </mergeCells>
  <pageMargins left="0.9055118110236221" right="0.70866141732283472" top="0.74803149606299213" bottom="0.74803149606299213" header="0.31496062992125984" footer="0.31496062992125984"/>
  <pageSetup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zoomScale="60" zoomScaleNormal="60" workbookViewId="0">
      <selection activeCell="H15" sqref="H15"/>
    </sheetView>
  </sheetViews>
  <sheetFormatPr defaultColWidth="8.90625" defaultRowHeight="14.5" x14ac:dyDescent="0.35"/>
  <cols>
    <col min="1" max="1" width="22" style="11" customWidth="1"/>
    <col min="2" max="2" width="8.90625" style="11"/>
    <col min="3" max="3" width="13.90625" style="11" customWidth="1"/>
    <col min="4" max="4" width="8.90625" style="11"/>
    <col min="5" max="5" width="13.90625" style="11" customWidth="1"/>
    <col min="6" max="6" width="8.90625" style="11"/>
    <col min="7" max="7" width="13.90625" style="11" customWidth="1"/>
    <col min="8" max="8" width="8.90625" style="11"/>
    <col min="9" max="9" width="13.90625" style="11" customWidth="1"/>
    <col min="10" max="10" width="8.90625" style="11"/>
    <col min="11" max="11" width="13.90625" style="11" customWidth="1"/>
    <col min="12" max="12" width="8.90625" style="11"/>
    <col min="13" max="13" width="13.90625" style="11" customWidth="1"/>
    <col min="14" max="14" width="8.90625" style="11" customWidth="1"/>
    <col min="15" max="15" width="12.08984375" style="11" customWidth="1"/>
    <col min="16" max="16" width="8.90625" style="11" customWidth="1"/>
    <col min="17" max="17" width="12.08984375" style="11" customWidth="1"/>
    <col min="18" max="18" width="8.90625" style="11" customWidth="1"/>
    <col min="19" max="19" width="12.08984375" style="11" customWidth="1"/>
    <col min="20" max="20" width="8.90625" style="11" customWidth="1"/>
    <col min="21" max="21" width="12.08984375" style="11" customWidth="1"/>
    <col min="22" max="22" width="21.453125" style="11" customWidth="1"/>
    <col min="23" max="16384" width="8.90625" style="11"/>
  </cols>
  <sheetData>
    <row r="1" spans="1:22" ht="15.5" x14ac:dyDescent="0.35">
      <c r="A1" s="430" t="s">
        <v>364</v>
      </c>
      <c r="B1" s="430"/>
      <c r="C1" s="430"/>
      <c r="D1" s="430"/>
      <c r="E1" s="430"/>
      <c r="F1" s="430"/>
      <c r="G1" s="430"/>
      <c r="H1" s="430"/>
      <c r="I1" s="430"/>
      <c r="J1" s="430"/>
      <c r="K1" s="430"/>
      <c r="L1" s="430"/>
      <c r="M1" s="430"/>
      <c r="N1" s="430"/>
      <c r="O1" s="430"/>
      <c r="P1" s="430"/>
      <c r="Q1" s="430"/>
      <c r="R1" s="430"/>
      <c r="S1" s="430"/>
      <c r="T1" s="430"/>
      <c r="U1" s="430"/>
      <c r="V1" s="430"/>
    </row>
    <row r="2" spans="1:22" ht="15.5" x14ac:dyDescent="0.35">
      <c r="A2" s="430" t="s">
        <v>219</v>
      </c>
      <c r="B2" s="430"/>
      <c r="C2" s="430"/>
      <c r="D2" s="430"/>
      <c r="E2" s="430"/>
      <c r="F2" s="430"/>
      <c r="G2" s="430"/>
      <c r="H2" s="430"/>
      <c r="I2" s="430"/>
      <c r="J2" s="430"/>
      <c r="K2" s="430"/>
      <c r="L2" s="430"/>
      <c r="M2" s="430"/>
      <c r="N2" s="430"/>
      <c r="O2" s="430"/>
      <c r="P2" s="430"/>
      <c r="Q2" s="430"/>
      <c r="R2" s="430"/>
      <c r="S2" s="430"/>
      <c r="T2" s="430"/>
      <c r="U2" s="430"/>
      <c r="V2" s="430"/>
    </row>
    <row r="3" spans="1:22" ht="40.4" customHeight="1" x14ac:dyDescent="0.35">
      <c r="A3" s="435" t="s">
        <v>193</v>
      </c>
      <c r="B3" s="436"/>
      <c r="C3" s="436"/>
      <c r="D3" s="436"/>
      <c r="E3" s="436"/>
      <c r="F3" s="436"/>
      <c r="G3" s="436"/>
      <c r="H3" s="436"/>
      <c r="I3" s="436"/>
      <c r="J3" s="436"/>
      <c r="K3" s="436"/>
      <c r="L3" s="436"/>
      <c r="M3" s="436"/>
      <c r="N3" s="436"/>
      <c r="O3" s="436"/>
      <c r="P3" s="436"/>
      <c r="Q3" s="436"/>
      <c r="R3" s="436"/>
      <c r="S3" s="436"/>
      <c r="T3" s="436"/>
      <c r="U3" s="436"/>
      <c r="V3" s="436"/>
    </row>
    <row r="4" spans="1:22" x14ac:dyDescent="0.35">
      <c r="A4" s="439" t="s">
        <v>54</v>
      </c>
      <c r="B4" s="440" t="s">
        <v>21</v>
      </c>
      <c r="C4" s="440"/>
      <c r="D4" s="440" t="s">
        <v>21</v>
      </c>
      <c r="E4" s="440"/>
      <c r="F4" s="441" t="s">
        <v>21</v>
      </c>
      <c r="G4" s="442"/>
      <c r="H4" s="437" t="s">
        <v>21</v>
      </c>
      <c r="I4" s="437"/>
      <c r="J4" s="441" t="s">
        <v>21</v>
      </c>
      <c r="K4" s="442"/>
      <c r="L4" s="437" t="s">
        <v>21</v>
      </c>
      <c r="M4" s="437"/>
      <c r="N4" s="438" t="s">
        <v>21</v>
      </c>
      <c r="O4" s="431"/>
      <c r="P4" s="431" t="s">
        <v>21</v>
      </c>
      <c r="Q4" s="431"/>
      <c r="R4" s="431" t="s">
        <v>21</v>
      </c>
      <c r="S4" s="431"/>
      <c r="T4" s="431" t="s">
        <v>21</v>
      </c>
      <c r="U4" s="431"/>
      <c r="V4" s="13" t="s">
        <v>21</v>
      </c>
    </row>
    <row r="5" spans="1:22" x14ac:dyDescent="0.35">
      <c r="A5" s="439"/>
      <c r="B5" s="432" t="s">
        <v>23</v>
      </c>
      <c r="C5" s="432"/>
      <c r="D5" s="432" t="s">
        <v>24</v>
      </c>
      <c r="E5" s="432"/>
      <c r="F5" s="433" t="s">
        <v>25</v>
      </c>
      <c r="G5" s="434"/>
      <c r="H5" s="432" t="s">
        <v>26</v>
      </c>
      <c r="I5" s="432"/>
      <c r="J5" s="433" t="s">
        <v>27</v>
      </c>
      <c r="K5" s="434"/>
      <c r="L5" s="432" t="s">
        <v>28</v>
      </c>
      <c r="M5" s="432"/>
      <c r="N5" s="438" t="s">
        <v>29</v>
      </c>
      <c r="O5" s="431"/>
      <c r="P5" s="431" t="s">
        <v>30</v>
      </c>
      <c r="Q5" s="431"/>
      <c r="R5" s="431" t="s">
        <v>31</v>
      </c>
      <c r="S5" s="431"/>
      <c r="T5" s="431" t="s">
        <v>32</v>
      </c>
      <c r="U5" s="431"/>
      <c r="V5" s="20" t="s">
        <v>190</v>
      </c>
    </row>
    <row r="6" spans="1:22" x14ac:dyDescent="0.35">
      <c r="A6" s="439"/>
      <c r="B6" s="35"/>
      <c r="C6" s="32" t="s">
        <v>34</v>
      </c>
      <c r="D6" s="38"/>
      <c r="E6" s="41" t="s">
        <v>34</v>
      </c>
      <c r="F6" s="35"/>
      <c r="G6" s="41" t="s">
        <v>34</v>
      </c>
      <c r="H6" s="35"/>
      <c r="I6" s="41" t="s">
        <v>34</v>
      </c>
      <c r="J6" s="35"/>
      <c r="K6" s="41" t="s">
        <v>34</v>
      </c>
      <c r="L6" s="35"/>
      <c r="M6" s="41" t="s">
        <v>34</v>
      </c>
      <c r="N6" s="252"/>
      <c r="O6" s="253" t="s">
        <v>34</v>
      </c>
      <c r="P6" s="254"/>
      <c r="Q6" s="253" t="s">
        <v>34</v>
      </c>
      <c r="R6" s="254"/>
      <c r="S6" s="253" t="s">
        <v>34</v>
      </c>
      <c r="T6" s="254"/>
      <c r="U6" s="253" t="s">
        <v>34</v>
      </c>
      <c r="V6" s="21" t="s">
        <v>34</v>
      </c>
    </row>
    <row r="7" spans="1:22" ht="52" x14ac:dyDescent="0.35">
      <c r="A7" s="439"/>
      <c r="B7" s="36" t="s">
        <v>36</v>
      </c>
      <c r="C7" s="33" t="s">
        <v>37</v>
      </c>
      <c r="D7" s="39" t="s">
        <v>36</v>
      </c>
      <c r="E7" s="42" t="s">
        <v>37</v>
      </c>
      <c r="F7" s="36" t="s">
        <v>36</v>
      </c>
      <c r="G7" s="42" t="s">
        <v>37</v>
      </c>
      <c r="H7" s="36" t="s">
        <v>36</v>
      </c>
      <c r="I7" s="42" t="s">
        <v>37</v>
      </c>
      <c r="J7" s="36" t="s">
        <v>36</v>
      </c>
      <c r="K7" s="42" t="s">
        <v>37</v>
      </c>
      <c r="L7" s="36" t="s">
        <v>36</v>
      </c>
      <c r="M7" s="42" t="s">
        <v>37</v>
      </c>
      <c r="N7" s="255" t="s">
        <v>36</v>
      </c>
      <c r="O7" s="256" t="s">
        <v>38</v>
      </c>
      <c r="P7" s="256" t="s">
        <v>36</v>
      </c>
      <c r="Q7" s="256" t="s">
        <v>38</v>
      </c>
      <c r="R7" s="256" t="s">
        <v>36</v>
      </c>
      <c r="S7" s="256" t="s">
        <v>38</v>
      </c>
      <c r="T7" s="256" t="s">
        <v>36</v>
      </c>
      <c r="U7" s="256" t="s">
        <v>38</v>
      </c>
      <c r="V7" s="22" t="s">
        <v>191</v>
      </c>
    </row>
    <row r="8" spans="1:22" s="18" customFormat="1" ht="10.5" x14ac:dyDescent="0.25">
      <c r="A8" s="19" t="s">
        <v>56</v>
      </c>
      <c r="B8" s="37">
        <v>1</v>
      </c>
      <c r="C8" s="34">
        <v>2</v>
      </c>
      <c r="D8" s="40">
        <v>3</v>
      </c>
      <c r="E8" s="43">
        <v>4</v>
      </c>
      <c r="F8" s="37">
        <v>8</v>
      </c>
      <c r="G8" s="43">
        <v>9</v>
      </c>
      <c r="H8" s="37">
        <v>10</v>
      </c>
      <c r="I8" s="43">
        <v>11</v>
      </c>
      <c r="J8" s="37">
        <v>12</v>
      </c>
      <c r="K8" s="43">
        <v>13</v>
      </c>
      <c r="L8" s="37">
        <v>14</v>
      </c>
      <c r="M8" s="43">
        <v>15</v>
      </c>
      <c r="N8" s="257">
        <v>16</v>
      </c>
      <c r="O8" s="258">
        <v>17</v>
      </c>
      <c r="P8" s="258">
        <v>18</v>
      </c>
      <c r="Q8" s="258">
        <v>19</v>
      </c>
      <c r="R8" s="258">
        <v>20</v>
      </c>
      <c r="S8" s="258">
        <v>21</v>
      </c>
      <c r="T8" s="258">
        <v>22</v>
      </c>
      <c r="U8" s="258">
        <v>23</v>
      </c>
      <c r="V8" s="23">
        <v>16</v>
      </c>
    </row>
    <row r="9" spans="1:22" ht="97.4" customHeight="1" x14ac:dyDescent="0.35">
      <c r="A9" s="12" t="s">
        <v>192</v>
      </c>
      <c r="B9" s="26" t="s">
        <v>46</v>
      </c>
      <c r="C9" s="46">
        <f>C10+C11</f>
        <v>0</v>
      </c>
      <c r="D9" s="26" t="s">
        <v>46</v>
      </c>
      <c r="E9" s="46">
        <f>E10+E11</f>
        <v>111259.98999999999</v>
      </c>
      <c r="F9" s="25" t="s">
        <v>46</v>
      </c>
      <c r="G9" s="46">
        <f>G10+G11</f>
        <v>240942.62</v>
      </c>
      <c r="H9" s="26" t="s">
        <v>46</v>
      </c>
      <c r="I9" s="46">
        <f>I10+I11</f>
        <v>180703.02000000002</v>
      </c>
      <c r="J9" s="25" t="s">
        <v>46</v>
      </c>
      <c r="K9" s="46">
        <f>K10+K11</f>
        <v>211400.05000000002</v>
      </c>
      <c r="L9" s="26" t="s">
        <v>46</v>
      </c>
      <c r="M9" s="46">
        <f>M10+M11</f>
        <v>163500.51999999999</v>
      </c>
      <c r="N9" s="59" t="s">
        <v>46</v>
      </c>
      <c r="O9" s="259">
        <f>O10+O11</f>
        <v>163500.51999999999</v>
      </c>
      <c r="P9" s="59" t="s">
        <v>46</v>
      </c>
      <c r="Q9" s="259">
        <f>Q10+Q11</f>
        <v>163500.51999999999</v>
      </c>
      <c r="R9" s="59" t="s">
        <v>46</v>
      </c>
      <c r="S9" s="259">
        <f>S10+S11</f>
        <v>163500.51999999999</v>
      </c>
      <c r="T9" s="59" t="s">
        <v>46</v>
      </c>
      <c r="U9" s="259">
        <f>U10+U11</f>
        <v>163500.51999999999</v>
      </c>
      <c r="V9" s="24">
        <f>V10+V11</f>
        <v>1561808.2799999998</v>
      </c>
    </row>
    <row r="10" spans="1:22" ht="20.399999999999999" customHeight="1" x14ac:dyDescent="0.35">
      <c r="A10" s="45" t="s">
        <v>61</v>
      </c>
      <c r="B10" s="26"/>
      <c r="C10" s="27">
        <v>0</v>
      </c>
      <c r="D10" s="26">
        <v>281</v>
      </c>
      <c r="E10" s="27">
        <v>106708.17</v>
      </c>
      <c r="F10" s="25">
        <v>564</v>
      </c>
      <c r="G10" s="31">
        <v>236807.67999999999</v>
      </c>
      <c r="H10" s="26">
        <v>492</v>
      </c>
      <c r="I10" s="27">
        <v>177720.35</v>
      </c>
      <c r="J10" s="25">
        <v>495</v>
      </c>
      <c r="K10" s="31">
        <v>209030.76</v>
      </c>
      <c r="L10" s="26">
        <v>558</v>
      </c>
      <c r="M10" s="27">
        <v>161317.94</v>
      </c>
      <c r="N10" s="59">
        <v>558</v>
      </c>
      <c r="O10" s="260">
        <v>161317.94</v>
      </c>
      <c r="P10" s="59">
        <v>558</v>
      </c>
      <c r="Q10" s="260">
        <v>161317.94</v>
      </c>
      <c r="R10" s="59">
        <v>558</v>
      </c>
      <c r="S10" s="260">
        <v>161317.94</v>
      </c>
      <c r="T10" s="59">
        <v>558</v>
      </c>
      <c r="U10" s="260">
        <v>161317.94</v>
      </c>
      <c r="V10" s="44">
        <f>C10+E10+G10+I10+K10+M10+O10+Q10+S10+U10</f>
        <v>1536856.6599999997</v>
      </c>
    </row>
    <row r="11" spans="1:22" ht="20.399999999999999" customHeight="1" x14ac:dyDescent="0.35">
      <c r="A11" s="45" t="s">
        <v>62</v>
      </c>
      <c r="B11" s="26"/>
      <c r="C11" s="27">
        <v>0</v>
      </c>
      <c r="D11" s="26">
        <v>22</v>
      </c>
      <c r="E11" s="27">
        <v>4551.82</v>
      </c>
      <c r="F11" s="25">
        <v>14</v>
      </c>
      <c r="G11" s="31">
        <v>4134.9399999999996</v>
      </c>
      <c r="H11" s="26">
        <v>11</v>
      </c>
      <c r="I11" s="27">
        <v>2982.67</v>
      </c>
      <c r="J11" s="25">
        <v>9</v>
      </c>
      <c r="K11" s="31">
        <v>2369.29</v>
      </c>
      <c r="L11" s="26">
        <v>9</v>
      </c>
      <c r="M11" s="27">
        <v>2182.58</v>
      </c>
      <c r="N11" s="59">
        <v>9</v>
      </c>
      <c r="O11" s="260">
        <v>2182.58</v>
      </c>
      <c r="P11" s="59">
        <v>9</v>
      </c>
      <c r="Q11" s="260">
        <v>2182.58</v>
      </c>
      <c r="R11" s="59">
        <v>9</v>
      </c>
      <c r="S11" s="260">
        <v>2182.58</v>
      </c>
      <c r="T11" s="59">
        <v>9</v>
      </c>
      <c r="U11" s="260">
        <v>2182.58</v>
      </c>
      <c r="V11" s="44">
        <f>C11+E11+G11+I11+K11+M11+O11+Q11+S11+U11</f>
        <v>24951.620000000003</v>
      </c>
    </row>
    <row r="13" spans="1:22" x14ac:dyDescent="0.35">
      <c r="V13" s="262" t="s">
        <v>140</v>
      </c>
    </row>
    <row r="14" spans="1:22" x14ac:dyDescent="0.35">
      <c r="V14" s="20" t="s">
        <v>194</v>
      </c>
    </row>
    <row r="15" spans="1:22" x14ac:dyDescent="0.35">
      <c r="V15" s="21" t="s">
        <v>34</v>
      </c>
    </row>
    <row r="16" spans="1:22" ht="26" x14ac:dyDescent="0.35">
      <c r="V16" s="22" t="s">
        <v>191</v>
      </c>
    </row>
    <row r="17" spans="21:22" x14ac:dyDescent="0.35">
      <c r="V17" s="23">
        <v>16</v>
      </c>
    </row>
    <row r="18" spans="21:22" x14ac:dyDescent="0.35">
      <c r="U18" s="1" t="str">
        <f>A9</f>
        <v>Piemaksa pie mēnešalgas un virsstundu darbs bāriņtiesu un sociālo dienestu darbiniekiem, kuri iesaistīti atbalsta sniegšanā Ukrainas civiliedzīvotājiem</v>
      </c>
      <c r="V18" s="261">
        <f>V19+V20</f>
        <v>1962006.24</v>
      </c>
    </row>
    <row r="19" spans="21:22" x14ac:dyDescent="0.35">
      <c r="U19" s="1" t="str">
        <f>A10</f>
        <v>Piemaksa pie mēnešalgas</v>
      </c>
      <c r="V19" s="44">
        <f>U10*12</f>
        <v>1935815.28</v>
      </c>
    </row>
    <row r="20" spans="21:22" x14ac:dyDescent="0.35">
      <c r="U20" s="1" t="str">
        <f>A11</f>
        <v>Virsstundu darbs</v>
      </c>
      <c r="V20" s="44">
        <f>U11*12</f>
        <v>26190.959999999999</v>
      </c>
    </row>
  </sheetData>
  <mergeCells count="24">
    <mergeCell ref="L5:M5"/>
    <mergeCell ref="N5:O5"/>
    <mergeCell ref="P5:Q5"/>
    <mergeCell ref="B4:C4"/>
    <mergeCell ref="D4:E4"/>
    <mergeCell ref="F4:G4"/>
    <mergeCell ref="H4:I4"/>
    <mergeCell ref="J4:K4"/>
    <mergeCell ref="A1:V1"/>
    <mergeCell ref="A2:V2"/>
    <mergeCell ref="R5:S5"/>
    <mergeCell ref="B5:C5"/>
    <mergeCell ref="D5:E5"/>
    <mergeCell ref="F5:G5"/>
    <mergeCell ref="H5:I5"/>
    <mergeCell ref="J5:K5"/>
    <mergeCell ref="T5:U5"/>
    <mergeCell ref="A3:V3"/>
    <mergeCell ref="L4:M4"/>
    <mergeCell ref="N4:O4"/>
    <mergeCell ref="P4:Q4"/>
    <mergeCell ref="R4:S4"/>
    <mergeCell ref="T4:U4"/>
    <mergeCell ref="A4:A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topLeftCell="A6" zoomScale="70" zoomScaleNormal="70" workbookViewId="0">
      <selection activeCell="A17" sqref="A17:T17"/>
    </sheetView>
  </sheetViews>
  <sheetFormatPr defaultColWidth="9.453125" defaultRowHeight="14.5" x14ac:dyDescent="0.35"/>
  <cols>
    <col min="1" max="1" width="36.453125" style="136" customWidth="1"/>
    <col min="2" max="2" width="8.453125" style="137" customWidth="1"/>
    <col min="3" max="4" width="11" style="136" hidden="1" customWidth="1"/>
    <col min="5" max="5" width="11" style="137" hidden="1" customWidth="1"/>
    <col min="6" max="8" width="11" style="136" hidden="1" customWidth="1"/>
    <col min="9" max="14" width="10.90625" style="136" customWidth="1"/>
    <col min="15" max="15" width="10.90625" style="140" customWidth="1"/>
    <col min="16" max="16" width="14.36328125" style="136" customWidth="1"/>
    <col min="17" max="19" width="13.90625" style="140" customWidth="1"/>
    <col min="20" max="20" width="7.453125" style="138" customWidth="1"/>
    <col min="21" max="21" width="47.08984375" style="81" customWidth="1"/>
    <col min="22" max="267" width="9.453125" style="82"/>
    <col min="268" max="268" width="21.54296875" style="82" customWidth="1"/>
    <col min="269" max="269" width="10.453125" style="82" customWidth="1"/>
    <col min="270" max="270" width="14.453125" style="82" customWidth="1"/>
    <col min="271" max="271" width="10.453125" style="82" customWidth="1"/>
    <col min="272" max="272" width="14.453125" style="82" customWidth="1"/>
    <col min="273" max="273" width="10.453125" style="82" customWidth="1"/>
    <col min="274" max="275" width="14.453125" style="82" customWidth="1"/>
    <col min="276" max="276" width="48.54296875" style="82" customWidth="1"/>
    <col min="277" max="277" width="45.54296875" style="82" customWidth="1"/>
    <col min="278" max="523" width="9.453125" style="82"/>
    <col min="524" max="524" width="21.54296875" style="82" customWidth="1"/>
    <col min="525" max="525" width="10.453125" style="82" customWidth="1"/>
    <col min="526" max="526" width="14.453125" style="82" customWidth="1"/>
    <col min="527" max="527" width="10.453125" style="82" customWidth="1"/>
    <col min="528" max="528" width="14.453125" style="82" customWidth="1"/>
    <col min="529" max="529" width="10.453125" style="82" customWidth="1"/>
    <col min="530" max="531" width="14.453125" style="82" customWidth="1"/>
    <col min="532" max="532" width="48.54296875" style="82" customWidth="1"/>
    <col min="533" max="533" width="45.54296875" style="82" customWidth="1"/>
    <col min="534" max="779" width="9.453125" style="82"/>
    <col min="780" max="780" width="21.54296875" style="82" customWidth="1"/>
    <col min="781" max="781" width="10.453125" style="82" customWidth="1"/>
    <col min="782" max="782" width="14.453125" style="82" customWidth="1"/>
    <col min="783" max="783" width="10.453125" style="82" customWidth="1"/>
    <col min="784" max="784" width="14.453125" style="82" customWidth="1"/>
    <col min="785" max="785" width="10.453125" style="82" customWidth="1"/>
    <col min="786" max="787" width="14.453125" style="82" customWidth="1"/>
    <col min="788" max="788" width="48.54296875" style="82" customWidth="1"/>
    <col min="789" max="789" width="45.54296875" style="82" customWidth="1"/>
    <col min="790" max="1035" width="9.453125" style="82"/>
    <col min="1036" max="1036" width="21.54296875" style="82" customWidth="1"/>
    <col min="1037" max="1037" width="10.453125" style="82" customWidth="1"/>
    <col min="1038" max="1038" width="14.453125" style="82" customWidth="1"/>
    <col min="1039" max="1039" width="10.453125" style="82" customWidth="1"/>
    <col min="1040" max="1040" width="14.453125" style="82" customWidth="1"/>
    <col min="1041" max="1041" width="10.453125" style="82" customWidth="1"/>
    <col min="1042" max="1043" width="14.453125" style="82" customWidth="1"/>
    <col min="1044" max="1044" width="48.54296875" style="82" customWidth="1"/>
    <col min="1045" max="1045" width="45.54296875" style="82" customWidth="1"/>
    <col min="1046" max="1291" width="9.453125" style="82"/>
    <col min="1292" max="1292" width="21.54296875" style="82" customWidth="1"/>
    <col min="1293" max="1293" width="10.453125" style="82" customWidth="1"/>
    <col min="1294" max="1294" width="14.453125" style="82" customWidth="1"/>
    <col min="1295" max="1295" width="10.453125" style="82" customWidth="1"/>
    <col min="1296" max="1296" width="14.453125" style="82" customWidth="1"/>
    <col min="1297" max="1297" width="10.453125" style="82" customWidth="1"/>
    <col min="1298" max="1299" width="14.453125" style="82" customWidth="1"/>
    <col min="1300" max="1300" width="48.54296875" style="82" customWidth="1"/>
    <col min="1301" max="1301" width="45.54296875" style="82" customWidth="1"/>
    <col min="1302" max="1547" width="9.453125" style="82"/>
    <col min="1548" max="1548" width="21.54296875" style="82" customWidth="1"/>
    <col min="1549" max="1549" width="10.453125" style="82" customWidth="1"/>
    <col min="1550" max="1550" width="14.453125" style="82" customWidth="1"/>
    <col min="1551" max="1551" width="10.453125" style="82" customWidth="1"/>
    <col min="1552" max="1552" width="14.453125" style="82" customWidth="1"/>
    <col min="1553" max="1553" width="10.453125" style="82" customWidth="1"/>
    <col min="1554" max="1555" width="14.453125" style="82" customWidth="1"/>
    <col min="1556" max="1556" width="48.54296875" style="82" customWidth="1"/>
    <col min="1557" max="1557" width="45.54296875" style="82" customWidth="1"/>
    <col min="1558" max="1803" width="9.453125" style="82"/>
    <col min="1804" max="1804" width="21.54296875" style="82" customWidth="1"/>
    <col min="1805" max="1805" width="10.453125" style="82" customWidth="1"/>
    <col min="1806" max="1806" width="14.453125" style="82" customWidth="1"/>
    <col min="1807" max="1807" width="10.453125" style="82" customWidth="1"/>
    <col min="1808" max="1808" width="14.453125" style="82" customWidth="1"/>
    <col min="1809" max="1809" width="10.453125" style="82" customWidth="1"/>
    <col min="1810" max="1811" width="14.453125" style="82" customWidth="1"/>
    <col min="1812" max="1812" width="48.54296875" style="82" customWidth="1"/>
    <col min="1813" max="1813" width="45.54296875" style="82" customWidth="1"/>
    <col min="1814" max="2059" width="9.453125" style="82"/>
    <col min="2060" max="2060" width="21.54296875" style="82" customWidth="1"/>
    <col min="2061" max="2061" width="10.453125" style="82" customWidth="1"/>
    <col min="2062" max="2062" width="14.453125" style="82" customWidth="1"/>
    <col min="2063" max="2063" width="10.453125" style="82" customWidth="1"/>
    <col min="2064" max="2064" width="14.453125" style="82" customWidth="1"/>
    <col min="2065" max="2065" width="10.453125" style="82" customWidth="1"/>
    <col min="2066" max="2067" width="14.453125" style="82" customWidth="1"/>
    <col min="2068" max="2068" width="48.54296875" style="82" customWidth="1"/>
    <col min="2069" max="2069" width="45.54296875" style="82" customWidth="1"/>
    <col min="2070" max="2315" width="9.453125" style="82"/>
    <col min="2316" max="2316" width="21.54296875" style="82" customWidth="1"/>
    <col min="2317" max="2317" width="10.453125" style="82" customWidth="1"/>
    <col min="2318" max="2318" width="14.453125" style="82" customWidth="1"/>
    <col min="2319" max="2319" width="10.453125" style="82" customWidth="1"/>
    <col min="2320" max="2320" width="14.453125" style="82" customWidth="1"/>
    <col min="2321" max="2321" width="10.453125" style="82" customWidth="1"/>
    <col min="2322" max="2323" width="14.453125" style="82" customWidth="1"/>
    <col min="2324" max="2324" width="48.54296875" style="82" customWidth="1"/>
    <col min="2325" max="2325" width="45.54296875" style="82" customWidth="1"/>
    <col min="2326" max="2571" width="9.453125" style="82"/>
    <col min="2572" max="2572" width="21.54296875" style="82" customWidth="1"/>
    <col min="2573" max="2573" width="10.453125" style="82" customWidth="1"/>
    <col min="2574" max="2574" width="14.453125" style="82" customWidth="1"/>
    <col min="2575" max="2575" width="10.453125" style="82" customWidth="1"/>
    <col min="2576" max="2576" width="14.453125" style="82" customWidth="1"/>
    <col min="2577" max="2577" width="10.453125" style="82" customWidth="1"/>
    <col min="2578" max="2579" width="14.453125" style="82" customWidth="1"/>
    <col min="2580" max="2580" width="48.54296875" style="82" customWidth="1"/>
    <col min="2581" max="2581" width="45.54296875" style="82" customWidth="1"/>
    <col min="2582" max="2827" width="9.453125" style="82"/>
    <col min="2828" max="2828" width="21.54296875" style="82" customWidth="1"/>
    <col min="2829" max="2829" width="10.453125" style="82" customWidth="1"/>
    <col min="2830" max="2830" width="14.453125" style="82" customWidth="1"/>
    <col min="2831" max="2831" width="10.453125" style="82" customWidth="1"/>
    <col min="2832" max="2832" width="14.453125" style="82" customWidth="1"/>
    <col min="2833" max="2833" width="10.453125" style="82" customWidth="1"/>
    <col min="2834" max="2835" width="14.453125" style="82" customWidth="1"/>
    <col min="2836" max="2836" width="48.54296875" style="82" customWidth="1"/>
    <col min="2837" max="2837" width="45.54296875" style="82" customWidth="1"/>
    <col min="2838" max="3083" width="9.453125" style="82"/>
    <col min="3084" max="3084" width="21.54296875" style="82" customWidth="1"/>
    <col min="3085" max="3085" width="10.453125" style="82" customWidth="1"/>
    <col min="3086" max="3086" width="14.453125" style="82" customWidth="1"/>
    <col min="3087" max="3087" width="10.453125" style="82" customWidth="1"/>
    <col min="3088" max="3088" width="14.453125" style="82" customWidth="1"/>
    <col min="3089" max="3089" width="10.453125" style="82" customWidth="1"/>
    <col min="3090" max="3091" width="14.453125" style="82" customWidth="1"/>
    <col min="3092" max="3092" width="48.54296875" style="82" customWidth="1"/>
    <col min="3093" max="3093" width="45.54296875" style="82" customWidth="1"/>
    <col min="3094" max="3339" width="9.453125" style="82"/>
    <col min="3340" max="3340" width="21.54296875" style="82" customWidth="1"/>
    <col min="3341" max="3341" width="10.453125" style="82" customWidth="1"/>
    <col min="3342" max="3342" width="14.453125" style="82" customWidth="1"/>
    <col min="3343" max="3343" width="10.453125" style="82" customWidth="1"/>
    <col min="3344" max="3344" width="14.453125" style="82" customWidth="1"/>
    <col min="3345" max="3345" width="10.453125" style="82" customWidth="1"/>
    <col min="3346" max="3347" width="14.453125" style="82" customWidth="1"/>
    <col min="3348" max="3348" width="48.54296875" style="82" customWidth="1"/>
    <col min="3349" max="3349" width="45.54296875" style="82" customWidth="1"/>
    <col min="3350" max="3595" width="9.453125" style="82"/>
    <col min="3596" max="3596" width="21.54296875" style="82" customWidth="1"/>
    <col min="3597" max="3597" width="10.453125" style="82" customWidth="1"/>
    <col min="3598" max="3598" width="14.453125" style="82" customWidth="1"/>
    <col min="3599" max="3599" width="10.453125" style="82" customWidth="1"/>
    <col min="3600" max="3600" width="14.453125" style="82" customWidth="1"/>
    <col min="3601" max="3601" width="10.453125" style="82" customWidth="1"/>
    <col min="3602" max="3603" width="14.453125" style="82" customWidth="1"/>
    <col min="3604" max="3604" width="48.54296875" style="82" customWidth="1"/>
    <col min="3605" max="3605" width="45.54296875" style="82" customWidth="1"/>
    <col min="3606" max="3851" width="9.453125" style="82"/>
    <col min="3852" max="3852" width="21.54296875" style="82" customWidth="1"/>
    <col min="3853" max="3853" width="10.453125" style="82" customWidth="1"/>
    <col min="3854" max="3854" width="14.453125" style="82" customWidth="1"/>
    <col min="3855" max="3855" width="10.453125" style="82" customWidth="1"/>
    <col min="3856" max="3856" width="14.453125" style="82" customWidth="1"/>
    <col min="3857" max="3857" width="10.453125" style="82" customWidth="1"/>
    <col min="3858" max="3859" width="14.453125" style="82" customWidth="1"/>
    <col min="3860" max="3860" width="48.54296875" style="82" customWidth="1"/>
    <col min="3861" max="3861" width="45.54296875" style="82" customWidth="1"/>
    <col min="3862" max="4107" width="9.453125" style="82"/>
    <col min="4108" max="4108" width="21.54296875" style="82" customWidth="1"/>
    <col min="4109" max="4109" width="10.453125" style="82" customWidth="1"/>
    <col min="4110" max="4110" width="14.453125" style="82" customWidth="1"/>
    <col min="4111" max="4111" width="10.453125" style="82" customWidth="1"/>
    <col min="4112" max="4112" width="14.453125" style="82" customWidth="1"/>
    <col min="4113" max="4113" width="10.453125" style="82" customWidth="1"/>
    <col min="4114" max="4115" width="14.453125" style="82" customWidth="1"/>
    <col min="4116" max="4116" width="48.54296875" style="82" customWidth="1"/>
    <col min="4117" max="4117" width="45.54296875" style="82" customWidth="1"/>
    <col min="4118" max="4363" width="9.453125" style="82"/>
    <col min="4364" max="4364" width="21.54296875" style="82" customWidth="1"/>
    <col min="4365" max="4365" width="10.453125" style="82" customWidth="1"/>
    <col min="4366" max="4366" width="14.453125" style="82" customWidth="1"/>
    <col min="4367" max="4367" width="10.453125" style="82" customWidth="1"/>
    <col min="4368" max="4368" width="14.453125" style="82" customWidth="1"/>
    <col min="4369" max="4369" width="10.453125" style="82" customWidth="1"/>
    <col min="4370" max="4371" width="14.453125" style="82" customWidth="1"/>
    <col min="4372" max="4372" width="48.54296875" style="82" customWidth="1"/>
    <col min="4373" max="4373" width="45.54296875" style="82" customWidth="1"/>
    <col min="4374" max="4619" width="9.453125" style="82"/>
    <col min="4620" max="4620" width="21.54296875" style="82" customWidth="1"/>
    <col min="4621" max="4621" width="10.453125" style="82" customWidth="1"/>
    <col min="4622" max="4622" width="14.453125" style="82" customWidth="1"/>
    <col min="4623" max="4623" width="10.453125" style="82" customWidth="1"/>
    <col min="4624" max="4624" width="14.453125" style="82" customWidth="1"/>
    <col min="4625" max="4625" width="10.453125" style="82" customWidth="1"/>
    <col min="4626" max="4627" width="14.453125" style="82" customWidth="1"/>
    <col min="4628" max="4628" width="48.54296875" style="82" customWidth="1"/>
    <col min="4629" max="4629" width="45.54296875" style="82" customWidth="1"/>
    <col min="4630" max="4875" width="9.453125" style="82"/>
    <col min="4876" max="4876" width="21.54296875" style="82" customWidth="1"/>
    <col min="4877" max="4877" width="10.453125" style="82" customWidth="1"/>
    <col min="4878" max="4878" width="14.453125" style="82" customWidth="1"/>
    <col min="4879" max="4879" width="10.453125" style="82" customWidth="1"/>
    <col min="4880" max="4880" width="14.453125" style="82" customWidth="1"/>
    <col min="4881" max="4881" width="10.453125" style="82" customWidth="1"/>
    <col min="4882" max="4883" width="14.453125" style="82" customWidth="1"/>
    <col min="4884" max="4884" width="48.54296875" style="82" customWidth="1"/>
    <col min="4885" max="4885" width="45.54296875" style="82" customWidth="1"/>
    <col min="4886" max="5131" width="9.453125" style="82"/>
    <col min="5132" max="5132" width="21.54296875" style="82" customWidth="1"/>
    <col min="5133" max="5133" width="10.453125" style="82" customWidth="1"/>
    <col min="5134" max="5134" width="14.453125" style="82" customWidth="1"/>
    <col min="5135" max="5135" width="10.453125" style="82" customWidth="1"/>
    <col min="5136" max="5136" width="14.453125" style="82" customWidth="1"/>
    <col min="5137" max="5137" width="10.453125" style="82" customWidth="1"/>
    <col min="5138" max="5139" width="14.453125" style="82" customWidth="1"/>
    <col min="5140" max="5140" width="48.54296875" style="82" customWidth="1"/>
    <col min="5141" max="5141" width="45.54296875" style="82" customWidth="1"/>
    <col min="5142" max="5387" width="9.453125" style="82"/>
    <col min="5388" max="5388" width="21.54296875" style="82" customWidth="1"/>
    <col min="5389" max="5389" width="10.453125" style="82" customWidth="1"/>
    <col min="5390" max="5390" width="14.453125" style="82" customWidth="1"/>
    <col min="5391" max="5391" width="10.453125" style="82" customWidth="1"/>
    <col min="5392" max="5392" width="14.453125" style="82" customWidth="1"/>
    <col min="5393" max="5393" width="10.453125" style="82" customWidth="1"/>
    <col min="5394" max="5395" width="14.453125" style="82" customWidth="1"/>
    <col min="5396" max="5396" width="48.54296875" style="82" customWidth="1"/>
    <col min="5397" max="5397" width="45.54296875" style="82" customWidth="1"/>
    <col min="5398" max="5643" width="9.453125" style="82"/>
    <col min="5644" max="5644" width="21.54296875" style="82" customWidth="1"/>
    <col min="5645" max="5645" width="10.453125" style="82" customWidth="1"/>
    <col min="5646" max="5646" width="14.453125" style="82" customWidth="1"/>
    <col min="5647" max="5647" width="10.453125" style="82" customWidth="1"/>
    <col min="5648" max="5648" width="14.453125" style="82" customWidth="1"/>
    <col min="5649" max="5649" width="10.453125" style="82" customWidth="1"/>
    <col min="5650" max="5651" width="14.453125" style="82" customWidth="1"/>
    <col min="5652" max="5652" width="48.54296875" style="82" customWidth="1"/>
    <col min="5653" max="5653" width="45.54296875" style="82" customWidth="1"/>
    <col min="5654" max="5899" width="9.453125" style="82"/>
    <col min="5900" max="5900" width="21.54296875" style="82" customWidth="1"/>
    <col min="5901" max="5901" width="10.453125" style="82" customWidth="1"/>
    <col min="5902" max="5902" width="14.453125" style="82" customWidth="1"/>
    <col min="5903" max="5903" width="10.453125" style="82" customWidth="1"/>
    <col min="5904" max="5904" width="14.453125" style="82" customWidth="1"/>
    <col min="5905" max="5905" width="10.453125" style="82" customWidth="1"/>
    <col min="5906" max="5907" width="14.453125" style="82" customWidth="1"/>
    <col min="5908" max="5908" width="48.54296875" style="82" customWidth="1"/>
    <col min="5909" max="5909" width="45.54296875" style="82" customWidth="1"/>
    <col min="5910" max="6155" width="9.453125" style="82"/>
    <col min="6156" max="6156" width="21.54296875" style="82" customWidth="1"/>
    <col min="6157" max="6157" width="10.453125" style="82" customWidth="1"/>
    <col min="6158" max="6158" width="14.453125" style="82" customWidth="1"/>
    <col min="6159" max="6159" width="10.453125" style="82" customWidth="1"/>
    <col min="6160" max="6160" width="14.453125" style="82" customWidth="1"/>
    <col min="6161" max="6161" width="10.453125" style="82" customWidth="1"/>
    <col min="6162" max="6163" width="14.453125" style="82" customWidth="1"/>
    <col min="6164" max="6164" width="48.54296875" style="82" customWidth="1"/>
    <col min="6165" max="6165" width="45.54296875" style="82" customWidth="1"/>
    <col min="6166" max="6411" width="9.453125" style="82"/>
    <col min="6412" max="6412" width="21.54296875" style="82" customWidth="1"/>
    <col min="6413" max="6413" width="10.453125" style="82" customWidth="1"/>
    <col min="6414" max="6414" width="14.453125" style="82" customWidth="1"/>
    <col min="6415" max="6415" width="10.453125" style="82" customWidth="1"/>
    <col min="6416" max="6416" width="14.453125" style="82" customWidth="1"/>
    <col min="6417" max="6417" width="10.453125" style="82" customWidth="1"/>
    <col min="6418" max="6419" width="14.453125" style="82" customWidth="1"/>
    <col min="6420" max="6420" width="48.54296875" style="82" customWidth="1"/>
    <col min="6421" max="6421" width="45.54296875" style="82" customWidth="1"/>
    <col min="6422" max="6667" width="9.453125" style="82"/>
    <col min="6668" max="6668" width="21.54296875" style="82" customWidth="1"/>
    <col min="6669" max="6669" width="10.453125" style="82" customWidth="1"/>
    <col min="6670" max="6670" width="14.453125" style="82" customWidth="1"/>
    <col min="6671" max="6671" width="10.453125" style="82" customWidth="1"/>
    <col min="6672" max="6672" width="14.453125" style="82" customWidth="1"/>
    <col min="6673" max="6673" width="10.453125" style="82" customWidth="1"/>
    <col min="6674" max="6675" width="14.453125" style="82" customWidth="1"/>
    <col min="6676" max="6676" width="48.54296875" style="82" customWidth="1"/>
    <col min="6677" max="6677" width="45.54296875" style="82" customWidth="1"/>
    <col min="6678" max="6923" width="9.453125" style="82"/>
    <col min="6924" max="6924" width="21.54296875" style="82" customWidth="1"/>
    <col min="6925" max="6925" width="10.453125" style="82" customWidth="1"/>
    <col min="6926" max="6926" width="14.453125" style="82" customWidth="1"/>
    <col min="6927" max="6927" width="10.453125" style="82" customWidth="1"/>
    <col min="6928" max="6928" width="14.453125" style="82" customWidth="1"/>
    <col min="6929" max="6929" width="10.453125" style="82" customWidth="1"/>
    <col min="6930" max="6931" width="14.453125" style="82" customWidth="1"/>
    <col min="6932" max="6932" width="48.54296875" style="82" customWidth="1"/>
    <col min="6933" max="6933" width="45.54296875" style="82" customWidth="1"/>
    <col min="6934" max="7179" width="9.453125" style="82"/>
    <col min="7180" max="7180" width="21.54296875" style="82" customWidth="1"/>
    <col min="7181" max="7181" width="10.453125" style="82" customWidth="1"/>
    <col min="7182" max="7182" width="14.453125" style="82" customWidth="1"/>
    <col min="7183" max="7183" width="10.453125" style="82" customWidth="1"/>
    <col min="7184" max="7184" width="14.453125" style="82" customWidth="1"/>
    <col min="7185" max="7185" width="10.453125" style="82" customWidth="1"/>
    <col min="7186" max="7187" width="14.453125" style="82" customWidth="1"/>
    <col min="7188" max="7188" width="48.54296875" style="82" customWidth="1"/>
    <col min="7189" max="7189" width="45.54296875" style="82" customWidth="1"/>
    <col min="7190" max="7435" width="9.453125" style="82"/>
    <col min="7436" max="7436" width="21.54296875" style="82" customWidth="1"/>
    <col min="7437" max="7437" width="10.453125" style="82" customWidth="1"/>
    <col min="7438" max="7438" width="14.453125" style="82" customWidth="1"/>
    <col min="7439" max="7439" width="10.453125" style="82" customWidth="1"/>
    <col min="7440" max="7440" width="14.453125" style="82" customWidth="1"/>
    <col min="7441" max="7441" width="10.453125" style="82" customWidth="1"/>
    <col min="7442" max="7443" width="14.453125" style="82" customWidth="1"/>
    <col min="7444" max="7444" width="48.54296875" style="82" customWidth="1"/>
    <col min="7445" max="7445" width="45.54296875" style="82" customWidth="1"/>
    <col min="7446" max="7691" width="9.453125" style="82"/>
    <col min="7692" max="7692" width="21.54296875" style="82" customWidth="1"/>
    <col min="7693" max="7693" width="10.453125" style="82" customWidth="1"/>
    <col min="7694" max="7694" width="14.453125" style="82" customWidth="1"/>
    <col min="7695" max="7695" width="10.453125" style="82" customWidth="1"/>
    <col min="7696" max="7696" width="14.453125" style="82" customWidth="1"/>
    <col min="7697" max="7697" width="10.453125" style="82" customWidth="1"/>
    <col min="7698" max="7699" width="14.453125" style="82" customWidth="1"/>
    <col min="7700" max="7700" width="48.54296875" style="82" customWidth="1"/>
    <col min="7701" max="7701" width="45.54296875" style="82" customWidth="1"/>
    <col min="7702" max="7947" width="9.453125" style="82"/>
    <col min="7948" max="7948" width="21.54296875" style="82" customWidth="1"/>
    <col min="7949" max="7949" width="10.453125" style="82" customWidth="1"/>
    <col min="7950" max="7950" width="14.453125" style="82" customWidth="1"/>
    <col min="7951" max="7951" width="10.453125" style="82" customWidth="1"/>
    <col min="7952" max="7952" width="14.453125" style="82" customWidth="1"/>
    <col min="7953" max="7953" width="10.453125" style="82" customWidth="1"/>
    <col min="7954" max="7955" width="14.453125" style="82" customWidth="1"/>
    <col min="7956" max="7956" width="48.54296875" style="82" customWidth="1"/>
    <col min="7957" max="7957" width="45.54296875" style="82" customWidth="1"/>
    <col min="7958" max="8203" width="9.453125" style="82"/>
    <col min="8204" max="8204" width="21.54296875" style="82" customWidth="1"/>
    <col min="8205" max="8205" width="10.453125" style="82" customWidth="1"/>
    <col min="8206" max="8206" width="14.453125" style="82" customWidth="1"/>
    <col min="8207" max="8207" width="10.453125" style="82" customWidth="1"/>
    <col min="8208" max="8208" width="14.453125" style="82" customWidth="1"/>
    <col min="8209" max="8209" width="10.453125" style="82" customWidth="1"/>
    <col min="8210" max="8211" width="14.453125" style="82" customWidth="1"/>
    <col min="8212" max="8212" width="48.54296875" style="82" customWidth="1"/>
    <col min="8213" max="8213" width="45.54296875" style="82" customWidth="1"/>
    <col min="8214" max="8459" width="9.453125" style="82"/>
    <col min="8460" max="8460" width="21.54296875" style="82" customWidth="1"/>
    <col min="8461" max="8461" width="10.453125" style="82" customWidth="1"/>
    <col min="8462" max="8462" width="14.453125" style="82" customWidth="1"/>
    <col min="8463" max="8463" width="10.453125" style="82" customWidth="1"/>
    <col min="8464" max="8464" width="14.453125" style="82" customWidth="1"/>
    <col min="8465" max="8465" width="10.453125" style="82" customWidth="1"/>
    <col min="8466" max="8467" width="14.453125" style="82" customWidth="1"/>
    <col min="8468" max="8468" width="48.54296875" style="82" customWidth="1"/>
    <col min="8469" max="8469" width="45.54296875" style="82" customWidth="1"/>
    <col min="8470" max="8715" width="9.453125" style="82"/>
    <col min="8716" max="8716" width="21.54296875" style="82" customWidth="1"/>
    <col min="8717" max="8717" width="10.453125" style="82" customWidth="1"/>
    <col min="8718" max="8718" width="14.453125" style="82" customWidth="1"/>
    <col min="8719" max="8719" width="10.453125" style="82" customWidth="1"/>
    <col min="8720" max="8720" width="14.453125" style="82" customWidth="1"/>
    <col min="8721" max="8721" width="10.453125" style="82" customWidth="1"/>
    <col min="8722" max="8723" width="14.453125" style="82" customWidth="1"/>
    <col min="8724" max="8724" width="48.54296875" style="82" customWidth="1"/>
    <col min="8725" max="8725" width="45.54296875" style="82" customWidth="1"/>
    <col min="8726" max="8971" width="9.453125" style="82"/>
    <col min="8972" max="8972" width="21.54296875" style="82" customWidth="1"/>
    <col min="8973" max="8973" width="10.453125" style="82" customWidth="1"/>
    <col min="8974" max="8974" width="14.453125" style="82" customWidth="1"/>
    <col min="8975" max="8975" width="10.453125" style="82" customWidth="1"/>
    <col min="8976" max="8976" width="14.453125" style="82" customWidth="1"/>
    <col min="8977" max="8977" width="10.453125" style="82" customWidth="1"/>
    <col min="8978" max="8979" width="14.453125" style="82" customWidth="1"/>
    <col min="8980" max="8980" width="48.54296875" style="82" customWidth="1"/>
    <col min="8981" max="8981" width="45.54296875" style="82" customWidth="1"/>
    <col min="8982" max="9227" width="9.453125" style="82"/>
    <col min="9228" max="9228" width="21.54296875" style="82" customWidth="1"/>
    <col min="9229" max="9229" width="10.453125" style="82" customWidth="1"/>
    <col min="9230" max="9230" width="14.453125" style="82" customWidth="1"/>
    <col min="9231" max="9231" width="10.453125" style="82" customWidth="1"/>
    <col min="9232" max="9232" width="14.453125" style="82" customWidth="1"/>
    <col min="9233" max="9233" width="10.453125" style="82" customWidth="1"/>
    <col min="9234" max="9235" width="14.453125" style="82" customWidth="1"/>
    <col min="9236" max="9236" width="48.54296875" style="82" customWidth="1"/>
    <col min="9237" max="9237" width="45.54296875" style="82" customWidth="1"/>
    <col min="9238" max="9483" width="9.453125" style="82"/>
    <col min="9484" max="9484" width="21.54296875" style="82" customWidth="1"/>
    <col min="9485" max="9485" width="10.453125" style="82" customWidth="1"/>
    <col min="9486" max="9486" width="14.453125" style="82" customWidth="1"/>
    <col min="9487" max="9487" width="10.453125" style="82" customWidth="1"/>
    <col min="9488" max="9488" width="14.453125" style="82" customWidth="1"/>
    <col min="9489" max="9489" width="10.453125" style="82" customWidth="1"/>
    <col min="9490" max="9491" width="14.453125" style="82" customWidth="1"/>
    <col min="9492" max="9492" width="48.54296875" style="82" customWidth="1"/>
    <col min="9493" max="9493" width="45.54296875" style="82" customWidth="1"/>
    <col min="9494" max="9739" width="9.453125" style="82"/>
    <col min="9740" max="9740" width="21.54296875" style="82" customWidth="1"/>
    <col min="9741" max="9741" width="10.453125" style="82" customWidth="1"/>
    <col min="9742" max="9742" width="14.453125" style="82" customWidth="1"/>
    <col min="9743" max="9743" width="10.453125" style="82" customWidth="1"/>
    <col min="9744" max="9744" width="14.453125" style="82" customWidth="1"/>
    <col min="9745" max="9745" width="10.453125" style="82" customWidth="1"/>
    <col min="9746" max="9747" width="14.453125" style="82" customWidth="1"/>
    <col min="9748" max="9748" width="48.54296875" style="82" customWidth="1"/>
    <col min="9749" max="9749" width="45.54296875" style="82" customWidth="1"/>
    <col min="9750" max="9995" width="9.453125" style="82"/>
    <col min="9996" max="9996" width="21.54296875" style="82" customWidth="1"/>
    <col min="9997" max="9997" width="10.453125" style="82" customWidth="1"/>
    <col min="9998" max="9998" width="14.453125" style="82" customWidth="1"/>
    <col min="9999" max="9999" width="10.453125" style="82" customWidth="1"/>
    <col min="10000" max="10000" width="14.453125" style="82" customWidth="1"/>
    <col min="10001" max="10001" width="10.453125" style="82" customWidth="1"/>
    <col min="10002" max="10003" width="14.453125" style="82" customWidth="1"/>
    <col min="10004" max="10004" width="48.54296875" style="82" customWidth="1"/>
    <col min="10005" max="10005" width="45.54296875" style="82" customWidth="1"/>
    <col min="10006" max="10251" width="9.453125" style="82"/>
    <col min="10252" max="10252" width="21.54296875" style="82" customWidth="1"/>
    <col min="10253" max="10253" width="10.453125" style="82" customWidth="1"/>
    <col min="10254" max="10254" width="14.453125" style="82" customWidth="1"/>
    <col min="10255" max="10255" width="10.453125" style="82" customWidth="1"/>
    <col min="10256" max="10256" width="14.453125" style="82" customWidth="1"/>
    <col min="10257" max="10257" width="10.453125" style="82" customWidth="1"/>
    <col min="10258" max="10259" width="14.453125" style="82" customWidth="1"/>
    <col min="10260" max="10260" width="48.54296875" style="82" customWidth="1"/>
    <col min="10261" max="10261" width="45.54296875" style="82" customWidth="1"/>
    <col min="10262" max="10507" width="9.453125" style="82"/>
    <col min="10508" max="10508" width="21.54296875" style="82" customWidth="1"/>
    <col min="10509" max="10509" width="10.453125" style="82" customWidth="1"/>
    <col min="10510" max="10510" width="14.453125" style="82" customWidth="1"/>
    <col min="10511" max="10511" width="10.453125" style="82" customWidth="1"/>
    <col min="10512" max="10512" width="14.453125" style="82" customWidth="1"/>
    <col min="10513" max="10513" width="10.453125" style="82" customWidth="1"/>
    <col min="10514" max="10515" width="14.453125" style="82" customWidth="1"/>
    <col min="10516" max="10516" width="48.54296875" style="82" customWidth="1"/>
    <col min="10517" max="10517" width="45.54296875" style="82" customWidth="1"/>
    <col min="10518" max="10763" width="9.453125" style="82"/>
    <col min="10764" max="10764" width="21.54296875" style="82" customWidth="1"/>
    <col min="10765" max="10765" width="10.453125" style="82" customWidth="1"/>
    <col min="10766" max="10766" width="14.453125" style="82" customWidth="1"/>
    <col min="10767" max="10767" width="10.453125" style="82" customWidth="1"/>
    <col min="10768" max="10768" width="14.453125" style="82" customWidth="1"/>
    <col min="10769" max="10769" width="10.453125" style="82" customWidth="1"/>
    <col min="10770" max="10771" width="14.453125" style="82" customWidth="1"/>
    <col min="10772" max="10772" width="48.54296875" style="82" customWidth="1"/>
    <col min="10773" max="10773" width="45.54296875" style="82" customWidth="1"/>
    <col min="10774" max="11019" width="9.453125" style="82"/>
    <col min="11020" max="11020" width="21.54296875" style="82" customWidth="1"/>
    <col min="11021" max="11021" width="10.453125" style="82" customWidth="1"/>
    <col min="11022" max="11022" width="14.453125" style="82" customWidth="1"/>
    <col min="11023" max="11023" width="10.453125" style="82" customWidth="1"/>
    <col min="11024" max="11024" width="14.453125" style="82" customWidth="1"/>
    <col min="11025" max="11025" width="10.453125" style="82" customWidth="1"/>
    <col min="11026" max="11027" width="14.453125" style="82" customWidth="1"/>
    <col min="11028" max="11028" width="48.54296875" style="82" customWidth="1"/>
    <col min="11029" max="11029" width="45.54296875" style="82" customWidth="1"/>
    <col min="11030" max="11275" width="9.453125" style="82"/>
    <col min="11276" max="11276" width="21.54296875" style="82" customWidth="1"/>
    <col min="11277" max="11277" width="10.453125" style="82" customWidth="1"/>
    <col min="11278" max="11278" width="14.453125" style="82" customWidth="1"/>
    <col min="11279" max="11279" width="10.453125" style="82" customWidth="1"/>
    <col min="11280" max="11280" width="14.453125" style="82" customWidth="1"/>
    <col min="11281" max="11281" width="10.453125" style="82" customWidth="1"/>
    <col min="11282" max="11283" width="14.453125" style="82" customWidth="1"/>
    <col min="11284" max="11284" width="48.54296875" style="82" customWidth="1"/>
    <col min="11285" max="11285" width="45.54296875" style="82" customWidth="1"/>
    <col min="11286" max="11531" width="9.453125" style="82"/>
    <col min="11532" max="11532" width="21.54296875" style="82" customWidth="1"/>
    <col min="11533" max="11533" width="10.453125" style="82" customWidth="1"/>
    <col min="11534" max="11534" width="14.453125" style="82" customWidth="1"/>
    <col min="11535" max="11535" width="10.453125" style="82" customWidth="1"/>
    <col min="11536" max="11536" width="14.453125" style="82" customWidth="1"/>
    <col min="11537" max="11537" width="10.453125" style="82" customWidth="1"/>
    <col min="11538" max="11539" width="14.453125" style="82" customWidth="1"/>
    <col min="11540" max="11540" width="48.54296875" style="82" customWidth="1"/>
    <col min="11541" max="11541" width="45.54296875" style="82" customWidth="1"/>
    <col min="11542" max="11787" width="9.453125" style="82"/>
    <col min="11788" max="11788" width="21.54296875" style="82" customWidth="1"/>
    <col min="11789" max="11789" width="10.453125" style="82" customWidth="1"/>
    <col min="11790" max="11790" width="14.453125" style="82" customWidth="1"/>
    <col min="11791" max="11791" width="10.453125" style="82" customWidth="1"/>
    <col min="11792" max="11792" width="14.453125" style="82" customWidth="1"/>
    <col min="11793" max="11793" width="10.453125" style="82" customWidth="1"/>
    <col min="11794" max="11795" width="14.453125" style="82" customWidth="1"/>
    <col min="11796" max="11796" width="48.54296875" style="82" customWidth="1"/>
    <col min="11797" max="11797" width="45.54296875" style="82" customWidth="1"/>
    <col min="11798" max="12043" width="9.453125" style="82"/>
    <col min="12044" max="12044" width="21.54296875" style="82" customWidth="1"/>
    <col min="12045" max="12045" width="10.453125" style="82" customWidth="1"/>
    <col min="12046" max="12046" width="14.453125" style="82" customWidth="1"/>
    <col min="12047" max="12047" width="10.453125" style="82" customWidth="1"/>
    <col min="12048" max="12048" width="14.453125" style="82" customWidth="1"/>
    <col min="12049" max="12049" width="10.453125" style="82" customWidth="1"/>
    <col min="12050" max="12051" width="14.453125" style="82" customWidth="1"/>
    <col min="12052" max="12052" width="48.54296875" style="82" customWidth="1"/>
    <col min="12053" max="12053" width="45.54296875" style="82" customWidth="1"/>
    <col min="12054" max="12299" width="9.453125" style="82"/>
    <col min="12300" max="12300" width="21.54296875" style="82" customWidth="1"/>
    <col min="12301" max="12301" width="10.453125" style="82" customWidth="1"/>
    <col min="12302" max="12302" width="14.453125" style="82" customWidth="1"/>
    <col min="12303" max="12303" width="10.453125" style="82" customWidth="1"/>
    <col min="12304" max="12304" width="14.453125" style="82" customWidth="1"/>
    <col min="12305" max="12305" width="10.453125" style="82" customWidth="1"/>
    <col min="12306" max="12307" width="14.453125" style="82" customWidth="1"/>
    <col min="12308" max="12308" width="48.54296875" style="82" customWidth="1"/>
    <col min="12309" max="12309" width="45.54296875" style="82" customWidth="1"/>
    <col min="12310" max="12555" width="9.453125" style="82"/>
    <col min="12556" max="12556" width="21.54296875" style="82" customWidth="1"/>
    <col min="12557" max="12557" width="10.453125" style="82" customWidth="1"/>
    <col min="12558" max="12558" width="14.453125" style="82" customWidth="1"/>
    <col min="12559" max="12559" width="10.453125" style="82" customWidth="1"/>
    <col min="12560" max="12560" width="14.453125" style="82" customWidth="1"/>
    <col min="12561" max="12561" width="10.453125" style="82" customWidth="1"/>
    <col min="12562" max="12563" width="14.453125" style="82" customWidth="1"/>
    <col min="12564" max="12564" width="48.54296875" style="82" customWidth="1"/>
    <col min="12565" max="12565" width="45.54296875" style="82" customWidth="1"/>
    <col min="12566" max="12811" width="9.453125" style="82"/>
    <col min="12812" max="12812" width="21.54296875" style="82" customWidth="1"/>
    <col min="12813" max="12813" width="10.453125" style="82" customWidth="1"/>
    <col min="12814" max="12814" width="14.453125" style="82" customWidth="1"/>
    <col min="12815" max="12815" width="10.453125" style="82" customWidth="1"/>
    <col min="12816" max="12816" width="14.453125" style="82" customWidth="1"/>
    <col min="12817" max="12817" width="10.453125" style="82" customWidth="1"/>
    <col min="12818" max="12819" width="14.453125" style="82" customWidth="1"/>
    <col min="12820" max="12820" width="48.54296875" style="82" customWidth="1"/>
    <col min="12821" max="12821" width="45.54296875" style="82" customWidth="1"/>
    <col min="12822" max="13067" width="9.453125" style="82"/>
    <col min="13068" max="13068" width="21.54296875" style="82" customWidth="1"/>
    <col min="13069" max="13069" width="10.453125" style="82" customWidth="1"/>
    <col min="13070" max="13070" width="14.453125" style="82" customWidth="1"/>
    <col min="13071" max="13071" width="10.453125" style="82" customWidth="1"/>
    <col min="13072" max="13072" width="14.453125" style="82" customWidth="1"/>
    <col min="13073" max="13073" width="10.453125" style="82" customWidth="1"/>
    <col min="13074" max="13075" width="14.453125" style="82" customWidth="1"/>
    <col min="13076" max="13076" width="48.54296875" style="82" customWidth="1"/>
    <col min="13077" max="13077" width="45.54296875" style="82" customWidth="1"/>
    <col min="13078" max="13323" width="9.453125" style="82"/>
    <col min="13324" max="13324" width="21.54296875" style="82" customWidth="1"/>
    <col min="13325" max="13325" width="10.453125" style="82" customWidth="1"/>
    <col min="13326" max="13326" width="14.453125" style="82" customWidth="1"/>
    <col min="13327" max="13327" width="10.453125" style="82" customWidth="1"/>
    <col min="13328" max="13328" width="14.453125" style="82" customWidth="1"/>
    <col min="13329" max="13329" width="10.453125" style="82" customWidth="1"/>
    <col min="13330" max="13331" width="14.453125" style="82" customWidth="1"/>
    <col min="13332" max="13332" width="48.54296875" style="82" customWidth="1"/>
    <col min="13333" max="13333" width="45.54296875" style="82" customWidth="1"/>
    <col min="13334" max="13579" width="9.453125" style="82"/>
    <col min="13580" max="13580" width="21.54296875" style="82" customWidth="1"/>
    <col min="13581" max="13581" width="10.453125" style="82" customWidth="1"/>
    <col min="13582" max="13582" width="14.453125" style="82" customWidth="1"/>
    <col min="13583" max="13583" width="10.453125" style="82" customWidth="1"/>
    <col min="13584" max="13584" width="14.453125" style="82" customWidth="1"/>
    <col min="13585" max="13585" width="10.453125" style="82" customWidth="1"/>
    <col min="13586" max="13587" width="14.453125" style="82" customWidth="1"/>
    <col min="13588" max="13588" width="48.54296875" style="82" customWidth="1"/>
    <col min="13589" max="13589" width="45.54296875" style="82" customWidth="1"/>
    <col min="13590" max="13835" width="9.453125" style="82"/>
    <col min="13836" max="13836" width="21.54296875" style="82" customWidth="1"/>
    <col min="13837" max="13837" width="10.453125" style="82" customWidth="1"/>
    <col min="13838" max="13838" width="14.453125" style="82" customWidth="1"/>
    <col min="13839" max="13839" width="10.453125" style="82" customWidth="1"/>
    <col min="13840" max="13840" width="14.453125" style="82" customWidth="1"/>
    <col min="13841" max="13841" width="10.453125" style="82" customWidth="1"/>
    <col min="13842" max="13843" width="14.453125" style="82" customWidth="1"/>
    <col min="13844" max="13844" width="48.54296875" style="82" customWidth="1"/>
    <col min="13845" max="13845" width="45.54296875" style="82" customWidth="1"/>
    <col min="13846" max="14091" width="9.453125" style="82"/>
    <col min="14092" max="14092" width="21.54296875" style="82" customWidth="1"/>
    <col min="14093" max="14093" width="10.453125" style="82" customWidth="1"/>
    <col min="14094" max="14094" width="14.453125" style="82" customWidth="1"/>
    <col min="14095" max="14095" width="10.453125" style="82" customWidth="1"/>
    <col min="14096" max="14096" width="14.453125" style="82" customWidth="1"/>
    <col min="14097" max="14097" width="10.453125" style="82" customWidth="1"/>
    <col min="14098" max="14099" width="14.453125" style="82" customWidth="1"/>
    <col min="14100" max="14100" width="48.54296875" style="82" customWidth="1"/>
    <col min="14101" max="14101" width="45.54296875" style="82" customWidth="1"/>
    <col min="14102" max="14347" width="9.453125" style="82"/>
    <col min="14348" max="14348" width="21.54296875" style="82" customWidth="1"/>
    <col min="14349" max="14349" width="10.453125" style="82" customWidth="1"/>
    <col min="14350" max="14350" width="14.453125" style="82" customWidth="1"/>
    <col min="14351" max="14351" width="10.453125" style="82" customWidth="1"/>
    <col min="14352" max="14352" width="14.453125" style="82" customWidth="1"/>
    <col min="14353" max="14353" width="10.453125" style="82" customWidth="1"/>
    <col min="14354" max="14355" width="14.453125" style="82" customWidth="1"/>
    <col min="14356" max="14356" width="48.54296875" style="82" customWidth="1"/>
    <col min="14357" max="14357" width="45.54296875" style="82" customWidth="1"/>
    <col min="14358" max="14603" width="9.453125" style="82"/>
    <col min="14604" max="14604" width="21.54296875" style="82" customWidth="1"/>
    <col min="14605" max="14605" width="10.453125" style="82" customWidth="1"/>
    <col min="14606" max="14606" width="14.453125" style="82" customWidth="1"/>
    <col min="14607" max="14607" width="10.453125" style="82" customWidth="1"/>
    <col min="14608" max="14608" width="14.453125" style="82" customWidth="1"/>
    <col min="14609" max="14609" width="10.453125" style="82" customWidth="1"/>
    <col min="14610" max="14611" width="14.453125" style="82" customWidth="1"/>
    <col min="14612" max="14612" width="48.54296875" style="82" customWidth="1"/>
    <col min="14613" max="14613" width="45.54296875" style="82" customWidth="1"/>
    <col min="14614" max="14859" width="9.453125" style="82"/>
    <col min="14860" max="14860" width="21.54296875" style="82" customWidth="1"/>
    <col min="14861" max="14861" width="10.453125" style="82" customWidth="1"/>
    <col min="14862" max="14862" width="14.453125" style="82" customWidth="1"/>
    <col min="14863" max="14863" width="10.453125" style="82" customWidth="1"/>
    <col min="14864" max="14864" width="14.453125" style="82" customWidth="1"/>
    <col min="14865" max="14865" width="10.453125" style="82" customWidth="1"/>
    <col min="14866" max="14867" width="14.453125" style="82" customWidth="1"/>
    <col min="14868" max="14868" width="48.54296875" style="82" customWidth="1"/>
    <col min="14869" max="14869" width="45.54296875" style="82" customWidth="1"/>
    <col min="14870" max="15115" width="9.453125" style="82"/>
    <col min="15116" max="15116" width="21.54296875" style="82" customWidth="1"/>
    <col min="15117" max="15117" width="10.453125" style="82" customWidth="1"/>
    <col min="15118" max="15118" width="14.453125" style="82" customWidth="1"/>
    <col min="15119" max="15119" width="10.453125" style="82" customWidth="1"/>
    <col min="15120" max="15120" width="14.453125" style="82" customWidth="1"/>
    <col min="15121" max="15121" width="10.453125" style="82" customWidth="1"/>
    <col min="15122" max="15123" width="14.453125" style="82" customWidth="1"/>
    <col min="15124" max="15124" width="48.54296875" style="82" customWidth="1"/>
    <col min="15125" max="15125" width="45.54296875" style="82" customWidth="1"/>
    <col min="15126" max="15371" width="9.453125" style="82"/>
    <col min="15372" max="15372" width="21.54296875" style="82" customWidth="1"/>
    <col min="15373" max="15373" width="10.453125" style="82" customWidth="1"/>
    <col min="15374" max="15374" width="14.453125" style="82" customWidth="1"/>
    <col min="15375" max="15375" width="10.453125" style="82" customWidth="1"/>
    <col min="15376" max="15376" width="14.453125" style="82" customWidth="1"/>
    <col min="15377" max="15377" width="10.453125" style="82" customWidth="1"/>
    <col min="15378" max="15379" width="14.453125" style="82" customWidth="1"/>
    <col min="15380" max="15380" width="48.54296875" style="82" customWidth="1"/>
    <col min="15381" max="15381" width="45.54296875" style="82" customWidth="1"/>
    <col min="15382" max="15627" width="9.453125" style="82"/>
    <col min="15628" max="15628" width="21.54296875" style="82" customWidth="1"/>
    <col min="15629" max="15629" width="10.453125" style="82" customWidth="1"/>
    <col min="15630" max="15630" width="14.453125" style="82" customWidth="1"/>
    <col min="15631" max="15631" width="10.453125" style="82" customWidth="1"/>
    <col min="15632" max="15632" width="14.453125" style="82" customWidth="1"/>
    <col min="15633" max="15633" width="10.453125" style="82" customWidth="1"/>
    <col min="15634" max="15635" width="14.453125" style="82" customWidth="1"/>
    <col min="15636" max="15636" width="48.54296875" style="82" customWidth="1"/>
    <col min="15637" max="15637" width="45.54296875" style="82" customWidth="1"/>
    <col min="15638" max="15883" width="9.453125" style="82"/>
    <col min="15884" max="15884" width="21.54296875" style="82" customWidth="1"/>
    <col min="15885" max="15885" width="10.453125" style="82" customWidth="1"/>
    <col min="15886" max="15886" width="14.453125" style="82" customWidth="1"/>
    <col min="15887" max="15887" width="10.453125" style="82" customWidth="1"/>
    <col min="15888" max="15888" width="14.453125" style="82" customWidth="1"/>
    <col min="15889" max="15889" width="10.453125" style="82" customWidth="1"/>
    <col min="15890" max="15891" width="14.453125" style="82" customWidth="1"/>
    <col min="15892" max="15892" width="48.54296875" style="82" customWidth="1"/>
    <col min="15893" max="15893" width="45.54296875" style="82" customWidth="1"/>
    <col min="15894" max="16139" width="9.453125" style="82"/>
    <col min="16140" max="16140" width="21.54296875" style="82" customWidth="1"/>
    <col min="16141" max="16141" width="10.453125" style="82" customWidth="1"/>
    <col min="16142" max="16142" width="14.453125" style="82" customWidth="1"/>
    <col min="16143" max="16143" width="10.453125" style="82" customWidth="1"/>
    <col min="16144" max="16144" width="14.453125" style="82" customWidth="1"/>
    <col min="16145" max="16145" width="10.453125" style="82" customWidth="1"/>
    <col min="16146" max="16147" width="14.453125" style="82" customWidth="1"/>
    <col min="16148" max="16148" width="48.54296875" style="82" customWidth="1"/>
    <col min="16149" max="16149" width="45.54296875" style="82" customWidth="1"/>
    <col min="16150" max="16384" width="9.453125" style="82"/>
  </cols>
  <sheetData>
    <row r="1" spans="1:21" x14ac:dyDescent="0.35">
      <c r="A1" s="445" t="s">
        <v>363</v>
      </c>
      <c r="B1" s="445"/>
      <c r="C1" s="445"/>
      <c r="D1" s="445"/>
      <c r="E1" s="445"/>
      <c r="F1" s="445"/>
      <c r="G1" s="445"/>
      <c r="H1" s="445"/>
      <c r="I1" s="445"/>
      <c r="J1" s="445"/>
      <c r="K1" s="445"/>
      <c r="L1" s="445"/>
      <c r="M1" s="445"/>
      <c r="N1" s="445"/>
      <c r="O1" s="445"/>
      <c r="P1" s="445"/>
      <c r="Q1" s="445"/>
      <c r="R1" s="445"/>
      <c r="S1" s="445"/>
      <c r="T1" s="445"/>
    </row>
    <row r="2" spans="1:21" x14ac:dyDescent="0.35">
      <c r="A2" s="445" t="s">
        <v>219</v>
      </c>
      <c r="B2" s="445"/>
      <c r="C2" s="445"/>
      <c r="D2" s="445"/>
      <c r="E2" s="445"/>
      <c r="F2" s="445"/>
      <c r="G2" s="445"/>
      <c r="H2" s="445"/>
      <c r="I2" s="445"/>
      <c r="J2" s="445"/>
      <c r="K2" s="445"/>
      <c r="L2" s="445"/>
      <c r="M2" s="445"/>
      <c r="N2" s="445"/>
      <c r="O2" s="445"/>
      <c r="P2" s="445"/>
      <c r="Q2" s="445"/>
      <c r="R2" s="445"/>
      <c r="S2" s="445"/>
      <c r="T2" s="445"/>
    </row>
    <row r="3" spans="1:21" ht="60.65" customHeight="1" thickBot="1" x14ac:dyDescent="0.4">
      <c r="A3" s="463" t="s">
        <v>184</v>
      </c>
      <c r="B3" s="463"/>
      <c r="C3" s="463"/>
      <c r="D3" s="463"/>
      <c r="E3" s="463"/>
      <c r="F3" s="463"/>
      <c r="G3" s="463"/>
      <c r="H3" s="463"/>
      <c r="I3" s="463"/>
      <c r="J3" s="463"/>
      <c r="K3" s="463"/>
      <c r="L3" s="463"/>
      <c r="M3" s="463"/>
      <c r="N3" s="463"/>
      <c r="O3" s="463"/>
      <c r="P3" s="463"/>
      <c r="Q3" s="463"/>
      <c r="R3" s="463"/>
      <c r="S3" s="463"/>
      <c r="T3" s="463"/>
    </row>
    <row r="4" spans="1:21" x14ac:dyDescent="0.35">
      <c r="A4" s="464" t="s">
        <v>20</v>
      </c>
      <c r="B4" s="465"/>
      <c r="C4" s="466" t="s">
        <v>21</v>
      </c>
      <c r="D4" s="467"/>
      <c r="E4" s="466" t="s">
        <v>21</v>
      </c>
      <c r="F4" s="467"/>
      <c r="G4" s="468" t="s">
        <v>21</v>
      </c>
      <c r="H4" s="469"/>
      <c r="I4" s="466" t="s">
        <v>21</v>
      </c>
      <c r="J4" s="467"/>
      <c r="K4" s="466" t="s">
        <v>21</v>
      </c>
      <c r="L4" s="467"/>
      <c r="M4" s="468" t="s">
        <v>21</v>
      </c>
      <c r="N4" s="469"/>
      <c r="O4" s="83" t="s">
        <v>21</v>
      </c>
      <c r="P4" s="236" t="s">
        <v>21</v>
      </c>
      <c r="Q4" s="83" t="s">
        <v>21</v>
      </c>
      <c r="R4" s="200" t="s">
        <v>21</v>
      </c>
      <c r="S4" s="249" t="s">
        <v>140</v>
      </c>
      <c r="T4" s="460" t="s">
        <v>51</v>
      </c>
    </row>
    <row r="5" spans="1:21" ht="52.4" customHeight="1" x14ac:dyDescent="0.35">
      <c r="A5" s="474" t="s">
        <v>22</v>
      </c>
      <c r="B5" s="475"/>
      <c r="C5" s="450" t="s">
        <v>80</v>
      </c>
      <c r="D5" s="451"/>
      <c r="E5" s="450" t="s">
        <v>81</v>
      </c>
      <c r="F5" s="451"/>
      <c r="G5" s="470" t="s">
        <v>82</v>
      </c>
      <c r="H5" s="471"/>
      <c r="I5" s="450" t="s">
        <v>83</v>
      </c>
      <c r="J5" s="451"/>
      <c r="K5" s="450" t="s">
        <v>84</v>
      </c>
      <c r="L5" s="451"/>
      <c r="M5" s="470" t="s">
        <v>85</v>
      </c>
      <c r="N5" s="471"/>
      <c r="O5" s="84" t="s">
        <v>181</v>
      </c>
      <c r="P5" s="237" t="s">
        <v>276</v>
      </c>
      <c r="Q5" s="84" t="s">
        <v>278</v>
      </c>
      <c r="R5" s="201" t="s">
        <v>279</v>
      </c>
      <c r="S5" s="250" t="s">
        <v>281</v>
      </c>
      <c r="T5" s="461"/>
    </row>
    <row r="6" spans="1:21" s="89" customFormat="1" ht="11.15" customHeight="1" x14ac:dyDescent="0.35">
      <c r="A6" s="472" t="s">
        <v>46</v>
      </c>
      <c r="B6" s="473"/>
      <c r="C6" s="85"/>
      <c r="D6" s="86" t="s">
        <v>34</v>
      </c>
      <c r="E6" s="85"/>
      <c r="F6" s="86" t="s">
        <v>34</v>
      </c>
      <c r="G6" s="87"/>
      <c r="H6" s="87" t="s">
        <v>34</v>
      </c>
      <c r="I6" s="85"/>
      <c r="J6" s="86" t="s">
        <v>34</v>
      </c>
      <c r="K6" s="85"/>
      <c r="L6" s="86" t="s">
        <v>34</v>
      </c>
      <c r="M6" s="87"/>
      <c r="N6" s="87" t="s">
        <v>34</v>
      </c>
      <c r="O6" s="88" t="s">
        <v>34</v>
      </c>
      <c r="P6" s="238" t="s">
        <v>34</v>
      </c>
      <c r="Q6" s="88" t="s">
        <v>34</v>
      </c>
      <c r="R6" s="202" t="s">
        <v>34</v>
      </c>
      <c r="S6" s="202" t="s">
        <v>34</v>
      </c>
      <c r="T6" s="461"/>
      <c r="U6" s="81"/>
    </row>
    <row r="7" spans="1:21" ht="65.150000000000006" customHeight="1" x14ac:dyDescent="0.35">
      <c r="A7" s="90" t="s">
        <v>35</v>
      </c>
      <c r="B7" s="90" t="s">
        <v>87</v>
      </c>
      <c r="C7" s="91" t="s">
        <v>88</v>
      </c>
      <c r="D7" s="92" t="s">
        <v>37</v>
      </c>
      <c r="E7" s="91" t="s">
        <v>88</v>
      </c>
      <c r="F7" s="92" t="s">
        <v>37</v>
      </c>
      <c r="G7" s="91" t="s">
        <v>88</v>
      </c>
      <c r="H7" s="92" t="s">
        <v>37</v>
      </c>
      <c r="I7" s="91" t="s">
        <v>88</v>
      </c>
      <c r="J7" s="92" t="s">
        <v>37</v>
      </c>
      <c r="K7" s="91" t="s">
        <v>88</v>
      </c>
      <c r="L7" s="92" t="s">
        <v>37</v>
      </c>
      <c r="M7" s="91" t="s">
        <v>88</v>
      </c>
      <c r="N7" s="92" t="s">
        <v>37</v>
      </c>
      <c r="O7" s="93" t="s">
        <v>37</v>
      </c>
      <c r="P7" s="234" t="s">
        <v>185</v>
      </c>
      <c r="Q7" s="93" t="s">
        <v>38</v>
      </c>
      <c r="R7" s="203" t="s">
        <v>38</v>
      </c>
      <c r="S7" s="203" t="s">
        <v>38</v>
      </c>
      <c r="T7" s="462"/>
    </row>
    <row r="8" spans="1:21" s="106" customFormat="1" ht="26" x14ac:dyDescent="0.35">
      <c r="A8" s="97" t="s">
        <v>39</v>
      </c>
      <c r="B8" s="97" t="s">
        <v>91</v>
      </c>
      <c r="C8" s="98">
        <v>1</v>
      </c>
      <c r="D8" s="99">
        <v>2</v>
      </c>
      <c r="E8" s="98">
        <v>3</v>
      </c>
      <c r="F8" s="99">
        <v>4</v>
      </c>
      <c r="G8" s="100">
        <v>5</v>
      </c>
      <c r="H8" s="101">
        <v>6</v>
      </c>
      <c r="I8" s="98">
        <v>1</v>
      </c>
      <c r="J8" s="99">
        <v>2</v>
      </c>
      <c r="K8" s="98">
        <v>3</v>
      </c>
      <c r="L8" s="99">
        <v>4</v>
      </c>
      <c r="M8" s="100">
        <v>5</v>
      </c>
      <c r="N8" s="101">
        <v>6</v>
      </c>
      <c r="O8" s="102" t="s">
        <v>182</v>
      </c>
      <c r="P8" s="235" t="s">
        <v>275</v>
      </c>
      <c r="Q8" s="102" t="s">
        <v>280</v>
      </c>
      <c r="R8" s="204" t="s">
        <v>186</v>
      </c>
      <c r="S8" s="204" t="s">
        <v>282</v>
      </c>
      <c r="T8" s="230">
        <v>12</v>
      </c>
      <c r="U8" s="81"/>
    </row>
    <row r="9" spans="1:21" ht="39.65" customHeight="1" x14ac:dyDescent="0.35">
      <c r="A9" s="456" t="s">
        <v>110</v>
      </c>
      <c r="B9" s="458" t="s">
        <v>111</v>
      </c>
      <c r="C9" s="446">
        <v>0</v>
      </c>
      <c r="D9" s="448">
        <v>0</v>
      </c>
      <c r="E9" s="446">
        <v>0</v>
      </c>
      <c r="F9" s="448">
        <v>0</v>
      </c>
      <c r="G9" s="446">
        <v>0</v>
      </c>
      <c r="H9" s="448">
        <v>0</v>
      </c>
      <c r="I9" s="454">
        <v>4</v>
      </c>
      <c r="J9" s="452">
        <v>5820</v>
      </c>
      <c r="K9" s="454">
        <v>3</v>
      </c>
      <c r="L9" s="452">
        <v>4365</v>
      </c>
      <c r="M9" s="454">
        <v>2</v>
      </c>
      <c r="N9" s="452">
        <v>2910</v>
      </c>
      <c r="O9" s="239">
        <v>7673</v>
      </c>
      <c r="P9" s="240">
        <f>O9/3</f>
        <v>2557.6666666666665</v>
      </c>
      <c r="Q9" s="239">
        <f>(P9)*5</f>
        <v>12788.333333333332</v>
      </c>
      <c r="R9" s="205">
        <f>O9+Q9</f>
        <v>20461.333333333332</v>
      </c>
      <c r="S9" s="205">
        <f>(R9/8)*2*12</f>
        <v>61384</v>
      </c>
      <c r="T9" s="231" t="s">
        <v>113</v>
      </c>
      <c r="U9" s="116"/>
    </row>
    <row r="10" spans="1:21" ht="39.65" customHeight="1" x14ac:dyDescent="0.35">
      <c r="A10" s="457"/>
      <c r="B10" s="459"/>
      <c r="C10" s="447"/>
      <c r="D10" s="449"/>
      <c r="E10" s="447"/>
      <c r="F10" s="449"/>
      <c r="G10" s="447"/>
      <c r="H10" s="449"/>
      <c r="I10" s="455"/>
      <c r="J10" s="453"/>
      <c r="K10" s="455"/>
      <c r="L10" s="453"/>
      <c r="M10" s="455"/>
      <c r="N10" s="453"/>
      <c r="O10" s="239">
        <v>5422</v>
      </c>
      <c r="P10" s="240">
        <f t="shared" ref="P10:P12" si="0">O10/3</f>
        <v>1807.3333333333333</v>
      </c>
      <c r="Q10" s="239">
        <f t="shared" ref="Q10:Q12" si="1">(P10)*5</f>
        <v>9036.6666666666661</v>
      </c>
      <c r="R10" s="205">
        <f t="shared" ref="R10:R12" si="2">O10+Q10</f>
        <v>14458.666666666666</v>
      </c>
      <c r="S10" s="205">
        <f t="shared" ref="S10:S12" si="3">(R10/8)*2*12</f>
        <v>43376</v>
      </c>
      <c r="T10" s="231" t="s">
        <v>115</v>
      </c>
      <c r="U10" s="117"/>
    </row>
    <row r="11" spans="1:21" ht="39.65" customHeight="1" x14ac:dyDescent="0.35">
      <c r="A11" s="456" t="s">
        <v>116</v>
      </c>
      <c r="B11" s="458" t="s">
        <v>117</v>
      </c>
      <c r="C11" s="446">
        <v>0</v>
      </c>
      <c r="D11" s="448">
        <v>0</v>
      </c>
      <c r="E11" s="446">
        <v>0</v>
      </c>
      <c r="F11" s="448">
        <v>0</v>
      </c>
      <c r="G11" s="446">
        <v>0</v>
      </c>
      <c r="H11" s="448">
        <v>0</v>
      </c>
      <c r="I11" s="454">
        <v>81</v>
      </c>
      <c r="J11" s="452">
        <v>3928.5</v>
      </c>
      <c r="K11" s="454">
        <v>47</v>
      </c>
      <c r="L11" s="452">
        <v>2279.5</v>
      </c>
      <c r="M11" s="454">
        <v>105</v>
      </c>
      <c r="N11" s="452">
        <v>5093</v>
      </c>
      <c r="O11" s="239">
        <v>6622</v>
      </c>
      <c r="P11" s="240">
        <f t="shared" si="0"/>
        <v>2207.3333333333335</v>
      </c>
      <c r="Q11" s="239">
        <f t="shared" si="1"/>
        <v>11036.666666666668</v>
      </c>
      <c r="R11" s="205">
        <f t="shared" si="2"/>
        <v>17658.666666666668</v>
      </c>
      <c r="S11" s="205">
        <f t="shared" si="3"/>
        <v>52976</v>
      </c>
      <c r="T11" s="231" t="s">
        <v>113</v>
      </c>
      <c r="U11" s="116"/>
    </row>
    <row r="12" spans="1:21" ht="39.65" customHeight="1" x14ac:dyDescent="0.35">
      <c r="A12" s="457"/>
      <c r="B12" s="459"/>
      <c r="C12" s="447"/>
      <c r="D12" s="449"/>
      <c r="E12" s="447"/>
      <c r="F12" s="449"/>
      <c r="G12" s="447"/>
      <c r="H12" s="449"/>
      <c r="I12" s="455"/>
      <c r="J12" s="453"/>
      <c r="K12" s="455"/>
      <c r="L12" s="453"/>
      <c r="M12" s="455"/>
      <c r="N12" s="453"/>
      <c r="O12" s="239">
        <v>4679</v>
      </c>
      <c r="P12" s="240">
        <f t="shared" si="0"/>
        <v>1559.6666666666667</v>
      </c>
      <c r="Q12" s="239">
        <f t="shared" si="1"/>
        <v>7798.3333333333339</v>
      </c>
      <c r="R12" s="205">
        <f t="shared" si="2"/>
        <v>12477.333333333334</v>
      </c>
      <c r="S12" s="205">
        <f t="shared" si="3"/>
        <v>37432</v>
      </c>
      <c r="T12" s="231" t="s">
        <v>115</v>
      </c>
      <c r="U12" s="117"/>
    </row>
    <row r="13" spans="1:21" ht="20.149999999999999" hidden="1" customHeight="1" x14ac:dyDescent="0.35">
      <c r="A13" s="129"/>
      <c r="B13" s="127"/>
      <c r="C13" s="128"/>
      <c r="D13" s="115"/>
      <c r="E13" s="128"/>
      <c r="F13" s="115"/>
      <c r="G13" s="128"/>
      <c r="H13" s="115"/>
      <c r="I13" s="241"/>
      <c r="J13" s="242"/>
      <c r="K13" s="241"/>
      <c r="L13" s="242"/>
      <c r="M13" s="241"/>
      <c r="N13" s="242"/>
      <c r="O13" s="239">
        <f t="shared" ref="O13:S15" si="4">D13+F13+H13+J13+L13+N13</f>
        <v>0</v>
      </c>
      <c r="P13" s="240">
        <f t="shared" si="4"/>
        <v>0</v>
      </c>
      <c r="Q13" s="239">
        <f t="shared" si="4"/>
        <v>0</v>
      </c>
      <c r="R13" s="205">
        <f t="shared" si="4"/>
        <v>0</v>
      </c>
      <c r="S13" s="205">
        <f t="shared" si="4"/>
        <v>0</v>
      </c>
      <c r="T13" s="232"/>
    </row>
    <row r="14" spans="1:21" ht="20.149999999999999" hidden="1" customHeight="1" x14ac:dyDescent="0.35">
      <c r="A14" s="129"/>
      <c r="B14" s="127"/>
      <c r="C14" s="128"/>
      <c r="D14" s="115"/>
      <c r="E14" s="128"/>
      <c r="F14" s="115"/>
      <c r="G14" s="128"/>
      <c r="H14" s="115"/>
      <c r="I14" s="241"/>
      <c r="J14" s="242"/>
      <c r="K14" s="241"/>
      <c r="L14" s="242"/>
      <c r="M14" s="241"/>
      <c r="N14" s="242"/>
      <c r="O14" s="239">
        <f t="shared" si="4"/>
        <v>0</v>
      </c>
      <c r="P14" s="240">
        <f t="shared" si="4"/>
        <v>0</v>
      </c>
      <c r="Q14" s="239">
        <f t="shared" si="4"/>
        <v>0</v>
      </c>
      <c r="R14" s="205">
        <f t="shared" si="4"/>
        <v>0</v>
      </c>
      <c r="S14" s="205">
        <f t="shared" si="4"/>
        <v>0</v>
      </c>
      <c r="T14" s="232"/>
    </row>
    <row r="15" spans="1:21" ht="20.149999999999999" hidden="1" customHeight="1" x14ac:dyDescent="0.35">
      <c r="A15" s="129"/>
      <c r="B15" s="127"/>
      <c r="C15" s="128"/>
      <c r="D15" s="115"/>
      <c r="E15" s="128"/>
      <c r="F15" s="115"/>
      <c r="G15" s="128"/>
      <c r="H15" s="115"/>
      <c r="I15" s="241"/>
      <c r="J15" s="242"/>
      <c r="K15" s="241"/>
      <c r="L15" s="242"/>
      <c r="M15" s="241"/>
      <c r="N15" s="242"/>
      <c r="O15" s="239">
        <f t="shared" si="4"/>
        <v>0</v>
      </c>
      <c r="P15" s="240">
        <f t="shared" si="4"/>
        <v>0</v>
      </c>
      <c r="Q15" s="239">
        <f t="shared" si="4"/>
        <v>0</v>
      </c>
      <c r="R15" s="205">
        <f t="shared" si="4"/>
        <v>0</v>
      </c>
      <c r="S15" s="205">
        <f t="shared" si="4"/>
        <v>0</v>
      </c>
      <c r="T15" s="232"/>
    </row>
    <row r="16" spans="1:21" ht="18" customHeight="1" thickBot="1" x14ac:dyDescent="0.4">
      <c r="A16" s="476" t="s">
        <v>50</v>
      </c>
      <c r="B16" s="477"/>
      <c r="C16" s="130" t="s">
        <v>46</v>
      </c>
      <c r="D16" s="131">
        <f>SUM(D9:D15)</f>
        <v>0</v>
      </c>
      <c r="E16" s="130" t="s">
        <v>46</v>
      </c>
      <c r="F16" s="131">
        <f>SUM(F9:F15)</f>
        <v>0</v>
      </c>
      <c r="G16" s="132" t="s">
        <v>46</v>
      </c>
      <c r="H16" s="131">
        <f>SUM(H9:H15)</f>
        <v>0</v>
      </c>
      <c r="I16" s="243" t="s">
        <v>46</v>
      </c>
      <c r="J16" s="244">
        <f>SUM(J9:J15)</f>
        <v>9748.5</v>
      </c>
      <c r="K16" s="243" t="s">
        <v>46</v>
      </c>
      <c r="L16" s="244">
        <f>SUM(L9:L15)</f>
        <v>6644.5</v>
      </c>
      <c r="M16" s="245" t="s">
        <v>46</v>
      </c>
      <c r="N16" s="244">
        <f t="shared" ref="N16:S16" si="5">SUM(N9:N15)</f>
        <v>8003</v>
      </c>
      <c r="O16" s="246">
        <f t="shared" si="5"/>
        <v>24396</v>
      </c>
      <c r="P16" s="247">
        <f t="shared" si="5"/>
        <v>8132.0000000000009</v>
      </c>
      <c r="Q16" s="246">
        <f t="shared" si="5"/>
        <v>40660.000000000007</v>
      </c>
      <c r="R16" s="248">
        <f t="shared" si="5"/>
        <v>65056.000000000007</v>
      </c>
      <c r="S16" s="251">
        <f t="shared" si="5"/>
        <v>195168</v>
      </c>
      <c r="T16" s="233" t="s">
        <v>46</v>
      </c>
    </row>
    <row r="17" spans="1:20" x14ac:dyDescent="0.35">
      <c r="A17" s="443" t="s">
        <v>277</v>
      </c>
      <c r="B17" s="443"/>
      <c r="C17" s="443"/>
      <c r="D17" s="443"/>
      <c r="E17" s="443"/>
      <c r="F17" s="443"/>
      <c r="G17" s="443"/>
      <c r="H17" s="443"/>
      <c r="I17" s="443"/>
      <c r="J17" s="443"/>
      <c r="K17" s="443"/>
      <c r="L17" s="443"/>
      <c r="M17" s="443"/>
      <c r="N17" s="443"/>
      <c r="O17" s="443"/>
      <c r="P17" s="443"/>
      <c r="Q17" s="443"/>
      <c r="R17" s="443"/>
      <c r="S17" s="443"/>
      <c r="T17" s="443"/>
    </row>
    <row r="18" spans="1:20" ht="27" customHeight="1" x14ac:dyDescent="0.35">
      <c r="A18" s="444" t="s">
        <v>283</v>
      </c>
      <c r="B18" s="444"/>
      <c r="C18" s="444"/>
      <c r="D18" s="444"/>
      <c r="E18" s="444"/>
      <c r="F18" s="444"/>
      <c r="G18" s="444"/>
      <c r="H18" s="444"/>
      <c r="I18" s="444"/>
      <c r="J18" s="444"/>
      <c r="K18" s="444"/>
      <c r="L18" s="444"/>
      <c r="M18" s="444"/>
      <c r="N18" s="444"/>
      <c r="O18" s="444"/>
      <c r="P18" s="444"/>
      <c r="Q18" s="444"/>
      <c r="R18" s="444"/>
      <c r="S18" s="444"/>
      <c r="T18" s="444"/>
    </row>
    <row r="19" spans="1:20" ht="16.25" customHeight="1" x14ac:dyDescent="0.35">
      <c r="A19" s="444" t="s">
        <v>284</v>
      </c>
      <c r="B19" s="444"/>
      <c r="C19" s="444"/>
      <c r="D19" s="444"/>
      <c r="E19" s="444"/>
      <c r="F19" s="444"/>
      <c r="G19" s="444"/>
      <c r="H19" s="444"/>
      <c r="I19" s="444"/>
      <c r="J19" s="444"/>
      <c r="K19" s="444"/>
      <c r="L19" s="444"/>
      <c r="M19" s="444"/>
      <c r="N19" s="444"/>
      <c r="O19" s="444"/>
      <c r="P19" s="444"/>
      <c r="Q19" s="444"/>
      <c r="R19" s="444"/>
      <c r="S19" s="444"/>
      <c r="T19" s="444"/>
    </row>
    <row r="20" spans="1:20" ht="30" customHeight="1" x14ac:dyDescent="0.35">
      <c r="A20" s="444" t="s">
        <v>297</v>
      </c>
      <c r="B20" s="444"/>
      <c r="C20" s="444"/>
      <c r="D20" s="444"/>
      <c r="E20" s="444"/>
      <c r="F20" s="444"/>
      <c r="G20" s="444"/>
      <c r="H20" s="444"/>
      <c r="I20" s="444"/>
      <c r="J20" s="444"/>
      <c r="K20" s="444"/>
      <c r="L20" s="444"/>
      <c r="M20" s="444"/>
      <c r="N20" s="444"/>
      <c r="O20" s="444"/>
      <c r="P20" s="444"/>
      <c r="Q20" s="444"/>
      <c r="R20" s="444"/>
      <c r="S20" s="444"/>
      <c r="T20" s="444"/>
    </row>
  </sheetData>
  <mergeCells count="52">
    <mergeCell ref="L11:L12"/>
    <mergeCell ref="M11:M12"/>
    <mergeCell ref="N11:N12"/>
    <mergeCell ref="A16:B16"/>
    <mergeCell ref="F11:F12"/>
    <mergeCell ref="G11:G12"/>
    <mergeCell ref="H11:H12"/>
    <mergeCell ref="I11:I12"/>
    <mergeCell ref="J11:J12"/>
    <mergeCell ref="K11:K12"/>
    <mergeCell ref="D11:D12"/>
    <mergeCell ref="E11:E12"/>
    <mergeCell ref="I9:I10"/>
    <mergeCell ref="J9:J10"/>
    <mergeCell ref="K9:K10"/>
    <mergeCell ref="A9:A10"/>
    <mergeCell ref="B9:B10"/>
    <mergeCell ref="F9:F10"/>
    <mergeCell ref="G9:G10"/>
    <mergeCell ref="H9:H10"/>
    <mergeCell ref="A1:T1"/>
    <mergeCell ref="T4:T7"/>
    <mergeCell ref="A3:T3"/>
    <mergeCell ref="A4:B4"/>
    <mergeCell ref="C4:D4"/>
    <mergeCell ref="E4:F4"/>
    <mergeCell ref="G4:H4"/>
    <mergeCell ref="I4:J4"/>
    <mergeCell ref="K4:L4"/>
    <mergeCell ref="M4:N4"/>
    <mergeCell ref="G5:H5"/>
    <mergeCell ref="I5:J5"/>
    <mergeCell ref="K5:L5"/>
    <mergeCell ref="M5:N5"/>
    <mergeCell ref="A6:B6"/>
    <mergeCell ref="A5:B5"/>
    <mergeCell ref="A17:T17"/>
    <mergeCell ref="A18:T18"/>
    <mergeCell ref="A19:T19"/>
    <mergeCell ref="A20:T20"/>
    <mergeCell ref="A2:T2"/>
    <mergeCell ref="C9:C10"/>
    <mergeCell ref="D9:D10"/>
    <mergeCell ref="E9:E10"/>
    <mergeCell ref="C5:D5"/>
    <mergeCell ref="E5:F5"/>
    <mergeCell ref="L9:L10"/>
    <mergeCell ref="M9:M10"/>
    <mergeCell ref="N9:N10"/>
    <mergeCell ref="A11:A12"/>
    <mergeCell ref="B11:B12"/>
    <mergeCell ref="C11:C12"/>
  </mergeCells>
  <pageMargins left="0.70866141732283472" right="0.70866141732283472" top="0.74803149606299213" bottom="0.74803149606299213" header="0.31496062992125984" footer="0.31496062992125984"/>
  <pageSetup scale="7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3"/>
  <sheetViews>
    <sheetView topLeftCell="B1" zoomScale="70" zoomScaleNormal="70" workbookViewId="0">
      <selection activeCell="I22" sqref="I22"/>
    </sheetView>
  </sheetViews>
  <sheetFormatPr defaultColWidth="9.453125" defaultRowHeight="14.5" x14ac:dyDescent="0.35"/>
  <cols>
    <col min="1" max="1" width="21.90625" style="136" customWidth="1"/>
    <col min="2" max="2" width="14.54296875" style="137" customWidth="1"/>
    <col min="3" max="4" width="11" style="136" customWidth="1"/>
    <col min="5" max="5" width="11" style="137" customWidth="1"/>
    <col min="6" max="14" width="11" style="136" customWidth="1"/>
    <col min="15" max="15" width="18.90625" style="140" customWidth="1"/>
    <col min="16" max="256" width="9.453125" style="82"/>
    <col min="257" max="257" width="21.54296875" style="82" customWidth="1"/>
    <col min="258" max="258" width="10.453125" style="82" customWidth="1"/>
    <col min="259" max="259" width="14.453125" style="82" customWidth="1"/>
    <col min="260" max="260" width="10.453125" style="82" customWidth="1"/>
    <col min="261" max="261" width="14.453125" style="82" customWidth="1"/>
    <col min="262" max="262" width="10.453125" style="82" customWidth="1"/>
    <col min="263" max="264" width="14.453125" style="82" customWidth="1"/>
    <col min="265" max="265" width="48.54296875" style="82" customWidth="1"/>
    <col min="266" max="266" width="45.54296875" style="82" customWidth="1"/>
    <col min="267" max="512" width="9.453125" style="82"/>
    <col min="513" max="513" width="21.54296875" style="82" customWidth="1"/>
    <col min="514" max="514" width="10.453125" style="82" customWidth="1"/>
    <col min="515" max="515" width="14.453125" style="82" customWidth="1"/>
    <col min="516" max="516" width="10.453125" style="82" customWidth="1"/>
    <col min="517" max="517" width="14.453125" style="82" customWidth="1"/>
    <col min="518" max="518" width="10.453125" style="82" customWidth="1"/>
    <col min="519" max="520" width="14.453125" style="82" customWidth="1"/>
    <col min="521" max="521" width="48.54296875" style="82" customWidth="1"/>
    <col min="522" max="522" width="45.54296875" style="82" customWidth="1"/>
    <col min="523" max="768" width="9.453125" style="82"/>
    <col min="769" max="769" width="21.54296875" style="82" customWidth="1"/>
    <col min="770" max="770" width="10.453125" style="82" customWidth="1"/>
    <col min="771" max="771" width="14.453125" style="82" customWidth="1"/>
    <col min="772" max="772" width="10.453125" style="82" customWidth="1"/>
    <col min="773" max="773" width="14.453125" style="82" customWidth="1"/>
    <col min="774" max="774" width="10.453125" style="82" customWidth="1"/>
    <col min="775" max="776" width="14.453125" style="82" customWidth="1"/>
    <col min="777" max="777" width="48.54296875" style="82" customWidth="1"/>
    <col min="778" max="778" width="45.54296875" style="82" customWidth="1"/>
    <col min="779" max="1024" width="9.453125" style="82"/>
    <col min="1025" max="1025" width="21.54296875" style="82" customWidth="1"/>
    <col min="1026" max="1026" width="10.453125" style="82" customWidth="1"/>
    <col min="1027" max="1027" width="14.453125" style="82" customWidth="1"/>
    <col min="1028" max="1028" width="10.453125" style="82" customWidth="1"/>
    <col min="1029" max="1029" width="14.453125" style="82" customWidth="1"/>
    <col min="1030" max="1030" width="10.453125" style="82" customWidth="1"/>
    <col min="1031" max="1032" width="14.453125" style="82" customWidth="1"/>
    <col min="1033" max="1033" width="48.54296875" style="82" customWidth="1"/>
    <col min="1034" max="1034" width="45.54296875" style="82" customWidth="1"/>
    <col min="1035" max="1280" width="9.453125" style="82"/>
    <col min="1281" max="1281" width="21.54296875" style="82" customWidth="1"/>
    <col min="1282" max="1282" width="10.453125" style="82" customWidth="1"/>
    <col min="1283" max="1283" width="14.453125" style="82" customWidth="1"/>
    <col min="1284" max="1284" width="10.453125" style="82" customWidth="1"/>
    <col min="1285" max="1285" width="14.453125" style="82" customWidth="1"/>
    <col min="1286" max="1286" width="10.453125" style="82" customWidth="1"/>
    <col min="1287" max="1288" width="14.453125" style="82" customWidth="1"/>
    <col min="1289" max="1289" width="48.54296875" style="82" customWidth="1"/>
    <col min="1290" max="1290" width="45.54296875" style="82" customWidth="1"/>
    <col min="1291" max="1536" width="9.453125" style="82"/>
    <col min="1537" max="1537" width="21.54296875" style="82" customWidth="1"/>
    <col min="1538" max="1538" width="10.453125" style="82" customWidth="1"/>
    <col min="1539" max="1539" width="14.453125" style="82" customWidth="1"/>
    <col min="1540" max="1540" width="10.453125" style="82" customWidth="1"/>
    <col min="1541" max="1541" width="14.453125" style="82" customWidth="1"/>
    <col min="1542" max="1542" width="10.453125" style="82" customWidth="1"/>
    <col min="1543" max="1544" width="14.453125" style="82" customWidth="1"/>
    <col min="1545" max="1545" width="48.54296875" style="82" customWidth="1"/>
    <col min="1546" max="1546" width="45.54296875" style="82" customWidth="1"/>
    <col min="1547" max="1792" width="9.453125" style="82"/>
    <col min="1793" max="1793" width="21.54296875" style="82" customWidth="1"/>
    <col min="1794" max="1794" width="10.453125" style="82" customWidth="1"/>
    <col min="1795" max="1795" width="14.453125" style="82" customWidth="1"/>
    <col min="1796" max="1796" width="10.453125" style="82" customWidth="1"/>
    <col min="1797" max="1797" width="14.453125" style="82" customWidth="1"/>
    <col min="1798" max="1798" width="10.453125" style="82" customWidth="1"/>
    <col min="1799" max="1800" width="14.453125" style="82" customWidth="1"/>
    <col min="1801" max="1801" width="48.54296875" style="82" customWidth="1"/>
    <col min="1802" max="1802" width="45.54296875" style="82" customWidth="1"/>
    <col min="1803" max="2048" width="9.453125" style="82"/>
    <col min="2049" max="2049" width="21.54296875" style="82" customWidth="1"/>
    <col min="2050" max="2050" width="10.453125" style="82" customWidth="1"/>
    <col min="2051" max="2051" width="14.453125" style="82" customWidth="1"/>
    <col min="2052" max="2052" width="10.453125" style="82" customWidth="1"/>
    <col min="2053" max="2053" width="14.453125" style="82" customWidth="1"/>
    <col min="2054" max="2054" width="10.453125" style="82" customWidth="1"/>
    <col min="2055" max="2056" width="14.453125" style="82" customWidth="1"/>
    <col min="2057" max="2057" width="48.54296875" style="82" customWidth="1"/>
    <col min="2058" max="2058" width="45.54296875" style="82" customWidth="1"/>
    <col min="2059" max="2304" width="9.453125" style="82"/>
    <col min="2305" max="2305" width="21.54296875" style="82" customWidth="1"/>
    <col min="2306" max="2306" width="10.453125" style="82" customWidth="1"/>
    <col min="2307" max="2307" width="14.453125" style="82" customWidth="1"/>
    <col min="2308" max="2308" width="10.453125" style="82" customWidth="1"/>
    <col min="2309" max="2309" width="14.453125" style="82" customWidth="1"/>
    <col min="2310" max="2310" width="10.453125" style="82" customWidth="1"/>
    <col min="2311" max="2312" width="14.453125" style="82" customWidth="1"/>
    <col min="2313" max="2313" width="48.54296875" style="82" customWidth="1"/>
    <col min="2314" max="2314" width="45.54296875" style="82" customWidth="1"/>
    <col min="2315" max="2560" width="9.453125" style="82"/>
    <col min="2561" max="2561" width="21.54296875" style="82" customWidth="1"/>
    <col min="2562" max="2562" width="10.453125" style="82" customWidth="1"/>
    <col min="2563" max="2563" width="14.453125" style="82" customWidth="1"/>
    <col min="2564" max="2564" width="10.453125" style="82" customWidth="1"/>
    <col min="2565" max="2565" width="14.453125" style="82" customWidth="1"/>
    <col min="2566" max="2566" width="10.453125" style="82" customWidth="1"/>
    <col min="2567" max="2568" width="14.453125" style="82" customWidth="1"/>
    <col min="2569" max="2569" width="48.54296875" style="82" customWidth="1"/>
    <col min="2570" max="2570" width="45.54296875" style="82" customWidth="1"/>
    <col min="2571" max="2816" width="9.453125" style="82"/>
    <col min="2817" max="2817" width="21.54296875" style="82" customWidth="1"/>
    <col min="2818" max="2818" width="10.453125" style="82" customWidth="1"/>
    <col min="2819" max="2819" width="14.453125" style="82" customWidth="1"/>
    <col min="2820" max="2820" width="10.453125" style="82" customWidth="1"/>
    <col min="2821" max="2821" width="14.453125" style="82" customWidth="1"/>
    <col min="2822" max="2822" width="10.453125" style="82" customWidth="1"/>
    <col min="2823" max="2824" width="14.453125" style="82" customWidth="1"/>
    <col min="2825" max="2825" width="48.54296875" style="82" customWidth="1"/>
    <col min="2826" max="2826" width="45.54296875" style="82" customWidth="1"/>
    <col min="2827" max="3072" width="9.453125" style="82"/>
    <col min="3073" max="3073" width="21.54296875" style="82" customWidth="1"/>
    <col min="3074" max="3074" width="10.453125" style="82" customWidth="1"/>
    <col min="3075" max="3075" width="14.453125" style="82" customWidth="1"/>
    <col min="3076" max="3076" width="10.453125" style="82" customWidth="1"/>
    <col min="3077" max="3077" width="14.453125" style="82" customWidth="1"/>
    <col min="3078" max="3078" width="10.453125" style="82" customWidth="1"/>
    <col min="3079" max="3080" width="14.453125" style="82" customWidth="1"/>
    <col min="3081" max="3081" width="48.54296875" style="82" customWidth="1"/>
    <col min="3082" max="3082" width="45.54296875" style="82" customWidth="1"/>
    <col min="3083" max="3328" width="9.453125" style="82"/>
    <col min="3329" max="3329" width="21.54296875" style="82" customWidth="1"/>
    <col min="3330" max="3330" width="10.453125" style="82" customWidth="1"/>
    <col min="3331" max="3331" width="14.453125" style="82" customWidth="1"/>
    <col min="3332" max="3332" width="10.453125" style="82" customWidth="1"/>
    <col min="3333" max="3333" width="14.453125" style="82" customWidth="1"/>
    <col min="3334" max="3334" width="10.453125" style="82" customWidth="1"/>
    <col min="3335" max="3336" width="14.453125" style="82" customWidth="1"/>
    <col min="3337" max="3337" width="48.54296875" style="82" customWidth="1"/>
    <col min="3338" max="3338" width="45.54296875" style="82" customWidth="1"/>
    <col min="3339" max="3584" width="9.453125" style="82"/>
    <col min="3585" max="3585" width="21.54296875" style="82" customWidth="1"/>
    <col min="3586" max="3586" width="10.453125" style="82" customWidth="1"/>
    <col min="3587" max="3587" width="14.453125" style="82" customWidth="1"/>
    <col min="3588" max="3588" width="10.453125" style="82" customWidth="1"/>
    <col min="3589" max="3589" width="14.453125" style="82" customWidth="1"/>
    <col min="3590" max="3590" width="10.453125" style="82" customWidth="1"/>
    <col min="3591" max="3592" width="14.453125" style="82" customWidth="1"/>
    <col min="3593" max="3593" width="48.54296875" style="82" customWidth="1"/>
    <col min="3594" max="3594" width="45.54296875" style="82" customWidth="1"/>
    <col min="3595" max="3840" width="9.453125" style="82"/>
    <col min="3841" max="3841" width="21.54296875" style="82" customWidth="1"/>
    <col min="3842" max="3842" width="10.453125" style="82" customWidth="1"/>
    <col min="3843" max="3843" width="14.453125" style="82" customWidth="1"/>
    <col min="3844" max="3844" width="10.453125" style="82" customWidth="1"/>
    <col min="3845" max="3845" width="14.453125" style="82" customWidth="1"/>
    <col min="3846" max="3846" width="10.453125" style="82" customWidth="1"/>
    <col min="3847" max="3848" width="14.453125" style="82" customWidth="1"/>
    <col min="3849" max="3849" width="48.54296875" style="82" customWidth="1"/>
    <col min="3850" max="3850" width="45.54296875" style="82" customWidth="1"/>
    <col min="3851" max="4096" width="9.453125" style="82"/>
    <col min="4097" max="4097" width="21.54296875" style="82" customWidth="1"/>
    <col min="4098" max="4098" width="10.453125" style="82" customWidth="1"/>
    <col min="4099" max="4099" width="14.453125" style="82" customWidth="1"/>
    <col min="4100" max="4100" width="10.453125" style="82" customWidth="1"/>
    <col min="4101" max="4101" width="14.453125" style="82" customWidth="1"/>
    <col min="4102" max="4102" width="10.453125" style="82" customWidth="1"/>
    <col min="4103" max="4104" width="14.453125" style="82" customWidth="1"/>
    <col min="4105" max="4105" width="48.54296875" style="82" customWidth="1"/>
    <col min="4106" max="4106" width="45.54296875" style="82" customWidth="1"/>
    <col min="4107" max="4352" width="9.453125" style="82"/>
    <col min="4353" max="4353" width="21.54296875" style="82" customWidth="1"/>
    <col min="4354" max="4354" width="10.453125" style="82" customWidth="1"/>
    <col min="4355" max="4355" width="14.453125" style="82" customWidth="1"/>
    <col min="4356" max="4356" width="10.453125" style="82" customWidth="1"/>
    <col min="4357" max="4357" width="14.453125" style="82" customWidth="1"/>
    <col min="4358" max="4358" width="10.453125" style="82" customWidth="1"/>
    <col min="4359" max="4360" width="14.453125" style="82" customWidth="1"/>
    <col min="4361" max="4361" width="48.54296875" style="82" customWidth="1"/>
    <col min="4362" max="4362" width="45.54296875" style="82" customWidth="1"/>
    <col min="4363" max="4608" width="9.453125" style="82"/>
    <col min="4609" max="4609" width="21.54296875" style="82" customWidth="1"/>
    <col min="4610" max="4610" width="10.453125" style="82" customWidth="1"/>
    <col min="4611" max="4611" width="14.453125" style="82" customWidth="1"/>
    <col min="4612" max="4612" width="10.453125" style="82" customWidth="1"/>
    <col min="4613" max="4613" width="14.453125" style="82" customWidth="1"/>
    <col min="4614" max="4614" width="10.453125" style="82" customWidth="1"/>
    <col min="4615" max="4616" width="14.453125" style="82" customWidth="1"/>
    <col min="4617" max="4617" width="48.54296875" style="82" customWidth="1"/>
    <col min="4618" max="4618" width="45.54296875" style="82" customWidth="1"/>
    <col min="4619" max="4864" width="9.453125" style="82"/>
    <col min="4865" max="4865" width="21.54296875" style="82" customWidth="1"/>
    <col min="4866" max="4866" width="10.453125" style="82" customWidth="1"/>
    <col min="4867" max="4867" width="14.453125" style="82" customWidth="1"/>
    <col min="4868" max="4868" width="10.453125" style="82" customWidth="1"/>
    <col min="4869" max="4869" width="14.453125" style="82" customWidth="1"/>
    <col min="4870" max="4870" width="10.453125" style="82" customWidth="1"/>
    <col min="4871" max="4872" width="14.453125" style="82" customWidth="1"/>
    <col min="4873" max="4873" width="48.54296875" style="82" customWidth="1"/>
    <col min="4874" max="4874" width="45.54296875" style="82" customWidth="1"/>
    <col min="4875" max="5120" width="9.453125" style="82"/>
    <col min="5121" max="5121" width="21.54296875" style="82" customWidth="1"/>
    <col min="5122" max="5122" width="10.453125" style="82" customWidth="1"/>
    <col min="5123" max="5123" width="14.453125" style="82" customWidth="1"/>
    <col min="5124" max="5124" width="10.453125" style="82" customWidth="1"/>
    <col min="5125" max="5125" width="14.453125" style="82" customWidth="1"/>
    <col min="5126" max="5126" width="10.453125" style="82" customWidth="1"/>
    <col min="5127" max="5128" width="14.453125" style="82" customWidth="1"/>
    <col min="5129" max="5129" width="48.54296875" style="82" customWidth="1"/>
    <col min="5130" max="5130" width="45.54296875" style="82" customWidth="1"/>
    <col min="5131" max="5376" width="9.453125" style="82"/>
    <col min="5377" max="5377" width="21.54296875" style="82" customWidth="1"/>
    <col min="5378" max="5378" width="10.453125" style="82" customWidth="1"/>
    <col min="5379" max="5379" width="14.453125" style="82" customWidth="1"/>
    <col min="5380" max="5380" width="10.453125" style="82" customWidth="1"/>
    <col min="5381" max="5381" width="14.453125" style="82" customWidth="1"/>
    <col min="5382" max="5382" width="10.453125" style="82" customWidth="1"/>
    <col min="5383" max="5384" width="14.453125" style="82" customWidth="1"/>
    <col min="5385" max="5385" width="48.54296875" style="82" customWidth="1"/>
    <col min="5386" max="5386" width="45.54296875" style="82" customWidth="1"/>
    <col min="5387" max="5632" width="9.453125" style="82"/>
    <col min="5633" max="5633" width="21.54296875" style="82" customWidth="1"/>
    <col min="5634" max="5634" width="10.453125" style="82" customWidth="1"/>
    <col min="5635" max="5635" width="14.453125" style="82" customWidth="1"/>
    <col min="5636" max="5636" width="10.453125" style="82" customWidth="1"/>
    <col min="5637" max="5637" width="14.453125" style="82" customWidth="1"/>
    <col min="5638" max="5638" width="10.453125" style="82" customWidth="1"/>
    <col min="5639" max="5640" width="14.453125" style="82" customWidth="1"/>
    <col min="5641" max="5641" width="48.54296875" style="82" customWidth="1"/>
    <col min="5642" max="5642" width="45.54296875" style="82" customWidth="1"/>
    <col min="5643" max="5888" width="9.453125" style="82"/>
    <col min="5889" max="5889" width="21.54296875" style="82" customWidth="1"/>
    <col min="5890" max="5890" width="10.453125" style="82" customWidth="1"/>
    <col min="5891" max="5891" width="14.453125" style="82" customWidth="1"/>
    <col min="5892" max="5892" width="10.453125" style="82" customWidth="1"/>
    <col min="5893" max="5893" width="14.453125" style="82" customWidth="1"/>
    <col min="5894" max="5894" width="10.453125" style="82" customWidth="1"/>
    <col min="5895" max="5896" width="14.453125" style="82" customWidth="1"/>
    <col min="5897" max="5897" width="48.54296875" style="82" customWidth="1"/>
    <col min="5898" max="5898" width="45.54296875" style="82" customWidth="1"/>
    <col min="5899" max="6144" width="9.453125" style="82"/>
    <col min="6145" max="6145" width="21.54296875" style="82" customWidth="1"/>
    <col min="6146" max="6146" width="10.453125" style="82" customWidth="1"/>
    <col min="6147" max="6147" width="14.453125" style="82" customWidth="1"/>
    <col min="6148" max="6148" width="10.453125" style="82" customWidth="1"/>
    <col min="6149" max="6149" width="14.453125" style="82" customWidth="1"/>
    <col min="6150" max="6150" width="10.453125" style="82" customWidth="1"/>
    <col min="6151" max="6152" width="14.453125" style="82" customWidth="1"/>
    <col min="6153" max="6153" width="48.54296875" style="82" customWidth="1"/>
    <col min="6154" max="6154" width="45.54296875" style="82" customWidth="1"/>
    <col min="6155" max="6400" width="9.453125" style="82"/>
    <col min="6401" max="6401" width="21.54296875" style="82" customWidth="1"/>
    <col min="6402" max="6402" width="10.453125" style="82" customWidth="1"/>
    <col min="6403" max="6403" width="14.453125" style="82" customWidth="1"/>
    <col min="6404" max="6404" width="10.453125" style="82" customWidth="1"/>
    <col min="6405" max="6405" width="14.453125" style="82" customWidth="1"/>
    <col min="6406" max="6406" width="10.453125" style="82" customWidth="1"/>
    <col min="6407" max="6408" width="14.453125" style="82" customWidth="1"/>
    <col min="6409" max="6409" width="48.54296875" style="82" customWidth="1"/>
    <col min="6410" max="6410" width="45.54296875" style="82" customWidth="1"/>
    <col min="6411" max="6656" width="9.453125" style="82"/>
    <col min="6657" max="6657" width="21.54296875" style="82" customWidth="1"/>
    <col min="6658" max="6658" width="10.453125" style="82" customWidth="1"/>
    <col min="6659" max="6659" width="14.453125" style="82" customWidth="1"/>
    <col min="6660" max="6660" width="10.453125" style="82" customWidth="1"/>
    <col min="6661" max="6661" width="14.453125" style="82" customWidth="1"/>
    <col min="6662" max="6662" width="10.453125" style="82" customWidth="1"/>
    <col min="6663" max="6664" width="14.453125" style="82" customWidth="1"/>
    <col min="6665" max="6665" width="48.54296875" style="82" customWidth="1"/>
    <col min="6666" max="6666" width="45.54296875" style="82" customWidth="1"/>
    <col min="6667" max="6912" width="9.453125" style="82"/>
    <col min="6913" max="6913" width="21.54296875" style="82" customWidth="1"/>
    <col min="6914" max="6914" width="10.453125" style="82" customWidth="1"/>
    <col min="6915" max="6915" width="14.453125" style="82" customWidth="1"/>
    <col min="6916" max="6916" width="10.453125" style="82" customWidth="1"/>
    <col min="6917" max="6917" width="14.453125" style="82" customWidth="1"/>
    <col min="6918" max="6918" width="10.453125" style="82" customWidth="1"/>
    <col min="6919" max="6920" width="14.453125" style="82" customWidth="1"/>
    <col min="6921" max="6921" width="48.54296875" style="82" customWidth="1"/>
    <col min="6922" max="6922" width="45.54296875" style="82" customWidth="1"/>
    <col min="6923" max="7168" width="9.453125" style="82"/>
    <col min="7169" max="7169" width="21.54296875" style="82" customWidth="1"/>
    <col min="7170" max="7170" width="10.453125" style="82" customWidth="1"/>
    <col min="7171" max="7171" width="14.453125" style="82" customWidth="1"/>
    <col min="7172" max="7172" width="10.453125" style="82" customWidth="1"/>
    <col min="7173" max="7173" width="14.453125" style="82" customWidth="1"/>
    <col min="7174" max="7174" width="10.453125" style="82" customWidth="1"/>
    <col min="7175" max="7176" width="14.453125" style="82" customWidth="1"/>
    <col min="7177" max="7177" width="48.54296875" style="82" customWidth="1"/>
    <col min="7178" max="7178" width="45.54296875" style="82" customWidth="1"/>
    <col min="7179" max="7424" width="9.453125" style="82"/>
    <col min="7425" max="7425" width="21.54296875" style="82" customWidth="1"/>
    <col min="7426" max="7426" width="10.453125" style="82" customWidth="1"/>
    <col min="7427" max="7427" width="14.453125" style="82" customWidth="1"/>
    <col min="7428" max="7428" width="10.453125" style="82" customWidth="1"/>
    <col min="7429" max="7429" width="14.453125" style="82" customWidth="1"/>
    <col min="7430" max="7430" width="10.453125" style="82" customWidth="1"/>
    <col min="7431" max="7432" width="14.453125" style="82" customWidth="1"/>
    <col min="7433" max="7433" width="48.54296875" style="82" customWidth="1"/>
    <col min="7434" max="7434" width="45.54296875" style="82" customWidth="1"/>
    <col min="7435" max="7680" width="9.453125" style="82"/>
    <col min="7681" max="7681" width="21.54296875" style="82" customWidth="1"/>
    <col min="7682" max="7682" width="10.453125" style="82" customWidth="1"/>
    <col min="7683" max="7683" width="14.453125" style="82" customWidth="1"/>
    <col min="7684" max="7684" width="10.453125" style="82" customWidth="1"/>
    <col min="7685" max="7685" width="14.453125" style="82" customWidth="1"/>
    <col min="7686" max="7686" width="10.453125" style="82" customWidth="1"/>
    <col min="7687" max="7688" width="14.453125" style="82" customWidth="1"/>
    <col min="7689" max="7689" width="48.54296875" style="82" customWidth="1"/>
    <col min="7690" max="7690" width="45.54296875" style="82" customWidth="1"/>
    <col min="7691" max="7936" width="9.453125" style="82"/>
    <col min="7937" max="7937" width="21.54296875" style="82" customWidth="1"/>
    <col min="7938" max="7938" width="10.453125" style="82" customWidth="1"/>
    <col min="7939" max="7939" width="14.453125" style="82" customWidth="1"/>
    <col min="7940" max="7940" width="10.453125" style="82" customWidth="1"/>
    <col min="7941" max="7941" width="14.453125" style="82" customWidth="1"/>
    <col min="7942" max="7942" width="10.453125" style="82" customWidth="1"/>
    <col min="7943" max="7944" width="14.453125" style="82" customWidth="1"/>
    <col min="7945" max="7945" width="48.54296875" style="82" customWidth="1"/>
    <col min="7946" max="7946" width="45.54296875" style="82" customWidth="1"/>
    <col min="7947" max="8192" width="9.453125" style="82"/>
    <col min="8193" max="8193" width="21.54296875" style="82" customWidth="1"/>
    <col min="8194" max="8194" width="10.453125" style="82" customWidth="1"/>
    <col min="8195" max="8195" width="14.453125" style="82" customWidth="1"/>
    <col min="8196" max="8196" width="10.453125" style="82" customWidth="1"/>
    <col min="8197" max="8197" width="14.453125" style="82" customWidth="1"/>
    <col min="8198" max="8198" width="10.453125" style="82" customWidth="1"/>
    <col min="8199" max="8200" width="14.453125" style="82" customWidth="1"/>
    <col min="8201" max="8201" width="48.54296875" style="82" customWidth="1"/>
    <col min="8202" max="8202" width="45.54296875" style="82" customWidth="1"/>
    <col min="8203" max="8448" width="9.453125" style="82"/>
    <col min="8449" max="8449" width="21.54296875" style="82" customWidth="1"/>
    <col min="8450" max="8450" width="10.453125" style="82" customWidth="1"/>
    <col min="8451" max="8451" width="14.453125" style="82" customWidth="1"/>
    <col min="8452" max="8452" width="10.453125" style="82" customWidth="1"/>
    <col min="8453" max="8453" width="14.453125" style="82" customWidth="1"/>
    <col min="8454" max="8454" width="10.453125" style="82" customWidth="1"/>
    <col min="8455" max="8456" width="14.453125" style="82" customWidth="1"/>
    <col min="8457" max="8457" width="48.54296875" style="82" customWidth="1"/>
    <col min="8458" max="8458" width="45.54296875" style="82" customWidth="1"/>
    <col min="8459" max="8704" width="9.453125" style="82"/>
    <col min="8705" max="8705" width="21.54296875" style="82" customWidth="1"/>
    <col min="8706" max="8706" width="10.453125" style="82" customWidth="1"/>
    <col min="8707" max="8707" width="14.453125" style="82" customWidth="1"/>
    <col min="8708" max="8708" width="10.453125" style="82" customWidth="1"/>
    <col min="8709" max="8709" width="14.453125" style="82" customWidth="1"/>
    <col min="8710" max="8710" width="10.453125" style="82" customWidth="1"/>
    <col min="8711" max="8712" width="14.453125" style="82" customWidth="1"/>
    <col min="8713" max="8713" width="48.54296875" style="82" customWidth="1"/>
    <col min="8714" max="8714" width="45.54296875" style="82" customWidth="1"/>
    <col min="8715" max="8960" width="9.453125" style="82"/>
    <col min="8961" max="8961" width="21.54296875" style="82" customWidth="1"/>
    <col min="8962" max="8962" width="10.453125" style="82" customWidth="1"/>
    <col min="8963" max="8963" width="14.453125" style="82" customWidth="1"/>
    <col min="8964" max="8964" width="10.453125" style="82" customWidth="1"/>
    <col min="8965" max="8965" width="14.453125" style="82" customWidth="1"/>
    <col min="8966" max="8966" width="10.453125" style="82" customWidth="1"/>
    <col min="8967" max="8968" width="14.453125" style="82" customWidth="1"/>
    <col min="8969" max="8969" width="48.54296875" style="82" customWidth="1"/>
    <col min="8970" max="8970" width="45.54296875" style="82" customWidth="1"/>
    <col min="8971" max="9216" width="9.453125" style="82"/>
    <col min="9217" max="9217" width="21.54296875" style="82" customWidth="1"/>
    <col min="9218" max="9218" width="10.453125" style="82" customWidth="1"/>
    <col min="9219" max="9219" width="14.453125" style="82" customWidth="1"/>
    <col min="9220" max="9220" width="10.453125" style="82" customWidth="1"/>
    <col min="9221" max="9221" width="14.453125" style="82" customWidth="1"/>
    <col min="9222" max="9222" width="10.453125" style="82" customWidth="1"/>
    <col min="9223" max="9224" width="14.453125" style="82" customWidth="1"/>
    <col min="9225" max="9225" width="48.54296875" style="82" customWidth="1"/>
    <col min="9226" max="9226" width="45.54296875" style="82" customWidth="1"/>
    <col min="9227" max="9472" width="9.453125" style="82"/>
    <col min="9473" max="9473" width="21.54296875" style="82" customWidth="1"/>
    <col min="9474" max="9474" width="10.453125" style="82" customWidth="1"/>
    <col min="9475" max="9475" width="14.453125" style="82" customWidth="1"/>
    <col min="9476" max="9476" width="10.453125" style="82" customWidth="1"/>
    <col min="9477" max="9477" width="14.453125" style="82" customWidth="1"/>
    <col min="9478" max="9478" width="10.453125" style="82" customWidth="1"/>
    <col min="9479" max="9480" width="14.453125" style="82" customWidth="1"/>
    <col min="9481" max="9481" width="48.54296875" style="82" customWidth="1"/>
    <col min="9482" max="9482" width="45.54296875" style="82" customWidth="1"/>
    <col min="9483" max="9728" width="9.453125" style="82"/>
    <col min="9729" max="9729" width="21.54296875" style="82" customWidth="1"/>
    <col min="9730" max="9730" width="10.453125" style="82" customWidth="1"/>
    <col min="9731" max="9731" width="14.453125" style="82" customWidth="1"/>
    <col min="9732" max="9732" width="10.453125" style="82" customWidth="1"/>
    <col min="9733" max="9733" width="14.453125" style="82" customWidth="1"/>
    <col min="9734" max="9734" width="10.453125" style="82" customWidth="1"/>
    <col min="9735" max="9736" width="14.453125" style="82" customWidth="1"/>
    <col min="9737" max="9737" width="48.54296875" style="82" customWidth="1"/>
    <col min="9738" max="9738" width="45.54296875" style="82" customWidth="1"/>
    <col min="9739" max="9984" width="9.453125" style="82"/>
    <col min="9985" max="9985" width="21.54296875" style="82" customWidth="1"/>
    <col min="9986" max="9986" width="10.453125" style="82" customWidth="1"/>
    <col min="9987" max="9987" width="14.453125" style="82" customWidth="1"/>
    <col min="9988" max="9988" width="10.453125" style="82" customWidth="1"/>
    <col min="9989" max="9989" width="14.453125" style="82" customWidth="1"/>
    <col min="9990" max="9990" width="10.453125" style="82" customWidth="1"/>
    <col min="9991" max="9992" width="14.453125" style="82" customWidth="1"/>
    <col min="9993" max="9993" width="48.54296875" style="82" customWidth="1"/>
    <col min="9994" max="9994" width="45.54296875" style="82" customWidth="1"/>
    <col min="9995" max="10240" width="9.453125" style="82"/>
    <col min="10241" max="10241" width="21.54296875" style="82" customWidth="1"/>
    <col min="10242" max="10242" width="10.453125" style="82" customWidth="1"/>
    <col min="10243" max="10243" width="14.453125" style="82" customWidth="1"/>
    <col min="10244" max="10244" width="10.453125" style="82" customWidth="1"/>
    <col min="10245" max="10245" width="14.453125" style="82" customWidth="1"/>
    <col min="10246" max="10246" width="10.453125" style="82" customWidth="1"/>
    <col min="10247" max="10248" width="14.453125" style="82" customWidth="1"/>
    <col min="10249" max="10249" width="48.54296875" style="82" customWidth="1"/>
    <col min="10250" max="10250" width="45.54296875" style="82" customWidth="1"/>
    <col min="10251" max="10496" width="9.453125" style="82"/>
    <col min="10497" max="10497" width="21.54296875" style="82" customWidth="1"/>
    <col min="10498" max="10498" width="10.453125" style="82" customWidth="1"/>
    <col min="10499" max="10499" width="14.453125" style="82" customWidth="1"/>
    <col min="10500" max="10500" width="10.453125" style="82" customWidth="1"/>
    <col min="10501" max="10501" width="14.453125" style="82" customWidth="1"/>
    <col min="10502" max="10502" width="10.453125" style="82" customWidth="1"/>
    <col min="10503" max="10504" width="14.453125" style="82" customWidth="1"/>
    <col min="10505" max="10505" width="48.54296875" style="82" customWidth="1"/>
    <col min="10506" max="10506" width="45.54296875" style="82" customWidth="1"/>
    <col min="10507" max="10752" width="9.453125" style="82"/>
    <col min="10753" max="10753" width="21.54296875" style="82" customWidth="1"/>
    <col min="10754" max="10754" width="10.453125" style="82" customWidth="1"/>
    <col min="10755" max="10755" width="14.453125" style="82" customWidth="1"/>
    <col min="10756" max="10756" width="10.453125" style="82" customWidth="1"/>
    <col min="10757" max="10757" width="14.453125" style="82" customWidth="1"/>
    <col min="10758" max="10758" width="10.453125" style="82" customWidth="1"/>
    <col min="10759" max="10760" width="14.453125" style="82" customWidth="1"/>
    <col min="10761" max="10761" width="48.54296875" style="82" customWidth="1"/>
    <col min="10762" max="10762" width="45.54296875" style="82" customWidth="1"/>
    <col min="10763" max="11008" width="9.453125" style="82"/>
    <col min="11009" max="11009" width="21.54296875" style="82" customWidth="1"/>
    <col min="11010" max="11010" width="10.453125" style="82" customWidth="1"/>
    <col min="11011" max="11011" width="14.453125" style="82" customWidth="1"/>
    <col min="11012" max="11012" width="10.453125" style="82" customWidth="1"/>
    <col min="11013" max="11013" width="14.453125" style="82" customWidth="1"/>
    <col min="11014" max="11014" width="10.453125" style="82" customWidth="1"/>
    <col min="11015" max="11016" width="14.453125" style="82" customWidth="1"/>
    <col min="11017" max="11017" width="48.54296875" style="82" customWidth="1"/>
    <col min="11018" max="11018" width="45.54296875" style="82" customWidth="1"/>
    <col min="11019" max="11264" width="9.453125" style="82"/>
    <col min="11265" max="11265" width="21.54296875" style="82" customWidth="1"/>
    <col min="11266" max="11266" width="10.453125" style="82" customWidth="1"/>
    <col min="11267" max="11267" width="14.453125" style="82" customWidth="1"/>
    <col min="11268" max="11268" width="10.453125" style="82" customWidth="1"/>
    <col min="11269" max="11269" width="14.453125" style="82" customWidth="1"/>
    <col min="11270" max="11270" width="10.453125" style="82" customWidth="1"/>
    <col min="11271" max="11272" width="14.453125" style="82" customWidth="1"/>
    <col min="11273" max="11273" width="48.54296875" style="82" customWidth="1"/>
    <col min="11274" max="11274" width="45.54296875" style="82" customWidth="1"/>
    <col min="11275" max="11520" width="9.453125" style="82"/>
    <col min="11521" max="11521" width="21.54296875" style="82" customWidth="1"/>
    <col min="11522" max="11522" width="10.453125" style="82" customWidth="1"/>
    <col min="11523" max="11523" width="14.453125" style="82" customWidth="1"/>
    <col min="11524" max="11524" width="10.453125" style="82" customWidth="1"/>
    <col min="11525" max="11525" width="14.453125" style="82" customWidth="1"/>
    <col min="11526" max="11526" width="10.453125" style="82" customWidth="1"/>
    <col min="11527" max="11528" width="14.453125" style="82" customWidth="1"/>
    <col min="11529" max="11529" width="48.54296875" style="82" customWidth="1"/>
    <col min="11530" max="11530" width="45.54296875" style="82" customWidth="1"/>
    <col min="11531" max="11776" width="9.453125" style="82"/>
    <col min="11777" max="11777" width="21.54296875" style="82" customWidth="1"/>
    <col min="11778" max="11778" width="10.453125" style="82" customWidth="1"/>
    <col min="11779" max="11779" width="14.453125" style="82" customWidth="1"/>
    <col min="11780" max="11780" width="10.453125" style="82" customWidth="1"/>
    <col min="11781" max="11781" width="14.453125" style="82" customWidth="1"/>
    <col min="11782" max="11782" width="10.453125" style="82" customWidth="1"/>
    <col min="11783" max="11784" width="14.453125" style="82" customWidth="1"/>
    <col min="11785" max="11785" width="48.54296875" style="82" customWidth="1"/>
    <col min="11786" max="11786" width="45.54296875" style="82" customWidth="1"/>
    <col min="11787" max="12032" width="9.453125" style="82"/>
    <col min="12033" max="12033" width="21.54296875" style="82" customWidth="1"/>
    <col min="12034" max="12034" width="10.453125" style="82" customWidth="1"/>
    <col min="12035" max="12035" width="14.453125" style="82" customWidth="1"/>
    <col min="12036" max="12036" width="10.453125" style="82" customWidth="1"/>
    <col min="12037" max="12037" width="14.453125" style="82" customWidth="1"/>
    <col min="12038" max="12038" width="10.453125" style="82" customWidth="1"/>
    <col min="12039" max="12040" width="14.453125" style="82" customWidth="1"/>
    <col min="12041" max="12041" width="48.54296875" style="82" customWidth="1"/>
    <col min="12042" max="12042" width="45.54296875" style="82" customWidth="1"/>
    <col min="12043" max="12288" width="9.453125" style="82"/>
    <col min="12289" max="12289" width="21.54296875" style="82" customWidth="1"/>
    <col min="12290" max="12290" width="10.453125" style="82" customWidth="1"/>
    <col min="12291" max="12291" width="14.453125" style="82" customWidth="1"/>
    <col min="12292" max="12292" width="10.453125" style="82" customWidth="1"/>
    <col min="12293" max="12293" width="14.453125" style="82" customWidth="1"/>
    <col min="12294" max="12294" width="10.453125" style="82" customWidth="1"/>
    <col min="12295" max="12296" width="14.453125" style="82" customWidth="1"/>
    <col min="12297" max="12297" width="48.54296875" style="82" customWidth="1"/>
    <col min="12298" max="12298" width="45.54296875" style="82" customWidth="1"/>
    <col min="12299" max="12544" width="9.453125" style="82"/>
    <col min="12545" max="12545" width="21.54296875" style="82" customWidth="1"/>
    <col min="12546" max="12546" width="10.453125" style="82" customWidth="1"/>
    <col min="12547" max="12547" width="14.453125" style="82" customWidth="1"/>
    <col min="12548" max="12548" width="10.453125" style="82" customWidth="1"/>
    <col min="12549" max="12549" width="14.453125" style="82" customWidth="1"/>
    <col min="12550" max="12550" width="10.453125" style="82" customWidth="1"/>
    <col min="12551" max="12552" width="14.453125" style="82" customWidth="1"/>
    <col min="12553" max="12553" width="48.54296875" style="82" customWidth="1"/>
    <col min="12554" max="12554" width="45.54296875" style="82" customWidth="1"/>
    <col min="12555" max="12800" width="9.453125" style="82"/>
    <col min="12801" max="12801" width="21.54296875" style="82" customWidth="1"/>
    <col min="12802" max="12802" width="10.453125" style="82" customWidth="1"/>
    <col min="12803" max="12803" width="14.453125" style="82" customWidth="1"/>
    <col min="12804" max="12804" width="10.453125" style="82" customWidth="1"/>
    <col min="12805" max="12805" width="14.453125" style="82" customWidth="1"/>
    <col min="12806" max="12806" width="10.453125" style="82" customWidth="1"/>
    <col min="12807" max="12808" width="14.453125" style="82" customWidth="1"/>
    <col min="12809" max="12809" width="48.54296875" style="82" customWidth="1"/>
    <col min="12810" max="12810" width="45.54296875" style="82" customWidth="1"/>
    <col min="12811" max="13056" width="9.453125" style="82"/>
    <col min="13057" max="13057" width="21.54296875" style="82" customWidth="1"/>
    <col min="13058" max="13058" width="10.453125" style="82" customWidth="1"/>
    <col min="13059" max="13059" width="14.453125" style="82" customWidth="1"/>
    <col min="13060" max="13060" width="10.453125" style="82" customWidth="1"/>
    <col min="13061" max="13061" width="14.453125" style="82" customWidth="1"/>
    <col min="13062" max="13062" width="10.453125" style="82" customWidth="1"/>
    <col min="13063" max="13064" width="14.453125" style="82" customWidth="1"/>
    <col min="13065" max="13065" width="48.54296875" style="82" customWidth="1"/>
    <col min="13066" max="13066" width="45.54296875" style="82" customWidth="1"/>
    <col min="13067" max="13312" width="9.453125" style="82"/>
    <col min="13313" max="13313" width="21.54296875" style="82" customWidth="1"/>
    <col min="13314" max="13314" width="10.453125" style="82" customWidth="1"/>
    <col min="13315" max="13315" width="14.453125" style="82" customWidth="1"/>
    <col min="13316" max="13316" width="10.453125" style="82" customWidth="1"/>
    <col min="13317" max="13317" width="14.453125" style="82" customWidth="1"/>
    <col min="13318" max="13318" width="10.453125" style="82" customWidth="1"/>
    <col min="13319" max="13320" width="14.453125" style="82" customWidth="1"/>
    <col min="13321" max="13321" width="48.54296875" style="82" customWidth="1"/>
    <col min="13322" max="13322" width="45.54296875" style="82" customWidth="1"/>
    <col min="13323" max="13568" width="9.453125" style="82"/>
    <col min="13569" max="13569" width="21.54296875" style="82" customWidth="1"/>
    <col min="13570" max="13570" width="10.453125" style="82" customWidth="1"/>
    <col min="13571" max="13571" width="14.453125" style="82" customWidth="1"/>
    <col min="13572" max="13572" width="10.453125" style="82" customWidth="1"/>
    <col min="13573" max="13573" width="14.453125" style="82" customWidth="1"/>
    <col min="13574" max="13574" width="10.453125" style="82" customWidth="1"/>
    <col min="13575" max="13576" width="14.453125" style="82" customWidth="1"/>
    <col min="13577" max="13577" width="48.54296875" style="82" customWidth="1"/>
    <col min="13578" max="13578" width="45.54296875" style="82" customWidth="1"/>
    <col min="13579" max="13824" width="9.453125" style="82"/>
    <col min="13825" max="13825" width="21.54296875" style="82" customWidth="1"/>
    <col min="13826" max="13826" width="10.453125" style="82" customWidth="1"/>
    <col min="13827" max="13827" width="14.453125" style="82" customWidth="1"/>
    <col min="13828" max="13828" width="10.453125" style="82" customWidth="1"/>
    <col min="13829" max="13829" width="14.453125" style="82" customWidth="1"/>
    <col min="13830" max="13830" width="10.453125" style="82" customWidth="1"/>
    <col min="13831" max="13832" width="14.453125" style="82" customWidth="1"/>
    <col min="13833" max="13833" width="48.54296875" style="82" customWidth="1"/>
    <col min="13834" max="13834" width="45.54296875" style="82" customWidth="1"/>
    <col min="13835" max="14080" width="9.453125" style="82"/>
    <col min="14081" max="14081" width="21.54296875" style="82" customWidth="1"/>
    <col min="14082" max="14082" width="10.453125" style="82" customWidth="1"/>
    <col min="14083" max="14083" width="14.453125" style="82" customWidth="1"/>
    <col min="14084" max="14084" width="10.453125" style="82" customWidth="1"/>
    <col min="14085" max="14085" width="14.453125" style="82" customWidth="1"/>
    <col min="14086" max="14086" width="10.453125" style="82" customWidth="1"/>
    <col min="14087" max="14088" width="14.453125" style="82" customWidth="1"/>
    <col min="14089" max="14089" width="48.54296875" style="82" customWidth="1"/>
    <col min="14090" max="14090" width="45.54296875" style="82" customWidth="1"/>
    <col min="14091" max="14336" width="9.453125" style="82"/>
    <col min="14337" max="14337" width="21.54296875" style="82" customWidth="1"/>
    <col min="14338" max="14338" width="10.453125" style="82" customWidth="1"/>
    <col min="14339" max="14339" width="14.453125" style="82" customWidth="1"/>
    <col min="14340" max="14340" width="10.453125" style="82" customWidth="1"/>
    <col min="14341" max="14341" width="14.453125" style="82" customWidth="1"/>
    <col min="14342" max="14342" width="10.453125" style="82" customWidth="1"/>
    <col min="14343" max="14344" width="14.453125" style="82" customWidth="1"/>
    <col min="14345" max="14345" width="48.54296875" style="82" customWidth="1"/>
    <col min="14346" max="14346" width="45.54296875" style="82" customWidth="1"/>
    <col min="14347" max="14592" width="9.453125" style="82"/>
    <col min="14593" max="14593" width="21.54296875" style="82" customWidth="1"/>
    <col min="14594" max="14594" width="10.453125" style="82" customWidth="1"/>
    <col min="14595" max="14595" width="14.453125" style="82" customWidth="1"/>
    <col min="14596" max="14596" width="10.453125" style="82" customWidth="1"/>
    <col min="14597" max="14597" width="14.453125" style="82" customWidth="1"/>
    <col min="14598" max="14598" width="10.453125" style="82" customWidth="1"/>
    <col min="14599" max="14600" width="14.453125" style="82" customWidth="1"/>
    <col min="14601" max="14601" width="48.54296875" style="82" customWidth="1"/>
    <col min="14602" max="14602" width="45.54296875" style="82" customWidth="1"/>
    <col min="14603" max="14848" width="9.453125" style="82"/>
    <col min="14849" max="14849" width="21.54296875" style="82" customWidth="1"/>
    <col min="14850" max="14850" width="10.453125" style="82" customWidth="1"/>
    <col min="14851" max="14851" width="14.453125" style="82" customWidth="1"/>
    <col min="14852" max="14852" width="10.453125" style="82" customWidth="1"/>
    <col min="14853" max="14853" width="14.453125" style="82" customWidth="1"/>
    <col min="14854" max="14854" width="10.453125" style="82" customWidth="1"/>
    <col min="14855" max="14856" width="14.453125" style="82" customWidth="1"/>
    <col min="14857" max="14857" width="48.54296875" style="82" customWidth="1"/>
    <col min="14858" max="14858" width="45.54296875" style="82" customWidth="1"/>
    <col min="14859" max="15104" width="9.453125" style="82"/>
    <col min="15105" max="15105" width="21.54296875" style="82" customWidth="1"/>
    <col min="15106" max="15106" width="10.453125" style="82" customWidth="1"/>
    <col min="15107" max="15107" width="14.453125" style="82" customWidth="1"/>
    <col min="15108" max="15108" width="10.453125" style="82" customWidth="1"/>
    <col min="15109" max="15109" width="14.453125" style="82" customWidth="1"/>
    <col min="15110" max="15110" width="10.453125" style="82" customWidth="1"/>
    <col min="15111" max="15112" width="14.453125" style="82" customWidth="1"/>
    <col min="15113" max="15113" width="48.54296875" style="82" customWidth="1"/>
    <col min="15114" max="15114" width="45.54296875" style="82" customWidth="1"/>
    <col min="15115" max="15360" width="9.453125" style="82"/>
    <col min="15361" max="15361" width="21.54296875" style="82" customWidth="1"/>
    <col min="15362" max="15362" width="10.453125" style="82" customWidth="1"/>
    <col min="15363" max="15363" width="14.453125" style="82" customWidth="1"/>
    <col min="15364" max="15364" width="10.453125" style="82" customWidth="1"/>
    <col min="15365" max="15365" width="14.453125" style="82" customWidth="1"/>
    <col min="15366" max="15366" width="10.453125" style="82" customWidth="1"/>
    <col min="15367" max="15368" width="14.453125" style="82" customWidth="1"/>
    <col min="15369" max="15369" width="48.54296875" style="82" customWidth="1"/>
    <col min="15370" max="15370" width="45.54296875" style="82" customWidth="1"/>
    <col min="15371" max="15616" width="9.453125" style="82"/>
    <col min="15617" max="15617" width="21.54296875" style="82" customWidth="1"/>
    <col min="15618" max="15618" width="10.453125" style="82" customWidth="1"/>
    <col min="15619" max="15619" width="14.453125" style="82" customWidth="1"/>
    <col min="15620" max="15620" width="10.453125" style="82" customWidth="1"/>
    <col min="15621" max="15621" width="14.453125" style="82" customWidth="1"/>
    <col min="15622" max="15622" width="10.453125" style="82" customWidth="1"/>
    <col min="15623" max="15624" width="14.453125" style="82" customWidth="1"/>
    <col min="15625" max="15625" width="48.54296875" style="82" customWidth="1"/>
    <col min="15626" max="15626" width="45.54296875" style="82" customWidth="1"/>
    <col min="15627" max="15872" width="9.453125" style="82"/>
    <col min="15873" max="15873" width="21.54296875" style="82" customWidth="1"/>
    <col min="15874" max="15874" width="10.453125" style="82" customWidth="1"/>
    <col min="15875" max="15875" width="14.453125" style="82" customWidth="1"/>
    <col min="15876" max="15876" width="10.453125" style="82" customWidth="1"/>
    <col min="15877" max="15877" width="14.453125" style="82" customWidth="1"/>
    <col min="15878" max="15878" width="10.453125" style="82" customWidth="1"/>
    <col min="15879" max="15880" width="14.453125" style="82" customWidth="1"/>
    <col min="15881" max="15881" width="48.54296875" style="82" customWidth="1"/>
    <col min="15882" max="15882" width="45.54296875" style="82" customWidth="1"/>
    <col min="15883" max="16128" width="9.453125" style="82"/>
    <col min="16129" max="16129" width="21.54296875" style="82" customWidth="1"/>
    <col min="16130" max="16130" width="10.453125" style="82" customWidth="1"/>
    <col min="16131" max="16131" width="14.453125" style="82" customWidth="1"/>
    <col min="16132" max="16132" width="10.453125" style="82" customWidth="1"/>
    <col min="16133" max="16133" width="14.453125" style="82" customWidth="1"/>
    <col min="16134" max="16134" width="10.453125" style="82" customWidth="1"/>
    <col min="16135" max="16136" width="14.453125" style="82" customWidth="1"/>
    <col min="16137" max="16137" width="48.54296875" style="82" customWidth="1"/>
    <col min="16138" max="16138" width="45.54296875" style="82" customWidth="1"/>
    <col min="16139" max="16384" width="9.453125" style="82"/>
  </cols>
  <sheetData>
    <row r="1" spans="1:17" x14ac:dyDescent="0.35">
      <c r="A1" s="445" t="s">
        <v>362</v>
      </c>
      <c r="B1" s="445"/>
      <c r="C1" s="445"/>
      <c r="D1" s="445"/>
      <c r="E1" s="445"/>
      <c r="F1" s="445"/>
      <c r="G1" s="445"/>
      <c r="H1" s="445"/>
      <c r="I1" s="445"/>
      <c r="J1" s="445"/>
      <c r="K1" s="445"/>
      <c r="L1" s="445"/>
      <c r="M1" s="445"/>
      <c r="N1" s="445"/>
      <c r="O1" s="445"/>
    </row>
    <row r="2" spans="1:17" x14ac:dyDescent="0.35">
      <c r="A2" s="445" t="s">
        <v>219</v>
      </c>
      <c r="B2" s="445"/>
      <c r="C2" s="445"/>
      <c r="D2" s="445"/>
      <c r="E2" s="445"/>
      <c r="F2" s="445"/>
      <c r="G2" s="445"/>
      <c r="H2" s="445"/>
      <c r="I2" s="445"/>
      <c r="J2" s="445"/>
      <c r="K2" s="445"/>
      <c r="L2" s="445"/>
      <c r="M2" s="445"/>
      <c r="N2" s="445"/>
      <c r="O2" s="445"/>
    </row>
    <row r="3" spans="1:17" ht="25.5" customHeight="1" thickBot="1" x14ac:dyDescent="0.4">
      <c r="A3" s="463" t="s">
        <v>183</v>
      </c>
      <c r="B3" s="463"/>
      <c r="C3" s="463"/>
      <c r="D3" s="463"/>
      <c r="E3" s="463"/>
      <c r="F3" s="463"/>
      <c r="G3" s="463"/>
      <c r="H3" s="463"/>
      <c r="I3" s="463"/>
      <c r="J3" s="463"/>
      <c r="K3" s="463"/>
      <c r="L3" s="463"/>
      <c r="M3" s="463"/>
      <c r="N3" s="463"/>
      <c r="O3" s="463"/>
    </row>
    <row r="4" spans="1:17" x14ac:dyDescent="0.35">
      <c r="A4" s="464" t="s">
        <v>20</v>
      </c>
      <c r="B4" s="465"/>
      <c r="C4" s="466" t="s">
        <v>21</v>
      </c>
      <c r="D4" s="467"/>
      <c r="E4" s="466" t="s">
        <v>21</v>
      </c>
      <c r="F4" s="467"/>
      <c r="G4" s="468" t="s">
        <v>21</v>
      </c>
      <c r="H4" s="469"/>
      <c r="I4" s="466" t="s">
        <v>21</v>
      </c>
      <c r="J4" s="467"/>
      <c r="K4" s="466" t="s">
        <v>21</v>
      </c>
      <c r="L4" s="467"/>
      <c r="M4" s="468" t="s">
        <v>21</v>
      </c>
      <c r="N4" s="469"/>
      <c r="O4" s="200" t="s">
        <v>21</v>
      </c>
    </row>
    <row r="5" spans="1:17" x14ac:dyDescent="0.35">
      <c r="A5" s="474" t="s">
        <v>22</v>
      </c>
      <c r="B5" s="475"/>
      <c r="C5" s="450" t="s">
        <v>80</v>
      </c>
      <c r="D5" s="451"/>
      <c r="E5" s="450" t="s">
        <v>81</v>
      </c>
      <c r="F5" s="451"/>
      <c r="G5" s="470" t="s">
        <v>82</v>
      </c>
      <c r="H5" s="471"/>
      <c r="I5" s="450" t="s">
        <v>83</v>
      </c>
      <c r="J5" s="451"/>
      <c r="K5" s="450" t="s">
        <v>84</v>
      </c>
      <c r="L5" s="451"/>
      <c r="M5" s="470" t="s">
        <v>85</v>
      </c>
      <c r="N5" s="471"/>
      <c r="O5" s="201" t="s">
        <v>86</v>
      </c>
    </row>
    <row r="6" spans="1:17" s="89" customFormat="1" ht="11.15" customHeight="1" x14ac:dyDescent="0.35">
      <c r="A6" s="472" t="s">
        <v>46</v>
      </c>
      <c r="B6" s="473"/>
      <c r="C6" s="85"/>
      <c r="D6" s="86" t="s">
        <v>34</v>
      </c>
      <c r="E6" s="85"/>
      <c r="F6" s="86" t="s">
        <v>34</v>
      </c>
      <c r="G6" s="87"/>
      <c r="H6" s="87" t="s">
        <v>34</v>
      </c>
      <c r="I6" s="85"/>
      <c r="J6" s="86" t="s">
        <v>34</v>
      </c>
      <c r="K6" s="85"/>
      <c r="L6" s="86" t="s">
        <v>34</v>
      </c>
      <c r="M6" s="87"/>
      <c r="N6" s="87" t="s">
        <v>34</v>
      </c>
      <c r="O6" s="202" t="s">
        <v>34</v>
      </c>
    </row>
    <row r="7" spans="1:17" ht="65.150000000000006" customHeight="1" x14ac:dyDescent="0.35">
      <c r="A7" s="90" t="s">
        <v>35</v>
      </c>
      <c r="B7" s="90" t="s">
        <v>87</v>
      </c>
      <c r="C7" s="91" t="s">
        <v>88</v>
      </c>
      <c r="D7" s="92" t="s">
        <v>37</v>
      </c>
      <c r="E7" s="91" t="s">
        <v>88</v>
      </c>
      <c r="F7" s="92" t="s">
        <v>37</v>
      </c>
      <c r="G7" s="91" t="s">
        <v>88</v>
      </c>
      <c r="H7" s="92" t="s">
        <v>37</v>
      </c>
      <c r="I7" s="91" t="s">
        <v>88</v>
      </c>
      <c r="J7" s="92" t="s">
        <v>37</v>
      </c>
      <c r="K7" s="91" t="s">
        <v>88</v>
      </c>
      <c r="L7" s="92" t="s">
        <v>37</v>
      </c>
      <c r="M7" s="91" t="s">
        <v>88</v>
      </c>
      <c r="N7" s="92" t="s">
        <v>37</v>
      </c>
      <c r="O7" s="225" t="s">
        <v>37</v>
      </c>
    </row>
    <row r="8" spans="1:17" s="106" customFormat="1" ht="13" x14ac:dyDescent="0.35">
      <c r="A8" s="97" t="s">
        <v>39</v>
      </c>
      <c r="B8" s="97" t="s">
        <v>91</v>
      </c>
      <c r="C8" s="98">
        <v>1</v>
      </c>
      <c r="D8" s="99">
        <v>2</v>
      </c>
      <c r="E8" s="98">
        <v>3</v>
      </c>
      <c r="F8" s="99">
        <v>4</v>
      </c>
      <c r="G8" s="100">
        <v>5</v>
      </c>
      <c r="H8" s="101">
        <v>6</v>
      </c>
      <c r="I8" s="98">
        <v>7</v>
      </c>
      <c r="J8" s="99">
        <v>8</v>
      </c>
      <c r="K8" s="98">
        <v>9</v>
      </c>
      <c r="L8" s="99">
        <v>10</v>
      </c>
      <c r="M8" s="100">
        <v>11</v>
      </c>
      <c r="N8" s="101">
        <v>12</v>
      </c>
      <c r="O8" s="204" t="s">
        <v>92</v>
      </c>
    </row>
    <row r="9" spans="1:17" ht="53.4" customHeight="1" x14ac:dyDescent="0.35">
      <c r="A9" s="107" t="s">
        <v>94</v>
      </c>
      <c r="B9" s="108" t="s">
        <v>95</v>
      </c>
      <c r="C9" s="109">
        <v>0</v>
      </c>
      <c r="D9" s="110">
        <v>0</v>
      </c>
      <c r="E9" s="109">
        <v>0</v>
      </c>
      <c r="F9" s="110">
        <v>0</v>
      </c>
      <c r="G9" s="109">
        <v>0</v>
      </c>
      <c r="H9" s="110">
        <v>0</v>
      </c>
      <c r="I9" s="109">
        <v>0</v>
      </c>
      <c r="J9" s="110">
        <v>0</v>
      </c>
      <c r="K9" s="109">
        <v>7</v>
      </c>
      <c r="L9" s="110">
        <v>1228.98</v>
      </c>
      <c r="M9" s="109">
        <v>0</v>
      </c>
      <c r="N9" s="110">
        <v>0</v>
      </c>
      <c r="O9" s="205">
        <f>D9+F9+H9+J9+L9+N9</f>
        <v>1228.98</v>
      </c>
    </row>
    <row r="10" spans="1:17" ht="53.4" customHeight="1" x14ac:dyDescent="0.35">
      <c r="A10" s="107" t="s">
        <v>99</v>
      </c>
      <c r="B10" s="108" t="s">
        <v>95</v>
      </c>
      <c r="C10" s="109">
        <v>0</v>
      </c>
      <c r="D10" s="110">
        <v>0</v>
      </c>
      <c r="E10" s="109">
        <v>0</v>
      </c>
      <c r="F10" s="110">
        <v>0</v>
      </c>
      <c r="G10" s="109">
        <v>4</v>
      </c>
      <c r="H10" s="110">
        <v>1860.8</v>
      </c>
      <c r="I10" s="109">
        <v>0</v>
      </c>
      <c r="J10" s="110">
        <v>0</v>
      </c>
      <c r="K10" s="109">
        <v>21</v>
      </c>
      <c r="L10" s="110">
        <v>4871.05</v>
      </c>
      <c r="M10" s="109">
        <v>0</v>
      </c>
      <c r="N10" s="110">
        <v>0</v>
      </c>
      <c r="O10" s="205">
        <f>D10+F10+H10+J10+L10+N10</f>
        <v>6731.85</v>
      </c>
    </row>
    <row r="11" spans="1:17" ht="53.4" customHeight="1" x14ac:dyDescent="0.35">
      <c r="A11" s="107" t="s">
        <v>100</v>
      </c>
      <c r="B11" s="108" t="s">
        <v>95</v>
      </c>
      <c r="C11" s="109">
        <v>0</v>
      </c>
      <c r="D11" s="110">
        <v>0</v>
      </c>
      <c r="E11" s="109">
        <v>0</v>
      </c>
      <c r="F11" s="110">
        <v>0</v>
      </c>
      <c r="G11" s="109">
        <v>3</v>
      </c>
      <c r="H11" s="110">
        <v>296.38</v>
      </c>
      <c r="I11" s="109">
        <v>12</v>
      </c>
      <c r="J11" s="110">
        <v>12620.89</v>
      </c>
      <c r="K11" s="109">
        <v>4</v>
      </c>
      <c r="L11" s="110">
        <v>8234.7999999999993</v>
      </c>
      <c r="M11" s="109">
        <v>20</v>
      </c>
      <c r="N11" s="110">
        <v>19632.650000000001</v>
      </c>
      <c r="O11" s="205">
        <f t="shared" ref="O11" si="0">D11+F11+H11+J11+L11+N11</f>
        <v>40784.720000000001</v>
      </c>
    </row>
    <row r="12" spans="1:17" ht="20.149999999999999" hidden="1" customHeight="1" x14ac:dyDescent="0.35">
      <c r="A12" s="129"/>
      <c r="B12" s="127"/>
      <c r="C12" s="128"/>
      <c r="D12" s="115"/>
      <c r="E12" s="128"/>
      <c r="F12" s="115"/>
      <c r="G12" s="128"/>
      <c r="H12" s="115"/>
      <c r="I12" s="128"/>
      <c r="J12" s="115"/>
      <c r="K12" s="128"/>
      <c r="L12" s="115"/>
      <c r="M12" s="128"/>
      <c r="N12" s="115"/>
      <c r="O12" s="205">
        <f t="shared" ref="O12:O14" si="1">D12+F12+H12+J12+L12+N12</f>
        <v>0</v>
      </c>
    </row>
    <row r="13" spans="1:17" ht="20.149999999999999" hidden="1" customHeight="1" x14ac:dyDescent="0.35">
      <c r="A13" s="129"/>
      <c r="B13" s="127"/>
      <c r="C13" s="128"/>
      <c r="D13" s="115"/>
      <c r="E13" s="128"/>
      <c r="F13" s="115"/>
      <c r="G13" s="128"/>
      <c r="H13" s="115"/>
      <c r="I13" s="128"/>
      <c r="J13" s="115"/>
      <c r="K13" s="128"/>
      <c r="L13" s="115"/>
      <c r="M13" s="128"/>
      <c r="N13" s="115"/>
      <c r="O13" s="205">
        <f t="shared" si="1"/>
        <v>0</v>
      </c>
    </row>
    <row r="14" spans="1:17" ht="20.149999999999999" hidden="1" customHeight="1" x14ac:dyDescent="0.35">
      <c r="A14" s="129"/>
      <c r="B14" s="127"/>
      <c r="C14" s="128"/>
      <c r="D14" s="115"/>
      <c r="E14" s="128"/>
      <c r="F14" s="115"/>
      <c r="G14" s="128"/>
      <c r="H14" s="115"/>
      <c r="I14" s="128"/>
      <c r="J14" s="115"/>
      <c r="K14" s="128"/>
      <c r="L14" s="115"/>
      <c r="M14" s="128"/>
      <c r="N14" s="115"/>
      <c r="O14" s="205">
        <f t="shared" si="1"/>
        <v>0</v>
      </c>
    </row>
    <row r="15" spans="1:17" ht="18" customHeight="1" thickBot="1" x14ac:dyDescent="0.4">
      <c r="A15" s="476" t="s">
        <v>50</v>
      </c>
      <c r="B15" s="477"/>
      <c r="C15" s="132">
        <f>C9+C10+C11</f>
        <v>0</v>
      </c>
      <c r="D15" s="131">
        <f>SUM(D9:D14)</f>
        <v>0</v>
      </c>
      <c r="E15" s="132">
        <f>E9+E10+E11</f>
        <v>0</v>
      </c>
      <c r="F15" s="131">
        <f>SUM(F9:F14)</f>
        <v>0</v>
      </c>
      <c r="G15" s="132">
        <f>G9+G10+G11</f>
        <v>7</v>
      </c>
      <c r="H15" s="131">
        <f>SUM(H9:H14)</f>
        <v>2157.1799999999998</v>
      </c>
      <c r="I15" s="132">
        <f>I9+I10+I11</f>
        <v>12</v>
      </c>
      <c r="J15" s="131">
        <f>SUM(J9:J14)</f>
        <v>12620.89</v>
      </c>
      <c r="K15" s="132">
        <f>K9+K10+K11</f>
        <v>32</v>
      </c>
      <c r="L15" s="131">
        <f>SUM(L9:L14)</f>
        <v>14334.83</v>
      </c>
      <c r="M15" s="132">
        <f>M9+M10+M11</f>
        <v>20</v>
      </c>
      <c r="N15" s="131">
        <f>SUM(N9:N14)</f>
        <v>19632.650000000001</v>
      </c>
      <c r="O15" s="226">
        <f>SUM(O9:O14)</f>
        <v>48745.55</v>
      </c>
      <c r="Q15" s="371"/>
    </row>
    <row r="17" spans="1:15" x14ac:dyDescent="0.35">
      <c r="J17" s="445" t="s">
        <v>285</v>
      </c>
      <c r="K17" s="445"/>
      <c r="L17" s="445"/>
      <c r="M17" s="445"/>
      <c r="N17" s="445"/>
      <c r="O17" s="183">
        <f>O15/(G15+I15+K15+M15)</f>
        <v>686.55704225352122</v>
      </c>
    </row>
    <row r="18" spans="1:15" x14ac:dyDescent="0.35">
      <c r="J18" s="445" t="s">
        <v>286</v>
      </c>
      <c r="K18" s="445"/>
      <c r="L18" s="445"/>
      <c r="M18" s="445"/>
      <c r="N18" s="445"/>
      <c r="O18" s="138">
        <f>80000*0.01</f>
        <v>800</v>
      </c>
    </row>
    <row r="19" spans="1:15" s="229" customFormat="1" x14ac:dyDescent="0.35">
      <c r="A19" s="140"/>
      <c r="B19" s="138"/>
      <c r="C19" s="140"/>
      <c r="D19" s="140"/>
      <c r="E19" s="138"/>
      <c r="F19" s="140"/>
      <c r="G19" s="140"/>
      <c r="H19" s="140"/>
      <c r="I19" s="140"/>
      <c r="J19" s="479" t="s">
        <v>289</v>
      </c>
      <c r="K19" s="479"/>
      <c r="L19" s="479"/>
      <c r="M19" s="479"/>
      <c r="N19" s="479"/>
      <c r="O19" s="227">
        <f>O17*O18</f>
        <v>549245.63380281697</v>
      </c>
    </row>
    <row r="21" spans="1:15" ht="58.75" customHeight="1" x14ac:dyDescent="0.35">
      <c r="J21" s="478" t="s">
        <v>287</v>
      </c>
      <c r="K21" s="478"/>
      <c r="L21" s="478"/>
      <c r="M21" s="478"/>
      <c r="N21" s="478"/>
      <c r="O21" s="478"/>
    </row>
    <row r="22" spans="1:15" ht="50.4" customHeight="1" x14ac:dyDescent="0.35">
      <c r="J22" s="478" t="s">
        <v>288</v>
      </c>
      <c r="K22" s="478"/>
      <c r="L22" s="478"/>
      <c r="M22" s="478"/>
      <c r="N22" s="478"/>
      <c r="O22" s="478"/>
    </row>
    <row r="23" spans="1:15" ht="46.25" customHeight="1" x14ac:dyDescent="0.35">
      <c r="J23" s="478" t="s">
        <v>290</v>
      </c>
      <c r="K23" s="478"/>
      <c r="L23" s="478"/>
      <c r="M23" s="478"/>
      <c r="N23" s="478"/>
      <c r="O23" s="478"/>
    </row>
  </sheetData>
  <mergeCells count="25">
    <mergeCell ref="I5:J5"/>
    <mergeCell ref="K5:L5"/>
    <mergeCell ref="M5:N5"/>
    <mergeCell ref="A6:B6"/>
    <mergeCell ref="A15:B15"/>
    <mergeCell ref="A5:B5"/>
    <mergeCell ref="C5:D5"/>
    <mergeCell ref="E5:F5"/>
    <mergeCell ref="G5:H5"/>
    <mergeCell ref="J21:O21"/>
    <mergeCell ref="J22:O22"/>
    <mergeCell ref="J23:O23"/>
    <mergeCell ref="A1:O1"/>
    <mergeCell ref="A2:O2"/>
    <mergeCell ref="A3:O3"/>
    <mergeCell ref="A4:B4"/>
    <mergeCell ref="C4:D4"/>
    <mergeCell ref="E4:F4"/>
    <mergeCell ref="G4:H4"/>
    <mergeCell ref="I4:J4"/>
    <mergeCell ref="K4:L4"/>
    <mergeCell ref="M4:N4"/>
    <mergeCell ref="J17:N17"/>
    <mergeCell ref="J18:N18"/>
    <mergeCell ref="J19:N19"/>
  </mergeCells>
  <pageMargins left="0.70866141732283472" right="0.70866141732283472" top="0.74803149606299213" bottom="0.74803149606299213" header="0.31496062992125984" footer="0.31496062992125984"/>
  <pageSetup scale="65"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9"/>
  <sheetViews>
    <sheetView topLeftCell="C46" zoomScale="60" zoomScaleNormal="60" workbookViewId="0">
      <selection activeCell="T45" sqref="T45"/>
    </sheetView>
  </sheetViews>
  <sheetFormatPr defaultColWidth="9.453125" defaultRowHeight="14.5" x14ac:dyDescent="0.35"/>
  <cols>
    <col min="1" max="1" width="24.08984375" style="136" customWidth="1"/>
    <col min="2" max="2" width="14.54296875" style="137" customWidth="1"/>
    <col min="3" max="4" width="11" style="136" customWidth="1"/>
    <col min="5" max="5" width="11" style="137" customWidth="1"/>
    <col min="6" max="16" width="11" style="136" customWidth="1"/>
    <col min="17" max="19" width="18.90625" style="140" customWidth="1"/>
    <col min="20" max="20" width="18.90625" style="322" customWidth="1"/>
    <col min="21" max="22" width="18.90625" style="140" customWidth="1"/>
    <col min="23" max="23" width="22.453125" style="139" hidden="1" customWidth="1"/>
    <col min="24" max="24" width="47.08984375" style="81" customWidth="1"/>
    <col min="25" max="266" width="9.453125" style="82"/>
    <col min="267" max="267" width="21.54296875" style="82" customWidth="1"/>
    <col min="268" max="268" width="10.453125" style="82" customWidth="1"/>
    <col min="269" max="269" width="14.453125" style="82" customWidth="1"/>
    <col min="270" max="270" width="10.453125" style="82" customWidth="1"/>
    <col min="271" max="271" width="14.453125" style="82" customWidth="1"/>
    <col min="272" max="272" width="10.453125" style="82" customWidth="1"/>
    <col min="273" max="274" width="14.453125" style="82" customWidth="1"/>
    <col min="275" max="275" width="48.54296875" style="82" customWidth="1"/>
    <col min="276" max="276" width="45.54296875" style="82" customWidth="1"/>
    <col min="277" max="522" width="9.453125" style="82"/>
    <col min="523" max="523" width="21.54296875" style="82" customWidth="1"/>
    <col min="524" max="524" width="10.453125" style="82" customWidth="1"/>
    <col min="525" max="525" width="14.453125" style="82" customWidth="1"/>
    <col min="526" max="526" width="10.453125" style="82" customWidth="1"/>
    <col min="527" max="527" width="14.453125" style="82" customWidth="1"/>
    <col min="528" max="528" width="10.453125" style="82" customWidth="1"/>
    <col min="529" max="530" width="14.453125" style="82" customWidth="1"/>
    <col min="531" max="531" width="48.54296875" style="82" customWidth="1"/>
    <col min="532" max="532" width="45.54296875" style="82" customWidth="1"/>
    <col min="533" max="778" width="9.453125" style="82"/>
    <col min="779" max="779" width="21.54296875" style="82" customWidth="1"/>
    <col min="780" max="780" width="10.453125" style="82" customWidth="1"/>
    <col min="781" max="781" width="14.453125" style="82" customWidth="1"/>
    <col min="782" max="782" width="10.453125" style="82" customWidth="1"/>
    <col min="783" max="783" width="14.453125" style="82" customWidth="1"/>
    <col min="784" max="784" width="10.453125" style="82" customWidth="1"/>
    <col min="785" max="786" width="14.453125" style="82" customWidth="1"/>
    <col min="787" max="787" width="48.54296875" style="82" customWidth="1"/>
    <col min="788" max="788" width="45.54296875" style="82" customWidth="1"/>
    <col min="789" max="1034" width="9.453125" style="82"/>
    <col min="1035" max="1035" width="21.54296875" style="82" customWidth="1"/>
    <col min="1036" max="1036" width="10.453125" style="82" customWidth="1"/>
    <col min="1037" max="1037" width="14.453125" style="82" customWidth="1"/>
    <col min="1038" max="1038" width="10.453125" style="82" customWidth="1"/>
    <col min="1039" max="1039" width="14.453125" style="82" customWidth="1"/>
    <col min="1040" max="1040" width="10.453125" style="82" customWidth="1"/>
    <col min="1041" max="1042" width="14.453125" style="82" customWidth="1"/>
    <col min="1043" max="1043" width="48.54296875" style="82" customWidth="1"/>
    <col min="1044" max="1044" width="45.54296875" style="82" customWidth="1"/>
    <col min="1045" max="1290" width="9.453125" style="82"/>
    <col min="1291" max="1291" width="21.54296875" style="82" customWidth="1"/>
    <col min="1292" max="1292" width="10.453125" style="82" customWidth="1"/>
    <col min="1293" max="1293" width="14.453125" style="82" customWidth="1"/>
    <col min="1294" max="1294" width="10.453125" style="82" customWidth="1"/>
    <col min="1295" max="1295" width="14.453125" style="82" customWidth="1"/>
    <col min="1296" max="1296" width="10.453125" style="82" customWidth="1"/>
    <col min="1297" max="1298" width="14.453125" style="82" customWidth="1"/>
    <col min="1299" max="1299" width="48.54296875" style="82" customWidth="1"/>
    <col min="1300" max="1300" width="45.54296875" style="82" customWidth="1"/>
    <col min="1301" max="1546" width="9.453125" style="82"/>
    <col min="1547" max="1547" width="21.54296875" style="82" customWidth="1"/>
    <col min="1548" max="1548" width="10.453125" style="82" customWidth="1"/>
    <col min="1549" max="1549" width="14.453125" style="82" customWidth="1"/>
    <col min="1550" max="1550" width="10.453125" style="82" customWidth="1"/>
    <col min="1551" max="1551" width="14.453125" style="82" customWidth="1"/>
    <col min="1552" max="1552" width="10.453125" style="82" customWidth="1"/>
    <col min="1553" max="1554" width="14.453125" style="82" customWidth="1"/>
    <col min="1555" max="1555" width="48.54296875" style="82" customWidth="1"/>
    <col min="1556" max="1556" width="45.54296875" style="82" customWidth="1"/>
    <col min="1557" max="1802" width="9.453125" style="82"/>
    <col min="1803" max="1803" width="21.54296875" style="82" customWidth="1"/>
    <col min="1804" max="1804" width="10.453125" style="82" customWidth="1"/>
    <col min="1805" max="1805" width="14.453125" style="82" customWidth="1"/>
    <col min="1806" max="1806" width="10.453125" style="82" customWidth="1"/>
    <col min="1807" max="1807" width="14.453125" style="82" customWidth="1"/>
    <col min="1808" max="1808" width="10.453125" style="82" customWidth="1"/>
    <col min="1809" max="1810" width="14.453125" style="82" customWidth="1"/>
    <col min="1811" max="1811" width="48.54296875" style="82" customWidth="1"/>
    <col min="1812" max="1812" width="45.54296875" style="82" customWidth="1"/>
    <col min="1813" max="2058" width="9.453125" style="82"/>
    <col min="2059" max="2059" width="21.54296875" style="82" customWidth="1"/>
    <col min="2060" max="2060" width="10.453125" style="82" customWidth="1"/>
    <col min="2061" max="2061" width="14.453125" style="82" customWidth="1"/>
    <col min="2062" max="2062" width="10.453125" style="82" customWidth="1"/>
    <col min="2063" max="2063" width="14.453125" style="82" customWidth="1"/>
    <col min="2064" max="2064" width="10.453125" style="82" customWidth="1"/>
    <col min="2065" max="2066" width="14.453125" style="82" customWidth="1"/>
    <col min="2067" max="2067" width="48.54296875" style="82" customWidth="1"/>
    <col min="2068" max="2068" width="45.54296875" style="82" customWidth="1"/>
    <col min="2069" max="2314" width="9.453125" style="82"/>
    <col min="2315" max="2315" width="21.54296875" style="82" customWidth="1"/>
    <col min="2316" max="2316" width="10.453125" style="82" customWidth="1"/>
    <col min="2317" max="2317" width="14.453125" style="82" customWidth="1"/>
    <col min="2318" max="2318" width="10.453125" style="82" customWidth="1"/>
    <col min="2319" max="2319" width="14.453125" style="82" customWidth="1"/>
    <col min="2320" max="2320" width="10.453125" style="82" customWidth="1"/>
    <col min="2321" max="2322" width="14.453125" style="82" customWidth="1"/>
    <col min="2323" max="2323" width="48.54296875" style="82" customWidth="1"/>
    <col min="2324" max="2324" width="45.54296875" style="82" customWidth="1"/>
    <col min="2325" max="2570" width="9.453125" style="82"/>
    <col min="2571" max="2571" width="21.54296875" style="82" customWidth="1"/>
    <col min="2572" max="2572" width="10.453125" style="82" customWidth="1"/>
    <col min="2573" max="2573" width="14.453125" style="82" customWidth="1"/>
    <col min="2574" max="2574" width="10.453125" style="82" customWidth="1"/>
    <col min="2575" max="2575" width="14.453125" style="82" customWidth="1"/>
    <col min="2576" max="2576" width="10.453125" style="82" customWidth="1"/>
    <col min="2577" max="2578" width="14.453125" style="82" customWidth="1"/>
    <col min="2579" max="2579" width="48.54296875" style="82" customWidth="1"/>
    <col min="2580" max="2580" width="45.54296875" style="82" customWidth="1"/>
    <col min="2581" max="2826" width="9.453125" style="82"/>
    <col min="2827" max="2827" width="21.54296875" style="82" customWidth="1"/>
    <col min="2828" max="2828" width="10.453125" style="82" customWidth="1"/>
    <col min="2829" max="2829" width="14.453125" style="82" customWidth="1"/>
    <col min="2830" max="2830" width="10.453125" style="82" customWidth="1"/>
    <col min="2831" max="2831" width="14.453125" style="82" customWidth="1"/>
    <col min="2832" max="2832" width="10.453125" style="82" customWidth="1"/>
    <col min="2833" max="2834" width="14.453125" style="82" customWidth="1"/>
    <col min="2835" max="2835" width="48.54296875" style="82" customWidth="1"/>
    <col min="2836" max="2836" width="45.54296875" style="82" customWidth="1"/>
    <col min="2837" max="3082" width="9.453125" style="82"/>
    <col min="3083" max="3083" width="21.54296875" style="82" customWidth="1"/>
    <col min="3084" max="3084" width="10.453125" style="82" customWidth="1"/>
    <col min="3085" max="3085" width="14.453125" style="82" customWidth="1"/>
    <col min="3086" max="3086" width="10.453125" style="82" customWidth="1"/>
    <col min="3087" max="3087" width="14.453125" style="82" customWidth="1"/>
    <col min="3088" max="3088" width="10.453125" style="82" customWidth="1"/>
    <col min="3089" max="3090" width="14.453125" style="82" customWidth="1"/>
    <col min="3091" max="3091" width="48.54296875" style="82" customWidth="1"/>
    <col min="3092" max="3092" width="45.54296875" style="82" customWidth="1"/>
    <col min="3093" max="3338" width="9.453125" style="82"/>
    <col min="3339" max="3339" width="21.54296875" style="82" customWidth="1"/>
    <col min="3340" max="3340" width="10.453125" style="82" customWidth="1"/>
    <col min="3341" max="3341" width="14.453125" style="82" customWidth="1"/>
    <col min="3342" max="3342" width="10.453125" style="82" customWidth="1"/>
    <col min="3343" max="3343" width="14.453125" style="82" customWidth="1"/>
    <col min="3344" max="3344" width="10.453125" style="82" customWidth="1"/>
    <col min="3345" max="3346" width="14.453125" style="82" customWidth="1"/>
    <col min="3347" max="3347" width="48.54296875" style="82" customWidth="1"/>
    <col min="3348" max="3348" width="45.54296875" style="82" customWidth="1"/>
    <col min="3349" max="3594" width="9.453125" style="82"/>
    <col min="3595" max="3595" width="21.54296875" style="82" customWidth="1"/>
    <col min="3596" max="3596" width="10.453125" style="82" customWidth="1"/>
    <col min="3597" max="3597" width="14.453125" style="82" customWidth="1"/>
    <col min="3598" max="3598" width="10.453125" style="82" customWidth="1"/>
    <col min="3599" max="3599" width="14.453125" style="82" customWidth="1"/>
    <col min="3600" max="3600" width="10.453125" style="82" customWidth="1"/>
    <col min="3601" max="3602" width="14.453125" style="82" customWidth="1"/>
    <col min="3603" max="3603" width="48.54296875" style="82" customWidth="1"/>
    <col min="3604" max="3604" width="45.54296875" style="82" customWidth="1"/>
    <col min="3605" max="3850" width="9.453125" style="82"/>
    <col min="3851" max="3851" width="21.54296875" style="82" customWidth="1"/>
    <col min="3852" max="3852" width="10.453125" style="82" customWidth="1"/>
    <col min="3853" max="3853" width="14.453125" style="82" customWidth="1"/>
    <col min="3854" max="3854" width="10.453125" style="82" customWidth="1"/>
    <col min="3855" max="3855" width="14.453125" style="82" customWidth="1"/>
    <col min="3856" max="3856" width="10.453125" style="82" customWidth="1"/>
    <col min="3857" max="3858" width="14.453125" style="82" customWidth="1"/>
    <col min="3859" max="3859" width="48.54296875" style="82" customWidth="1"/>
    <col min="3860" max="3860" width="45.54296875" style="82" customWidth="1"/>
    <col min="3861" max="4106" width="9.453125" style="82"/>
    <col min="4107" max="4107" width="21.54296875" style="82" customWidth="1"/>
    <col min="4108" max="4108" width="10.453125" style="82" customWidth="1"/>
    <col min="4109" max="4109" width="14.453125" style="82" customWidth="1"/>
    <col min="4110" max="4110" width="10.453125" style="82" customWidth="1"/>
    <col min="4111" max="4111" width="14.453125" style="82" customWidth="1"/>
    <col min="4112" max="4112" width="10.453125" style="82" customWidth="1"/>
    <col min="4113" max="4114" width="14.453125" style="82" customWidth="1"/>
    <col min="4115" max="4115" width="48.54296875" style="82" customWidth="1"/>
    <col min="4116" max="4116" width="45.54296875" style="82" customWidth="1"/>
    <col min="4117" max="4362" width="9.453125" style="82"/>
    <col min="4363" max="4363" width="21.54296875" style="82" customWidth="1"/>
    <col min="4364" max="4364" width="10.453125" style="82" customWidth="1"/>
    <col min="4365" max="4365" width="14.453125" style="82" customWidth="1"/>
    <col min="4366" max="4366" width="10.453125" style="82" customWidth="1"/>
    <col min="4367" max="4367" width="14.453125" style="82" customWidth="1"/>
    <col min="4368" max="4368" width="10.453125" style="82" customWidth="1"/>
    <col min="4369" max="4370" width="14.453125" style="82" customWidth="1"/>
    <col min="4371" max="4371" width="48.54296875" style="82" customWidth="1"/>
    <col min="4372" max="4372" width="45.54296875" style="82" customWidth="1"/>
    <col min="4373" max="4618" width="9.453125" style="82"/>
    <col min="4619" max="4619" width="21.54296875" style="82" customWidth="1"/>
    <col min="4620" max="4620" width="10.453125" style="82" customWidth="1"/>
    <col min="4621" max="4621" width="14.453125" style="82" customWidth="1"/>
    <col min="4622" max="4622" width="10.453125" style="82" customWidth="1"/>
    <col min="4623" max="4623" width="14.453125" style="82" customWidth="1"/>
    <col min="4624" max="4624" width="10.453125" style="82" customWidth="1"/>
    <col min="4625" max="4626" width="14.453125" style="82" customWidth="1"/>
    <col min="4627" max="4627" width="48.54296875" style="82" customWidth="1"/>
    <col min="4628" max="4628" width="45.54296875" style="82" customWidth="1"/>
    <col min="4629" max="4874" width="9.453125" style="82"/>
    <col min="4875" max="4875" width="21.54296875" style="82" customWidth="1"/>
    <col min="4876" max="4876" width="10.453125" style="82" customWidth="1"/>
    <col min="4877" max="4877" width="14.453125" style="82" customWidth="1"/>
    <col min="4878" max="4878" width="10.453125" style="82" customWidth="1"/>
    <col min="4879" max="4879" width="14.453125" style="82" customWidth="1"/>
    <col min="4880" max="4880" width="10.453125" style="82" customWidth="1"/>
    <col min="4881" max="4882" width="14.453125" style="82" customWidth="1"/>
    <col min="4883" max="4883" width="48.54296875" style="82" customWidth="1"/>
    <col min="4884" max="4884" width="45.54296875" style="82" customWidth="1"/>
    <col min="4885" max="5130" width="9.453125" style="82"/>
    <col min="5131" max="5131" width="21.54296875" style="82" customWidth="1"/>
    <col min="5132" max="5132" width="10.453125" style="82" customWidth="1"/>
    <col min="5133" max="5133" width="14.453125" style="82" customWidth="1"/>
    <col min="5134" max="5134" width="10.453125" style="82" customWidth="1"/>
    <col min="5135" max="5135" width="14.453125" style="82" customWidth="1"/>
    <col min="5136" max="5136" width="10.453125" style="82" customWidth="1"/>
    <col min="5137" max="5138" width="14.453125" style="82" customWidth="1"/>
    <col min="5139" max="5139" width="48.54296875" style="82" customWidth="1"/>
    <col min="5140" max="5140" width="45.54296875" style="82" customWidth="1"/>
    <col min="5141" max="5386" width="9.453125" style="82"/>
    <col min="5387" max="5387" width="21.54296875" style="82" customWidth="1"/>
    <col min="5388" max="5388" width="10.453125" style="82" customWidth="1"/>
    <col min="5389" max="5389" width="14.453125" style="82" customWidth="1"/>
    <col min="5390" max="5390" width="10.453125" style="82" customWidth="1"/>
    <col min="5391" max="5391" width="14.453125" style="82" customWidth="1"/>
    <col min="5392" max="5392" width="10.453125" style="82" customWidth="1"/>
    <col min="5393" max="5394" width="14.453125" style="82" customWidth="1"/>
    <col min="5395" max="5395" width="48.54296875" style="82" customWidth="1"/>
    <col min="5396" max="5396" width="45.54296875" style="82" customWidth="1"/>
    <col min="5397" max="5642" width="9.453125" style="82"/>
    <col min="5643" max="5643" width="21.54296875" style="82" customWidth="1"/>
    <col min="5644" max="5644" width="10.453125" style="82" customWidth="1"/>
    <col min="5645" max="5645" width="14.453125" style="82" customWidth="1"/>
    <col min="5646" max="5646" width="10.453125" style="82" customWidth="1"/>
    <col min="5647" max="5647" width="14.453125" style="82" customWidth="1"/>
    <col min="5648" max="5648" width="10.453125" style="82" customWidth="1"/>
    <col min="5649" max="5650" width="14.453125" style="82" customWidth="1"/>
    <col min="5651" max="5651" width="48.54296875" style="82" customWidth="1"/>
    <col min="5652" max="5652" width="45.54296875" style="82" customWidth="1"/>
    <col min="5653" max="5898" width="9.453125" style="82"/>
    <col min="5899" max="5899" width="21.54296875" style="82" customWidth="1"/>
    <col min="5900" max="5900" width="10.453125" style="82" customWidth="1"/>
    <col min="5901" max="5901" width="14.453125" style="82" customWidth="1"/>
    <col min="5902" max="5902" width="10.453125" style="82" customWidth="1"/>
    <col min="5903" max="5903" width="14.453125" style="82" customWidth="1"/>
    <col min="5904" max="5904" width="10.453125" style="82" customWidth="1"/>
    <col min="5905" max="5906" width="14.453125" style="82" customWidth="1"/>
    <col min="5907" max="5907" width="48.54296875" style="82" customWidth="1"/>
    <col min="5908" max="5908" width="45.54296875" style="82" customWidth="1"/>
    <col min="5909" max="6154" width="9.453125" style="82"/>
    <col min="6155" max="6155" width="21.54296875" style="82" customWidth="1"/>
    <col min="6156" max="6156" width="10.453125" style="82" customWidth="1"/>
    <col min="6157" max="6157" width="14.453125" style="82" customWidth="1"/>
    <col min="6158" max="6158" width="10.453125" style="82" customWidth="1"/>
    <col min="6159" max="6159" width="14.453125" style="82" customWidth="1"/>
    <col min="6160" max="6160" width="10.453125" style="82" customWidth="1"/>
    <col min="6161" max="6162" width="14.453125" style="82" customWidth="1"/>
    <col min="6163" max="6163" width="48.54296875" style="82" customWidth="1"/>
    <col min="6164" max="6164" width="45.54296875" style="82" customWidth="1"/>
    <col min="6165" max="6410" width="9.453125" style="82"/>
    <col min="6411" max="6411" width="21.54296875" style="82" customWidth="1"/>
    <col min="6412" max="6412" width="10.453125" style="82" customWidth="1"/>
    <col min="6413" max="6413" width="14.453125" style="82" customWidth="1"/>
    <col min="6414" max="6414" width="10.453125" style="82" customWidth="1"/>
    <col min="6415" max="6415" width="14.453125" style="82" customWidth="1"/>
    <col min="6416" max="6416" width="10.453125" style="82" customWidth="1"/>
    <col min="6417" max="6418" width="14.453125" style="82" customWidth="1"/>
    <col min="6419" max="6419" width="48.54296875" style="82" customWidth="1"/>
    <col min="6420" max="6420" width="45.54296875" style="82" customWidth="1"/>
    <col min="6421" max="6666" width="9.453125" style="82"/>
    <col min="6667" max="6667" width="21.54296875" style="82" customWidth="1"/>
    <col min="6668" max="6668" width="10.453125" style="82" customWidth="1"/>
    <col min="6669" max="6669" width="14.453125" style="82" customWidth="1"/>
    <col min="6670" max="6670" width="10.453125" style="82" customWidth="1"/>
    <col min="6671" max="6671" width="14.453125" style="82" customWidth="1"/>
    <col min="6672" max="6672" width="10.453125" style="82" customWidth="1"/>
    <col min="6673" max="6674" width="14.453125" style="82" customWidth="1"/>
    <col min="6675" max="6675" width="48.54296875" style="82" customWidth="1"/>
    <col min="6676" max="6676" width="45.54296875" style="82" customWidth="1"/>
    <col min="6677" max="6922" width="9.453125" style="82"/>
    <col min="6923" max="6923" width="21.54296875" style="82" customWidth="1"/>
    <col min="6924" max="6924" width="10.453125" style="82" customWidth="1"/>
    <col min="6925" max="6925" width="14.453125" style="82" customWidth="1"/>
    <col min="6926" max="6926" width="10.453125" style="82" customWidth="1"/>
    <col min="6927" max="6927" width="14.453125" style="82" customWidth="1"/>
    <col min="6928" max="6928" width="10.453125" style="82" customWidth="1"/>
    <col min="6929" max="6930" width="14.453125" style="82" customWidth="1"/>
    <col min="6931" max="6931" width="48.54296875" style="82" customWidth="1"/>
    <col min="6932" max="6932" width="45.54296875" style="82" customWidth="1"/>
    <col min="6933" max="7178" width="9.453125" style="82"/>
    <col min="7179" max="7179" width="21.54296875" style="82" customWidth="1"/>
    <col min="7180" max="7180" width="10.453125" style="82" customWidth="1"/>
    <col min="7181" max="7181" width="14.453125" style="82" customWidth="1"/>
    <col min="7182" max="7182" width="10.453125" style="82" customWidth="1"/>
    <col min="7183" max="7183" width="14.453125" style="82" customWidth="1"/>
    <col min="7184" max="7184" width="10.453125" style="82" customWidth="1"/>
    <col min="7185" max="7186" width="14.453125" style="82" customWidth="1"/>
    <col min="7187" max="7187" width="48.54296875" style="82" customWidth="1"/>
    <col min="7188" max="7188" width="45.54296875" style="82" customWidth="1"/>
    <col min="7189" max="7434" width="9.453125" style="82"/>
    <col min="7435" max="7435" width="21.54296875" style="82" customWidth="1"/>
    <col min="7436" max="7436" width="10.453125" style="82" customWidth="1"/>
    <col min="7437" max="7437" width="14.453125" style="82" customWidth="1"/>
    <col min="7438" max="7438" width="10.453125" style="82" customWidth="1"/>
    <col min="7439" max="7439" width="14.453125" style="82" customWidth="1"/>
    <col min="7440" max="7440" width="10.453125" style="82" customWidth="1"/>
    <col min="7441" max="7442" width="14.453125" style="82" customWidth="1"/>
    <col min="7443" max="7443" width="48.54296875" style="82" customWidth="1"/>
    <col min="7444" max="7444" width="45.54296875" style="82" customWidth="1"/>
    <col min="7445" max="7690" width="9.453125" style="82"/>
    <col min="7691" max="7691" width="21.54296875" style="82" customWidth="1"/>
    <col min="7692" max="7692" width="10.453125" style="82" customWidth="1"/>
    <col min="7693" max="7693" width="14.453125" style="82" customWidth="1"/>
    <col min="7694" max="7694" width="10.453125" style="82" customWidth="1"/>
    <col min="7695" max="7695" width="14.453125" style="82" customWidth="1"/>
    <col min="7696" max="7696" width="10.453125" style="82" customWidth="1"/>
    <col min="7697" max="7698" width="14.453125" style="82" customWidth="1"/>
    <col min="7699" max="7699" width="48.54296875" style="82" customWidth="1"/>
    <col min="7700" max="7700" width="45.54296875" style="82" customWidth="1"/>
    <col min="7701" max="7946" width="9.453125" style="82"/>
    <col min="7947" max="7947" width="21.54296875" style="82" customWidth="1"/>
    <col min="7948" max="7948" width="10.453125" style="82" customWidth="1"/>
    <col min="7949" max="7949" width="14.453125" style="82" customWidth="1"/>
    <col min="7950" max="7950" width="10.453125" style="82" customWidth="1"/>
    <col min="7951" max="7951" width="14.453125" style="82" customWidth="1"/>
    <col min="7952" max="7952" width="10.453125" style="82" customWidth="1"/>
    <col min="7953" max="7954" width="14.453125" style="82" customWidth="1"/>
    <col min="7955" max="7955" width="48.54296875" style="82" customWidth="1"/>
    <col min="7956" max="7956" width="45.54296875" style="82" customWidth="1"/>
    <col min="7957" max="8202" width="9.453125" style="82"/>
    <col min="8203" max="8203" width="21.54296875" style="82" customWidth="1"/>
    <col min="8204" max="8204" width="10.453125" style="82" customWidth="1"/>
    <col min="8205" max="8205" width="14.453125" style="82" customWidth="1"/>
    <col min="8206" max="8206" width="10.453125" style="82" customWidth="1"/>
    <col min="8207" max="8207" width="14.453125" style="82" customWidth="1"/>
    <col min="8208" max="8208" width="10.453125" style="82" customWidth="1"/>
    <col min="8209" max="8210" width="14.453125" style="82" customWidth="1"/>
    <col min="8211" max="8211" width="48.54296875" style="82" customWidth="1"/>
    <col min="8212" max="8212" width="45.54296875" style="82" customWidth="1"/>
    <col min="8213" max="8458" width="9.453125" style="82"/>
    <col min="8459" max="8459" width="21.54296875" style="82" customWidth="1"/>
    <col min="8460" max="8460" width="10.453125" style="82" customWidth="1"/>
    <col min="8461" max="8461" width="14.453125" style="82" customWidth="1"/>
    <col min="8462" max="8462" width="10.453125" style="82" customWidth="1"/>
    <col min="8463" max="8463" width="14.453125" style="82" customWidth="1"/>
    <col min="8464" max="8464" width="10.453125" style="82" customWidth="1"/>
    <col min="8465" max="8466" width="14.453125" style="82" customWidth="1"/>
    <col min="8467" max="8467" width="48.54296875" style="82" customWidth="1"/>
    <col min="8468" max="8468" width="45.54296875" style="82" customWidth="1"/>
    <col min="8469" max="8714" width="9.453125" style="82"/>
    <col min="8715" max="8715" width="21.54296875" style="82" customWidth="1"/>
    <col min="8716" max="8716" width="10.453125" style="82" customWidth="1"/>
    <col min="8717" max="8717" width="14.453125" style="82" customWidth="1"/>
    <col min="8718" max="8718" width="10.453125" style="82" customWidth="1"/>
    <col min="8719" max="8719" width="14.453125" style="82" customWidth="1"/>
    <col min="8720" max="8720" width="10.453125" style="82" customWidth="1"/>
    <col min="8721" max="8722" width="14.453125" style="82" customWidth="1"/>
    <col min="8723" max="8723" width="48.54296875" style="82" customWidth="1"/>
    <col min="8724" max="8724" width="45.54296875" style="82" customWidth="1"/>
    <col min="8725" max="8970" width="9.453125" style="82"/>
    <col min="8971" max="8971" width="21.54296875" style="82" customWidth="1"/>
    <col min="8972" max="8972" width="10.453125" style="82" customWidth="1"/>
    <col min="8973" max="8973" width="14.453125" style="82" customWidth="1"/>
    <col min="8974" max="8974" width="10.453125" style="82" customWidth="1"/>
    <col min="8975" max="8975" width="14.453125" style="82" customWidth="1"/>
    <col min="8976" max="8976" width="10.453125" style="82" customWidth="1"/>
    <col min="8977" max="8978" width="14.453125" style="82" customWidth="1"/>
    <col min="8979" max="8979" width="48.54296875" style="82" customWidth="1"/>
    <col min="8980" max="8980" width="45.54296875" style="82" customWidth="1"/>
    <col min="8981" max="9226" width="9.453125" style="82"/>
    <col min="9227" max="9227" width="21.54296875" style="82" customWidth="1"/>
    <col min="9228" max="9228" width="10.453125" style="82" customWidth="1"/>
    <col min="9229" max="9229" width="14.453125" style="82" customWidth="1"/>
    <col min="9230" max="9230" width="10.453125" style="82" customWidth="1"/>
    <col min="9231" max="9231" width="14.453125" style="82" customWidth="1"/>
    <col min="9232" max="9232" width="10.453125" style="82" customWidth="1"/>
    <col min="9233" max="9234" width="14.453125" style="82" customWidth="1"/>
    <col min="9235" max="9235" width="48.54296875" style="82" customWidth="1"/>
    <col min="9236" max="9236" width="45.54296875" style="82" customWidth="1"/>
    <col min="9237" max="9482" width="9.453125" style="82"/>
    <col min="9483" max="9483" width="21.54296875" style="82" customWidth="1"/>
    <col min="9484" max="9484" width="10.453125" style="82" customWidth="1"/>
    <col min="9485" max="9485" width="14.453125" style="82" customWidth="1"/>
    <col min="9486" max="9486" width="10.453125" style="82" customWidth="1"/>
    <col min="9487" max="9487" width="14.453125" style="82" customWidth="1"/>
    <col min="9488" max="9488" width="10.453125" style="82" customWidth="1"/>
    <col min="9489" max="9490" width="14.453125" style="82" customWidth="1"/>
    <col min="9491" max="9491" width="48.54296875" style="82" customWidth="1"/>
    <col min="9492" max="9492" width="45.54296875" style="82" customWidth="1"/>
    <col min="9493" max="9738" width="9.453125" style="82"/>
    <col min="9739" max="9739" width="21.54296875" style="82" customWidth="1"/>
    <col min="9740" max="9740" width="10.453125" style="82" customWidth="1"/>
    <col min="9741" max="9741" width="14.453125" style="82" customWidth="1"/>
    <col min="9742" max="9742" width="10.453125" style="82" customWidth="1"/>
    <col min="9743" max="9743" width="14.453125" style="82" customWidth="1"/>
    <col min="9744" max="9744" width="10.453125" style="82" customWidth="1"/>
    <col min="9745" max="9746" width="14.453125" style="82" customWidth="1"/>
    <col min="9747" max="9747" width="48.54296875" style="82" customWidth="1"/>
    <col min="9748" max="9748" width="45.54296875" style="82" customWidth="1"/>
    <col min="9749" max="9994" width="9.453125" style="82"/>
    <col min="9995" max="9995" width="21.54296875" style="82" customWidth="1"/>
    <col min="9996" max="9996" width="10.453125" style="82" customWidth="1"/>
    <col min="9997" max="9997" width="14.453125" style="82" customWidth="1"/>
    <col min="9998" max="9998" width="10.453125" style="82" customWidth="1"/>
    <col min="9999" max="9999" width="14.453125" style="82" customWidth="1"/>
    <col min="10000" max="10000" width="10.453125" style="82" customWidth="1"/>
    <col min="10001" max="10002" width="14.453125" style="82" customWidth="1"/>
    <col min="10003" max="10003" width="48.54296875" style="82" customWidth="1"/>
    <col min="10004" max="10004" width="45.54296875" style="82" customWidth="1"/>
    <col min="10005" max="10250" width="9.453125" style="82"/>
    <col min="10251" max="10251" width="21.54296875" style="82" customWidth="1"/>
    <col min="10252" max="10252" width="10.453125" style="82" customWidth="1"/>
    <col min="10253" max="10253" width="14.453125" style="82" customWidth="1"/>
    <col min="10254" max="10254" width="10.453125" style="82" customWidth="1"/>
    <col min="10255" max="10255" width="14.453125" style="82" customWidth="1"/>
    <col min="10256" max="10256" width="10.453125" style="82" customWidth="1"/>
    <col min="10257" max="10258" width="14.453125" style="82" customWidth="1"/>
    <col min="10259" max="10259" width="48.54296875" style="82" customWidth="1"/>
    <col min="10260" max="10260" width="45.54296875" style="82" customWidth="1"/>
    <col min="10261" max="10506" width="9.453125" style="82"/>
    <col min="10507" max="10507" width="21.54296875" style="82" customWidth="1"/>
    <col min="10508" max="10508" width="10.453125" style="82" customWidth="1"/>
    <col min="10509" max="10509" width="14.453125" style="82" customWidth="1"/>
    <col min="10510" max="10510" width="10.453125" style="82" customWidth="1"/>
    <col min="10511" max="10511" width="14.453125" style="82" customWidth="1"/>
    <col min="10512" max="10512" width="10.453125" style="82" customWidth="1"/>
    <col min="10513" max="10514" width="14.453125" style="82" customWidth="1"/>
    <col min="10515" max="10515" width="48.54296875" style="82" customWidth="1"/>
    <col min="10516" max="10516" width="45.54296875" style="82" customWidth="1"/>
    <col min="10517" max="10762" width="9.453125" style="82"/>
    <col min="10763" max="10763" width="21.54296875" style="82" customWidth="1"/>
    <col min="10764" max="10764" width="10.453125" style="82" customWidth="1"/>
    <col min="10765" max="10765" width="14.453125" style="82" customWidth="1"/>
    <col min="10766" max="10766" width="10.453125" style="82" customWidth="1"/>
    <col min="10767" max="10767" width="14.453125" style="82" customWidth="1"/>
    <col min="10768" max="10768" width="10.453125" style="82" customWidth="1"/>
    <col min="10769" max="10770" width="14.453125" style="82" customWidth="1"/>
    <col min="10771" max="10771" width="48.54296875" style="82" customWidth="1"/>
    <col min="10772" max="10772" width="45.54296875" style="82" customWidth="1"/>
    <col min="10773" max="11018" width="9.453125" style="82"/>
    <col min="11019" max="11019" width="21.54296875" style="82" customWidth="1"/>
    <col min="11020" max="11020" width="10.453125" style="82" customWidth="1"/>
    <col min="11021" max="11021" width="14.453125" style="82" customWidth="1"/>
    <col min="11022" max="11022" width="10.453125" style="82" customWidth="1"/>
    <col min="11023" max="11023" width="14.453125" style="82" customWidth="1"/>
    <col min="11024" max="11024" width="10.453125" style="82" customWidth="1"/>
    <col min="11025" max="11026" width="14.453125" style="82" customWidth="1"/>
    <col min="11027" max="11027" width="48.54296875" style="82" customWidth="1"/>
    <col min="11028" max="11028" width="45.54296875" style="82" customWidth="1"/>
    <col min="11029" max="11274" width="9.453125" style="82"/>
    <col min="11275" max="11275" width="21.54296875" style="82" customWidth="1"/>
    <col min="11276" max="11276" width="10.453125" style="82" customWidth="1"/>
    <col min="11277" max="11277" width="14.453125" style="82" customWidth="1"/>
    <col min="11278" max="11278" width="10.453125" style="82" customWidth="1"/>
    <col min="11279" max="11279" width="14.453125" style="82" customWidth="1"/>
    <col min="11280" max="11280" width="10.453125" style="82" customWidth="1"/>
    <col min="11281" max="11282" width="14.453125" style="82" customWidth="1"/>
    <col min="11283" max="11283" width="48.54296875" style="82" customWidth="1"/>
    <col min="11284" max="11284" width="45.54296875" style="82" customWidth="1"/>
    <col min="11285" max="11530" width="9.453125" style="82"/>
    <col min="11531" max="11531" width="21.54296875" style="82" customWidth="1"/>
    <col min="11532" max="11532" width="10.453125" style="82" customWidth="1"/>
    <col min="11533" max="11533" width="14.453125" style="82" customWidth="1"/>
    <col min="11534" max="11534" width="10.453125" style="82" customWidth="1"/>
    <col min="11535" max="11535" width="14.453125" style="82" customWidth="1"/>
    <col min="11536" max="11536" width="10.453125" style="82" customWidth="1"/>
    <col min="11537" max="11538" width="14.453125" style="82" customWidth="1"/>
    <col min="11539" max="11539" width="48.54296875" style="82" customWidth="1"/>
    <col min="11540" max="11540" width="45.54296875" style="82" customWidth="1"/>
    <col min="11541" max="11786" width="9.453125" style="82"/>
    <col min="11787" max="11787" width="21.54296875" style="82" customWidth="1"/>
    <col min="11788" max="11788" width="10.453125" style="82" customWidth="1"/>
    <col min="11789" max="11789" width="14.453125" style="82" customWidth="1"/>
    <col min="11790" max="11790" width="10.453125" style="82" customWidth="1"/>
    <col min="11791" max="11791" width="14.453125" style="82" customWidth="1"/>
    <col min="11792" max="11792" width="10.453125" style="82" customWidth="1"/>
    <col min="11793" max="11794" width="14.453125" style="82" customWidth="1"/>
    <col min="11795" max="11795" width="48.54296875" style="82" customWidth="1"/>
    <col min="11796" max="11796" width="45.54296875" style="82" customWidth="1"/>
    <col min="11797" max="12042" width="9.453125" style="82"/>
    <col min="12043" max="12043" width="21.54296875" style="82" customWidth="1"/>
    <col min="12044" max="12044" width="10.453125" style="82" customWidth="1"/>
    <col min="12045" max="12045" width="14.453125" style="82" customWidth="1"/>
    <col min="12046" max="12046" width="10.453125" style="82" customWidth="1"/>
    <col min="12047" max="12047" width="14.453125" style="82" customWidth="1"/>
    <col min="12048" max="12048" width="10.453125" style="82" customWidth="1"/>
    <col min="12049" max="12050" width="14.453125" style="82" customWidth="1"/>
    <col min="12051" max="12051" width="48.54296875" style="82" customWidth="1"/>
    <col min="12052" max="12052" width="45.54296875" style="82" customWidth="1"/>
    <col min="12053" max="12298" width="9.453125" style="82"/>
    <col min="12299" max="12299" width="21.54296875" style="82" customWidth="1"/>
    <col min="12300" max="12300" width="10.453125" style="82" customWidth="1"/>
    <col min="12301" max="12301" width="14.453125" style="82" customWidth="1"/>
    <col min="12302" max="12302" width="10.453125" style="82" customWidth="1"/>
    <col min="12303" max="12303" width="14.453125" style="82" customWidth="1"/>
    <col min="12304" max="12304" width="10.453125" style="82" customWidth="1"/>
    <col min="12305" max="12306" width="14.453125" style="82" customWidth="1"/>
    <col min="12307" max="12307" width="48.54296875" style="82" customWidth="1"/>
    <col min="12308" max="12308" width="45.54296875" style="82" customWidth="1"/>
    <col min="12309" max="12554" width="9.453125" style="82"/>
    <col min="12555" max="12555" width="21.54296875" style="82" customWidth="1"/>
    <col min="12556" max="12556" width="10.453125" style="82" customWidth="1"/>
    <col min="12557" max="12557" width="14.453125" style="82" customWidth="1"/>
    <col min="12558" max="12558" width="10.453125" style="82" customWidth="1"/>
    <col min="12559" max="12559" width="14.453125" style="82" customWidth="1"/>
    <col min="12560" max="12560" width="10.453125" style="82" customWidth="1"/>
    <col min="12561" max="12562" width="14.453125" style="82" customWidth="1"/>
    <col min="12563" max="12563" width="48.54296875" style="82" customWidth="1"/>
    <col min="12564" max="12564" width="45.54296875" style="82" customWidth="1"/>
    <col min="12565" max="12810" width="9.453125" style="82"/>
    <col min="12811" max="12811" width="21.54296875" style="82" customWidth="1"/>
    <col min="12812" max="12812" width="10.453125" style="82" customWidth="1"/>
    <col min="12813" max="12813" width="14.453125" style="82" customWidth="1"/>
    <col min="12814" max="12814" width="10.453125" style="82" customWidth="1"/>
    <col min="12815" max="12815" width="14.453125" style="82" customWidth="1"/>
    <col min="12816" max="12816" width="10.453125" style="82" customWidth="1"/>
    <col min="12817" max="12818" width="14.453125" style="82" customWidth="1"/>
    <col min="12819" max="12819" width="48.54296875" style="82" customWidth="1"/>
    <col min="12820" max="12820" width="45.54296875" style="82" customWidth="1"/>
    <col min="12821" max="13066" width="9.453125" style="82"/>
    <col min="13067" max="13067" width="21.54296875" style="82" customWidth="1"/>
    <col min="13068" max="13068" width="10.453125" style="82" customWidth="1"/>
    <col min="13069" max="13069" width="14.453125" style="82" customWidth="1"/>
    <col min="13070" max="13070" width="10.453125" style="82" customWidth="1"/>
    <col min="13071" max="13071" width="14.453125" style="82" customWidth="1"/>
    <col min="13072" max="13072" width="10.453125" style="82" customWidth="1"/>
    <col min="13073" max="13074" width="14.453125" style="82" customWidth="1"/>
    <col min="13075" max="13075" width="48.54296875" style="82" customWidth="1"/>
    <col min="13076" max="13076" width="45.54296875" style="82" customWidth="1"/>
    <col min="13077" max="13322" width="9.453125" style="82"/>
    <col min="13323" max="13323" width="21.54296875" style="82" customWidth="1"/>
    <col min="13324" max="13324" width="10.453125" style="82" customWidth="1"/>
    <col min="13325" max="13325" width="14.453125" style="82" customWidth="1"/>
    <col min="13326" max="13326" width="10.453125" style="82" customWidth="1"/>
    <col min="13327" max="13327" width="14.453125" style="82" customWidth="1"/>
    <col min="13328" max="13328" width="10.453125" style="82" customWidth="1"/>
    <col min="13329" max="13330" width="14.453125" style="82" customWidth="1"/>
    <col min="13331" max="13331" width="48.54296875" style="82" customWidth="1"/>
    <col min="13332" max="13332" width="45.54296875" style="82" customWidth="1"/>
    <col min="13333" max="13578" width="9.453125" style="82"/>
    <col min="13579" max="13579" width="21.54296875" style="82" customWidth="1"/>
    <col min="13580" max="13580" width="10.453125" style="82" customWidth="1"/>
    <col min="13581" max="13581" width="14.453125" style="82" customWidth="1"/>
    <col min="13582" max="13582" width="10.453125" style="82" customWidth="1"/>
    <col min="13583" max="13583" width="14.453125" style="82" customWidth="1"/>
    <col min="13584" max="13584" width="10.453125" style="82" customWidth="1"/>
    <col min="13585" max="13586" width="14.453125" style="82" customWidth="1"/>
    <col min="13587" max="13587" width="48.54296875" style="82" customWidth="1"/>
    <col min="13588" max="13588" width="45.54296875" style="82" customWidth="1"/>
    <col min="13589" max="13834" width="9.453125" style="82"/>
    <col min="13835" max="13835" width="21.54296875" style="82" customWidth="1"/>
    <col min="13836" max="13836" width="10.453125" style="82" customWidth="1"/>
    <col min="13837" max="13837" width="14.453125" style="82" customWidth="1"/>
    <col min="13838" max="13838" width="10.453125" style="82" customWidth="1"/>
    <col min="13839" max="13839" width="14.453125" style="82" customWidth="1"/>
    <col min="13840" max="13840" width="10.453125" style="82" customWidth="1"/>
    <col min="13841" max="13842" width="14.453125" style="82" customWidth="1"/>
    <col min="13843" max="13843" width="48.54296875" style="82" customWidth="1"/>
    <col min="13844" max="13844" width="45.54296875" style="82" customWidth="1"/>
    <col min="13845" max="14090" width="9.453125" style="82"/>
    <col min="14091" max="14091" width="21.54296875" style="82" customWidth="1"/>
    <col min="14092" max="14092" width="10.453125" style="82" customWidth="1"/>
    <col min="14093" max="14093" width="14.453125" style="82" customWidth="1"/>
    <col min="14094" max="14094" width="10.453125" style="82" customWidth="1"/>
    <col min="14095" max="14095" width="14.453125" style="82" customWidth="1"/>
    <col min="14096" max="14096" width="10.453125" style="82" customWidth="1"/>
    <col min="14097" max="14098" width="14.453125" style="82" customWidth="1"/>
    <col min="14099" max="14099" width="48.54296875" style="82" customWidth="1"/>
    <col min="14100" max="14100" width="45.54296875" style="82" customWidth="1"/>
    <col min="14101" max="14346" width="9.453125" style="82"/>
    <col min="14347" max="14347" width="21.54296875" style="82" customWidth="1"/>
    <col min="14348" max="14348" width="10.453125" style="82" customWidth="1"/>
    <col min="14349" max="14349" width="14.453125" style="82" customWidth="1"/>
    <col min="14350" max="14350" width="10.453125" style="82" customWidth="1"/>
    <col min="14351" max="14351" width="14.453125" style="82" customWidth="1"/>
    <col min="14352" max="14352" width="10.453125" style="82" customWidth="1"/>
    <col min="14353" max="14354" width="14.453125" style="82" customWidth="1"/>
    <col min="14355" max="14355" width="48.54296875" style="82" customWidth="1"/>
    <col min="14356" max="14356" width="45.54296875" style="82" customWidth="1"/>
    <col min="14357" max="14602" width="9.453125" style="82"/>
    <col min="14603" max="14603" width="21.54296875" style="82" customWidth="1"/>
    <col min="14604" max="14604" width="10.453125" style="82" customWidth="1"/>
    <col min="14605" max="14605" width="14.453125" style="82" customWidth="1"/>
    <col min="14606" max="14606" width="10.453125" style="82" customWidth="1"/>
    <col min="14607" max="14607" width="14.453125" style="82" customWidth="1"/>
    <col min="14608" max="14608" width="10.453125" style="82" customWidth="1"/>
    <col min="14609" max="14610" width="14.453125" style="82" customWidth="1"/>
    <col min="14611" max="14611" width="48.54296875" style="82" customWidth="1"/>
    <col min="14612" max="14612" width="45.54296875" style="82" customWidth="1"/>
    <col min="14613" max="14858" width="9.453125" style="82"/>
    <col min="14859" max="14859" width="21.54296875" style="82" customWidth="1"/>
    <col min="14860" max="14860" width="10.453125" style="82" customWidth="1"/>
    <col min="14861" max="14861" width="14.453125" style="82" customWidth="1"/>
    <col min="14862" max="14862" width="10.453125" style="82" customWidth="1"/>
    <col min="14863" max="14863" width="14.453125" style="82" customWidth="1"/>
    <col min="14864" max="14864" width="10.453125" style="82" customWidth="1"/>
    <col min="14865" max="14866" width="14.453125" style="82" customWidth="1"/>
    <col min="14867" max="14867" width="48.54296875" style="82" customWidth="1"/>
    <col min="14868" max="14868" width="45.54296875" style="82" customWidth="1"/>
    <col min="14869" max="15114" width="9.453125" style="82"/>
    <col min="15115" max="15115" width="21.54296875" style="82" customWidth="1"/>
    <col min="15116" max="15116" width="10.453125" style="82" customWidth="1"/>
    <col min="15117" max="15117" width="14.453125" style="82" customWidth="1"/>
    <col min="15118" max="15118" width="10.453125" style="82" customWidth="1"/>
    <col min="15119" max="15119" width="14.453125" style="82" customWidth="1"/>
    <col min="15120" max="15120" width="10.453125" style="82" customWidth="1"/>
    <col min="15121" max="15122" width="14.453125" style="82" customWidth="1"/>
    <col min="15123" max="15123" width="48.54296875" style="82" customWidth="1"/>
    <col min="15124" max="15124" width="45.54296875" style="82" customWidth="1"/>
    <col min="15125" max="15370" width="9.453125" style="82"/>
    <col min="15371" max="15371" width="21.54296875" style="82" customWidth="1"/>
    <col min="15372" max="15372" width="10.453125" style="82" customWidth="1"/>
    <col min="15373" max="15373" width="14.453125" style="82" customWidth="1"/>
    <col min="15374" max="15374" width="10.453125" style="82" customWidth="1"/>
    <col min="15375" max="15375" width="14.453125" style="82" customWidth="1"/>
    <col min="15376" max="15376" width="10.453125" style="82" customWidth="1"/>
    <col min="15377" max="15378" width="14.453125" style="82" customWidth="1"/>
    <col min="15379" max="15379" width="48.54296875" style="82" customWidth="1"/>
    <col min="15380" max="15380" width="45.54296875" style="82" customWidth="1"/>
    <col min="15381" max="15626" width="9.453125" style="82"/>
    <col min="15627" max="15627" width="21.54296875" style="82" customWidth="1"/>
    <col min="15628" max="15628" width="10.453125" style="82" customWidth="1"/>
    <col min="15629" max="15629" width="14.453125" style="82" customWidth="1"/>
    <col min="15630" max="15630" width="10.453125" style="82" customWidth="1"/>
    <col min="15631" max="15631" width="14.453125" style="82" customWidth="1"/>
    <col min="15632" max="15632" width="10.453125" style="82" customWidth="1"/>
    <col min="15633" max="15634" width="14.453125" style="82" customWidth="1"/>
    <col min="15635" max="15635" width="48.54296875" style="82" customWidth="1"/>
    <col min="15636" max="15636" width="45.54296875" style="82" customWidth="1"/>
    <col min="15637" max="15882" width="9.453125" style="82"/>
    <col min="15883" max="15883" width="21.54296875" style="82" customWidth="1"/>
    <col min="15884" max="15884" width="10.453125" style="82" customWidth="1"/>
    <col min="15885" max="15885" width="14.453125" style="82" customWidth="1"/>
    <col min="15886" max="15886" width="10.453125" style="82" customWidth="1"/>
    <col min="15887" max="15887" width="14.453125" style="82" customWidth="1"/>
    <col min="15888" max="15888" width="10.453125" style="82" customWidth="1"/>
    <col min="15889" max="15890" width="14.453125" style="82" customWidth="1"/>
    <col min="15891" max="15891" width="48.54296875" style="82" customWidth="1"/>
    <col min="15892" max="15892" width="45.54296875" style="82" customWidth="1"/>
    <col min="15893" max="16138" width="9.453125" style="82"/>
    <col min="16139" max="16139" width="21.54296875" style="82" customWidth="1"/>
    <col min="16140" max="16140" width="10.453125" style="82" customWidth="1"/>
    <col min="16141" max="16141" width="14.453125" style="82" customWidth="1"/>
    <col min="16142" max="16142" width="10.453125" style="82" customWidth="1"/>
    <col min="16143" max="16143" width="14.453125" style="82" customWidth="1"/>
    <col min="16144" max="16144" width="10.453125" style="82" customWidth="1"/>
    <col min="16145" max="16146" width="14.453125" style="82" customWidth="1"/>
    <col min="16147" max="16147" width="48.54296875" style="82" customWidth="1"/>
    <col min="16148" max="16148" width="45.54296875" style="82" customWidth="1"/>
    <col min="16149" max="16384" width="9.453125" style="82"/>
  </cols>
  <sheetData>
    <row r="1" spans="1:24" ht="18" x14ac:dyDescent="0.35">
      <c r="A1" s="481" t="s">
        <v>361</v>
      </c>
      <c r="B1" s="481"/>
      <c r="C1" s="481"/>
      <c r="D1" s="481"/>
      <c r="E1" s="481"/>
      <c r="F1" s="481"/>
      <c r="G1" s="481"/>
      <c r="H1" s="481"/>
      <c r="I1" s="481"/>
      <c r="J1" s="481"/>
      <c r="K1" s="481"/>
      <c r="L1" s="481"/>
      <c r="M1" s="481"/>
      <c r="N1" s="481"/>
      <c r="O1" s="481"/>
      <c r="P1" s="481"/>
      <c r="Q1" s="481"/>
      <c r="R1" s="481"/>
      <c r="S1" s="481"/>
      <c r="T1" s="481"/>
      <c r="U1" s="481"/>
      <c r="V1" s="481"/>
    </row>
    <row r="2" spans="1:24" ht="18" x14ac:dyDescent="0.35">
      <c r="A2" s="481" t="s">
        <v>219</v>
      </c>
      <c r="B2" s="481"/>
      <c r="C2" s="481"/>
      <c r="D2" s="481"/>
      <c r="E2" s="481"/>
      <c r="F2" s="481"/>
      <c r="G2" s="481"/>
      <c r="H2" s="481"/>
      <c r="I2" s="481"/>
      <c r="J2" s="481"/>
      <c r="K2" s="481"/>
      <c r="L2" s="481"/>
      <c r="M2" s="481"/>
      <c r="N2" s="481"/>
      <c r="O2" s="481"/>
      <c r="P2" s="481"/>
      <c r="Q2" s="481"/>
      <c r="R2" s="481"/>
      <c r="S2" s="481"/>
      <c r="T2" s="481"/>
      <c r="U2" s="481"/>
      <c r="V2" s="481"/>
    </row>
    <row r="3" spans="1:24" ht="32.4" customHeight="1" x14ac:dyDescent="0.35">
      <c r="A3" s="482" t="s">
        <v>195</v>
      </c>
      <c r="B3" s="482"/>
      <c r="C3" s="482"/>
      <c r="D3" s="482"/>
      <c r="E3" s="482"/>
      <c r="F3" s="482"/>
      <c r="G3" s="482"/>
      <c r="H3" s="482"/>
      <c r="I3" s="482"/>
      <c r="J3" s="482"/>
      <c r="K3" s="482"/>
      <c r="L3" s="482"/>
      <c r="M3" s="482"/>
      <c r="N3" s="482"/>
      <c r="O3" s="482"/>
      <c r="P3" s="482"/>
      <c r="Q3" s="482"/>
      <c r="R3" s="482"/>
      <c r="S3" s="482"/>
      <c r="T3" s="482"/>
      <c r="U3" s="482"/>
      <c r="V3" s="482"/>
      <c r="W3" s="482"/>
    </row>
    <row r="4" spans="1:24" ht="19.649999999999999" customHeight="1" thickBot="1" x14ac:dyDescent="0.4">
      <c r="A4" s="145" t="s">
        <v>132</v>
      </c>
      <c r="B4" s="144"/>
      <c r="C4" s="144"/>
      <c r="D4" s="144"/>
      <c r="E4" s="144"/>
      <c r="F4" s="144"/>
      <c r="G4" s="144"/>
      <c r="H4" s="144"/>
      <c r="I4" s="144"/>
      <c r="J4" s="144"/>
      <c r="K4" s="144"/>
      <c r="L4" s="144"/>
      <c r="M4" s="144"/>
      <c r="N4" s="144"/>
      <c r="O4" s="144"/>
      <c r="P4" s="144"/>
      <c r="Q4" s="144"/>
      <c r="R4" s="144"/>
      <c r="S4" s="144"/>
      <c r="T4" s="10"/>
      <c r="U4" s="144"/>
      <c r="V4" s="144"/>
      <c r="W4" s="144"/>
    </row>
    <row r="5" spans="1:24" x14ac:dyDescent="0.35">
      <c r="A5" s="483" t="s">
        <v>20</v>
      </c>
      <c r="B5" s="484"/>
      <c r="C5" s="485" t="s">
        <v>21</v>
      </c>
      <c r="D5" s="486"/>
      <c r="E5" s="485" t="s">
        <v>21</v>
      </c>
      <c r="F5" s="486"/>
      <c r="G5" s="487" t="s">
        <v>21</v>
      </c>
      <c r="H5" s="488"/>
      <c r="I5" s="485" t="s">
        <v>21</v>
      </c>
      <c r="J5" s="486"/>
      <c r="K5" s="485" t="s">
        <v>21</v>
      </c>
      <c r="L5" s="486"/>
      <c r="M5" s="485" t="s">
        <v>21</v>
      </c>
      <c r="N5" s="486"/>
      <c r="O5" s="487" t="s">
        <v>21</v>
      </c>
      <c r="P5" s="488"/>
      <c r="Q5" s="164" t="s">
        <v>21</v>
      </c>
      <c r="R5" s="170" t="s">
        <v>21</v>
      </c>
      <c r="S5" s="164" t="s">
        <v>21</v>
      </c>
      <c r="T5" s="164" t="s">
        <v>21</v>
      </c>
      <c r="U5" s="170" t="s">
        <v>140</v>
      </c>
      <c r="V5" s="179" t="s">
        <v>140</v>
      </c>
      <c r="W5" s="489"/>
    </row>
    <row r="6" spans="1:24" ht="26" x14ac:dyDescent="0.35">
      <c r="A6" s="491" t="s">
        <v>22</v>
      </c>
      <c r="B6" s="492"/>
      <c r="C6" s="497" t="s">
        <v>80</v>
      </c>
      <c r="D6" s="498"/>
      <c r="E6" s="497" t="s">
        <v>81</v>
      </c>
      <c r="F6" s="498"/>
      <c r="G6" s="493" t="s">
        <v>82</v>
      </c>
      <c r="H6" s="494"/>
      <c r="I6" s="497" t="s">
        <v>83</v>
      </c>
      <c r="J6" s="498"/>
      <c r="K6" s="497" t="s">
        <v>84</v>
      </c>
      <c r="L6" s="498"/>
      <c r="M6" s="497" t="s">
        <v>85</v>
      </c>
      <c r="N6" s="498"/>
      <c r="O6" s="493" t="s">
        <v>133</v>
      </c>
      <c r="P6" s="494"/>
      <c r="Q6" s="165" t="s">
        <v>168</v>
      </c>
      <c r="R6" s="171" t="s">
        <v>135</v>
      </c>
      <c r="S6" s="165" t="s">
        <v>171</v>
      </c>
      <c r="T6" s="165" t="s">
        <v>50</v>
      </c>
      <c r="U6" s="171" t="s">
        <v>135</v>
      </c>
      <c r="V6" s="180" t="s">
        <v>50</v>
      </c>
      <c r="W6" s="490"/>
    </row>
    <row r="7" spans="1:24" s="89" customFormat="1" ht="11.15" customHeight="1" x14ac:dyDescent="0.35">
      <c r="A7" s="495" t="s">
        <v>46</v>
      </c>
      <c r="B7" s="496"/>
      <c r="C7" s="146"/>
      <c r="D7" s="147" t="s">
        <v>34</v>
      </c>
      <c r="E7" s="146"/>
      <c r="F7" s="147" t="s">
        <v>34</v>
      </c>
      <c r="G7" s="148"/>
      <c r="H7" s="148" t="s">
        <v>34</v>
      </c>
      <c r="I7" s="146"/>
      <c r="J7" s="147" t="s">
        <v>34</v>
      </c>
      <c r="K7" s="146"/>
      <c r="L7" s="147" t="s">
        <v>34</v>
      </c>
      <c r="M7" s="272"/>
      <c r="N7" s="147" t="s">
        <v>34</v>
      </c>
      <c r="O7" s="148"/>
      <c r="P7" s="148" t="s">
        <v>34</v>
      </c>
      <c r="Q7" s="166" t="s">
        <v>34</v>
      </c>
      <c r="R7" s="148" t="s">
        <v>34</v>
      </c>
      <c r="S7" s="166" t="s">
        <v>34</v>
      </c>
      <c r="T7" s="166" t="s">
        <v>34</v>
      </c>
      <c r="U7" s="148" t="s">
        <v>34</v>
      </c>
      <c r="V7" s="166" t="s">
        <v>34</v>
      </c>
      <c r="W7" s="490"/>
      <c r="X7" s="81"/>
    </row>
    <row r="8" spans="1:24" ht="65.150000000000006" customHeight="1" x14ac:dyDescent="0.35">
      <c r="A8" s="4" t="s">
        <v>35</v>
      </c>
      <c r="B8" s="4" t="s">
        <v>87</v>
      </c>
      <c r="C8" s="150" t="s">
        <v>88</v>
      </c>
      <c r="D8" s="151" t="s">
        <v>37</v>
      </c>
      <c r="E8" s="150" t="s">
        <v>88</v>
      </c>
      <c r="F8" s="151" t="s">
        <v>37</v>
      </c>
      <c r="G8" s="150" t="s">
        <v>88</v>
      </c>
      <c r="H8" s="151" t="s">
        <v>37</v>
      </c>
      <c r="I8" s="150" t="s">
        <v>88</v>
      </c>
      <c r="J8" s="151" t="s">
        <v>37</v>
      </c>
      <c r="K8" s="150" t="s">
        <v>88</v>
      </c>
      <c r="L8" s="151" t="s">
        <v>37</v>
      </c>
      <c r="M8" s="150" t="s">
        <v>88</v>
      </c>
      <c r="N8" s="151" t="s">
        <v>37</v>
      </c>
      <c r="O8" s="317" t="s">
        <v>88</v>
      </c>
      <c r="P8" s="151" t="s">
        <v>37</v>
      </c>
      <c r="Q8" s="172" t="s">
        <v>169</v>
      </c>
      <c r="R8" s="4" t="s">
        <v>170</v>
      </c>
      <c r="S8" s="176" t="s">
        <v>172</v>
      </c>
      <c r="T8" s="172" t="s">
        <v>138</v>
      </c>
      <c r="U8" s="4" t="s">
        <v>141</v>
      </c>
      <c r="V8" s="176" t="s">
        <v>142</v>
      </c>
      <c r="W8" s="266" t="s">
        <v>90</v>
      </c>
    </row>
    <row r="9" spans="1:24" s="106" customFormat="1" ht="26" x14ac:dyDescent="0.35">
      <c r="A9" s="5" t="s">
        <v>39</v>
      </c>
      <c r="B9" s="5" t="s">
        <v>91</v>
      </c>
      <c r="C9" s="6">
        <v>1</v>
      </c>
      <c r="D9" s="7">
        <v>2</v>
      </c>
      <c r="E9" s="6">
        <v>3</v>
      </c>
      <c r="F9" s="7">
        <v>4</v>
      </c>
      <c r="G9" s="8">
        <v>5</v>
      </c>
      <c r="H9" s="9">
        <v>6</v>
      </c>
      <c r="I9" s="6">
        <v>7</v>
      </c>
      <c r="J9" s="7">
        <v>8</v>
      </c>
      <c r="K9" s="6">
        <v>9</v>
      </c>
      <c r="L9" s="7">
        <v>10</v>
      </c>
      <c r="M9" s="6">
        <v>11</v>
      </c>
      <c r="N9" s="7">
        <v>12</v>
      </c>
      <c r="O9" s="8">
        <v>13</v>
      </c>
      <c r="P9" s="9">
        <v>14</v>
      </c>
      <c r="Q9" s="167" t="s">
        <v>203</v>
      </c>
      <c r="R9" s="173">
        <v>16</v>
      </c>
      <c r="S9" s="167">
        <v>17</v>
      </c>
      <c r="T9" s="167" t="s">
        <v>200</v>
      </c>
      <c r="U9" s="173">
        <v>19</v>
      </c>
      <c r="V9" s="167">
        <v>20</v>
      </c>
      <c r="W9" s="267">
        <v>19</v>
      </c>
      <c r="X9" s="81"/>
    </row>
    <row r="10" spans="1:24" ht="45" customHeight="1" x14ac:dyDescent="0.35">
      <c r="A10" s="126" t="s">
        <v>123</v>
      </c>
      <c r="B10" s="154" t="s">
        <v>108</v>
      </c>
      <c r="C10" s="155">
        <v>0</v>
      </c>
      <c r="D10" s="156">
        <v>0</v>
      </c>
      <c r="E10" s="155">
        <v>0</v>
      </c>
      <c r="F10" s="156">
        <v>0</v>
      </c>
      <c r="G10" s="155">
        <v>0</v>
      </c>
      <c r="H10" s="156">
        <v>0</v>
      </c>
      <c r="I10" s="155">
        <v>0</v>
      </c>
      <c r="J10" s="156">
        <v>0</v>
      </c>
      <c r="K10" s="155">
        <v>0</v>
      </c>
      <c r="L10" s="156">
        <v>0</v>
      </c>
      <c r="M10" s="155">
        <v>1</v>
      </c>
      <c r="N10" s="277">
        <v>54.5</v>
      </c>
      <c r="O10" s="318">
        <v>6</v>
      </c>
      <c r="P10" s="157">
        <v>929.6</v>
      </c>
      <c r="Q10" s="168">
        <f>D10+F10+H10+J10+L10+N10+P10</f>
        <v>984.1</v>
      </c>
      <c r="R10" s="174">
        <f>S10/4</f>
        <v>4028.2666666666669</v>
      </c>
      <c r="S10" s="168">
        <f>(P10/O10)*(Q20+Q21+Q22+Q23)</f>
        <v>16113.066666666668</v>
      </c>
      <c r="T10" s="168">
        <f>Q10+S10</f>
        <v>17097.166666666668</v>
      </c>
      <c r="U10" s="174">
        <f>V10/12</f>
        <v>36564.26666666667</v>
      </c>
      <c r="V10" s="168">
        <f>(P10/O10)*Q37*12</f>
        <v>438771.20000000007</v>
      </c>
      <c r="W10" s="143" t="s">
        <v>130</v>
      </c>
    </row>
    <row r="11" spans="1:24" ht="51" customHeight="1" x14ac:dyDescent="0.35">
      <c r="A11" s="126" t="s">
        <v>124</v>
      </c>
      <c r="B11" s="154" t="s">
        <v>119</v>
      </c>
      <c r="C11" s="155">
        <v>0</v>
      </c>
      <c r="D11" s="156">
        <v>0</v>
      </c>
      <c r="E11" s="155">
        <v>0</v>
      </c>
      <c r="F11" s="156">
        <v>0</v>
      </c>
      <c r="G11" s="155">
        <v>0</v>
      </c>
      <c r="H11" s="156">
        <v>0</v>
      </c>
      <c r="I11" s="155">
        <v>0</v>
      </c>
      <c r="J11" s="156">
        <v>0</v>
      </c>
      <c r="K11" s="155">
        <v>0</v>
      </c>
      <c r="L11" s="156">
        <v>0</v>
      </c>
      <c r="M11" s="155">
        <v>6</v>
      </c>
      <c r="N11" s="277">
        <v>1038.74</v>
      </c>
      <c r="O11" s="318">
        <v>22</v>
      </c>
      <c r="P11" s="157">
        <v>3894.2299999999996</v>
      </c>
      <c r="Q11" s="168">
        <f t="shared" ref="Q11:Q13" si="0">D11+F11+H11+J11+L11+N11+P11</f>
        <v>4932.9699999999993</v>
      </c>
      <c r="R11" s="174">
        <f>S11/4</f>
        <v>5816.24</v>
      </c>
      <c r="S11" s="168">
        <f>(R20+R21+R22+R23)*106.72</f>
        <v>23264.959999999999</v>
      </c>
      <c r="T11" s="168">
        <f t="shared" ref="T11:T13" si="1">Q11+S11</f>
        <v>28197.93</v>
      </c>
      <c r="U11" s="174">
        <f>V11/12</f>
        <v>22091.039999999997</v>
      </c>
      <c r="V11" s="168">
        <f>106.72*R37*12</f>
        <v>265092.47999999998</v>
      </c>
      <c r="W11" s="143" t="s">
        <v>131</v>
      </c>
    </row>
    <row r="12" spans="1:24" ht="31.65" customHeight="1" x14ac:dyDescent="0.35">
      <c r="A12" s="126" t="s">
        <v>125</v>
      </c>
      <c r="B12" s="154" t="s">
        <v>119</v>
      </c>
      <c r="C12" s="155">
        <v>0</v>
      </c>
      <c r="D12" s="156">
        <v>0</v>
      </c>
      <c r="E12" s="155">
        <v>0</v>
      </c>
      <c r="F12" s="156">
        <v>0</v>
      </c>
      <c r="G12" s="155">
        <v>0</v>
      </c>
      <c r="H12" s="156">
        <v>0</v>
      </c>
      <c r="I12" s="155">
        <v>0</v>
      </c>
      <c r="J12" s="156">
        <v>0</v>
      </c>
      <c r="K12" s="155">
        <v>0</v>
      </c>
      <c r="L12" s="156">
        <v>0</v>
      </c>
      <c r="M12" s="155">
        <v>12</v>
      </c>
      <c r="N12" s="277">
        <v>5342.79</v>
      </c>
      <c r="O12" s="318">
        <v>15</v>
      </c>
      <c r="P12" s="157">
        <v>7356.170000000001</v>
      </c>
      <c r="Q12" s="168">
        <f t="shared" si="0"/>
        <v>12698.960000000001</v>
      </c>
      <c r="R12" s="174">
        <f>S12/4</f>
        <v>12537.2</v>
      </c>
      <c r="S12" s="168">
        <f>(S20+S21+S22+S23)*313.43</f>
        <v>50148.800000000003</v>
      </c>
      <c r="T12" s="168">
        <f t="shared" si="1"/>
        <v>62847.76</v>
      </c>
      <c r="U12" s="174">
        <f>V12/12</f>
        <v>37611.599999999999</v>
      </c>
      <c r="V12" s="168">
        <f>313.43*S37*12</f>
        <v>451339.19999999995</v>
      </c>
      <c r="W12" s="143" t="s">
        <v>131</v>
      </c>
    </row>
    <row r="13" spans="1:24" ht="57.65" customHeight="1" x14ac:dyDescent="0.35">
      <c r="A13" s="126" t="s">
        <v>126</v>
      </c>
      <c r="B13" s="154" t="s">
        <v>108</v>
      </c>
      <c r="C13" s="155">
        <v>0</v>
      </c>
      <c r="D13" s="156">
        <v>0</v>
      </c>
      <c r="E13" s="155">
        <v>0</v>
      </c>
      <c r="F13" s="156">
        <v>0</v>
      </c>
      <c r="G13" s="155">
        <v>0</v>
      </c>
      <c r="H13" s="156">
        <v>0</v>
      </c>
      <c r="I13" s="155">
        <v>0</v>
      </c>
      <c r="J13" s="156">
        <v>0</v>
      </c>
      <c r="K13" s="155">
        <v>0</v>
      </c>
      <c r="L13" s="156">
        <v>0</v>
      </c>
      <c r="M13" s="155">
        <v>3</v>
      </c>
      <c r="N13" s="277">
        <v>1216.55</v>
      </c>
      <c r="O13" s="318">
        <v>5</v>
      </c>
      <c r="P13" s="157">
        <v>2023.4600000000003</v>
      </c>
      <c r="Q13" s="168">
        <f t="shared" si="0"/>
        <v>3240.01</v>
      </c>
      <c r="R13" s="174">
        <f>S13/4</f>
        <v>3917.875</v>
      </c>
      <c r="S13" s="168">
        <f>(T20+T21+T22+T23)*313.43</f>
        <v>15671.5</v>
      </c>
      <c r="T13" s="168">
        <f t="shared" si="1"/>
        <v>18911.510000000002</v>
      </c>
      <c r="U13" s="174">
        <f>V13/12</f>
        <v>15514.784999999998</v>
      </c>
      <c r="V13" s="168">
        <f>313.43*T37*12</f>
        <v>186177.41999999998</v>
      </c>
      <c r="W13" s="143" t="s">
        <v>131</v>
      </c>
    </row>
    <row r="14" spans="1:24" s="325" customFormat="1" ht="18" customHeight="1" thickBot="1" x14ac:dyDescent="0.4">
      <c r="A14" s="499" t="s">
        <v>50</v>
      </c>
      <c r="B14" s="500"/>
      <c r="C14" s="160" t="s">
        <v>46</v>
      </c>
      <c r="D14" s="302">
        <f>SUM(D10:D13)</f>
        <v>0</v>
      </c>
      <c r="E14" s="160" t="s">
        <v>46</v>
      </c>
      <c r="F14" s="302">
        <f>SUM(F10:F13)</f>
        <v>0</v>
      </c>
      <c r="G14" s="162" t="s">
        <v>46</v>
      </c>
      <c r="H14" s="302">
        <f>SUM(H10:H13)</f>
        <v>0</v>
      </c>
      <c r="I14" s="160" t="s">
        <v>46</v>
      </c>
      <c r="J14" s="302">
        <f>SUM(J10:J13)</f>
        <v>0</v>
      </c>
      <c r="K14" s="160" t="s">
        <v>46</v>
      </c>
      <c r="L14" s="302">
        <f>SUM(L10:L13)</f>
        <v>0</v>
      </c>
      <c r="M14" s="160" t="s">
        <v>46</v>
      </c>
      <c r="N14" s="302">
        <f>SUM(N10:N13)</f>
        <v>7652.58</v>
      </c>
      <c r="O14" s="162" t="s">
        <v>46</v>
      </c>
      <c r="P14" s="302">
        <f t="shared" ref="P14:V14" si="2">SUM(P10:P13)</f>
        <v>14203.460000000001</v>
      </c>
      <c r="Q14" s="319">
        <f t="shared" si="2"/>
        <v>21856.04</v>
      </c>
      <c r="R14" s="303">
        <f t="shared" si="2"/>
        <v>26299.581666666665</v>
      </c>
      <c r="S14" s="301">
        <f t="shared" si="2"/>
        <v>105198.32666666666</v>
      </c>
      <c r="T14" s="181">
        <f t="shared" si="2"/>
        <v>127054.36666666667</v>
      </c>
      <c r="U14" s="303">
        <f t="shared" si="2"/>
        <v>111781.69166666668</v>
      </c>
      <c r="V14" s="182">
        <f t="shared" si="2"/>
        <v>1341380.2999999998</v>
      </c>
      <c r="W14" s="304" t="s">
        <v>46</v>
      </c>
    </row>
    <row r="16" spans="1:24" hidden="1" x14ac:dyDescent="0.35"/>
    <row r="17" spans="2:21" ht="96" customHeight="1" x14ac:dyDescent="0.35">
      <c r="B17" s="289"/>
      <c r="C17" s="290"/>
      <c r="D17" s="290"/>
      <c r="E17" s="289"/>
      <c r="F17" s="290"/>
      <c r="G17" s="290"/>
      <c r="H17" s="290"/>
      <c r="I17" s="290"/>
      <c r="Q17" s="208" t="s">
        <v>123</v>
      </c>
      <c r="R17" s="208" t="s">
        <v>124</v>
      </c>
      <c r="S17" s="208" t="s">
        <v>125</v>
      </c>
      <c r="T17" s="320" t="s">
        <v>126</v>
      </c>
      <c r="U17" s="320"/>
    </row>
    <row r="18" spans="2:21" x14ac:dyDescent="0.35">
      <c r="B18" s="289"/>
      <c r="C18" s="290"/>
      <c r="D18" s="297"/>
      <c r="E18" s="289"/>
      <c r="F18" s="291"/>
      <c r="G18" s="291"/>
      <c r="H18" s="290"/>
      <c r="I18" s="290"/>
      <c r="Q18" s="137" t="s">
        <v>313</v>
      </c>
      <c r="R18" s="137" t="s">
        <v>314</v>
      </c>
      <c r="S18" s="137" t="s">
        <v>315</v>
      </c>
      <c r="T18" s="321" t="s">
        <v>316</v>
      </c>
      <c r="U18" s="321"/>
    </row>
    <row r="19" spans="2:21" hidden="1" x14ac:dyDescent="0.35">
      <c r="B19" s="289"/>
      <c r="C19" s="290"/>
      <c r="D19" s="290"/>
      <c r="E19" s="289"/>
      <c r="F19" s="290"/>
      <c r="G19" s="290"/>
      <c r="H19" s="290"/>
      <c r="I19" s="290"/>
      <c r="M19" s="279"/>
      <c r="N19" s="279"/>
      <c r="O19" s="279"/>
      <c r="P19" s="280"/>
      <c r="Q19" s="281"/>
      <c r="R19" s="281"/>
      <c r="S19" s="281"/>
      <c r="T19" s="323"/>
      <c r="U19" s="323"/>
    </row>
    <row r="20" spans="2:21" hidden="1" x14ac:dyDescent="0.35">
      <c r="B20" s="289"/>
      <c r="C20" s="290"/>
      <c r="D20" s="290"/>
      <c r="E20" s="289"/>
      <c r="F20" s="290"/>
      <c r="G20" s="290"/>
      <c r="H20" s="290"/>
      <c r="I20" s="290"/>
      <c r="M20" s="279"/>
      <c r="N20" s="279"/>
      <c r="O20" s="280" t="s">
        <v>206</v>
      </c>
      <c r="P20" s="280" t="s">
        <v>29</v>
      </c>
      <c r="Q20" s="287">
        <f>O10+5</f>
        <v>11</v>
      </c>
      <c r="R20" s="282">
        <f>O11+10</f>
        <v>32</v>
      </c>
      <c r="S20" s="282">
        <f>O12+10</f>
        <v>25</v>
      </c>
      <c r="T20" s="324">
        <f>O13+3</f>
        <v>8</v>
      </c>
      <c r="U20" s="324"/>
    </row>
    <row r="21" spans="2:21" hidden="1" x14ac:dyDescent="0.35">
      <c r="B21" s="289"/>
      <c r="C21" s="290"/>
      <c r="D21" s="290"/>
      <c r="E21" s="289"/>
      <c r="F21" s="290"/>
      <c r="G21" s="290"/>
      <c r="H21" s="290"/>
      <c r="I21" s="290"/>
      <c r="M21" s="279"/>
      <c r="N21" s="279"/>
      <c r="O21" s="280" t="s">
        <v>206</v>
      </c>
      <c r="P21" s="280" t="s">
        <v>30</v>
      </c>
      <c r="Q21" s="282">
        <f>Q20+10</f>
        <v>21</v>
      </c>
      <c r="R21" s="282">
        <f>R20+15</f>
        <v>47</v>
      </c>
      <c r="S21" s="282">
        <f>S20+10</f>
        <v>35</v>
      </c>
      <c r="T21" s="324">
        <f>T20+3</f>
        <v>11</v>
      </c>
      <c r="U21" s="324"/>
    </row>
    <row r="22" spans="2:21" hidden="1" x14ac:dyDescent="0.35">
      <c r="B22" s="289"/>
      <c r="C22" s="290"/>
      <c r="D22" s="290"/>
      <c r="E22" s="289"/>
      <c r="F22" s="290"/>
      <c r="G22" s="290"/>
      <c r="H22" s="290"/>
      <c r="I22" s="290"/>
      <c r="M22" s="279"/>
      <c r="N22" s="279"/>
      <c r="O22" s="280" t="s">
        <v>206</v>
      </c>
      <c r="P22" s="280" t="s">
        <v>31</v>
      </c>
      <c r="Q22" s="282">
        <f>Q21+10</f>
        <v>31</v>
      </c>
      <c r="R22" s="282">
        <f>R21+15</f>
        <v>62</v>
      </c>
      <c r="S22" s="282">
        <f>S21+10</f>
        <v>45</v>
      </c>
      <c r="T22" s="324">
        <f>T21+3</f>
        <v>14</v>
      </c>
      <c r="U22" s="324"/>
    </row>
    <row r="23" spans="2:21" hidden="1" x14ac:dyDescent="0.35">
      <c r="B23" s="289"/>
      <c r="C23" s="290"/>
      <c r="D23" s="290"/>
      <c r="E23" s="289"/>
      <c r="F23" s="290"/>
      <c r="G23" s="290"/>
      <c r="H23" s="290"/>
      <c r="I23" s="290"/>
      <c r="M23" s="279"/>
      <c r="N23" s="279"/>
      <c r="O23" s="280" t="s">
        <v>206</v>
      </c>
      <c r="P23" s="280" t="s">
        <v>32</v>
      </c>
      <c r="Q23" s="282">
        <f>Q22+10</f>
        <v>41</v>
      </c>
      <c r="R23" s="282">
        <f>R22+15</f>
        <v>77</v>
      </c>
      <c r="S23" s="282">
        <f>S22+10</f>
        <v>55</v>
      </c>
      <c r="T23" s="324">
        <f>T22+3</f>
        <v>17</v>
      </c>
      <c r="U23" s="324"/>
    </row>
    <row r="24" spans="2:21" ht="24.65" hidden="1" customHeight="1" x14ac:dyDescent="0.3">
      <c r="B24" s="289"/>
      <c r="C24" s="290"/>
      <c r="D24" s="292"/>
      <c r="E24" s="293"/>
      <c r="F24" s="294"/>
      <c r="G24" s="290"/>
      <c r="H24" s="290"/>
      <c r="I24" s="290"/>
      <c r="M24" s="279"/>
      <c r="N24" s="279"/>
      <c r="O24" s="280"/>
      <c r="P24" s="280"/>
      <c r="Q24" s="288"/>
      <c r="R24" s="282"/>
      <c r="S24" s="282"/>
    </row>
    <row r="25" spans="2:21" x14ac:dyDescent="0.3">
      <c r="B25" s="289"/>
      <c r="C25" s="290"/>
      <c r="D25" s="292"/>
      <c r="E25" s="293"/>
      <c r="F25" s="294"/>
      <c r="G25" s="290"/>
      <c r="H25" s="290"/>
      <c r="I25" s="290"/>
      <c r="O25" s="274" t="s">
        <v>204</v>
      </c>
      <c r="P25" s="274" t="s">
        <v>150</v>
      </c>
      <c r="Q25" s="275">
        <f>Q23+30</f>
        <v>71</v>
      </c>
      <c r="R25" s="213">
        <f>R23+20</f>
        <v>97</v>
      </c>
      <c r="S25" s="275">
        <f>S23+10</f>
        <v>65</v>
      </c>
      <c r="T25" s="324">
        <f>T23+5</f>
        <v>22</v>
      </c>
      <c r="U25" s="213"/>
    </row>
    <row r="26" spans="2:21" x14ac:dyDescent="0.3">
      <c r="B26" s="289"/>
      <c r="C26" s="290"/>
      <c r="D26" s="292"/>
      <c r="E26" s="293"/>
      <c r="F26" s="294"/>
      <c r="G26" s="290"/>
      <c r="H26" s="290"/>
      <c r="I26" s="290"/>
      <c r="O26" s="274" t="s">
        <v>204</v>
      </c>
      <c r="P26" s="274" t="s">
        <v>151</v>
      </c>
      <c r="Q26" s="275">
        <f>Q25+30</f>
        <v>101</v>
      </c>
      <c r="R26" s="213">
        <f>R25+20</f>
        <v>117</v>
      </c>
      <c r="S26" s="275">
        <f>S25+10</f>
        <v>75</v>
      </c>
      <c r="T26" s="324">
        <f>T25+5</f>
        <v>27</v>
      </c>
      <c r="U26" s="213"/>
    </row>
    <row r="27" spans="2:21" x14ac:dyDescent="0.3">
      <c r="B27" s="289"/>
      <c r="C27" s="290"/>
      <c r="D27" s="292"/>
      <c r="E27" s="293"/>
      <c r="F27" s="294"/>
      <c r="G27" s="290"/>
      <c r="H27" s="290"/>
      <c r="I27" s="290"/>
      <c r="O27" s="274" t="s">
        <v>204</v>
      </c>
      <c r="P27" s="274" t="s">
        <v>23</v>
      </c>
      <c r="Q27" s="275">
        <f t="shared" ref="Q27:Q36" si="3">Q26+30</f>
        <v>131</v>
      </c>
      <c r="R27" s="213">
        <f t="shared" ref="R27:R36" si="4">R26+20</f>
        <v>137</v>
      </c>
      <c r="S27" s="275">
        <f t="shared" ref="S27:S36" si="5">S26+10</f>
        <v>85</v>
      </c>
      <c r="T27" s="324">
        <f t="shared" ref="T27:T36" si="6">T26+5</f>
        <v>32</v>
      </c>
      <c r="U27" s="213"/>
    </row>
    <row r="28" spans="2:21" x14ac:dyDescent="0.3">
      <c r="B28" s="289"/>
      <c r="C28" s="290"/>
      <c r="D28" s="295"/>
      <c r="E28" s="296"/>
      <c r="F28" s="142"/>
      <c r="G28" s="290"/>
      <c r="H28" s="290"/>
      <c r="I28" s="290"/>
      <c r="O28" s="274" t="s">
        <v>204</v>
      </c>
      <c r="P28" s="274" t="s">
        <v>24</v>
      </c>
      <c r="Q28" s="275">
        <f t="shared" si="3"/>
        <v>161</v>
      </c>
      <c r="R28" s="213">
        <f t="shared" si="4"/>
        <v>157</v>
      </c>
      <c r="S28" s="275">
        <f t="shared" si="5"/>
        <v>95</v>
      </c>
      <c r="T28" s="324">
        <f t="shared" si="6"/>
        <v>37</v>
      </c>
      <c r="U28" s="213"/>
    </row>
    <row r="29" spans="2:21" x14ac:dyDescent="0.35">
      <c r="B29" s="289"/>
      <c r="C29" s="290"/>
      <c r="D29" s="290"/>
      <c r="E29" s="289"/>
      <c r="F29" s="290"/>
      <c r="G29" s="290"/>
      <c r="H29" s="290"/>
      <c r="I29" s="290"/>
      <c r="O29" s="274" t="s">
        <v>204</v>
      </c>
      <c r="P29" s="274" t="s">
        <v>25</v>
      </c>
      <c r="Q29" s="275">
        <f t="shared" si="3"/>
        <v>191</v>
      </c>
      <c r="R29" s="213">
        <f t="shared" si="4"/>
        <v>177</v>
      </c>
      <c r="S29" s="275">
        <f t="shared" si="5"/>
        <v>105</v>
      </c>
      <c r="T29" s="324">
        <f t="shared" si="6"/>
        <v>42</v>
      </c>
      <c r="U29" s="213"/>
    </row>
    <row r="30" spans="2:21" x14ac:dyDescent="0.35">
      <c r="B30" s="289"/>
      <c r="C30" s="290"/>
      <c r="D30" s="290"/>
      <c r="E30" s="289"/>
      <c r="F30" s="290"/>
      <c r="G30" s="290"/>
      <c r="H30" s="290"/>
      <c r="I30" s="290"/>
      <c r="O30" s="274" t="s">
        <v>204</v>
      </c>
      <c r="P30" s="274" t="s">
        <v>26</v>
      </c>
      <c r="Q30" s="275">
        <f t="shared" si="3"/>
        <v>221</v>
      </c>
      <c r="R30" s="213">
        <f t="shared" si="4"/>
        <v>197</v>
      </c>
      <c r="S30" s="275">
        <f t="shared" si="5"/>
        <v>115</v>
      </c>
      <c r="T30" s="324">
        <f t="shared" si="6"/>
        <v>47</v>
      </c>
      <c r="U30" s="213"/>
    </row>
    <row r="31" spans="2:21" x14ac:dyDescent="0.35">
      <c r="B31" s="289"/>
      <c r="C31" s="290"/>
      <c r="D31" s="290"/>
      <c r="E31" s="289"/>
      <c r="F31" s="290"/>
      <c r="G31" s="290"/>
      <c r="H31" s="290"/>
      <c r="I31" s="290"/>
      <c r="O31" s="274" t="s">
        <v>204</v>
      </c>
      <c r="P31" s="274" t="s">
        <v>27</v>
      </c>
      <c r="Q31" s="275">
        <f t="shared" si="3"/>
        <v>251</v>
      </c>
      <c r="R31" s="213">
        <f t="shared" si="4"/>
        <v>217</v>
      </c>
      <c r="S31" s="275">
        <f t="shared" si="5"/>
        <v>125</v>
      </c>
      <c r="T31" s="324">
        <f t="shared" si="6"/>
        <v>52</v>
      </c>
      <c r="U31" s="213"/>
    </row>
    <row r="32" spans="2:21" x14ac:dyDescent="0.35">
      <c r="B32" s="289"/>
      <c r="C32" s="290"/>
      <c r="D32" s="290"/>
      <c r="E32" s="289"/>
      <c r="F32" s="290"/>
      <c r="G32" s="290"/>
      <c r="H32" s="290"/>
      <c r="I32" s="290"/>
      <c r="O32" s="274" t="s">
        <v>204</v>
      </c>
      <c r="P32" s="274" t="s">
        <v>28</v>
      </c>
      <c r="Q32" s="275">
        <f t="shared" si="3"/>
        <v>281</v>
      </c>
      <c r="R32" s="213">
        <f t="shared" si="4"/>
        <v>237</v>
      </c>
      <c r="S32" s="275">
        <f t="shared" si="5"/>
        <v>135</v>
      </c>
      <c r="T32" s="324">
        <f t="shared" si="6"/>
        <v>57</v>
      </c>
      <c r="U32" s="213"/>
    </row>
    <row r="33" spans="1:24" x14ac:dyDescent="0.35">
      <c r="B33" s="289"/>
      <c r="C33" s="290"/>
      <c r="D33" s="290"/>
      <c r="E33" s="289"/>
      <c r="F33" s="290"/>
      <c r="G33" s="290"/>
      <c r="H33" s="290"/>
      <c r="I33" s="290"/>
      <c r="O33" s="274" t="s">
        <v>204</v>
      </c>
      <c r="P33" s="274" t="s">
        <v>29</v>
      </c>
      <c r="Q33" s="275">
        <f t="shared" si="3"/>
        <v>311</v>
      </c>
      <c r="R33" s="213">
        <f t="shared" si="4"/>
        <v>257</v>
      </c>
      <c r="S33" s="275">
        <f t="shared" si="5"/>
        <v>145</v>
      </c>
      <c r="T33" s="324">
        <f t="shared" si="6"/>
        <v>62</v>
      </c>
      <c r="U33" s="213"/>
    </row>
    <row r="34" spans="1:24" x14ac:dyDescent="0.35">
      <c r="B34" s="289"/>
      <c r="C34" s="290"/>
      <c r="D34" s="290"/>
      <c r="E34" s="289"/>
      <c r="F34" s="290"/>
      <c r="G34" s="290"/>
      <c r="H34" s="290"/>
      <c r="I34" s="290"/>
      <c r="O34" s="274" t="s">
        <v>204</v>
      </c>
      <c r="P34" s="274" t="s">
        <v>30</v>
      </c>
      <c r="Q34" s="275">
        <f t="shared" si="3"/>
        <v>341</v>
      </c>
      <c r="R34" s="213">
        <f t="shared" si="4"/>
        <v>277</v>
      </c>
      <c r="S34" s="275">
        <f t="shared" si="5"/>
        <v>155</v>
      </c>
      <c r="T34" s="324">
        <f t="shared" si="6"/>
        <v>67</v>
      </c>
      <c r="U34" s="213"/>
    </row>
    <row r="35" spans="1:24" x14ac:dyDescent="0.35">
      <c r="O35" s="274" t="s">
        <v>204</v>
      </c>
      <c r="P35" s="274" t="s">
        <v>31</v>
      </c>
      <c r="Q35" s="275">
        <f t="shared" si="3"/>
        <v>371</v>
      </c>
      <c r="R35" s="213">
        <f t="shared" si="4"/>
        <v>297</v>
      </c>
      <c r="S35" s="275">
        <f t="shared" si="5"/>
        <v>165</v>
      </c>
      <c r="T35" s="324">
        <f t="shared" si="6"/>
        <v>72</v>
      </c>
      <c r="U35" s="213"/>
    </row>
    <row r="36" spans="1:24" x14ac:dyDescent="0.35">
      <c r="O36" s="274" t="s">
        <v>204</v>
      </c>
      <c r="P36" s="274" t="s">
        <v>32</v>
      </c>
      <c r="Q36" s="275">
        <f t="shared" si="3"/>
        <v>401</v>
      </c>
      <c r="R36" s="213">
        <f t="shared" si="4"/>
        <v>317</v>
      </c>
      <c r="S36" s="275">
        <f t="shared" si="5"/>
        <v>175</v>
      </c>
      <c r="T36" s="324">
        <f t="shared" si="6"/>
        <v>77</v>
      </c>
      <c r="U36" s="213"/>
    </row>
    <row r="37" spans="1:24" s="309" customFormat="1" x14ac:dyDescent="0.35">
      <c r="A37" s="306"/>
      <c r="B37" s="278"/>
      <c r="C37" s="306"/>
      <c r="D37" s="306"/>
      <c r="E37" s="278"/>
      <c r="F37" s="306"/>
      <c r="G37" s="306"/>
      <c r="H37" s="306"/>
      <c r="I37" s="306"/>
      <c r="J37" s="306"/>
      <c r="K37" s="306"/>
      <c r="L37" s="306"/>
      <c r="M37" s="306"/>
      <c r="N37" s="501" t="s">
        <v>213</v>
      </c>
      <c r="O37" s="501"/>
      <c r="P37" s="501"/>
      <c r="Q37" s="307">
        <f>SUM(Q25:Q36)/12</f>
        <v>236</v>
      </c>
      <c r="R37" s="307">
        <f>SUM(R25:R36)/12</f>
        <v>207</v>
      </c>
      <c r="S37" s="307">
        <f>SUM(S25:S36)/12</f>
        <v>120</v>
      </c>
      <c r="T37" s="307">
        <f>SUM(T25:T36)/12</f>
        <v>49.5</v>
      </c>
      <c r="U37" s="307"/>
      <c r="V37" s="308"/>
      <c r="W37" s="139"/>
      <c r="X37" s="81"/>
    </row>
    <row r="38" spans="1:24" ht="279.64999999999998" customHeight="1" x14ac:dyDescent="0.35">
      <c r="N38" s="265"/>
      <c r="P38" s="265"/>
      <c r="Q38" s="387" t="s">
        <v>317</v>
      </c>
      <c r="R38" s="387" t="s">
        <v>318</v>
      </c>
      <c r="S38" s="387" t="s">
        <v>319</v>
      </c>
      <c r="T38" s="387" t="s">
        <v>320</v>
      </c>
    </row>
    <row r="39" spans="1:24" ht="18" thickBot="1" x14ac:dyDescent="0.4">
      <c r="A39" s="389" t="s">
        <v>321</v>
      </c>
      <c r="N39" s="265"/>
      <c r="P39" s="265"/>
    </row>
    <row r="40" spans="1:24" x14ac:dyDescent="0.35">
      <c r="A40" s="464" t="s">
        <v>20</v>
      </c>
      <c r="B40" s="465"/>
      <c r="C40" s="466" t="s">
        <v>21</v>
      </c>
      <c r="D40" s="467"/>
      <c r="E40" s="466" t="s">
        <v>21</v>
      </c>
      <c r="F40" s="467"/>
      <c r="G40" s="468" t="s">
        <v>21</v>
      </c>
      <c r="H40" s="469"/>
      <c r="I40" s="466" t="s">
        <v>21</v>
      </c>
      <c r="J40" s="467"/>
      <c r="K40" s="466" t="s">
        <v>21</v>
      </c>
      <c r="L40" s="467"/>
      <c r="M40" s="468" t="s">
        <v>21</v>
      </c>
      <c r="N40" s="469"/>
      <c r="O40" s="200" t="s">
        <v>21</v>
      </c>
      <c r="P40" s="170" t="s">
        <v>21</v>
      </c>
      <c r="Q40" s="164" t="s">
        <v>21</v>
      </c>
      <c r="R40" s="164" t="s">
        <v>21</v>
      </c>
      <c r="S40" s="170" t="s">
        <v>140</v>
      </c>
      <c r="T40" s="179" t="s">
        <v>140</v>
      </c>
      <c r="U40" s="505"/>
      <c r="V40" s="82"/>
      <c r="W40" s="81"/>
      <c r="X40" s="82"/>
    </row>
    <row r="41" spans="1:24" ht="39" x14ac:dyDescent="0.35">
      <c r="A41" s="474" t="s">
        <v>22</v>
      </c>
      <c r="B41" s="475"/>
      <c r="C41" s="450" t="s">
        <v>80</v>
      </c>
      <c r="D41" s="451"/>
      <c r="E41" s="450" t="s">
        <v>81</v>
      </c>
      <c r="F41" s="451"/>
      <c r="G41" s="470" t="s">
        <v>82</v>
      </c>
      <c r="H41" s="471"/>
      <c r="I41" s="450" t="s">
        <v>83</v>
      </c>
      <c r="J41" s="451"/>
      <c r="K41" s="450" t="s">
        <v>84</v>
      </c>
      <c r="L41" s="451"/>
      <c r="M41" s="470" t="s">
        <v>85</v>
      </c>
      <c r="N41" s="471"/>
      <c r="O41" s="201" t="s">
        <v>86</v>
      </c>
      <c r="P41" s="171" t="s">
        <v>135</v>
      </c>
      <c r="Q41" s="165" t="s">
        <v>136</v>
      </c>
      <c r="R41" s="165" t="s">
        <v>50</v>
      </c>
      <c r="S41" s="171" t="s">
        <v>322</v>
      </c>
      <c r="T41" s="180" t="s">
        <v>50</v>
      </c>
      <c r="U41" s="506"/>
      <c r="V41" s="82"/>
      <c r="W41" s="81"/>
      <c r="X41" s="82"/>
    </row>
    <row r="42" spans="1:24" s="89" customFormat="1" ht="11.15" customHeight="1" thickBot="1" x14ac:dyDescent="0.4">
      <c r="A42" s="507" t="s">
        <v>46</v>
      </c>
      <c r="B42" s="473"/>
      <c r="C42" s="85"/>
      <c r="D42" s="86" t="s">
        <v>34</v>
      </c>
      <c r="E42" s="85"/>
      <c r="F42" s="86" t="s">
        <v>34</v>
      </c>
      <c r="G42" s="87"/>
      <c r="H42" s="87" t="s">
        <v>34</v>
      </c>
      <c r="I42" s="85"/>
      <c r="J42" s="86" t="s">
        <v>34</v>
      </c>
      <c r="K42" s="85"/>
      <c r="L42" s="86" t="s">
        <v>34</v>
      </c>
      <c r="M42" s="87"/>
      <c r="N42" s="87" t="s">
        <v>34</v>
      </c>
      <c r="O42" s="202" t="s">
        <v>34</v>
      </c>
      <c r="P42" s="148" t="s">
        <v>34</v>
      </c>
      <c r="Q42" s="166" t="s">
        <v>34</v>
      </c>
      <c r="R42" s="166" t="s">
        <v>34</v>
      </c>
      <c r="S42" s="148" t="s">
        <v>34</v>
      </c>
      <c r="T42" s="166" t="s">
        <v>34</v>
      </c>
      <c r="U42" s="506"/>
      <c r="W42" s="81"/>
    </row>
    <row r="43" spans="1:24" ht="65.150000000000006" customHeight="1" x14ac:dyDescent="0.35">
      <c r="A43" s="193" t="s">
        <v>35</v>
      </c>
      <c r="B43" s="191" t="s">
        <v>87</v>
      </c>
      <c r="C43" s="91" t="s">
        <v>88</v>
      </c>
      <c r="D43" s="92" t="s">
        <v>37</v>
      </c>
      <c r="E43" s="91" t="s">
        <v>88</v>
      </c>
      <c r="F43" s="92" t="s">
        <v>37</v>
      </c>
      <c r="G43" s="91" t="s">
        <v>88</v>
      </c>
      <c r="H43" s="92" t="s">
        <v>37</v>
      </c>
      <c r="I43" s="91" t="s">
        <v>88</v>
      </c>
      <c r="J43" s="92" t="s">
        <v>37</v>
      </c>
      <c r="K43" s="91" t="s">
        <v>88</v>
      </c>
      <c r="L43" s="92" t="s">
        <v>37</v>
      </c>
      <c r="M43" s="91" t="s">
        <v>88</v>
      </c>
      <c r="N43" s="92" t="s">
        <v>37</v>
      </c>
      <c r="O43" s="203" t="s">
        <v>37</v>
      </c>
      <c r="P43" s="197" t="s">
        <v>134</v>
      </c>
      <c r="Q43" s="176" t="s">
        <v>137</v>
      </c>
      <c r="R43" s="172" t="s">
        <v>138</v>
      </c>
      <c r="S43" s="4" t="s">
        <v>141</v>
      </c>
      <c r="T43" s="176" t="s">
        <v>142</v>
      </c>
      <c r="U43" s="96" t="s">
        <v>90</v>
      </c>
      <c r="V43" s="82"/>
      <c r="W43" s="81"/>
      <c r="X43" s="82"/>
    </row>
    <row r="44" spans="1:24" s="106" customFormat="1" ht="26" x14ac:dyDescent="0.35">
      <c r="A44" s="194" t="s">
        <v>39</v>
      </c>
      <c r="B44" s="141" t="s">
        <v>91</v>
      </c>
      <c r="C44" s="98">
        <v>1</v>
      </c>
      <c r="D44" s="99">
        <v>2</v>
      </c>
      <c r="E44" s="98">
        <v>3</v>
      </c>
      <c r="F44" s="99">
        <v>4</v>
      </c>
      <c r="G44" s="100">
        <v>5</v>
      </c>
      <c r="H44" s="101">
        <v>6</v>
      </c>
      <c r="I44" s="98">
        <v>7</v>
      </c>
      <c r="J44" s="99">
        <v>8</v>
      </c>
      <c r="K44" s="98">
        <v>9</v>
      </c>
      <c r="L44" s="99">
        <v>10</v>
      </c>
      <c r="M44" s="100">
        <v>11</v>
      </c>
      <c r="N44" s="101">
        <v>12</v>
      </c>
      <c r="O44" s="204" t="s">
        <v>92</v>
      </c>
      <c r="P44" s="173">
        <v>14</v>
      </c>
      <c r="Q44" s="167" t="s">
        <v>143</v>
      </c>
      <c r="R44" s="167" t="s">
        <v>139</v>
      </c>
      <c r="S44" s="173">
        <v>17</v>
      </c>
      <c r="T44" s="167" t="s">
        <v>144</v>
      </c>
      <c r="U44" s="153">
        <v>19</v>
      </c>
      <c r="W44" s="81"/>
    </row>
    <row r="45" spans="1:24" ht="28.4" customHeight="1" x14ac:dyDescent="0.35">
      <c r="A45" s="195" t="s">
        <v>145</v>
      </c>
      <c r="B45" s="192" t="s">
        <v>101</v>
      </c>
      <c r="C45" s="109">
        <v>0</v>
      </c>
      <c r="D45" s="110">
        <v>0</v>
      </c>
      <c r="E45" s="109">
        <v>39.33</v>
      </c>
      <c r="F45" s="110">
        <v>509.72</v>
      </c>
      <c r="G45" s="109">
        <v>116.17</v>
      </c>
      <c r="H45" s="110">
        <v>1505.56</v>
      </c>
      <c r="I45" s="109">
        <v>129.5</v>
      </c>
      <c r="J45" s="110">
        <f>1678.32+4.14</f>
        <v>1682.46</v>
      </c>
      <c r="K45" s="109">
        <v>96.92</v>
      </c>
      <c r="L45" s="110">
        <v>1256.08</v>
      </c>
      <c r="M45" s="109">
        <v>67.58</v>
      </c>
      <c r="N45" s="110">
        <v>875.84</v>
      </c>
      <c r="O45" s="205">
        <f t="shared" ref="O45" si="7">D45+F45+H45+J45+L45+N45</f>
        <v>5829.66</v>
      </c>
      <c r="P45" s="198">
        <f>(O45/5)*2</f>
        <v>2331.864</v>
      </c>
      <c r="Q45" s="168">
        <f>P45*5</f>
        <v>11659.32</v>
      </c>
      <c r="R45" s="168">
        <f>O45+Q45</f>
        <v>17488.98</v>
      </c>
      <c r="S45" s="174">
        <f>ROUND(P45*2,0)</f>
        <v>4664</v>
      </c>
      <c r="T45" s="168">
        <f t="shared" ref="T45:T46" si="8">S45*12</f>
        <v>55968</v>
      </c>
      <c r="U45" s="114" t="s">
        <v>102</v>
      </c>
      <c r="V45" s="82" t="s">
        <v>129</v>
      </c>
      <c r="W45" s="81"/>
      <c r="X45" s="82"/>
    </row>
    <row r="46" spans="1:24" ht="28.4" customHeight="1" thickBot="1" x14ac:dyDescent="0.4">
      <c r="A46" s="388" t="s">
        <v>323</v>
      </c>
      <c r="B46" s="192" t="s">
        <v>101</v>
      </c>
      <c r="C46" s="187">
        <v>0</v>
      </c>
      <c r="D46" s="188">
        <v>0</v>
      </c>
      <c r="E46" s="187">
        <v>0</v>
      </c>
      <c r="F46" s="188">
        <v>0</v>
      </c>
      <c r="G46" s="189">
        <v>0</v>
      </c>
      <c r="H46" s="188">
        <v>0</v>
      </c>
      <c r="I46" s="187">
        <v>0</v>
      </c>
      <c r="J46" s="188">
        <v>0</v>
      </c>
      <c r="K46" s="187">
        <v>0</v>
      </c>
      <c r="L46" s="188">
        <v>0</v>
      </c>
      <c r="M46" s="189">
        <v>0</v>
      </c>
      <c r="N46" s="188">
        <v>0</v>
      </c>
      <c r="O46" s="206">
        <v>0</v>
      </c>
      <c r="P46" s="190">
        <f>10*C54*D54</f>
        <v>2861.9999999999995</v>
      </c>
      <c r="Q46" s="168">
        <f>P46*5</f>
        <v>14309.999999999998</v>
      </c>
      <c r="R46" s="168">
        <f>O46+Q46</f>
        <v>14309.999999999998</v>
      </c>
      <c r="S46" s="190">
        <f>ROUND(E66,0)</f>
        <v>62439</v>
      </c>
      <c r="T46" s="168">
        <f t="shared" si="8"/>
        <v>749268</v>
      </c>
      <c r="U46" s="114" t="s">
        <v>102</v>
      </c>
      <c r="V46" s="82" t="s">
        <v>166</v>
      </c>
      <c r="W46" s="81"/>
      <c r="X46" s="82"/>
    </row>
    <row r="47" spans="1:24" s="81" customFormat="1" ht="18" customHeight="1" thickBot="1" x14ac:dyDescent="0.4">
      <c r="A47" s="502" t="s">
        <v>50</v>
      </c>
      <c r="B47" s="503"/>
      <c r="C47" s="160" t="s">
        <v>46</v>
      </c>
      <c r="D47" s="161">
        <f>SUM(D45)</f>
        <v>0</v>
      </c>
      <c r="E47" s="160" t="s">
        <v>46</v>
      </c>
      <c r="F47" s="161">
        <f>SUM(F45)</f>
        <v>509.72</v>
      </c>
      <c r="G47" s="162" t="s">
        <v>46</v>
      </c>
      <c r="H47" s="161">
        <f>SUM(H45)</f>
        <v>1505.56</v>
      </c>
      <c r="I47" s="160" t="s">
        <v>46</v>
      </c>
      <c r="J47" s="161">
        <f>SUM(J45)</f>
        <v>1682.46</v>
      </c>
      <c r="K47" s="160" t="s">
        <v>46</v>
      </c>
      <c r="L47" s="161">
        <f>SUM(L45)</f>
        <v>1256.08</v>
      </c>
      <c r="M47" s="162" t="s">
        <v>46</v>
      </c>
      <c r="N47" s="161">
        <f>SUM(N45)</f>
        <v>875.84</v>
      </c>
      <c r="O47" s="177">
        <f t="shared" ref="O47:T47" si="9">SUM(O45:O46)</f>
        <v>5829.66</v>
      </c>
      <c r="P47" s="199">
        <f t="shared" si="9"/>
        <v>5193.8639999999996</v>
      </c>
      <c r="Q47" s="177">
        <f t="shared" si="9"/>
        <v>25969.32</v>
      </c>
      <c r="R47" s="169">
        <f t="shared" si="9"/>
        <v>31798.979999999996</v>
      </c>
      <c r="S47" s="175">
        <f t="shared" si="9"/>
        <v>67103</v>
      </c>
      <c r="T47" s="196">
        <f t="shared" si="9"/>
        <v>805236</v>
      </c>
      <c r="U47" s="163" t="s">
        <v>46</v>
      </c>
    </row>
    <row r="48" spans="1:24" x14ac:dyDescent="0.35">
      <c r="O48" s="140"/>
      <c r="P48" s="140"/>
      <c r="T48" s="140"/>
      <c r="U48" s="139"/>
      <c r="V48" s="81"/>
      <c r="W48" s="82"/>
      <c r="X48" s="82"/>
    </row>
    <row r="49" spans="1:24" ht="39.65" customHeight="1" x14ac:dyDescent="0.35">
      <c r="A49" s="504" t="s">
        <v>327</v>
      </c>
      <c r="B49" s="504"/>
      <c r="C49" s="504"/>
      <c r="D49" s="504"/>
      <c r="E49" s="504"/>
      <c r="F49" s="504"/>
      <c r="G49" s="504"/>
      <c r="H49" s="504"/>
      <c r="I49" s="504"/>
      <c r="J49" s="504"/>
      <c r="K49" s="504"/>
      <c r="L49" s="504"/>
      <c r="M49" s="504"/>
      <c r="N49" s="504"/>
      <c r="O49" s="504"/>
      <c r="P49" s="504"/>
      <c r="Q49" s="504"/>
      <c r="R49" s="504"/>
      <c r="S49" s="504"/>
      <c r="T49" s="504"/>
      <c r="U49" s="504"/>
      <c r="V49" s="81"/>
      <c r="W49" s="82"/>
      <c r="X49" s="82"/>
    </row>
    <row r="50" spans="1:24" x14ac:dyDescent="0.35">
      <c r="A50" s="390" t="s">
        <v>325</v>
      </c>
      <c r="O50" s="140"/>
      <c r="P50" s="140"/>
      <c r="T50" s="140"/>
      <c r="U50" s="139"/>
      <c r="V50" s="81"/>
      <c r="W50" s="82"/>
      <c r="X50" s="82"/>
    </row>
    <row r="51" spans="1:24" ht="98.4" customHeight="1" x14ac:dyDescent="0.35">
      <c r="A51" s="480" t="s">
        <v>324</v>
      </c>
      <c r="B51" s="480"/>
      <c r="C51" s="480"/>
      <c r="D51" s="480"/>
      <c r="E51" s="480"/>
      <c r="O51" s="140"/>
      <c r="P51" s="140"/>
      <c r="T51" s="140"/>
      <c r="U51" s="139"/>
      <c r="V51" s="81"/>
      <c r="W51" s="82"/>
      <c r="X51" s="82"/>
    </row>
    <row r="52" spans="1:24" x14ac:dyDescent="0.35">
      <c r="A52" s="391" t="s">
        <v>326</v>
      </c>
      <c r="O52" s="140"/>
      <c r="P52" s="140"/>
      <c r="T52" s="140"/>
      <c r="U52" s="139"/>
      <c r="V52" s="81"/>
      <c r="W52" s="82"/>
      <c r="X52" s="82"/>
    </row>
    <row r="53" spans="1:24" s="212" customFormat="1" ht="28" x14ac:dyDescent="0.35">
      <c r="A53" s="209" t="s">
        <v>155</v>
      </c>
      <c r="B53" s="208" t="s">
        <v>161</v>
      </c>
      <c r="C53" s="208" t="s">
        <v>162</v>
      </c>
      <c r="D53" s="208" t="s">
        <v>163</v>
      </c>
      <c r="E53" s="208" t="s">
        <v>164</v>
      </c>
      <c r="F53" s="208"/>
      <c r="G53" s="208"/>
      <c r="H53" s="208"/>
      <c r="I53" s="208"/>
      <c r="J53" s="208"/>
      <c r="K53" s="208"/>
      <c r="L53" s="208"/>
      <c r="M53" s="208"/>
      <c r="N53" s="208"/>
      <c r="O53" s="210"/>
      <c r="P53" s="210"/>
      <c r="Q53" s="210"/>
      <c r="R53" s="210"/>
      <c r="S53" s="210"/>
      <c r="T53" s="210"/>
      <c r="U53" s="178"/>
      <c r="V53" s="211"/>
    </row>
    <row r="54" spans="1:24" x14ac:dyDescent="0.35">
      <c r="A54" s="207" t="s">
        <v>156</v>
      </c>
      <c r="B54" s="185">
        <v>35</v>
      </c>
      <c r="C54" s="137">
        <v>60</v>
      </c>
      <c r="D54" s="136">
        <v>4.7699999999999996</v>
      </c>
      <c r="E54" s="214">
        <f>B54*C54*D54</f>
        <v>10017</v>
      </c>
      <c r="O54" s="140"/>
      <c r="P54" s="140"/>
      <c r="T54" s="140"/>
      <c r="U54" s="139"/>
      <c r="V54" s="81"/>
      <c r="W54" s="82"/>
      <c r="X54" s="82"/>
    </row>
    <row r="55" spans="1:24" x14ac:dyDescent="0.35">
      <c r="A55" s="207" t="s">
        <v>80</v>
      </c>
      <c r="B55" s="185">
        <f>ROUND(B54*1.3,0)</f>
        <v>46</v>
      </c>
      <c r="C55" s="137">
        <v>60</v>
      </c>
      <c r="D55" s="136">
        <v>4.7699999999999996</v>
      </c>
      <c r="E55" s="214">
        <f t="shared" ref="E55:E66" si="10">B55*C55*D55</f>
        <v>13165.199999999999</v>
      </c>
      <c r="O55" s="140"/>
      <c r="P55" s="140"/>
      <c r="T55" s="140"/>
      <c r="U55" s="139"/>
      <c r="V55" s="81"/>
      <c r="W55" s="82"/>
      <c r="X55" s="82"/>
    </row>
    <row r="56" spans="1:24" x14ac:dyDescent="0.35">
      <c r="A56" s="207" t="s">
        <v>81</v>
      </c>
      <c r="B56" s="185">
        <f t="shared" ref="B56:B65" si="11">ROUND(B55*1.3,0)</f>
        <v>60</v>
      </c>
      <c r="C56" s="137">
        <v>60</v>
      </c>
      <c r="D56" s="136">
        <v>4.7699999999999996</v>
      </c>
      <c r="E56" s="214">
        <f t="shared" si="10"/>
        <v>17172</v>
      </c>
      <c r="O56" s="140"/>
      <c r="P56" s="140"/>
      <c r="T56" s="140"/>
      <c r="U56" s="139"/>
      <c r="V56" s="81"/>
      <c r="W56" s="82"/>
      <c r="X56" s="82"/>
    </row>
    <row r="57" spans="1:24" x14ac:dyDescent="0.35">
      <c r="A57" s="207" t="s">
        <v>82</v>
      </c>
      <c r="B57" s="185">
        <f t="shared" si="11"/>
        <v>78</v>
      </c>
      <c r="C57" s="137">
        <v>60</v>
      </c>
      <c r="D57" s="136">
        <v>4.7699999999999996</v>
      </c>
      <c r="E57" s="214">
        <f t="shared" si="10"/>
        <v>22323.599999999999</v>
      </c>
      <c r="O57" s="140"/>
      <c r="P57" s="140"/>
      <c r="T57" s="140"/>
      <c r="U57" s="139"/>
      <c r="V57" s="81"/>
      <c r="W57" s="82"/>
      <c r="X57" s="82"/>
    </row>
    <row r="58" spans="1:24" x14ac:dyDescent="0.35">
      <c r="A58" s="207" t="s">
        <v>83</v>
      </c>
      <c r="B58" s="185">
        <f t="shared" si="11"/>
        <v>101</v>
      </c>
      <c r="C58" s="137">
        <v>60</v>
      </c>
      <c r="D58" s="136">
        <v>4.7699999999999996</v>
      </c>
      <c r="E58" s="214">
        <f t="shared" si="10"/>
        <v>28906.199999999997</v>
      </c>
      <c r="G58" s="207"/>
      <c r="J58" s="137"/>
      <c r="O58" s="140"/>
      <c r="P58" s="140"/>
      <c r="T58" s="140"/>
      <c r="U58" s="139"/>
      <c r="V58" s="81"/>
      <c r="W58" s="82"/>
      <c r="X58" s="82"/>
    </row>
    <row r="59" spans="1:24" x14ac:dyDescent="0.35">
      <c r="A59" s="207" t="s">
        <v>84</v>
      </c>
      <c r="B59" s="185">
        <f t="shared" si="11"/>
        <v>131</v>
      </c>
      <c r="C59" s="137">
        <v>60</v>
      </c>
      <c r="D59" s="136">
        <v>4.7699999999999996</v>
      </c>
      <c r="E59" s="214">
        <f t="shared" si="10"/>
        <v>37492.199999999997</v>
      </c>
      <c r="G59" s="207"/>
      <c r="J59" s="137"/>
      <c r="O59" s="140"/>
      <c r="P59" s="140"/>
      <c r="T59" s="140"/>
      <c r="U59" s="139"/>
      <c r="V59" s="81"/>
      <c r="W59" s="82"/>
      <c r="X59" s="82"/>
    </row>
    <row r="60" spans="1:24" x14ac:dyDescent="0.35">
      <c r="A60" s="207" t="s">
        <v>85</v>
      </c>
      <c r="B60" s="185">
        <f t="shared" si="11"/>
        <v>170</v>
      </c>
      <c r="C60" s="137">
        <v>60</v>
      </c>
      <c r="D60" s="136">
        <v>4.7699999999999996</v>
      </c>
      <c r="E60" s="214">
        <f t="shared" si="10"/>
        <v>48653.999999999993</v>
      </c>
      <c r="G60" s="207"/>
      <c r="J60" s="137"/>
      <c r="O60" s="140"/>
      <c r="P60" s="140"/>
      <c r="T60" s="140"/>
      <c r="U60" s="139"/>
      <c r="V60" s="81"/>
      <c r="W60" s="82"/>
      <c r="X60" s="82"/>
    </row>
    <row r="61" spans="1:24" x14ac:dyDescent="0.35">
      <c r="A61" s="207" t="s">
        <v>133</v>
      </c>
      <c r="B61" s="185">
        <f t="shared" si="11"/>
        <v>221</v>
      </c>
      <c r="C61" s="137">
        <v>60</v>
      </c>
      <c r="D61" s="136">
        <v>4.7699999999999996</v>
      </c>
      <c r="E61" s="214">
        <f t="shared" si="10"/>
        <v>63250.2</v>
      </c>
      <c r="G61" s="207"/>
      <c r="J61" s="137"/>
      <c r="O61" s="140"/>
      <c r="P61" s="140"/>
      <c r="T61" s="140"/>
      <c r="U61" s="139"/>
      <c r="V61" s="81"/>
      <c r="W61" s="82"/>
      <c r="X61" s="82"/>
    </row>
    <row r="62" spans="1:24" x14ac:dyDescent="0.35">
      <c r="A62" s="207" t="s">
        <v>157</v>
      </c>
      <c r="B62" s="185">
        <f t="shared" si="11"/>
        <v>287</v>
      </c>
      <c r="C62" s="137">
        <v>60</v>
      </c>
      <c r="D62" s="136">
        <v>4.7699999999999996</v>
      </c>
      <c r="E62" s="214">
        <f t="shared" si="10"/>
        <v>82139.399999999994</v>
      </c>
      <c r="G62" s="207"/>
      <c r="J62" s="137"/>
      <c r="O62" s="140"/>
      <c r="P62" s="140"/>
      <c r="T62" s="140"/>
      <c r="U62" s="139"/>
      <c r="V62" s="81"/>
      <c r="W62" s="82"/>
      <c r="X62" s="82"/>
    </row>
    <row r="63" spans="1:24" x14ac:dyDescent="0.35">
      <c r="A63" s="207" t="s">
        <v>158</v>
      </c>
      <c r="B63" s="185">
        <f t="shared" si="11"/>
        <v>373</v>
      </c>
      <c r="C63" s="137">
        <v>60</v>
      </c>
      <c r="D63" s="136">
        <v>4.7699999999999996</v>
      </c>
      <c r="E63" s="214">
        <f t="shared" si="10"/>
        <v>106752.59999999999</v>
      </c>
      <c r="G63" s="207"/>
      <c r="J63" s="137"/>
      <c r="O63" s="140"/>
      <c r="P63" s="140"/>
      <c r="T63" s="140"/>
      <c r="U63" s="139"/>
      <c r="V63" s="81"/>
      <c r="W63" s="82"/>
      <c r="X63" s="82"/>
    </row>
    <row r="64" spans="1:24" x14ac:dyDescent="0.35">
      <c r="A64" s="207" t="s">
        <v>159</v>
      </c>
      <c r="B64" s="185">
        <f t="shared" si="11"/>
        <v>485</v>
      </c>
      <c r="C64" s="137">
        <v>60</v>
      </c>
      <c r="D64" s="136">
        <v>4.7699999999999996</v>
      </c>
      <c r="E64" s="214">
        <f t="shared" si="10"/>
        <v>138807</v>
      </c>
      <c r="G64" s="207"/>
      <c r="J64" s="137"/>
      <c r="O64" s="140"/>
      <c r="P64" s="140"/>
      <c r="T64" s="140"/>
      <c r="U64" s="139"/>
      <c r="V64" s="81"/>
      <c r="W64" s="82"/>
      <c r="X64" s="82"/>
    </row>
    <row r="65" spans="1:24" x14ac:dyDescent="0.35">
      <c r="A65" s="207" t="s">
        <v>160</v>
      </c>
      <c r="B65" s="185">
        <f t="shared" si="11"/>
        <v>631</v>
      </c>
      <c r="C65" s="137">
        <v>60</v>
      </c>
      <c r="D65" s="136">
        <v>4.7699999999999996</v>
      </c>
      <c r="E65" s="214">
        <f t="shared" si="10"/>
        <v>180592.19999999998</v>
      </c>
      <c r="G65" s="207"/>
      <c r="J65" s="137"/>
      <c r="O65" s="140"/>
      <c r="P65" s="140"/>
      <c r="T65" s="140"/>
      <c r="U65" s="139"/>
      <c r="V65" s="81"/>
      <c r="W65" s="82"/>
      <c r="X65" s="82"/>
    </row>
    <row r="66" spans="1:24" s="331" customFormat="1" x14ac:dyDescent="0.35">
      <c r="A66" s="308" t="s">
        <v>165</v>
      </c>
      <c r="B66" s="327">
        <f>SUM(B54:B65)/12</f>
        <v>218.16666666666666</v>
      </c>
      <c r="C66" s="328">
        <v>60</v>
      </c>
      <c r="D66" s="308">
        <v>4.7699999999999996</v>
      </c>
      <c r="E66" s="329">
        <f t="shared" si="10"/>
        <v>62439.299999999996</v>
      </c>
      <c r="F66" s="308"/>
      <c r="G66" s="330"/>
      <c r="H66" s="308"/>
      <c r="I66" s="308"/>
      <c r="J66" s="328"/>
      <c r="K66" s="308"/>
      <c r="L66" s="308"/>
      <c r="M66" s="308"/>
      <c r="N66" s="308"/>
      <c r="O66" s="308"/>
      <c r="P66" s="308"/>
      <c r="Q66" s="308"/>
      <c r="R66" s="308"/>
      <c r="S66" s="308"/>
      <c r="T66" s="308"/>
      <c r="U66" s="326"/>
      <c r="V66" s="228"/>
    </row>
    <row r="67" spans="1:24" x14ac:dyDescent="0.35">
      <c r="O67" s="140"/>
      <c r="P67" s="140"/>
      <c r="T67" s="140"/>
      <c r="U67" s="139"/>
      <c r="V67" s="81"/>
      <c r="W67" s="82"/>
      <c r="X67" s="82"/>
    </row>
    <row r="68" spans="1:24" x14ac:dyDescent="0.35">
      <c r="O68" s="140"/>
      <c r="P68" s="140"/>
      <c r="T68" s="140"/>
      <c r="U68" s="139"/>
      <c r="V68" s="81"/>
      <c r="W68" s="82"/>
      <c r="X68" s="82"/>
    </row>
    <row r="69" spans="1:24" x14ac:dyDescent="0.35">
      <c r="O69" s="140"/>
      <c r="P69" s="140"/>
      <c r="T69" s="140"/>
      <c r="U69" s="139"/>
      <c r="V69" s="81"/>
      <c r="W69" s="82"/>
      <c r="X69" s="82"/>
    </row>
  </sheetData>
  <mergeCells count="42">
    <mergeCell ref="A47:B47"/>
    <mergeCell ref="A49:U49"/>
    <mergeCell ref="U40:U42"/>
    <mergeCell ref="A41:B41"/>
    <mergeCell ref="C41:D41"/>
    <mergeCell ref="E41:F41"/>
    <mergeCell ref="G41:H41"/>
    <mergeCell ref="I41:J41"/>
    <mergeCell ref="K41:L41"/>
    <mergeCell ref="M41:N41"/>
    <mergeCell ref="A42:B42"/>
    <mergeCell ref="N37:P37"/>
    <mergeCell ref="A40:B40"/>
    <mergeCell ref="C40:D40"/>
    <mergeCell ref="E40:F40"/>
    <mergeCell ref="G40:H40"/>
    <mergeCell ref="I40:J40"/>
    <mergeCell ref="K40:L40"/>
    <mergeCell ref="M40:N40"/>
    <mergeCell ref="K6:L6"/>
    <mergeCell ref="M6:N6"/>
    <mergeCell ref="A14:B14"/>
    <mergeCell ref="C6:D6"/>
    <mergeCell ref="E6:F6"/>
    <mergeCell ref="G6:H6"/>
    <mergeCell ref="I6:J6"/>
    <mergeCell ref="A51:E51"/>
    <mergeCell ref="A1:V1"/>
    <mergeCell ref="A2:V2"/>
    <mergeCell ref="A3:W3"/>
    <mergeCell ref="A5:B5"/>
    <mergeCell ref="C5:D5"/>
    <mergeCell ref="E5:F5"/>
    <mergeCell ref="G5:H5"/>
    <mergeCell ref="I5:J5"/>
    <mergeCell ref="K5:L5"/>
    <mergeCell ref="M5:N5"/>
    <mergeCell ref="W5:W7"/>
    <mergeCell ref="A6:B6"/>
    <mergeCell ref="O5:P5"/>
    <mergeCell ref="O6:P6"/>
    <mergeCell ref="A7:B7"/>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62"/>
  <sheetViews>
    <sheetView topLeftCell="A56" zoomScale="70" zoomScaleNormal="70" workbookViewId="0">
      <selection activeCell="Z13" sqref="Z13"/>
    </sheetView>
  </sheetViews>
  <sheetFormatPr defaultRowHeight="14.5" x14ac:dyDescent="0.35"/>
  <cols>
    <col min="1" max="1" width="6.08984375" style="315" customWidth="1"/>
    <col min="2" max="2" width="15.08984375" style="48" customWidth="1"/>
    <col min="3" max="5" width="12.453125" customWidth="1"/>
    <col min="6" max="6" width="13.90625" customWidth="1"/>
    <col min="7" max="7" width="12.453125" customWidth="1"/>
    <col min="8" max="8" width="13.453125" customWidth="1"/>
    <col min="9" max="9" width="12.453125" customWidth="1"/>
    <col min="10" max="10" width="14.36328125" customWidth="1"/>
    <col min="11" max="11" width="13.54296875" customWidth="1"/>
    <col min="12" max="14" width="12.453125" customWidth="1"/>
    <col min="15" max="16" width="12.453125" style="65" customWidth="1"/>
    <col min="17" max="23" width="12.453125" customWidth="1"/>
    <col min="24" max="25" width="12.453125" style="2" customWidth="1"/>
  </cols>
  <sheetData>
    <row r="1" spans="1:25" s="11" customFormat="1" ht="18" x14ac:dyDescent="0.35">
      <c r="A1" s="481" t="s">
        <v>360</v>
      </c>
      <c r="B1" s="481"/>
      <c r="C1" s="481"/>
      <c r="D1" s="481"/>
      <c r="E1" s="481"/>
      <c r="F1" s="481"/>
      <c r="G1" s="481"/>
      <c r="H1" s="481"/>
      <c r="I1" s="481"/>
      <c r="J1" s="481"/>
      <c r="K1" s="481"/>
      <c r="L1" s="481"/>
      <c r="M1" s="481"/>
      <c r="N1" s="481"/>
      <c r="O1" s="481"/>
      <c r="P1" s="481"/>
      <c r="Q1" s="481"/>
      <c r="R1" s="481"/>
      <c r="S1" s="481"/>
      <c r="T1" s="481"/>
      <c r="U1" s="481"/>
      <c r="V1" s="481"/>
      <c r="W1" s="481"/>
      <c r="X1" s="481"/>
      <c r="Y1" s="481"/>
    </row>
    <row r="2" spans="1:25" s="11" customFormat="1" ht="18" x14ac:dyDescent="0.35">
      <c r="A2" s="481" t="s">
        <v>219</v>
      </c>
      <c r="B2" s="481"/>
      <c r="C2" s="481"/>
      <c r="D2" s="481"/>
      <c r="E2" s="481"/>
      <c r="F2" s="481"/>
      <c r="G2" s="481"/>
      <c r="H2" s="481"/>
      <c r="I2" s="481"/>
      <c r="J2" s="481"/>
      <c r="K2" s="481"/>
      <c r="L2" s="481"/>
      <c r="M2" s="481"/>
      <c r="N2" s="481"/>
      <c r="O2" s="481"/>
      <c r="P2" s="481"/>
      <c r="Q2" s="481"/>
      <c r="R2" s="481"/>
      <c r="S2" s="481"/>
      <c r="T2" s="481"/>
      <c r="U2" s="481"/>
      <c r="V2" s="481"/>
      <c r="W2" s="481"/>
      <c r="X2" s="481"/>
      <c r="Y2" s="481"/>
    </row>
    <row r="3" spans="1:25" ht="52.65" customHeight="1" x14ac:dyDescent="0.35">
      <c r="A3" s="535" t="s">
        <v>196</v>
      </c>
      <c r="B3" s="535"/>
      <c r="C3" s="535"/>
      <c r="D3" s="535"/>
      <c r="E3" s="535"/>
      <c r="F3" s="535"/>
      <c r="G3" s="535"/>
      <c r="H3" s="535"/>
      <c r="I3" s="535"/>
      <c r="J3" s="535"/>
      <c r="K3" s="535"/>
      <c r="L3" s="535"/>
      <c r="M3" s="535"/>
      <c r="N3" s="535"/>
      <c r="O3" s="535"/>
      <c r="P3" s="535"/>
      <c r="Q3" s="535"/>
      <c r="R3" s="535"/>
      <c r="S3" s="535"/>
      <c r="T3" s="535"/>
      <c r="U3" s="535"/>
      <c r="V3" s="535"/>
      <c r="W3" s="535"/>
      <c r="X3" s="535"/>
      <c r="Y3" s="535"/>
    </row>
    <row r="4" spans="1:25" x14ac:dyDescent="0.35">
      <c r="A4" s="508" t="s">
        <v>65</v>
      </c>
      <c r="B4" s="512" t="s">
        <v>54</v>
      </c>
      <c r="C4" s="440" t="s">
        <v>21</v>
      </c>
      <c r="D4" s="440"/>
      <c r="E4" s="440" t="s">
        <v>21</v>
      </c>
      <c r="F4" s="440"/>
      <c r="G4" s="441" t="s">
        <v>21</v>
      </c>
      <c r="H4" s="442"/>
      <c r="I4" s="437" t="s">
        <v>21</v>
      </c>
      <c r="J4" s="437"/>
      <c r="K4" s="441" t="s">
        <v>21</v>
      </c>
      <c r="L4" s="442"/>
      <c r="M4" s="437" t="s">
        <v>21</v>
      </c>
      <c r="N4" s="437"/>
      <c r="O4" s="509" t="s">
        <v>21</v>
      </c>
      <c r="P4" s="509"/>
      <c r="Q4" s="441" t="s">
        <v>21</v>
      </c>
      <c r="R4" s="437"/>
      <c r="S4" s="437" t="s">
        <v>21</v>
      </c>
      <c r="T4" s="437"/>
      <c r="U4" s="437" t="s">
        <v>21</v>
      </c>
      <c r="V4" s="437"/>
      <c r="W4" s="437" t="s">
        <v>21</v>
      </c>
      <c r="X4" s="437"/>
      <c r="Y4" s="13" t="s">
        <v>21</v>
      </c>
    </row>
    <row r="5" spans="1:25" ht="26" x14ac:dyDescent="0.35">
      <c r="A5" s="508"/>
      <c r="B5" s="513"/>
      <c r="C5" s="432" t="s">
        <v>23</v>
      </c>
      <c r="D5" s="432"/>
      <c r="E5" s="432" t="s">
        <v>24</v>
      </c>
      <c r="F5" s="432"/>
      <c r="G5" s="433" t="s">
        <v>25</v>
      </c>
      <c r="H5" s="434"/>
      <c r="I5" s="432" t="s">
        <v>26</v>
      </c>
      <c r="J5" s="432"/>
      <c r="K5" s="433" t="s">
        <v>27</v>
      </c>
      <c r="L5" s="434"/>
      <c r="M5" s="432" t="s">
        <v>28</v>
      </c>
      <c r="N5" s="432"/>
      <c r="O5" s="510" t="s">
        <v>70</v>
      </c>
      <c r="P5" s="511"/>
      <c r="Q5" s="441" t="s">
        <v>29</v>
      </c>
      <c r="R5" s="437"/>
      <c r="S5" s="437" t="s">
        <v>30</v>
      </c>
      <c r="T5" s="437"/>
      <c r="U5" s="437" t="s">
        <v>31</v>
      </c>
      <c r="V5" s="437"/>
      <c r="W5" s="437" t="s">
        <v>32</v>
      </c>
      <c r="X5" s="437"/>
      <c r="Y5" s="20" t="s">
        <v>33</v>
      </c>
    </row>
    <row r="6" spans="1:25" x14ac:dyDescent="0.35">
      <c r="A6" s="508"/>
      <c r="B6" s="513"/>
      <c r="C6" s="35"/>
      <c r="D6" s="32" t="s">
        <v>34</v>
      </c>
      <c r="E6" s="38"/>
      <c r="F6" s="41" t="s">
        <v>34</v>
      </c>
      <c r="G6" s="35"/>
      <c r="H6" s="41" t="s">
        <v>34</v>
      </c>
      <c r="I6" s="35"/>
      <c r="J6" s="41" t="s">
        <v>34</v>
      </c>
      <c r="K6" s="35"/>
      <c r="L6" s="41" t="s">
        <v>34</v>
      </c>
      <c r="M6" s="35"/>
      <c r="N6" s="41" t="s">
        <v>34</v>
      </c>
      <c r="O6" s="62"/>
      <c r="P6" s="63" t="s">
        <v>34</v>
      </c>
      <c r="Q6" s="28"/>
      <c r="R6" s="15" t="s">
        <v>34</v>
      </c>
      <c r="S6" s="14"/>
      <c r="T6" s="15" t="s">
        <v>34</v>
      </c>
      <c r="U6" s="14"/>
      <c r="V6" s="15" t="s">
        <v>34</v>
      </c>
      <c r="W6" s="14"/>
      <c r="X6" s="15" t="s">
        <v>34</v>
      </c>
      <c r="Y6" s="21" t="s">
        <v>34</v>
      </c>
    </row>
    <row r="7" spans="1:25" ht="97.4" customHeight="1" x14ac:dyDescent="0.35">
      <c r="A7" s="508"/>
      <c r="B7" s="514"/>
      <c r="C7" s="36" t="s">
        <v>36</v>
      </c>
      <c r="D7" s="33" t="s">
        <v>37</v>
      </c>
      <c r="E7" s="39" t="s">
        <v>36</v>
      </c>
      <c r="F7" s="42" t="s">
        <v>37</v>
      </c>
      <c r="G7" s="36" t="s">
        <v>36</v>
      </c>
      <c r="H7" s="42" t="s">
        <v>37</v>
      </c>
      <c r="I7" s="36" t="s">
        <v>36</v>
      </c>
      <c r="J7" s="42" t="s">
        <v>37</v>
      </c>
      <c r="K7" s="36" t="s">
        <v>36</v>
      </c>
      <c r="L7" s="42" t="s">
        <v>37</v>
      </c>
      <c r="M7" s="36" t="s">
        <v>36</v>
      </c>
      <c r="N7" s="42" t="s">
        <v>37</v>
      </c>
      <c r="O7" s="70" t="s">
        <v>68</v>
      </c>
      <c r="P7" s="71" t="s">
        <v>69</v>
      </c>
      <c r="Q7" s="29" t="s">
        <v>36</v>
      </c>
      <c r="R7" s="16" t="s">
        <v>38</v>
      </c>
      <c r="S7" s="16" t="s">
        <v>36</v>
      </c>
      <c r="T7" s="16" t="s">
        <v>38</v>
      </c>
      <c r="U7" s="16" t="s">
        <v>36</v>
      </c>
      <c r="V7" s="16" t="s">
        <v>38</v>
      </c>
      <c r="W7" s="16" t="s">
        <v>36</v>
      </c>
      <c r="X7" s="16" t="s">
        <v>38</v>
      </c>
      <c r="Y7" s="22" t="s">
        <v>55</v>
      </c>
    </row>
    <row r="8" spans="1:25" x14ac:dyDescent="0.35">
      <c r="A8" s="508"/>
      <c r="B8" s="69" t="s">
        <v>39</v>
      </c>
      <c r="C8" s="37">
        <v>1</v>
      </c>
      <c r="D8" s="34">
        <v>2</v>
      </c>
      <c r="E8" s="40">
        <v>3</v>
      </c>
      <c r="F8" s="43">
        <v>4</v>
      </c>
      <c r="G8" s="37">
        <v>8</v>
      </c>
      <c r="H8" s="43">
        <v>9</v>
      </c>
      <c r="I8" s="37">
        <v>10</v>
      </c>
      <c r="J8" s="43">
        <v>11</v>
      </c>
      <c r="K8" s="37">
        <v>12</v>
      </c>
      <c r="L8" s="43">
        <v>13</v>
      </c>
      <c r="M8" s="37">
        <v>14</v>
      </c>
      <c r="N8" s="43">
        <v>15</v>
      </c>
      <c r="O8" s="72" t="s">
        <v>54</v>
      </c>
      <c r="P8" s="72" t="s">
        <v>73</v>
      </c>
      <c r="Q8" s="30">
        <v>16</v>
      </c>
      <c r="R8" s="17">
        <v>17</v>
      </c>
      <c r="S8" s="17">
        <v>18</v>
      </c>
      <c r="T8" s="17">
        <v>19</v>
      </c>
      <c r="U8" s="17">
        <v>20</v>
      </c>
      <c r="V8" s="17">
        <v>21</v>
      </c>
      <c r="W8" s="17">
        <v>22</v>
      </c>
      <c r="X8" s="17">
        <v>23</v>
      </c>
      <c r="Y8" s="23">
        <v>16</v>
      </c>
    </row>
    <row r="9" spans="1:25" s="47" customFormat="1" ht="219.75" customHeight="1" x14ac:dyDescent="0.35">
      <c r="A9" s="310" t="s">
        <v>10</v>
      </c>
      <c r="B9" s="49" t="s">
        <v>52</v>
      </c>
      <c r="C9" s="56">
        <v>7675</v>
      </c>
      <c r="D9" s="58">
        <v>693652</v>
      </c>
      <c r="E9" s="56">
        <v>16069</v>
      </c>
      <c r="F9" s="58">
        <v>1748058</v>
      </c>
      <c r="G9" s="57">
        <v>22084</v>
      </c>
      <c r="H9" s="264">
        <v>2408237.35</v>
      </c>
      <c r="I9" s="56">
        <v>19588</v>
      </c>
      <c r="J9" s="58">
        <v>1941284.29</v>
      </c>
      <c r="K9" s="57">
        <v>11147</v>
      </c>
      <c r="L9" s="264">
        <v>1066920.6000000001</v>
      </c>
      <c r="M9" s="56">
        <v>10112</v>
      </c>
      <c r="N9" s="58">
        <v>984684.6</v>
      </c>
      <c r="O9" s="73">
        <f>ROUND((C9+E9+G9+I9+K9+M9)/6,0)</f>
        <v>14446</v>
      </c>
      <c r="P9" s="74">
        <f>(D9+F9+H9+J9+L9+N9)/6/O9</f>
        <v>102.02174581198948</v>
      </c>
      <c r="Q9" s="59">
        <f>O9</f>
        <v>14446</v>
      </c>
      <c r="R9" s="60">
        <f>Q9*$P$9</f>
        <v>1473806.14</v>
      </c>
      <c r="S9" s="59">
        <f>O9</f>
        <v>14446</v>
      </c>
      <c r="T9" s="60">
        <f>S9*$P$9</f>
        <v>1473806.14</v>
      </c>
      <c r="U9" s="61">
        <f>O9</f>
        <v>14446</v>
      </c>
      <c r="V9" s="60">
        <f>U9*$P$9</f>
        <v>1473806.14</v>
      </c>
      <c r="W9" s="59">
        <f>O9</f>
        <v>14446</v>
      </c>
      <c r="X9" s="60">
        <f>W9*$P$9</f>
        <v>1473806.14</v>
      </c>
      <c r="Y9" s="66">
        <f>D9+F9+H9+J9+L9+N9+R9+T9+V9+X9</f>
        <v>14738061.400000002</v>
      </c>
    </row>
    <row r="10" spans="1:25" s="55" customFormat="1" ht="13.4" customHeight="1" x14ac:dyDescent="0.35">
      <c r="A10" s="311"/>
      <c r="B10" s="51"/>
      <c r="C10" s="52"/>
      <c r="D10" s="53"/>
      <c r="E10" s="52"/>
      <c r="F10" s="53"/>
      <c r="G10" s="52"/>
      <c r="H10" s="53"/>
      <c r="I10" s="52"/>
      <c r="J10" s="53"/>
      <c r="K10" s="52"/>
      <c r="L10" s="53"/>
      <c r="M10" s="52"/>
      <c r="N10" s="53"/>
      <c r="O10" s="64"/>
      <c r="P10" s="64"/>
      <c r="Q10" s="53"/>
      <c r="R10" s="53"/>
      <c r="Y10" s="54"/>
    </row>
    <row r="11" spans="1:25" s="55" customFormat="1" ht="15" customHeight="1" x14ac:dyDescent="0.35">
      <c r="A11" s="311"/>
      <c r="B11" s="51"/>
      <c r="C11" s="52"/>
      <c r="D11" s="53"/>
      <c r="E11" s="52"/>
      <c r="F11" s="53"/>
      <c r="G11" s="52"/>
      <c r="H11" s="53"/>
      <c r="I11" s="52"/>
      <c r="J11" s="53"/>
      <c r="K11" s="52"/>
      <c r="L11" s="53"/>
      <c r="M11" s="52"/>
      <c r="N11" s="53"/>
      <c r="O11" s="525" t="s">
        <v>46</v>
      </c>
      <c r="P11" s="525"/>
      <c r="Q11" s="525"/>
      <c r="R11" s="525" t="s">
        <v>71</v>
      </c>
      <c r="S11" s="525"/>
      <c r="T11" s="520" t="s">
        <v>72</v>
      </c>
      <c r="U11" s="520"/>
      <c r="Y11" s="54"/>
    </row>
    <row r="12" spans="1:25" s="55" customFormat="1" ht="15" customHeight="1" x14ac:dyDescent="0.35">
      <c r="A12" s="311"/>
      <c r="B12" s="51"/>
      <c r="C12" s="52"/>
      <c r="D12" s="53"/>
      <c r="E12" s="52"/>
      <c r="F12" s="53"/>
      <c r="G12" s="52"/>
      <c r="H12" s="53"/>
      <c r="I12" s="52"/>
      <c r="J12" s="53"/>
      <c r="K12" s="52"/>
      <c r="L12" s="53"/>
      <c r="M12" s="52"/>
      <c r="N12" s="53"/>
      <c r="O12" s="525"/>
      <c r="P12" s="525"/>
      <c r="Q12" s="525"/>
      <c r="R12" s="525"/>
      <c r="S12" s="525"/>
      <c r="T12" s="520"/>
      <c r="U12" s="520"/>
      <c r="Y12" s="54"/>
    </row>
    <row r="13" spans="1:25" s="55" customFormat="1" ht="132.65" customHeight="1" x14ac:dyDescent="0.35">
      <c r="A13" s="311"/>
      <c r="B13" s="51"/>
      <c r="C13" s="52"/>
      <c r="D13" s="53"/>
      <c r="E13" s="52"/>
      <c r="F13" s="53"/>
      <c r="G13" s="52"/>
      <c r="H13" s="53"/>
      <c r="I13" s="52"/>
      <c r="J13" s="53"/>
      <c r="K13" s="52"/>
      <c r="L13" s="53"/>
      <c r="M13" s="52"/>
      <c r="N13" s="53"/>
      <c r="O13" s="528" t="s">
        <v>40</v>
      </c>
      <c r="P13" s="528"/>
      <c r="Q13" s="528"/>
      <c r="R13" s="521">
        <f>(C9+E9+G9+I9+K9+M9+Q9+S9+U9+W9)/10</f>
        <v>14445.9</v>
      </c>
      <c r="S13" s="521"/>
      <c r="T13" s="521">
        <f>R13*2</f>
        <v>28891.8</v>
      </c>
      <c r="U13" s="521"/>
      <c r="V13" s="515" t="s">
        <v>328</v>
      </c>
      <c r="W13" s="516"/>
      <c r="X13" s="516"/>
      <c r="Y13" s="516"/>
    </row>
    <row r="14" spans="1:25" s="55" customFormat="1" ht="15" customHeight="1" x14ac:dyDescent="0.35">
      <c r="A14" s="311"/>
      <c r="B14" s="51"/>
      <c r="C14" s="52"/>
      <c r="D14" s="53"/>
      <c r="E14" s="52"/>
      <c r="F14" s="53"/>
      <c r="G14" s="52"/>
      <c r="H14" s="53"/>
      <c r="I14" s="52"/>
      <c r="J14" s="53"/>
      <c r="K14" s="52"/>
      <c r="L14" s="53"/>
      <c r="M14" s="52"/>
      <c r="N14" s="53"/>
      <c r="O14" s="528" t="s">
        <v>75</v>
      </c>
      <c r="P14" s="528"/>
      <c r="Q14" s="528"/>
      <c r="R14" s="522">
        <f>Y9/R13/10</f>
        <v>102.02245204521701</v>
      </c>
      <c r="S14" s="522"/>
      <c r="T14" s="522">
        <f>R14</f>
        <v>102.02245204521701</v>
      </c>
      <c r="U14" s="522"/>
      <c r="Y14" s="54"/>
    </row>
    <row r="15" spans="1:25" s="55" customFormat="1" ht="15" customHeight="1" x14ac:dyDescent="0.35">
      <c r="A15" s="311"/>
      <c r="B15" s="51"/>
      <c r="C15" s="52"/>
      <c r="D15" s="53"/>
      <c r="E15" s="52"/>
      <c r="F15" s="53"/>
      <c r="G15" s="52"/>
      <c r="H15" s="53"/>
      <c r="I15" s="52"/>
      <c r="J15" s="53"/>
      <c r="K15" s="52"/>
      <c r="L15" s="53"/>
      <c r="M15" s="52"/>
      <c r="N15" s="53"/>
      <c r="O15" s="528" t="s">
        <v>41</v>
      </c>
      <c r="P15" s="528"/>
      <c r="Q15" s="528"/>
      <c r="R15" s="522">
        <f>R13*R14</f>
        <v>1473806.1400000004</v>
      </c>
      <c r="S15" s="522"/>
      <c r="T15" s="522">
        <f>T13*T14</f>
        <v>2947612.2800000007</v>
      </c>
      <c r="U15" s="522"/>
      <c r="V15" s="53"/>
      <c r="W15" s="53"/>
      <c r="X15" s="53"/>
      <c r="Y15" s="54"/>
    </row>
    <row r="16" spans="1:25" s="55" customFormat="1" ht="15" customHeight="1" x14ac:dyDescent="0.35">
      <c r="A16" s="311"/>
      <c r="B16" s="51"/>
      <c r="C16" s="52"/>
      <c r="D16" s="53"/>
      <c r="E16" s="52"/>
      <c r="F16" s="53"/>
      <c r="G16" s="52"/>
      <c r="H16" s="53"/>
      <c r="I16" s="52"/>
      <c r="J16" s="53"/>
      <c r="K16" s="52"/>
      <c r="L16" s="53"/>
      <c r="M16" s="52"/>
      <c r="N16" s="53"/>
      <c r="O16" s="528" t="s">
        <v>42</v>
      </c>
      <c r="P16" s="528"/>
      <c r="Q16" s="528"/>
      <c r="R16" s="523">
        <v>10</v>
      </c>
      <c r="S16" s="523"/>
      <c r="T16" s="523">
        <v>12</v>
      </c>
      <c r="U16" s="523"/>
      <c r="V16" s="53"/>
      <c r="W16" s="53"/>
      <c r="X16" s="53"/>
      <c r="Y16" s="54"/>
    </row>
    <row r="17" spans="1:26" s="55" customFormat="1" ht="15" customHeight="1" x14ac:dyDescent="0.35">
      <c r="A17" s="311"/>
      <c r="B17" s="51"/>
      <c r="C17" s="52"/>
      <c r="D17" s="53"/>
      <c r="E17" s="52"/>
      <c r="F17" s="53"/>
      <c r="G17" s="52"/>
      <c r="H17" s="53"/>
      <c r="I17" s="52"/>
      <c r="J17" s="53"/>
      <c r="K17" s="52"/>
      <c r="L17" s="53"/>
      <c r="M17" s="52"/>
      <c r="N17" s="53"/>
      <c r="O17" s="529" t="s">
        <v>43</v>
      </c>
      <c r="P17" s="529"/>
      <c r="Q17" s="529"/>
      <c r="R17" s="527">
        <f>R15*R16</f>
        <v>14738061.400000004</v>
      </c>
      <c r="S17" s="527"/>
      <c r="T17" s="524">
        <f>T15*T16</f>
        <v>35371347.360000007</v>
      </c>
      <c r="U17" s="524"/>
      <c r="V17" s="53"/>
      <c r="W17" s="53"/>
      <c r="X17" s="53"/>
      <c r="Y17" s="54"/>
    </row>
    <row r="18" spans="1:26" s="55" customFormat="1" ht="23.4" customHeight="1" x14ac:dyDescent="0.35">
      <c r="A18" s="311"/>
      <c r="B18" s="51"/>
      <c r="C18" s="52"/>
      <c r="D18" s="53"/>
      <c r="E18" s="52"/>
      <c r="F18" s="53"/>
      <c r="G18" s="52"/>
      <c r="H18" s="53"/>
      <c r="I18" s="52"/>
      <c r="J18" s="53"/>
      <c r="K18" s="52"/>
      <c r="L18" s="53"/>
      <c r="M18" s="52"/>
      <c r="N18" s="53"/>
      <c r="O18" s="64"/>
      <c r="P18" s="64"/>
      <c r="Q18" s="53"/>
      <c r="R18" s="68"/>
      <c r="S18" s="67">
        <f>R17-Y9</f>
        <v>0</v>
      </c>
      <c r="T18" s="53"/>
      <c r="U18" s="53"/>
      <c r="V18" s="53"/>
      <c r="W18" s="53"/>
      <c r="X18" s="53"/>
      <c r="Y18" s="54"/>
    </row>
    <row r="19" spans="1:26" s="11" customFormat="1" x14ac:dyDescent="0.35">
      <c r="A19" s="526" t="s">
        <v>65</v>
      </c>
      <c r="B19" s="512" t="s">
        <v>54</v>
      </c>
      <c r="C19" s="440" t="s">
        <v>21</v>
      </c>
      <c r="D19" s="440"/>
      <c r="E19" s="440" t="s">
        <v>21</v>
      </c>
      <c r="F19" s="440"/>
      <c r="G19" s="441" t="s">
        <v>21</v>
      </c>
      <c r="H19" s="442"/>
      <c r="I19" s="437" t="s">
        <v>21</v>
      </c>
      <c r="J19" s="437"/>
      <c r="K19" s="441" t="s">
        <v>21</v>
      </c>
      <c r="L19" s="442"/>
      <c r="M19" s="437" t="s">
        <v>21</v>
      </c>
      <c r="N19" s="437"/>
      <c r="O19" s="509" t="s">
        <v>21</v>
      </c>
      <c r="P19" s="509"/>
      <c r="Q19" s="441" t="s">
        <v>21</v>
      </c>
      <c r="R19" s="437"/>
      <c r="S19" s="437" t="s">
        <v>21</v>
      </c>
      <c r="T19" s="437"/>
      <c r="U19" s="437" t="s">
        <v>21</v>
      </c>
      <c r="V19" s="437"/>
      <c r="W19" s="437" t="s">
        <v>21</v>
      </c>
      <c r="X19" s="437"/>
      <c r="Y19" s="13" t="s">
        <v>21</v>
      </c>
    </row>
    <row r="20" spans="1:26" s="11" customFormat="1" ht="26" x14ac:dyDescent="0.35">
      <c r="A20" s="526"/>
      <c r="B20" s="513"/>
      <c r="C20" s="432" t="s">
        <v>23</v>
      </c>
      <c r="D20" s="432"/>
      <c r="E20" s="432" t="s">
        <v>24</v>
      </c>
      <c r="F20" s="432"/>
      <c r="G20" s="433" t="s">
        <v>25</v>
      </c>
      <c r="H20" s="434"/>
      <c r="I20" s="432" t="s">
        <v>26</v>
      </c>
      <c r="J20" s="432"/>
      <c r="K20" s="433" t="s">
        <v>27</v>
      </c>
      <c r="L20" s="434"/>
      <c r="M20" s="432" t="s">
        <v>28</v>
      </c>
      <c r="N20" s="432"/>
      <c r="O20" s="510" t="s">
        <v>70</v>
      </c>
      <c r="P20" s="511"/>
      <c r="Q20" s="441" t="s">
        <v>29</v>
      </c>
      <c r="R20" s="437"/>
      <c r="S20" s="437" t="s">
        <v>30</v>
      </c>
      <c r="T20" s="437"/>
      <c r="U20" s="437" t="s">
        <v>31</v>
      </c>
      <c r="V20" s="437"/>
      <c r="W20" s="437" t="s">
        <v>32</v>
      </c>
      <c r="X20" s="437"/>
      <c r="Y20" s="20" t="s">
        <v>33</v>
      </c>
    </row>
    <row r="21" spans="1:26" s="11" customFormat="1" x14ac:dyDescent="0.35">
      <c r="A21" s="526"/>
      <c r="B21" s="513"/>
      <c r="C21" s="35"/>
      <c r="D21" s="32" t="s">
        <v>34</v>
      </c>
      <c r="E21" s="38"/>
      <c r="F21" s="41" t="s">
        <v>34</v>
      </c>
      <c r="G21" s="35"/>
      <c r="H21" s="41" t="s">
        <v>34</v>
      </c>
      <c r="I21" s="35"/>
      <c r="J21" s="41" t="s">
        <v>34</v>
      </c>
      <c r="K21" s="35"/>
      <c r="L21" s="41" t="s">
        <v>34</v>
      </c>
      <c r="M21" s="35"/>
      <c r="N21" s="41" t="s">
        <v>34</v>
      </c>
      <c r="O21" s="62"/>
      <c r="P21" s="63" t="s">
        <v>34</v>
      </c>
      <c r="Q21" s="28"/>
      <c r="R21" s="15" t="s">
        <v>34</v>
      </c>
      <c r="S21" s="14"/>
      <c r="T21" s="15" t="s">
        <v>34</v>
      </c>
      <c r="U21" s="14"/>
      <c r="V21" s="15" t="s">
        <v>34</v>
      </c>
      <c r="W21" s="14"/>
      <c r="X21" s="15" t="s">
        <v>34</v>
      </c>
      <c r="Y21" s="21" t="s">
        <v>34</v>
      </c>
    </row>
    <row r="22" spans="1:26" s="11" customFormat="1" ht="89.4" customHeight="1" x14ac:dyDescent="0.35">
      <c r="A22" s="526"/>
      <c r="B22" s="514"/>
      <c r="C22" s="36" t="s">
        <v>36</v>
      </c>
      <c r="D22" s="33" t="s">
        <v>37</v>
      </c>
      <c r="E22" s="39" t="s">
        <v>36</v>
      </c>
      <c r="F22" s="42" t="s">
        <v>37</v>
      </c>
      <c r="G22" s="36" t="s">
        <v>36</v>
      </c>
      <c r="H22" s="42" t="s">
        <v>37</v>
      </c>
      <c r="I22" s="36" t="s">
        <v>36</v>
      </c>
      <c r="J22" s="42" t="s">
        <v>37</v>
      </c>
      <c r="K22" s="36" t="s">
        <v>36</v>
      </c>
      <c r="L22" s="42" t="s">
        <v>37</v>
      </c>
      <c r="M22" s="36" t="s">
        <v>36</v>
      </c>
      <c r="N22" s="42" t="s">
        <v>37</v>
      </c>
      <c r="O22" s="36" t="s">
        <v>36</v>
      </c>
      <c r="P22" s="71" t="s">
        <v>69</v>
      </c>
      <c r="Q22" s="29" t="s">
        <v>36</v>
      </c>
      <c r="R22" s="16" t="s">
        <v>38</v>
      </c>
      <c r="S22" s="16" t="s">
        <v>36</v>
      </c>
      <c r="T22" s="16" t="s">
        <v>38</v>
      </c>
      <c r="U22" s="16" t="s">
        <v>36</v>
      </c>
      <c r="V22" s="16" t="s">
        <v>38</v>
      </c>
      <c r="W22" s="16" t="s">
        <v>36</v>
      </c>
      <c r="X22" s="16" t="s">
        <v>38</v>
      </c>
      <c r="Y22" s="22" t="s">
        <v>55</v>
      </c>
    </row>
    <row r="23" spans="1:26" s="11" customFormat="1" x14ac:dyDescent="0.35">
      <c r="A23" s="526"/>
      <c r="B23" s="69" t="s">
        <v>39</v>
      </c>
      <c r="C23" s="37">
        <v>1</v>
      </c>
      <c r="D23" s="34">
        <v>2</v>
      </c>
      <c r="E23" s="40">
        <v>3</v>
      </c>
      <c r="F23" s="43">
        <v>4</v>
      </c>
      <c r="G23" s="37">
        <v>8</v>
      </c>
      <c r="H23" s="43">
        <v>9</v>
      </c>
      <c r="I23" s="37">
        <v>10</v>
      </c>
      <c r="J23" s="43">
        <v>11</v>
      </c>
      <c r="K23" s="37">
        <v>12</v>
      </c>
      <c r="L23" s="43">
        <v>13</v>
      </c>
      <c r="M23" s="37">
        <v>14</v>
      </c>
      <c r="N23" s="43">
        <v>15</v>
      </c>
      <c r="O23" s="72" t="s">
        <v>54</v>
      </c>
      <c r="P23" s="72" t="s">
        <v>73</v>
      </c>
      <c r="Q23" s="30">
        <v>16</v>
      </c>
      <c r="R23" s="17">
        <v>17</v>
      </c>
      <c r="S23" s="17">
        <v>18</v>
      </c>
      <c r="T23" s="17">
        <v>19</v>
      </c>
      <c r="U23" s="17">
        <v>20</v>
      </c>
      <c r="V23" s="17">
        <v>21</v>
      </c>
      <c r="W23" s="17">
        <v>22</v>
      </c>
      <c r="X23" s="17">
        <v>23</v>
      </c>
      <c r="Y23" s="23">
        <v>16</v>
      </c>
    </row>
    <row r="24" spans="1:26" s="47" customFormat="1" ht="141" customHeight="1" x14ac:dyDescent="0.35">
      <c r="A24" s="310" t="s">
        <v>11</v>
      </c>
      <c r="B24" s="49" t="s">
        <v>53</v>
      </c>
      <c r="C24" s="56">
        <v>4177</v>
      </c>
      <c r="D24" s="58">
        <v>952640</v>
      </c>
      <c r="E24" s="56">
        <v>10768</v>
      </c>
      <c r="F24" s="58">
        <v>2554356</v>
      </c>
      <c r="G24" s="57">
        <v>8172</v>
      </c>
      <c r="H24" s="264">
        <v>1970195</v>
      </c>
      <c r="I24" s="56">
        <v>3317</v>
      </c>
      <c r="J24" s="58">
        <v>823108</v>
      </c>
      <c r="K24" s="57">
        <v>1767</v>
      </c>
      <c r="L24" s="264">
        <v>444818</v>
      </c>
      <c r="M24" s="56">
        <v>1826</v>
      </c>
      <c r="N24" s="58">
        <v>471426.4</v>
      </c>
      <c r="O24" s="73">
        <f>C24+E24+G24+I24+K24+M24</f>
        <v>30027</v>
      </c>
      <c r="P24" s="74">
        <f>(D24+F24+H24+J24+L24+N24)/O24</f>
        <v>240.33514503613415</v>
      </c>
      <c r="Q24" s="59">
        <f>M24</f>
        <v>1826</v>
      </c>
      <c r="R24" s="60">
        <f>Q24*$P$24</f>
        <v>438851.97483598097</v>
      </c>
      <c r="S24" s="59">
        <f>M24</f>
        <v>1826</v>
      </c>
      <c r="T24" s="60">
        <f>S24*$P$24</f>
        <v>438851.97483598097</v>
      </c>
      <c r="U24" s="61">
        <f>M24</f>
        <v>1826</v>
      </c>
      <c r="V24" s="60">
        <f>U24*$P$24</f>
        <v>438851.97483598097</v>
      </c>
      <c r="W24" s="59">
        <f>M24</f>
        <v>1826</v>
      </c>
      <c r="X24" s="60">
        <f>W24*$P$24</f>
        <v>438851.97483598097</v>
      </c>
      <c r="Y24" s="66">
        <f>D24+F24+H24+J24+L24+N24+R24+T24+V24+X24</f>
        <v>8971951.2993439231</v>
      </c>
      <c r="Z24" s="75"/>
    </row>
    <row r="25" spans="1:26" s="55" customFormat="1" ht="17.399999999999999" customHeight="1" x14ac:dyDescent="0.35">
      <c r="A25" s="312"/>
      <c r="B25" s="51"/>
      <c r="C25" s="52"/>
      <c r="D25" s="53"/>
      <c r="E25" s="52"/>
      <c r="F25" s="53"/>
      <c r="G25" s="52"/>
      <c r="H25" s="53"/>
      <c r="I25" s="52"/>
      <c r="J25" s="53"/>
      <c r="K25" s="52"/>
      <c r="L25" s="53"/>
      <c r="M25" s="52"/>
      <c r="N25" s="53"/>
      <c r="O25" s="64"/>
      <c r="P25" s="64"/>
      <c r="Q25" s="53"/>
      <c r="R25" s="53"/>
      <c r="S25" s="53"/>
      <c r="T25" s="53"/>
      <c r="U25" s="53"/>
      <c r="V25" s="53"/>
      <c r="W25" s="53"/>
      <c r="X25" s="53"/>
      <c r="Y25" s="54"/>
    </row>
    <row r="26" spans="1:26" s="55" customFormat="1" ht="16.399999999999999" customHeight="1" x14ac:dyDescent="0.35">
      <c r="A26" s="311"/>
      <c r="B26" s="51"/>
      <c r="C26" s="52"/>
      <c r="D26" s="53"/>
      <c r="E26" s="52"/>
      <c r="F26" s="53"/>
      <c r="G26" s="52"/>
      <c r="H26" s="53"/>
      <c r="I26" s="52"/>
      <c r="J26" s="53"/>
      <c r="K26" s="52"/>
      <c r="L26" s="53"/>
      <c r="M26" s="52"/>
      <c r="N26" s="53"/>
      <c r="O26" s="525" t="s">
        <v>46</v>
      </c>
      <c r="P26" s="525"/>
      <c r="Q26" s="525"/>
      <c r="R26" s="525" t="s">
        <v>71</v>
      </c>
      <c r="S26" s="525"/>
      <c r="T26" s="520" t="s">
        <v>72</v>
      </c>
      <c r="U26" s="520"/>
      <c r="Y26" s="54"/>
    </row>
    <row r="27" spans="1:26" s="55" customFormat="1" ht="16.399999999999999" customHeight="1" x14ac:dyDescent="0.35">
      <c r="A27" s="311"/>
      <c r="B27" s="51"/>
      <c r="C27" s="52"/>
      <c r="D27" s="53"/>
      <c r="E27" s="52"/>
      <c r="F27" s="53"/>
      <c r="G27" s="52"/>
      <c r="H27" s="53"/>
      <c r="I27" s="52"/>
      <c r="J27" s="53"/>
      <c r="K27" s="52"/>
      <c r="L27" s="53"/>
      <c r="M27" s="52"/>
      <c r="N27" s="53"/>
      <c r="O27" s="525"/>
      <c r="P27" s="525"/>
      <c r="Q27" s="525"/>
      <c r="R27" s="525"/>
      <c r="S27" s="525"/>
      <c r="T27" s="520"/>
      <c r="U27" s="520"/>
      <c r="Y27" s="54"/>
    </row>
    <row r="28" spans="1:26" s="55" customFormat="1" ht="16.399999999999999" customHeight="1" x14ac:dyDescent="0.35">
      <c r="A28" s="311"/>
      <c r="B28" s="51"/>
      <c r="C28" s="52"/>
      <c r="D28" s="53"/>
      <c r="E28" s="52"/>
      <c r="F28" s="53"/>
      <c r="G28" s="52"/>
      <c r="H28" s="53"/>
      <c r="I28" s="52"/>
      <c r="J28" s="53"/>
      <c r="K28" s="52"/>
      <c r="L28" s="53"/>
      <c r="M28" s="52"/>
      <c r="N28" s="53"/>
      <c r="O28" s="528" t="s">
        <v>74</v>
      </c>
      <c r="P28" s="528"/>
      <c r="Q28" s="528"/>
      <c r="R28" s="521">
        <f>C24+E24+G24+I24+K24+M24+Q24+S24+U24+W24</f>
        <v>37331</v>
      </c>
      <c r="S28" s="521"/>
      <c r="T28" s="521">
        <f>R28</f>
        <v>37331</v>
      </c>
      <c r="U28" s="521"/>
      <c r="Y28" s="54"/>
    </row>
    <row r="29" spans="1:26" s="55" customFormat="1" ht="16.399999999999999" customHeight="1" x14ac:dyDescent="0.35">
      <c r="A29" s="311"/>
      <c r="B29" s="51"/>
      <c r="C29" s="52"/>
      <c r="D29" s="53"/>
      <c r="E29" s="52"/>
      <c r="F29" s="53"/>
      <c r="G29" s="52"/>
      <c r="H29" s="53"/>
      <c r="I29" s="52"/>
      <c r="J29" s="53"/>
      <c r="K29" s="52"/>
      <c r="L29" s="53"/>
      <c r="M29" s="52"/>
      <c r="N29" s="53"/>
      <c r="O29" s="528" t="s">
        <v>75</v>
      </c>
      <c r="P29" s="528"/>
      <c r="Q29" s="528"/>
      <c r="R29" s="522">
        <f>Y24/R28</f>
        <v>240.33514503613412</v>
      </c>
      <c r="S29" s="522"/>
      <c r="T29" s="522">
        <f>R29</f>
        <v>240.33514503613412</v>
      </c>
      <c r="U29" s="522"/>
      <c r="Y29" s="54"/>
    </row>
    <row r="30" spans="1:26" s="55" customFormat="1" ht="16.399999999999999" customHeight="1" x14ac:dyDescent="0.35">
      <c r="A30" s="311"/>
      <c r="B30" s="51"/>
      <c r="C30" s="52"/>
      <c r="D30" s="53"/>
      <c r="E30" s="52"/>
      <c r="F30" s="53"/>
      <c r="G30" s="52"/>
      <c r="H30" s="53"/>
      <c r="I30" s="52"/>
      <c r="J30" s="53"/>
      <c r="K30" s="52"/>
      <c r="L30" s="53"/>
      <c r="M30" s="52"/>
      <c r="N30" s="53"/>
      <c r="O30" s="528" t="s">
        <v>41</v>
      </c>
      <c r="P30" s="528"/>
      <c r="Q30" s="528"/>
      <c r="R30" s="530">
        <f>R28*R29/10</f>
        <v>897195.12993439229</v>
      </c>
      <c r="S30" s="530"/>
      <c r="T30" s="530">
        <f>R30</f>
        <v>897195.12993439229</v>
      </c>
      <c r="U30" s="530"/>
      <c r="V30" s="53"/>
      <c r="W30" s="53"/>
      <c r="X30" s="53"/>
      <c r="Y30" s="54"/>
    </row>
    <row r="31" spans="1:26" s="55" customFormat="1" ht="16.399999999999999" customHeight="1" x14ac:dyDescent="0.35">
      <c r="A31" s="311"/>
      <c r="B31" s="51"/>
      <c r="C31" s="52"/>
      <c r="D31" s="53"/>
      <c r="E31" s="52"/>
      <c r="F31" s="53"/>
      <c r="G31" s="52"/>
      <c r="H31" s="53"/>
      <c r="I31" s="52"/>
      <c r="J31" s="53"/>
      <c r="K31" s="52"/>
      <c r="L31" s="53"/>
      <c r="M31" s="52"/>
      <c r="N31" s="53"/>
      <c r="O31" s="528" t="s">
        <v>42</v>
      </c>
      <c r="P31" s="528"/>
      <c r="Q31" s="528"/>
      <c r="R31" s="523">
        <v>10</v>
      </c>
      <c r="S31" s="523"/>
      <c r="T31" s="523">
        <v>12</v>
      </c>
      <c r="U31" s="523"/>
      <c r="V31" s="53"/>
      <c r="W31" s="53"/>
      <c r="X31" s="53"/>
      <c r="Y31" s="54"/>
    </row>
    <row r="32" spans="1:26" s="55" customFormat="1" ht="16.399999999999999" customHeight="1" x14ac:dyDescent="0.35">
      <c r="A32" s="311"/>
      <c r="B32" s="51"/>
      <c r="C32" s="52"/>
      <c r="D32" s="53"/>
      <c r="E32" s="52"/>
      <c r="F32" s="53"/>
      <c r="G32" s="52"/>
      <c r="H32" s="53"/>
      <c r="I32" s="52"/>
      <c r="J32" s="53"/>
      <c r="K32" s="52"/>
      <c r="L32" s="53"/>
      <c r="M32" s="52"/>
      <c r="N32" s="53"/>
      <c r="O32" s="529" t="s">
        <v>43</v>
      </c>
      <c r="P32" s="529"/>
      <c r="Q32" s="529"/>
      <c r="R32" s="527">
        <f>R30*R31</f>
        <v>8971951.2993439231</v>
      </c>
      <c r="S32" s="527"/>
      <c r="T32" s="524">
        <f>T30*T31</f>
        <v>10766341.559212707</v>
      </c>
      <c r="U32" s="524"/>
      <c r="V32" s="53"/>
      <c r="W32" s="53"/>
      <c r="X32" s="53"/>
      <c r="Y32" s="54"/>
    </row>
    <row r="33" spans="1:25" s="55" customFormat="1" ht="23.4" customHeight="1" x14ac:dyDescent="0.35">
      <c r="A33" s="311"/>
      <c r="B33" s="51"/>
      <c r="C33" s="52"/>
      <c r="D33" s="53"/>
      <c r="E33" s="52"/>
      <c r="F33" s="53"/>
      <c r="G33" s="52"/>
      <c r="H33" s="53"/>
      <c r="I33" s="52"/>
      <c r="J33" s="53"/>
      <c r="K33" s="52"/>
      <c r="L33" s="53"/>
      <c r="M33" s="52"/>
      <c r="N33" s="53"/>
      <c r="O33" s="64"/>
      <c r="P33" s="64"/>
      <c r="Q33" s="53"/>
      <c r="R33" s="68"/>
      <c r="S33" s="67">
        <f>R32-Y24</f>
        <v>0</v>
      </c>
      <c r="T33" s="53"/>
      <c r="U33" s="53"/>
      <c r="V33" s="53"/>
      <c r="W33" s="53"/>
      <c r="X33" s="53"/>
      <c r="Y33" s="54"/>
    </row>
    <row r="34" spans="1:25" s="11" customFormat="1" x14ac:dyDescent="0.35">
      <c r="A34" s="526" t="s">
        <v>65</v>
      </c>
      <c r="B34" s="512" t="s">
        <v>54</v>
      </c>
      <c r="C34" s="440" t="s">
        <v>21</v>
      </c>
      <c r="D34" s="440"/>
      <c r="E34" s="440" t="s">
        <v>21</v>
      </c>
      <c r="F34" s="440"/>
      <c r="G34" s="441" t="s">
        <v>21</v>
      </c>
      <c r="H34" s="442"/>
      <c r="I34" s="437" t="s">
        <v>21</v>
      </c>
      <c r="J34" s="437"/>
      <c r="K34" s="441" t="s">
        <v>21</v>
      </c>
      <c r="L34" s="442"/>
      <c r="M34" s="437" t="s">
        <v>21</v>
      </c>
      <c r="N34" s="437"/>
      <c r="O34" s="509" t="s">
        <v>21</v>
      </c>
      <c r="P34" s="509"/>
      <c r="Q34" s="441" t="s">
        <v>21</v>
      </c>
      <c r="R34" s="437"/>
      <c r="S34" s="437" t="s">
        <v>21</v>
      </c>
      <c r="T34" s="437"/>
      <c r="U34" s="437" t="s">
        <v>21</v>
      </c>
      <c r="V34" s="437"/>
      <c r="W34" s="437" t="s">
        <v>21</v>
      </c>
      <c r="X34" s="437"/>
      <c r="Y34" s="13" t="s">
        <v>21</v>
      </c>
    </row>
    <row r="35" spans="1:25" s="11" customFormat="1" ht="26.4" customHeight="1" x14ac:dyDescent="0.35">
      <c r="A35" s="526"/>
      <c r="B35" s="513"/>
      <c r="C35" s="432" t="s">
        <v>23</v>
      </c>
      <c r="D35" s="432"/>
      <c r="E35" s="432" t="s">
        <v>24</v>
      </c>
      <c r="F35" s="432"/>
      <c r="G35" s="433" t="s">
        <v>25</v>
      </c>
      <c r="H35" s="434"/>
      <c r="I35" s="432" t="s">
        <v>26</v>
      </c>
      <c r="J35" s="432"/>
      <c r="K35" s="433" t="s">
        <v>27</v>
      </c>
      <c r="L35" s="434"/>
      <c r="M35" s="432" t="s">
        <v>28</v>
      </c>
      <c r="N35" s="432"/>
      <c r="O35" s="510" t="s">
        <v>70</v>
      </c>
      <c r="P35" s="511"/>
      <c r="Q35" s="441" t="s">
        <v>29</v>
      </c>
      <c r="R35" s="437"/>
      <c r="S35" s="437" t="s">
        <v>30</v>
      </c>
      <c r="T35" s="437"/>
      <c r="U35" s="437" t="s">
        <v>31</v>
      </c>
      <c r="V35" s="437"/>
      <c r="W35" s="437" t="s">
        <v>32</v>
      </c>
      <c r="X35" s="437"/>
      <c r="Y35" s="20" t="s">
        <v>33</v>
      </c>
    </row>
    <row r="36" spans="1:25" s="11" customFormat="1" x14ac:dyDescent="0.35">
      <c r="A36" s="526"/>
      <c r="B36" s="513"/>
      <c r="C36" s="35"/>
      <c r="D36" s="32" t="s">
        <v>34</v>
      </c>
      <c r="E36" s="38"/>
      <c r="F36" s="41" t="s">
        <v>34</v>
      </c>
      <c r="G36" s="35"/>
      <c r="H36" s="41" t="s">
        <v>34</v>
      </c>
      <c r="I36" s="35"/>
      <c r="J36" s="41" t="s">
        <v>34</v>
      </c>
      <c r="K36" s="35"/>
      <c r="L36" s="41" t="s">
        <v>34</v>
      </c>
      <c r="M36" s="35"/>
      <c r="N36" s="41" t="s">
        <v>34</v>
      </c>
      <c r="O36" s="62"/>
      <c r="P36" s="63" t="s">
        <v>34</v>
      </c>
      <c r="Q36" s="28"/>
      <c r="R36" s="15" t="s">
        <v>34</v>
      </c>
      <c r="S36" s="14"/>
      <c r="T36" s="15" t="s">
        <v>34</v>
      </c>
      <c r="U36" s="14"/>
      <c r="V36" s="15" t="s">
        <v>34</v>
      </c>
      <c r="W36" s="14"/>
      <c r="X36" s="15" t="s">
        <v>34</v>
      </c>
      <c r="Y36" s="21" t="s">
        <v>34</v>
      </c>
    </row>
    <row r="37" spans="1:25" s="11" customFormat="1" ht="94.4" customHeight="1" x14ac:dyDescent="0.35">
      <c r="A37" s="526"/>
      <c r="B37" s="514"/>
      <c r="C37" s="36" t="s">
        <v>36</v>
      </c>
      <c r="D37" s="33" t="s">
        <v>37</v>
      </c>
      <c r="E37" s="39" t="s">
        <v>36</v>
      </c>
      <c r="F37" s="42" t="s">
        <v>37</v>
      </c>
      <c r="G37" s="36" t="s">
        <v>36</v>
      </c>
      <c r="H37" s="42" t="s">
        <v>37</v>
      </c>
      <c r="I37" s="36" t="s">
        <v>36</v>
      </c>
      <c r="J37" s="42" t="s">
        <v>37</v>
      </c>
      <c r="K37" s="36" t="s">
        <v>36</v>
      </c>
      <c r="L37" s="42" t="s">
        <v>37</v>
      </c>
      <c r="M37" s="36" t="s">
        <v>36</v>
      </c>
      <c r="N37" s="42" t="s">
        <v>37</v>
      </c>
      <c r="O37" s="70" t="s">
        <v>68</v>
      </c>
      <c r="P37" s="71" t="s">
        <v>69</v>
      </c>
      <c r="Q37" s="29" t="s">
        <v>36</v>
      </c>
      <c r="R37" s="16" t="s">
        <v>38</v>
      </c>
      <c r="S37" s="16" t="s">
        <v>36</v>
      </c>
      <c r="T37" s="16" t="s">
        <v>38</v>
      </c>
      <c r="U37" s="16" t="s">
        <v>36</v>
      </c>
      <c r="V37" s="16" t="s">
        <v>38</v>
      </c>
      <c r="W37" s="16" t="s">
        <v>36</v>
      </c>
      <c r="X37" s="16" t="s">
        <v>38</v>
      </c>
      <c r="Y37" s="22" t="s">
        <v>55</v>
      </c>
    </row>
    <row r="38" spans="1:25" s="11" customFormat="1" x14ac:dyDescent="0.35">
      <c r="A38" s="526"/>
      <c r="B38" s="69" t="s">
        <v>39</v>
      </c>
      <c r="C38" s="37">
        <v>1</v>
      </c>
      <c r="D38" s="34">
        <v>2</v>
      </c>
      <c r="E38" s="40">
        <v>3</v>
      </c>
      <c r="F38" s="43">
        <v>4</v>
      </c>
      <c r="G38" s="37">
        <v>8</v>
      </c>
      <c r="H38" s="43">
        <v>9</v>
      </c>
      <c r="I38" s="37">
        <v>10</v>
      </c>
      <c r="J38" s="43">
        <v>11</v>
      </c>
      <c r="K38" s="37">
        <v>12</v>
      </c>
      <c r="L38" s="43">
        <v>13</v>
      </c>
      <c r="M38" s="37">
        <v>14</v>
      </c>
      <c r="N38" s="43">
        <v>15</v>
      </c>
      <c r="O38" s="72" t="s">
        <v>54</v>
      </c>
      <c r="P38" s="72" t="s">
        <v>73</v>
      </c>
      <c r="Q38" s="30">
        <v>16</v>
      </c>
      <c r="R38" s="17">
        <v>17</v>
      </c>
      <c r="S38" s="17">
        <v>18</v>
      </c>
      <c r="T38" s="17">
        <v>19</v>
      </c>
      <c r="U38" s="17">
        <v>20</v>
      </c>
      <c r="V38" s="17">
        <v>21</v>
      </c>
      <c r="W38" s="17">
        <v>22</v>
      </c>
      <c r="X38" s="17">
        <v>23</v>
      </c>
      <c r="Y38" s="23">
        <v>16</v>
      </c>
    </row>
    <row r="39" spans="1:25" s="47" customFormat="1" ht="93" customHeight="1" x14ac:dyDescent="0.35">
      <c r="A39" s="313" t="s">
        <v>12</v>
      </c>
      <c r="B39" s="50" t="s">
        <v>13</v>
      </c>
      <c r="C39" s="56">
        <v>11</v>
      </c>
      <c r="D39" s="58">
        <v>1318.26</v>
      </c>
      <c r="E39" s="56">
        <v>758</v>
      </c>
      <c r="F39" s="58">
        <v>88641.600000000006</v>
      </c>
      <c r="G39" s="57">
        <v>2675</v>
      </c>
      <c r="H39" s="264">
        <v>390875.24</v>
      </c>
      <c r="I39" s="56">
        <v>2883</v>
      </c>
      <c r="J39" s="58">
        <v>347043.25</v>
      </c>
      <c r="K39" s="57">
        <v>2581</v>
      </c>
      <c r="L39" s="264">
        <v>293858.12</v>
      </c>
      <c r="M39" s="56">
        <v>2597</v>
      </c>
      <c r="N39" s="58">
        <v>365899.6</v>
      </c>
      <c r="O39" s="73">
        <f>ROUND((C39+E39+G39+I39+K39+M39)/6,0)</f>
        <v>1918</v>
      </c>
      <c r="P39" s="74">
        <f>(D39+F39+H39+J39+L39+N39)/6/O39</f>
        <v>129.26973149113658</v>
      </c>
      <c r="Q39" s="59">
        <f>ROUND(M39*1.05,0)</f>
        <v>2727</v>
      </c>
      <c r="R39" s="60">
        <f>Q39*$P$39</f>
        <v>352518.55777632946</v>
      </c>
      <c r="S39" s="59">
        <f>ROUND(Q39*1.05,0)</f>
        <v>2863</v>
      </c>
      <c r="T39" s="60">
        <f>S39*$P$39</f>
        <v>370099.24125912401</v>
      </c>
      <c r="U39" s="61">
        <f>ROUND(S39*1.05,0)</f>
        <v>3006</v>
      </c>
      <c r="V39" s="60">
        <f>U39*$P$39</f>
        <v>388584.81286235654</v>
      </c>
      <c r="W39" s="59">
        <f>ROUND(U39*1.05,0)</f>
        <v>3156</v>
      </c>
      <c r="X39" s="60">
        <f>W39*$P$39</f>
        <v>407975.27258602704</v>
      </c>
      <c r="Y39" s="66">
        <f>D39+F39+H39+J39+L39+N39+R39+T39+V39+X39</f>
        <v>3006813.9544838374</v>
      </c>
    </row>
    <row r="40" spans="1:25" s="55" customFormat="1" ht="17.399999999999999" customHeight="1" x14ac:dyDescent="0.35">
      <c r="A40" s="312"/>
      <c r="B40" s="51"/>
      <c r="C40" s="52"/>
      <c r="D40" s="53"/>
      <c r="E40" s="52"/>
      <c r="F40" s="53"/>
      <c r="G40" s="52"/>
      <c r="H40" s="53"/>
      <c r="I40" s="52"/>
      <c r="J40" s="53"/>
      <c r="K40" s="52"/>
      <c r="L40" s="53"/>
      <c r="M40" s="52"/>
      <c r="N40" s="53"/>
      <c r="O40" s="64"/>
      <c r="P40" s="64"/>
      <c r="Q40" s="53"/>
      <c r="R40" s="53"/>
      <c r="S40" s="53"/>
      <c r="T40" s="53"/>
      <c r="U40" s="53"/>
      <c r="V40" s="53"/>
      <c r="W40" s="53"/>
      <c r="X40" s="53"/>
      <c r="Y40" s="54"/>
    </row>
    <row r="41" spans="1:25" s="55" customFormat="1" ht="19.649999999999999" customHeight="1" x14ac:dyDescent="0.35">
      <c r="A41" s="311"/>
      <c r="B41" s="51"/>
      <c r="C41" s="52"/>
      <c r="D41" s="53"/>
      <c r="E41" s="52"/>
      <c r="F41" s="53"/>
      <c r="G41" s="52"/>
      <c r="H41" s="53"/>
      <c r="I41" s="52"/>
      <c r="J41" s="53"/>
      <c r="K41" s="52"/>
      <c r="L41" s="53"/>
      <c r="M41" s="52"/>
      <c r="N41" s="53"/>
      <c r="O41" s="525" t="s">
        <v>46</v>
      </c>
      <c r="P41" s="525"/>
      <c r="Q41" s="525"/>
      <c r="R41" s="525" t="s">
        <v>71</v>
      </c>
      <c r="S41" s="525"/>
      <c r="T41" s="520" t="s">
        <v>72</v>
      </c>
      <c r="U41" s="520"/>
      <c r="Y41" s="54"/>
    </row>
    <row r="42" spans="1:25" s="55" customFormat="1" ht="19.25" customHeight="1" x14ac:dyDescent="0.35">
      <c r="A42" s="311"/>
      <c r="B42" s="51"/>
      <c r="C42" s="52"/>
      <c r="D42" s="53"/>
      <c r="E42" s="52"/>
      <c r="F42" s="53"/>
      <c r="G42" s="52"/>
      <c r="H42" s="53"/>
      <c r="I42" s="52"/>
      <c r="J42" s="53"/>
      <c r="K42" s="52"/>
      <c r="L42" s="53"/>
      <c r="M42" s="52"/>
      <c r="N42" s="53"/>
      <c r="O42" s="525"/>
      <c r="P42" s="525"/>
      <c r="Q42" s="525"/>
      <c r="R42" s="525"/>
      <c r="S42" s="525"/>
      <c r="T42" s="520"/>
      <c r="U42" s="520"/>
      <c r="Y42" s="54"/>
    </row>
    <row r="43" spans="1:25" s="55" customFormat="1" ht="103.75" customHeight="1" x14ac:dyDescent="0.35">
      <c r="A43" s="311"/>
      <c r="B43" s="51"/>
      <c r="C43" s="52"/>
      <c r="D43" s="53"/>
      <c r="E43" s="52"/>
      <c r="F43" s="53"/>
      <c r="G43" s="52"/>
      <c r="H43" s="53"/>
      <c r="I43" s="52"/>
      <c r="J43" s="53"/>
      <c r="K43" s="52"/>
      <c r="L43" s="53"/>
      <c r="M43" s="52"/>
      <c r="N43" s="53"/>
      <c r="O43" s="528" t="s">
        <v>40</v>
      </c>
      <c r="P43" s="528"/>
      <c r="Q43" s="528"/>
      <c r="R43" s="521">
        <f>(C39+E39+G39+I39+K39+M39+Q39+S39+U39+W39)/10</f>
        <v>2325.6999999999998</v>
      </c>
      <c r="S43" s="521"/>
      <c r="T43" s="521">
        <f>R43*2</f>
        <v>4651.3999999999996</v>
      </c>
      <c r="U43" s="521"/>
      <c r="V43" s="515" t="s">
        <v>328</v>
      </c>
      <c r="W43" s="516"/>
      <c r="X43" s="516"/>
      <c r="Y43" s="516"/>
    </row>
    <row r="44" spans="1:25" s="55" customFormat="1" ht="18.649999999999999" customHeight="1" x14ac:dyDescent="0.35">
      <c r="A44" s="311"/>
      <c r="B44" s="51"/>
      <c r="C44" s="52"/>
      <c r="D44" s="53"/>
      <c r="E44" s="52"/>
      <c r="F44" s="53"/>
      <c r="G44" s="52"/>
      <c r="H44" s="53"/>
      <c r="I44" s="52"/>
      <c r="J44" s="53"/>
      <c r="K44" s="52"/>
      <c r="L44" s="53"/>
      <c r="M44" s="52"/>
      <c r="N44" s="53"/>
      <c r="O44" s="528" t="s">
        <v>75</v>
      </c>
      <c r="P44" s="528"/>
      <c r="Q44" s="528"/>
      <c r="R44" s="522">
        <f>Y39/R43/10</f>
        <v>129.28640643607679</v>
      </c>
      <c r="S44" s="522"/>
      <c r="T44" s="522">
        <f>R44</f>
        <v>129.28640643607679</v>
      </c>
      <c r="U44" s="522"/>
      <c r="Y44" s="54"/>
    </row>
    <row r="45" spans="1:25" s="55" customFormat="1" ht="18.649999999999999" customHeight="1" x14ac:dyDescent="0.35">
      <c r="A45" s="311"/>
      <c r="B45" s="51"/>
      <c r="C45" s="52"/>
      <c r="D45" s="53"/>
      <c r="E45" s="52"/>
      <c r="F45" s="53"/>
      <c r="G45" s="52"/>
      <c r="H45" s="53"/>
      <c r="I45" s="52"/>
      <c r="J45" s="53"/>
      <c r="K45" s="52"/>
      <c r="L45" s="53"/>
      <c r="M45" s="52"/>
      <c r="N45" s="53"/>
      <c r="O45" s="528" t="s">
        <v>41</v>
      </c>
      <c r="P45" s="528"/>
      <c r="Q45" s="528"/>
      <c r="R45" s="530">
        <f>R43*R44</f>
        <v>300681.39544838376</v>
      </c>
      <c r="S45" s="530"/>
      <c r="T45" s="530">
        <f>T43*T44</f>
        <v>601362.79089676752</v>
      </c>
      <c r="U45" s="530"/>
      <c r="V45" s="53"/>
      <c r="W45" s="53"/>
      <c r="X45" s="53"/>
      <c r="Y45" s="54"/>
    </row>
    <row r="46" spans="1:25" s="55" customFormat="1" ht="18.649999999999999" customHeight="1" x14ac:dyDescent="0.35">
      <c r="A46" s="311"/>
      <c r="B46" s="51"/>
      <c r="C46" s="52"/>
      <c r="D46" s="53"/>
      <c r="E46" s="52"/>
      <c r="F46" s="53"/>
      <c r="G46" s="52"/>
      <c r="H46" s="53"/>
      <c r="I46" s="52"/>
      <c r="J46" s="53"/>
      <c r="K46" s="52"/>
      <c r="L46" s="53"/>
      <c r="M46" s="52"/>
      <c r="N46" s="53"/>
      <c r="O46" s="528" t="s">
        <v>42</v>
      </c>
      <c r="P46" s="528"/>
      <c r="Q46" s="528"/>
      <c r="R46" s="523">
        <v>10</v>
      </c>
      <c r="S46" s="523"/>
      <c r="T46" s="523">
        <v>12</v>
      </c>
      <c r="U46" s="523"/>
      <c r="V46" s="53"/>
      <c r="W46" s="53"/>
      <c r="X46" s="53"/>
      <c r="Y46" s="54"/>
    </row>
    <row r="47" spans="1:25" s="55" customFormat="1" ht="18.649999999999999" customHeight="1" x14ac:dyDescent="0.35">
      <c r="A47" s="311"/>
      <c r="B47" s="51"/>
      <c r="C47" s="52"/>
      <c r="D47" s="53"/>
      <c r="E47" s="52"/>
      <c r="F47" s="53"/>
      <c r="G47" s="52"/>
      <c r="H47" s="53"/>
      <c r="I47" s="52"/>
      <c r="J47" s="53"/>
      <c r="K47" s="52"/>
      <c r="L47" s="53"/>
      <c r="M47" s="52"/>
      <c r="N47" s="53"/>
      <c r="O47" s="529" t="s">
        <v>43</v>
      </c>
      <c r="P47" s="529"/>
      <c r="Q47" s="529"/>
      <c r="R47" s="527">
        <f>R45*R46</f>
        <v>3006813.9544838378</v>
      </c>
      <c r="S47" s="527"/>
      <c r="T47" s="524">
        <f>T45*T46</f>
        <v>7216353.4907612102</v>
      </c>
      <c r="U47" s="524"/>
      <c r="V47" s="53"/>
      <c r="W47" s="53"/>
      <c r="X47" s="53"/>
      <c r="Y47" s="54"/>
    </row>
    <row r="48" spans="1:25" s="55" customFormat="1" ht="23.4" customHeight="1" x14ac:dyDescent="0.35">
      <c r="A48" s="311"/>
      <c r="B48" s="51"/>
      <c r="C48" s="52"/>
      <c r="D48" s="53"/>
      <c r="E48" s="52"/>
      <c r="F48" s="53"/>
      <c r="G48" s="52"/>
      <c r="H48" s="53"/>
      <c r="I48" s="52"/>
      <c r="J48" s="53"/>
      <c r="K48" s="52"/>
      <c r="L48" s="53"/>
      <c r="M48" s="52"/>
      <c r="N48" s="53"/>
      <c r="O48" s="64"/>
      <c r="P48" s="64"/>
      <c r="Q48" s="53"/>
      <c r="R48" s="68"/>
      <c r="S48" s="67">
        <f>R47-Y39</f>
        <v>0</v>
      </c>
      <c r="T48" s="53"/>
      <c r="U48" s="53"/>
      <c r="V48" s="53"/>
      <c r="W48" s="53"/>
      <c r="X48" s="53"/>
      <c r="Y48" s="54"/>
    </row>
    <row r="49" spans="1:26" s="55" customFormat="1" ht="44.25" customHeight="1" x14ac:dyDescent="0.35">
      <c r="A49" s="519" t="s">
        <v>273</v>
      </c>
      <c r="B49" s="519"/>
      <c r="C49" s="519"/>
      <c r="D49" s="519"/>
      <c r="E49" s="519"/>
      <c r="F49" s="519"/>
      <c r="G49" s="519"/>
      <c r="H49" s="519"/>
      <c r="I49" s="519"/>
      <c r="J49" s="519"/>
      <c r="K49" s="519"/>
      <c r="L49" s="519"/>
      <c r="M49" s="519"/>
      <c r="N49" s="519"/>
      <c r="O49" s="519"/>
      <c r="P49" s="519"/>
      <c r="Q49" s="519"/>
      <c r="R49" s="519"/>
      <c r="S49" s="519"/>
      <c r="T49" s="519"/>
      <c r="U49" s="519"/>
      <c r="V49" s="519"/>
      <c r="W49" s="519"/>
      <c r="X49" s="519"/>
      <c r="Y49" s="519"/>
    </row>
    <row r="50" spans="1:26" ht="62" thickBot="1" x14ac:dyDescent="0.4">
      <c r="A50" s="314" t="s">
        <v>174</v>
      </c>
    </row>
    <row r="51" spans="1:26" x14ac:dyDescent="0.35">
      <c r="B51" s="464" t="s">
        <v>20</v>
      </c>
      <c r="C51" s="465"/>
      <c r="D51" s="466" t="s">
        <v>21</v>
      </c>
      <c r="E51" s="467"/>
      <c r="F51" s="466" t="s">
        <v>21</v>
      </c>
      <c r="G51" s="467"/>
      <c r="H51" s="468" t="s">
        <v>21</v>
      </c>
      <c r="I51" s="469"/>
      <c r="J51" s="466" t="s">
        <v>21</v>
      </c>
      <c r="K51" s="467"/>
      <c r="L51" s="466" t="s">
        <v>21</v>
      </c>
      <c r="M51" s="467"/>
      <c r="N51" s="468" t="s">
        <v>21</v>
      </c>
      <c r="O51" s="469"/>
      <c r="P51" s="83" t="s">
        <v>21</v>
      </c>
      <c r="Q51" s="83" t="s">
        <v>21</v>
      </c>
      <c r="R51" s="83" t="s">
        <v>21</v>
      </c>
      <c r="S51" s="223" t="s">
        <v>140</v>
      </c>
      <c r="T51" s="540" t="s">
        <v>79</v>
      </c>
      <c r="U51" s="541"/>
      <c r="V51" s="542"/>
    </row>
    <row r="52" spans="1:26" ht="26" x14ac:dyDescent="0.35">
      <c r="B52" s="474" t="s">
        <v>22</v>
      </c>
      <c r="C52" s="475"/>
      <c r="D52" s="450" t="s">
        <v>80</v>
      </c>
      <c r="E52" s="451"/>
      <c r="F52" s="450" t="s">
        <v>81</v>
      </c>
      <c r="G52" s="451"/>
      <c r="H52" s="470" t="s">
        <v>82</v>
      </c>
      <c r="I52" s="471"/>
      <c r="J52" s="450" t="s">
        <v>83</v>
      </c>
      <c r="K52" s="451"/>
      <c r="L52" s="450" t="s">
        <v>84</v>
      </c>
      <c r="M52" s="451"/>
      <c r="N52" s="470" t="s">
        <v>85</v>
      </c>
      <c r="O52" s="471"/>
      <c r="P52" s="84" t="s">
        <v>86</v>
      </c>
      <c r="Q52" s="84" t="s">
        <v>136</v>
      </c>
      <c r="R52" s="84" t="s">
        <v>175</v>
      </c>
      <c r="S52" s="224" t="s">
        <v>177</v>
      </c>
      <c r="T52" s="543"/>
      <c r="U52" s="544"/>
      <c r="V52" s="545"/>
    </row>
    <row r="53" spans="1:26" x14ac:dyDescent="0.35">
      <c r="B53" s="472" t="s">
        <v>46</v>
      </c>
      <c r="C53" s="473"/>
      <c r="D53" s="85"/>
      <c r="E53" s="86" t="s">
        <v>34</v>
      </c>
      <c r="F53" s="85"/>
      <c r="G53" s="86" t="s">
        <v>34</v>
      </c>
      <c r="H53" s="87"/>
      <c r="I53" s="87" t="s">
        <v>34</v>
      </c>
      <c r="J53" s="85"/>
      <c r="K53" s="86" t="s">
        <v>34</v>
      </c>
      <c r="L53" s="85"/>
      <c r="M53" s="86" t="s">
        <v>34</v>
      </c>
      <c r="N53" s="87"/>
      <c r="O53" s="87" t="s">
        <v>34</v>
      </c>
      <c r="P53" s="88" t="s">
        <v>34</v>
      </c>
      <c r="Q53" s="88" t="s">
        <v>34</v>
      </c>
      <c r="R53" s="88" t="s">
        <v>34</v>
      </c>
      <c r="S53" s="88" t="s">
        <v>34</v>
      </c>
      <c r="T53" s="543"/>
      <c r="U53" s="544"/>
      <c r="V53" s="545"/>
    </row>
    <row r="54" spans="1:26" ht="52" x14ac:dyDescent="0.35">
      <c r="B54" s="90" t="s">
        <v>35</v>
      </c>
      <c r="C54" s="90" t="s">
        <v>87</v>
      </c>
      <c r="D54" s="91" t="s">
        <v>88</v>
      </c>
      <c r="E54" s="92" t="s">
        <v>37</v>
      </c>
      <c r="F54" s="91" t="s">
        <v>88</v>
      </c>
      <c r="G54" s="92" t="s">
        <v>37</v>
      </c>
      <c r="H54" s="91" t="s">
        <v>88</v>
      </c>
      <c r="I54" s="92" t="s">
        <v>37</v>
      </c>
      <c r="J54" s="91" t="s">
        <v>88</v>
      </c>
      <c r="K54" s="92" t="s">
        <v>37</v>
      </c>
      <c r="L54" s="91" t="s">
        <v>88</v>
      </c>
      <c r="M54" s="92" t="s">
        <v>37</v>
      </c>
      <c r="N54" s="91" t="s">
        <v>88</v>
      </c>
      <c r="O54" s="92" t="s">
        <v>37</v>
      </c>
      <c r="P54" s="93" t="s">
        <v>37</v>
      </c>
      <c r="Q54" s="93" t="s">
        <v>38</v>
      </c>
      <c r="R54" s="93" t="s">
        <v>38</v>
      </c>
      <c r="S54" s="93" t="s">
        <v>38</v>
      </c>
      <c r="T54" s="94" t="s">
        <v>89</v>
      </c>
      <c r="U54" s="95" t="s">
        <v>51</v>
      </c>
      <c r="V54" s="96" t="s">
        <v>90</v>
      </c>
    </row>
    <row r="55" spans="1:26" ht="26" x14ac:dyDescent="0.35">
      <c r="B55" s="97" t="s">
        <v>39</v>
      </c>
      <c r="C55" s="97" t="s">
        <v>91</v>
      </c>
      <c r="D55" s="98">
        <v>1</v>
      </c>
      <c r="E55" s="99">
        <v>2</v>
      </c>
      <c r="F55" s="98">
        <v>3</v>
      </c>
      <c r="G55" s="99">
        <v>4</v>
      </c>
      <c r="H55" s="100">
        <v>5</v>
      </c>
      <c r="I55" s="101">
        <v>6</v>
      </c>
      <c r="J55" s="98">
        <v>7</v>
      </c>
      <c r="K55" s="99">
        <v>8</v>
      </c>
      <c r="L55" s="98">
        <v>9</v>
      </c>
      <c r="M55" s="99">
        <v>10</v>
      </c>
      <c r="N55" s="100">
        <v>11</v>
      </c>
      <c r="O55" s="101">
        <v>12</v>
      </c>
      <c r="P55" s="102" t="s">
        <v>92</v>
      </c>
      <c r="Q55" s="102">
        <v>14</v>
      </c>
      <c r="R55" s="102" t="s">
        <v>176</v>
      </c>
      <c r="S55" s="102">
        <v>16</v>
      </c>
      <c r="T55" s="103" t="s">
        <v>93</v>
      </c>
      <c r="U55" s="104">
        <v>15</v>
      </c>
      <c r="V55" s="105">
        <v>16</v>
      </c>
    </row>
    <row r="56" spans="1:26" ht="68.400000000000006" customHeight="1" x14ac:dyDescent="0.35">
      <c r="A56" s="536" t="s">
        <v>14</v>
      </c>
      <c r="B56" s="533" t="s">
        <v>103</v>
      </c>
      <c r="C56" s="108" t="s">
        <v>104</v>
      </c>
      <c r="D56" s="109">
        <v>0</v>
      </c>
      <c r="E56" s="110">
        <v>0</v>
      </c>
      <c r="F56" s="109">
        <v>0</v>
      </c>
      <c r="G56" s="110">
        <v>0</v>
      </c>
      <c r="H56" s="109">
        <v>104</v>
      </c>
      <c r="I56" s="110">
        <v>6214</v>
      </c>
      <c r="J56" s="109">
        <v>0</v>
      </c>
      <c r="K56" s="110">
        <v>0</v>
      </c>
      <c r="L56" s="109">
        <v>0</v>
      </c>
      <c r="M56" s="110">
        <v>0</v>
      </c>
      <c r="N56" s="109">
        <v>24</v>
      </c>
      <c r="O56" s="110">
        <v>1434</v>
      </c>
      <c r="P56" s="111">
        <f>E56+G56+I56+K56+M56+O56</f>
        <v>7648</v>
      </c>
      <c r="Q56" s="111">
        <f>((P56/3)*1.1)*5</f>
        <v>14021.333333333334</v>
      </c>
      <c r="R56" s="111">
        <f>P56+Q56</f>
        <v>21669.333333333336</v>
      </c>
      <c r="S56" s="111">
        <f>(R56/10*12)*2</f>
        <v>52006.400000000001</v>
      </c>
      <c r="T56" s="546" t="s">
        <v>96</v>
      </c>
      <c r="U56" s="531" t="s">
        <v>97</v>
      </c>
      <c r="V56" s="538" t="s">
        <v>178</v>
      </c>
      <c r="W56" s="517" t="s">
        <v>329</v>
      </c>
      <c r="X56" s="518"/>
      <c r="Y56" s="392"/>
      <c r="Z56" s="392"/>
    </row>
    <row r="57" spans="1:26" ht="68.400000000000006" customHeight="1" x14ac:dyDescent="0.35">
      <c r="A57" s="536"/>
      <c r="B57" s="534"/>
      <c r="C57" s="108" t="s">
        <v>105</v>
      </c>
      <c r="D57" s="109">
        <v>0</v>
      </c>
      <c r="E57" s="110">
        <v>0</v>
      </c>
      <c r="F57" s="109">
        <v>0</v>
      </c>
      <c r="G57" s="110">
        <v>0</v>
      </c>
      <c r="H57" s="109">
        <v>22</v>
      </c>
      <c r="I57" s="110">
        <v>570.68000000000006</v>
      </c>
      <c r="J57" s="109">
        <v>0</v>
      </c>
      <c r="K57" s="110">
        <v>0</v>
      </c>
      <c r="L57" s="109">
        <v>0</v>
      </c>
      <c r="M57" s="110">
        <v>0</v>
      </c>
      <c r="N57" s="109">
        <v>0</v>
      </c>
      <c r="O57" s="110">
        <v>0</v>
      </c>
      <c r="P57" s="111">
        <f>E57+G57+I57+K57+M57+O57</f>
        <v>570.68000000000006</v>
      </c>
      <c r="Q57" s="111">
        <f t="shared" ref="Q57:Q58" si="0">((P57/3)*1.1)*5</f>
        <v>1046.2466666666669</v>
      </c>
      <c r="R57" s="111">
        <f t="shared" ref="R57:R58" si="1">P57+Q57</f>
        <v>1616.926666666667</v>
      </c>
      <c r="S57" s="111">
        <f t="shared" ref="S57:S58" si="2">(R57/10*12)*2</f>
        <v>3880.6240000000007</v>
      </c>
      <c r="T57" s="547"/>
      <c r="U57" s="532"/>
      <c r="V57" s="539"/>
      <c r="W57" s="517"/>
      <c r="X57" s="518"/>
      <c r="Y57" s="392"/>
      <c r="Z57" s="392"/>
    </row>
    <row r="58" spans="1:26" ht="147.65" customHeight="1" x14ac:dyDescent="0.35">
      <c r="A58" s="315" t="s">
        <v>14</v>
      </c>
      <c r="B58" s="107" t="s">
        <v>106</v>
      </c>
      <c r="C58" s="108" t="s">
        <v>107</v>
      </c>
      <c r="D58" s="109">
        <v>0</v>
      </c>
      <c r="E58" s="110">
        <v>0</v>
      </c>
      <c r="F58" s="109">
        <v>0</v>
      </c>
      <c r="G58" s="110">
        <v>0</v>
      </c>
      <c r="H58" s="109">
        <v>0</v>
      </c>
      <c r="I58" s="110">
        <v>0</v>
      </c>
      <c r="J58" s="109">
        <v>2</v>
      </c>
      <c r="K58" s="110">
        <v>74.58</v>
      </c>
      <c r="L58" s="109">
        <v>0</v>
      </c>
      <c r="M58" s="110">
        <v>0</v>
      </c>
      <c r="N58" s="109">
        <v>0</v>
      </c>
      <c r="O58" s="110">
        <v>0</v>
      </c>
      <c r="P58" s="111">
        <f>E58+G58+I58+K58+M58+O58</f>
        <v>74.58</v>
      </c>
      <c r="Q58" s="111">
        <f t="shared" si="0"/>
        <v>136.72999999999999</v>
      </c>
      <c r="R58" s="111">
        <f t="shared" si="1"/>
        <v>211.31</v>
      </c>
      <c r="S58" s="111">
        <f t="shared" si="2"/>
        <v>507.14400000000001</v>
      </c>
      <c r="T58" s="112" t="s">
        <v>96</v>
      </c>
      <c r="U58" s="113" t="s">
        <v>97</v>
      </c>
      <c r="V58" s="159" t="s">
        <v>178</v>
      </c>
      <c r="W58" s="517"/>
      <c r="X58" s="518"/>
      <c r="Y58" s="392"/>
      <c r="Z58" s="392"/>
    </row>
    <row r="59" spans="1:26" ht="18" thickBot="1" x14ac:dyDescent="0.4">
      <c r="B59" s="476" t="s">
        <v>50</v>
      </c>
      <c r="C59" s="477"/>
      <c r="D59" s="130" t="s">
        <v>46</v>
      </c>
      <c r="E59" s="131">
        <f>SUM(E56:E58)</f>
        <v>0</v>
      </c>
      <c r="F59" s="130" t="s">
        <v>46</v>
      </c>
      <c r="G59" s="131">
        <f>SUM(G56:G58)</f>
        <v>0</v>
      </c>
      <c r="H59" s="132" t="s">
        <v>46</v>
      </c>
      <c r="I59" s="131">
        <f>SUM(I56:I58)</f>
        <v>6784.68</v>
      </c>
      <c r="J59" s="130" t="s">
        <v>46</v>
      </c>
      <c r="K59" s="131">
        <f>SUM(K56:K58)</f>
        <v>74.58</v>
      </c>
      <c r="L59" s="130" t="s">
        <v>46</v>
      </c>
      <c r="M59" s="131">
        <f>SUM(M56:M58)</f>
        <v>0</v>
      </c>
      <c r="N59" s="132" t="s">
        <v>46</v>
      </c>
      <c r="O59" s="131">
        <f>SUM(O56:O58)</f>
        <v>1434</v>
      </c>
      <c r="P59" s="369">
        <f>SUM(P56:P58)</f>
        <v>8293.26</v>
      </c>
      <c r="Q59" s="369">
        <f>SUM(Q56:Q58)</f>
        <v>15204.310000000001</v>
      </c>
      <c r="R59" s="369">
        <f>SUM(R56:R58)</f>
        <v>23497.570000000003</v>
      </c>
      <c r="S59" s="370">
        <f>SUM(S56:S58)</f>
        <v>56394.168000000005</v>
      </c>
      <c r="T59" s="133" t="s">
        <v>46</v>
      </c>
      <c r="U59" s="134" t="s">
        <v>46</v>
      </c>
      <c r="V59" s="135" t="s">
        <v>46</v>
      </c>
    </row>
    <row r="62" spans="1:26" ht="69" customHeight="1" x14ac:dyDescent="0.35">
      <c r="A62" s="316" t="s">
        <v>179</v>
      </c>
      <c r="B62" s="537" t="s">
        <v>180</v>
      </c>
      <c r="C62" s="537"/>
      <c r="D62" s="537"/>
      <c r="E62" s="537"/>
      <c r="F62" s="537"/>
      <c r="G62" s="537"/>
      <c r="H62" s="537"/>
      <c r="I62" s="537"/>
      <c r="J62" s="537"/>
      <c r="K62" s="537"/>
      <c r="L62" s="537"/>
      <c r="M62" s="537"/>
      <c r="N62" s="537"/>
      <c r="O62" s="537"/>
      <c r="P62" s="537"/>
      <c r="Q62" s="537"/>
      <c r="R62" s="537"/>
      <c r="S62" s="537"/>
      <c r="T62" s="537"/>
      <c r="U62" s="537"/>
      <c r="V62" s="537"/>
    </row>
  </sheetData>
  <mergeCells count="156">
    <mergeCell ref="N52:O52"/>
    <mergeCell ref="B53:C53"/>
    <mergeCell ref="W34:X34"/>
    <mergeCell ref="C35:D35"/>
    <mergeCell ref="E35:F35"/>
    <mergeCell ref="B59:C59"/>
    <mergeCell ref="A56:A57"/>
    <mergeCell ref="B62:V62"/>
    <mergeCell ref="V56:V57"/>
    <mergeCell ref="B51:C51"/>
    <mergeCell ref="D51:E51"/>
    <mergeCell ref="F51:G51"/>
    <mergeCell ref="H51:I51"/>
    <mergeCell ref="J51:K51"/>
    <mergeCell ref="L51:M51"/>
    <mergeCell ref="N51:O51"/>
    <mergeCell ref="T51:V53"/>
    <mergeCell ref="B52:C52"/>
    <mergeCell ref="D52:E52"/>
    <mergeCell ref="F52:G52"/>
    <mergeCell ref="H52:I52"/>
    <mergeCell ref="J52:K52"/>
    <mergeCell ref="L52:M52"/>
    <mergeCell ref="T56:T57"/>
    <mergeCell ref="U56:U57"/>
    <mergeCell ref="B56:B57"/>
    <mergeCell ref="S35:T35"/>
    <mergeCell ref="U35:V35"/>
    <mergeCell ref="W35:X35"/>
    <mergeCell ref="A3:Y3"/>
    <mergeCell ref="O46:Q46"/>
    <mergeCell ref="R46:S46"/>
    <mergeCell ref="T46:U46"/>
    <mergeCell ref="O47:Q47"/>
    <mergeCell ref="R47:S47"/>
    <mergeCell ref="T47:U47"/>
    <mergeCell ref="O44:Q44"/>
    <mergeCell ref="R44:S44"/>
    <mergeCell ref="T44:U44"/>
    <mergeCell ref="O45:Q45"/>
    <mergeCell ref="R45:S45"/>
    <mergeCell ref="T45:U45"/>
    <mergeCell ref="O41:Q42"/>
    <mergeCell ref="R41:S42"/>
    <mergeCell ref="T41:U42"/>
    <mergeCell ref="O43:Q43"/>
    <mergeCell ref="R43:S43"/>
    <mergeCell ref="T43:U43"/>
    <mergeCell ref="S34:T34"/>
    <mergeCell ref="U34:V34"/>
    <mergeCell ref="I34:J34"/>
    <mergeCell ref="K34:L34"/>
    <mergeCell ref="M34:N34"/>
    <mergeCell ref="O34:P34"/>
    <mergeCell ref="Q34:R34"/>
    <mergeCell ref="A34:A38"/>
    <mergeCell ref="B34:B37"/>
    <mergeCell ref="C34:D34"/>
    <mergeCell ref="E34:F34"/>
    <mergeCell ref="G34:H34"/>
    <mergeCell ref="G35:H35"/>
    <mergeCell ref="I35:J35"/>
    <mergeCell ref="K35:L35"/>
    <mergeCell ref="M35:N35"/>
    <mergeCell ref="O35:P35"/>
    <mergeCell ref="Q35:R35"/>
    <mergeCell ref="O31:Q31"/>
    <mergeCell ref="R31:S31"/>
    <mergeCell ref="T31:U31"/>
    <mergeCell ref="O32:Q32"/>
    <mergeCell ref="R32:S32"/>
    <mergeCell ref="T32:U32"/>
    <mergeCell ref="O29:Q29"/>
    <mergeCell ref="R29:S29"/>
    <mergeCell ref="T29:U29"/>
    <mergeCell ref="O30:Q30"/>
    <mergeCell ref="R30:S30"/>
    <mergeCell ref="T30:U30"/>
    <mergeCell ref="C20:D20"/>
    <mergeCell ref="E20:F20"/>
    <mergeCell ref="G20:H20"/>
    <mergeCell ref="I20:J20"/>
    <mergeCell ref="K20:L20"/>
    <mergeCell ref="M20:N20"/>
    <mergeCell ref="O20:P20"/>
    <mergeCell ref="Q20:R20"/>
    <mergeCell ref="S20:T20"/>
    <mergeCell ref="O26:Q27"/>
    <mergeCell ref="R26:S27"/>
    <mergeCell ref="T26:U27"/>
    <mergeCell ref="O28:Q28"/>
    <mergeCell ref="R28:S28"/>
    <mergeCell ref="T28:U28"/>
    <mergeCell ref="O14:Q14"/>
    <mergeCell ref="O15:Q15"/>
    <mergeCell ref="W19:X19"/>
    <mergeCell ref="U20:V20"/>
    <mergeCell ref="W20:X20"/>
    <mergeCell ref="O13:Q13"/>
    <mergeCell ref="O16:Q16"/>
    <mergeCell ref="O17:Q17"/>
    <mergeCell ref="R13:S13"/>
    <mergeCell ref="R14:S14"/>
    <mergeCell ref="C4:D4"/>
    <mergeCell ref="E4:F4"/>
    <mergeCell ref="R15:S15"/>
    <mergeCell ref="R16:S16"/>
    <mergeCell ref="R11:S12"/>
    <mergeCell ref="V43:Y43"/>
    <mergeCell ref="W56:X58"/>
    <mergeCell ref="A49:Y49"/>
    <mergeCell ref="T11:U12"/>
    <mergeCell ref="T13:U13"/>
    <mergeCell ref="T14:U14"/>
    <mergeCell ref="T15:U15"/>
    <mergeCell ref="T16:U16"/>
    <mergeCell ref="V13:Y13"/>
    <mergeCell ref="T17:U17"/>
    <mergeCell ref="O11:Q12"/>
    <mergeCell ref="A19:A23"/>
    <mergeCell ref="B19:B22"/>
    <mergeCell ref="C19:D19"/>
    <mergeCell ref="E19:F19"/>
    <mergeCell ref="G19:H19"/>
    <mergeCell ref="I19:J19"/>
    <mergeCell ref="K19:L19"/>
    <mergeCell ref="M19:N19"/>
    <mergeCell ref="O19:P19"/>
    <mergeCell ref="Q19:R19"/>
    <mergeCell ref="S19:T19"/>
    <mergeCell ref="U19:V19"/>
    <mergeCell ref="R17:S17"/>
    <mergeCell ref="A1:Y1"/>
    <mergeCell ref="A2:Y2"/>
    <mergeCell ref="W4:X4"/>
    <mergeCell ref="C5:D5"/>
    <mergeCell ref="E5:F5"/>
    <mergeCell ref="Q5:R5"/>
    <mergeCell ref="S5:T5"/>
    <mergeCell ref="U5:V5"/>
    <mergeCell ref="W5:X5"/>
    <mergeCell ref="G5:H5"/>
    <mergeCell ref="I5:J5"/>
    <mergeCell ref="A4:A8"/>
    <mergeCell ref="O4:P4"/>
    <mergeCell ref="O5:P5"/>
    <mergeCell ref="K5:L5"/>
    <mergeCell ref="M5:N5"/>
    <mergeCell ref="G4:H4"/>
    <mergeCell ref="I4:J4"/>
    <mergeCell ref="K4:L4"/>
    <mergeCell ref="M4:N4"/>
    <mergeCell ref="Q4:R4"/>
    <mergeCell ref="S4:T4"/>
    <mergeCell ref="U4:V4"/>
    <mergeCell ref="B4:B7"/>
  </mergeCells>
  <pageMargins left="0.31496062992125984" right="0.31496062992125984" top="0.74803149606299213" bottom="0.74803149606299213" header="0.31496062992125984" footer="0.31496062992125984"/>
  <pageSetup paperSize="8" scale="55"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topLeftCell="A13" zoomScale="60" zoomScaleNormal="60" workbookViewId="0">
      <selection activeCell="Z9" sqref="Z9"/>
    </sheetView>
  </sheetViews>
  <sheetFormatPr defaultColWidth="9.453125" defaultRowHeight="14.5" x14ac:dyDescent="0.35"/>
  <cols>
    <col min="1" max="1" width="11.90625" style="136" customWidth="1"/>
    <col min="2" max="2" width="7.54296875" style="137" customWidth="1"/>
    <col min="3" max="3" width="7.453125" style="136" customWidth="1"/>
    <col min="4" max="4" width="12" style="136" customWidth="1"/>
    <col min="5" max="5" width="7.453125" style="137" customWidth="1"/>
    <col min="6" max="6" width="12" style="136" customWidth="1"/>
    <col min="7" max="7" width="7.453125" style="136" customWidth="1"/>
    <col min="8" max="8" width="12" style="136" customWidth="1"/>
    <col min="9" max="9" width="7.453125" style="136" customWidth="1"/>
    <col min="10" max="10" width="12" style="136" customWidth="1"/>
    <col min="11" max="11" width="7.453125" style="136" customWidth="1"/>
    <col min="12" max="12" width="12" style="136" customWidth="1"/>
    <col min="13" max="13" width="7.453125" style="136" customWidth="1"/>
    <col min="14" max="14" width="12" style="136" customWidth="1"/>
    <col min="15" max="15" width="7.453125" style="136" customWidth="1"/>
    <col min="16" max="16" width="12" style="136" customWidth="1"/>
    <col min="17" max="21" width="12" style="140" customWidth="1"/>
    <col min="22" max="22" width="14.6328125" style="140" customWidth="1"/>
    <col min="23" max="23" width="8.08984375" style="139" hidden="1" customWidth="1"/>
    <col min="24" max="264" width="9.453125" style="82"/>
    <col min="265" max="265" width="21.54296875" style="82" customWidth="1"/>
    <col min="266" max="266" width="10.453125" style="82" customWidth="1"/>
    <col min="267" max="267" width="14.453125" style="82" customWidth="1"/>
    <col min="268" max="268" width="10.453125" style="82" customWidth="1"/>
    <col min="269" max="269" width="14.453125" style="82" customWidth="1"/>
    <col min="270" max="270" width="10.453125" style="82" customWidth="1"/>
    <col min="271" max="272" width="14.453125" style="82" customWidth="1"/>
    <col min="273" max="273" width="48.54296875" style="82" customWidth="1"/>
    <col min="274" max="274" width="45.54296875" style="82" customWidth="1"/>
    <col min="275" max="520" width="9.453125" style="82"/>
    <col min="521" max="521" width="21.54296875" style="82" customWidth="1"/>
    <col min="522" max="522" width="10.453125" style="82" customWidth="1"/>
    <col min="523" max="523" width="14.453125" style="82" customWidth="1"/>
    <col min="524" max="524" width="10.453125" style="82" customWidth="1"/>
    <col min="525" max="525" width="14.453125" style="82" customWidth="1"/>
    <col min="526" max="526" width="10.453125" style="82" customWidth="1"/>
    <col min="527" max="528" width="14.453125" style="82" customWidth="1"/>
    <col min="529" max="529" width="48.54296875" style="82" customWidth="1"/>
    <col min="530" max="530" width="45.54296875" style="82" customWidth="1"/>
    <col min="531" max="776" width="9.453125" style="82"/>
    <col min="777" max="777" width="21.54296875" style="82" customWidth="1"/>
    <col min="778" max="778" width="10.453125" style="82" customWidth="1"/>
    <col min="779" max="779" width="14.453125" style="82" customWidth="1"/>
    <col min="780" max="780" width="10.453125" style="82" customWidth="1"/>
    <col min="781" max="781" width="14.453125" style="82" customWidth="1"/>
    <col min="782" max="782" width="10.453125" style="82" customWidth="1"/>
    <col min="783" max="784" width="14.453125" style="82" customWidth="1"/>
    <col min="785" max="785" width="48.54296875" style="82" customWidth="1"/>
    <col min="786" max="786" width="45.54296875" style="82" customWidth="1"/>
    <col min="787" max="1032" width="9.453125" style="82"/>
    <col min="1033" max="1033" width="21.54296875" style="82" customWidth="1"/>
    <col min="1034" max="1034" width="10.453125" style="82" customWidth="1"/>
    <col min="1035" max="1035" width="14.453125" style="82" customWidth="1"/>
    <col min="1036" max="1036" width="10.453125" style="82" customWidth="1"/>
    <col min="1037" max="1037" width="14.453125" style="82" customWidth="1"/>
    <col min="1038" max="1038" width="10.453125" style="82" customWidth="1"/>
    <col min="1039" max="1040" width="14.453125" style="82" customWidth="1"/>
    <col min="1041" max="1041" width="48.54296875" style="82" customWidth="1"/>
    <col min="1042" max="1042" width="45.54296875" style="82" customWidth="1"/>
    <col min="1043" max="1288" width="9.453125" style="82"/>
    <col min="1289" max="1289" width="21.54296875" style="82" customWidth="1"/>
    <col min="1290" max="1290" width="10.453125" style="82" customWidth="1"/>
    <col min="1291" max="1291" width="14.453125" style="82" customWidth="1"/>
    <col min="1292" max="1292" width="10.453125" style="82" customWidth="1"/>
    <col min="1293" max="1293" width="14.453125" style="82" customWidth="1"/>
    <col min="1294" max="1294" width="10.453125" style="82" customWidth="1"/>
    <col min="1295" max="1296" width="14.453125" style="82" customWidth="1"/>
    <col min="1297" max="1297" width="48.54296875" style="82" customWidth="1"/>
    <col min="1298" max="1298" width="45.54296875" style="82" customWidth="1"/>
    <col min="1299" max="1544" width="9.453125" style="82"/>
    <col min="1545" max="1545" width="21.54296875" style="82" customWidth="1"/>
    <col min="1546" max="1546" width="10.453125" style="82" customWidth="1"/>
    <col min="1547" max="1547" width="14.453125" style="82" customWidth="1"/>
    <col min="1548" max="1548" width="10.453125" style="82" customWidth="1"/>
    <col min="1549" max="1549" width="14.453125" style="82" customWidth="1"/>
    <col min="1550" max="1550" width="10.453125" style="82" customWidth="1"/>
    <col min="1551" max="1552" width="14.453125" style="82" customWidth="1"/>
    <col min="1553" max="1553" width="48.54296875" style="82" customWidth="1"/>
    <col min="1554" max="1554" width="45.54296875" style="82" customWidth="1"/>
    <col min="1555" max="1800" width="9.453125" style="82"/>
    <col min="1801" max="1801" width="21.54296875" style="82" customWidth="1"/>
    <col min="1802" max="1802" width="10.453125" style="82" customWidth="1"/>
    <col min="1803" max="1803" width="14.453125" style="82" customWidth="1"/>
    <col min="1804" max="1804" width="10.453125" style="82" customWidth="1"/>
    <col min="1805" max="1805" width="14.453125" style="82" customWidth="1"/>
    <col min="1806" max="1806" width="10.453125" style="82" customWidth="1"/>
    <col min="1807" max="1808" width="14.453125" style="82" customWidth="1"/>
    <col min="1809" max="1809" width="48.54296875" style="82" customWidth="1"/>
    <col min="1810" max="1810" width="45.54296875" style="82" customWidth="1"/>
    <col min="1811" max="2056" width="9.453125" style="82"/>
    <col min="2057" max="2057" width="21.54296875" style="82" customWidth="1"/>
    <col min="2058" max="2058" width="10.453125" style="82" customWidth="1"/>
    <col min="2059" max="2059" width="14.453125" style="82" customWidth="1"/>
    <col min="2060" max="2060" width="10.453125" style="82" customWidth="1"/>
    <col min="2061" max="2061" width="14.453125" style="82" customWidth="1"/>
    <col min="2062" max="2062" width="10.453125" style="82" customWidth="1"/>
    <col min="2063" max="2064" width="14.453125" style="82" customWidth="1"/>
    <col min="2065" max="2065" width="48.54296875" style="82" customWidth="1"/>
    <col min="2066" max="2066" width="45.54296875" style="82" customWidth="1"/>
    <col min="2067" max="2312" width="9.453125" style="82"/>
    <col min="2313" max="2313" width="21.54296875" style="82" customWidth="1"/>
    <col min="2314" max="2314" width="10.453125" style="82" customWidth="1"/>
    <col min="2315" max="2315" width="14.453125" style="82" customWidth="1"/>
    <col min="2316" max="2316" width="10.453125" style="82" customWidth="1"/>
    <col min="2317" max="2317" width="14.453125" style="82" customWidth="1"/>
    <col min="2318" max="2318" width="10.453125" style="82" customWidth="1"/>
    <col min="2319" max="2320" width="14.453125" style="82" customWidth="1"/>
    <col min="2321" max="2321" width="48.54296875" style="82" customWidth="1"/>
    <col min="2322" max="2322" width="45.54296875" style="82" customWidth="1"/>
    <col min="2323" max="2568" width="9.453125" style="82"/>
    <col min="2569" max="2569" width="21.54296875" style="82" customWidth="1"/>
    <col min="2570" max="2570" width="10.453125" style="82" customWidth="1"/>
    <col min="2571" max="2571" width="14.453125" style="82" customWidth="1"/>
    <col min="2572" max="2572" width="10.453125" style="82" customWidth="1"/>
    <col min="2573" max="2573" width="14.453125" style="82" customWidth="1"/>
    <col min="2574" max="2574" width="10.453125" style="82" customWidth="1"/>
    <col min="2575" max="2576" width="14.453125" style="82" customWidth="1"/>
    <col min="2577" max="2577" width="48.54296875" style="82" customWidth="1"/>
    <col min="2578" max="2578" width="45.54296875" style="82" customWidth="1"/>
    <col min="2579" max="2824" width="9.453125" style="82"/>
    <col min="2825" max="2825" width="21.54296875" style="82" customWidth="1"/>
    <col min="2826" max="2826" width="10.453125" style="82" customWidth="1"/>
    <col min="2827" max="2827" width="14.453125" style="82" customWidth="1"/>
    <col min="2828" max="2828" width="10.453125" style="82" customWidth="1"/>
    <col min="2829" max="2829" width="14.453125" style="82" customWidth="1"/>
    <col min="2830" max="2830" width="10.453125" style="82" customWidth="1"/>
    <col min="2831" max="2832" width="14.453125" style="82" customWidth="1"/>
    <col min="2833" max="2833" width="48.54296875" style="82" customWidth="1"/>
    <col min="2834" max="2834" width="45.54296875" style="82" customWidth="1"/>
    <col min="2835" max="3080" width="9.453125" style="82"/>
    <col min="3081" max="3081" width="21.54296875" style="82" customWidth="1"/>
    <col min="3082" max="3082" width="10.453125" style="82" customWidth="1"/>
    <col min="3083" max="3083" width="14.453125" style="82" customWidth="1"/>
    <col min="3084" max="3084" width="10.453125" style="82" customWidth="1"/>
    <col min="3085" max="3085" width="14.453125" style="82" customWidth="1"/>
    <col min="3086" max="3086" width="10.453125" style="82" customWidth="1"/>
    <col min="3087" max="3088" width="14.453125" style="82" customWidth="1"/>
    <col min="3089" max="3089" width="48.54296875" style="82" customWidth="1"/>
    <col min="3090" max="3090" width="45.54296875" style="82" customWidth="1"/>
    <col min="3091" max="3336" width="9.453125" style="82"/>
    <col min="3337" max="3337" width="21.54296875" style="82" customWidth="1"/>
    <col min="3338" max="3338" width="10.453125" style="82" customWidth="1"/>
    <col min="3339" max="3339" width="14.453125" style="82" customWidth="1"/>
    <col min="3340" max="3340" width="10.453125" style="82" customWidth="1"/>
    <col min="3341" max="3341" width="14.453125" style="82" customWidth="1"/>
    <col min="3342" max="3342" width="10.453125" style="82" customWidth="1"/>
    <col min="3343" max="3344" width="14.453125" style="82" customWidth="1"/>
    <col min="3345" max="3345" width="48.54296875" style="82" customWidth="1"/>
    <col min="3346" max="3346" width="45.54296875" style="82" customWidth="1"/>
    <col min="3347" max="3592" width="9.453125" style="82"/>
    <col min="3593" max="3593" width="21.54296875" style="82" customWidth="1"/>
    <col min="3594" max="3594" width="10.453125" style="82" customWidth="1"/>
    <col min="3595" max="3595" width="14.453125" style="82" customWidth="1"/>
    <col min="3596" max="3596" width="10.453125" style="82" customWidth="1"/>
    <col min="3597" max="3597" width="14.453125" style="82" customWidth="1"/>
    <col min="3598" max="3598" width="10.453125" style="82" customWidth="1"/>
    <col min="3599" max="3600" width="14.453125" style="82" customWidth="1"/>
    <col min="3601" max="3601" width="48.54296875" style="82" customWidth="1"/>
    <col min="3602" max="3602" width="45.54296875" style="82" customWidth="1"/>
    <col min="3603" max="3848" width="9.453125" style="82"/>
    <col min="3849" max="3849" width="21.54296875" style="82" customWidth="1"/>
    <col min="3850" max="3850" width="10.453125" style="82" customWidth="1"/>
    <col min="3851" max="3851" width="14.453125" style="82" customWidth="1"/>
    <col min="3852" max="3852" width="10.453125" style="82" customWidth="1"/>
    <col min="3853" max="3853" width="14.453125" style="82" customWidth="1"/>
    <col min="3854" max="3854" width="10.453125" style="82" customWidth="1"/>
    <col min="3855" max="3856" width="14.453125" style="82" customWidth="1"/>
    <col min="3857" max="3857" width="48.54296875" style="82" customWidth="1"/>
    <col min="3858" max="3858" width="45.54296875" style="82" customWidth="1"/>
    <col min="3859" max="4104" width="9.453125" style="82"/>
    <col min="4105" max="4105" width="21.54296875" style="82" customWidth="1"/>
    <col min="4106" max="4106" width="10.453125" style="82" customWidth="1"/>
    <col min="4107" max="4107" width="14.453125" style="82" customWidth="1"/>
    <col min="4108" max="4108" width="10.453125" style="82" customWidth="1"/>
    <col min="4109" max="4109" width="14.453125" style="82" customWidth="1"/>
    <col min="4110" max="4110" width="10.453125" style="82" customWidth="1"/>
    <col min="4111" max="4112" width="14.453125" style="82" customWidth="1"/>
    <col min="4113" max="4113" width="48.54296875" style="82" customWidth="1"/>
    <col min="4114" max="4114" width="45.54296875" style="82" customWidth="1"/>
    <col min="4115" max="4360" width="9.453125" style="82"/>
    <col min="4361" max="4361" width="21.54296875" style="82" customWidth="1"/>
    <col min="4362" max="4362" width="10.453125" style="82" customWidth="1"/>
    <col min="4363" max="4363" width="14.453125" style="82" customWidth="1"/>
    <col min="4364" max="4364" width="10.453125" style="82" customWidth="1"/>
    <col min="4365" max="4365" width="14.453125" style="82" customWidth="1"/>
    <col min="4366" max="4366" width="10.453125" style="82" customWidth="1"/>
    <col min="4367" max="4368" width="14.453125" style="82" customWidth="1"/>
    <col min="4369" max="4369" width="48.54296875" style="82" customWidth="1"/>
    <col min="4370" max="4370" width="45.54296875" style="82" customWidth="1"/>
    <col min="4371" max="4616" width="9.453125" style="82"/>
    <col min="4617" max="4617" width="21.54296875" style="82" customWidth="1"/>
    <col min="4618" max="4618" width="10.453125" style="82" customWidth="1"/>
    <col min="4619" max="4619" width="14.453125" style="82" customWidth="1"/>
    <col min="4620" max="4620" width="10.453125" style="82" customWidth="1"/>
    <col min="4621" max="4621" width="14.453125" style="82" customWidth="1"/>
    <col min="4622" max="4622" width="10.453125" style="82" customWidth="1"/>
    <col min="4623" max="4624" width="14.453125" style="82" customWidth="1"/>
    <col min="4625" max="4625" width="48.54296875" style="82" customWidth="1"/>
    <col min="4626" max="4626" width="45.54296875" style="82" customWidth="1"/>
    <col min="4627" max="4872" width="9.453125" style="82"/>
    <col min="4873" max="4873" width="21.54296875" style="82" customWidth="1"/>
    <col min="4874" max="4874" width="10.453125" style="82" customWidth="1"/>
    <col min="4875" max="4875" width="14.453125" style="82" customWidth="1"/>
    <col min="4876" max="4876" width="10.453125" style="82" customWidth="1"/>
    <col min="4877" max="4877" width="14.453125" style="82" customWidth="1"/>
    <col min="4878" max="4878" width="10.453125" style="82" customWidth="1"/>
    <col min="4879" max="4880" width="14.453125" style="82" customWidth="1"/>
    <col min="4881" max="4881" width="48.54296875" style="82" customWidth="1"/>
    <col min="4882" max="4882" width="45.54296875" style="82" customWidth="1"/>
    <col min="4883" max="5128" width="9.453125" style="82"/>
    <col min="5129" max="5129" width="21.54296875" style="82" customWidth="1"/>
    <col min="5130" max="5130" width="10.453125" style="82" customWidth="1"/>
    <col min="5131" max="5131" width="14.453125" style="82" customWidth="1"/>
    <col min="5132" max="5132" width="10.453125" style="82" customWidth="1"/>
    <col min="5133" max="5133" width="14.453125" style="82" customWidth="1"/>
    <col min="5134" max="5134" width="10.453125" style="82" customWidth="1"/>
    <col min="5135" max="5136" width="14.453125" style="82" customWidth="1"/>
    <col min="5137" max="5137" width="48.54296875" style="82" customWidth="1"/>
    <col min="5138" max="5138" width="45.54296875" style="82" customWidth="1"/>
    <col min="5139" max="5384" width="9.453125" style="82"/>
    <col min="5385" max="5385" width="21.54296875" style="82" customWidth="1"/>
    <col min="5386" max="5386" width="10.453125" style="82" customWidth="1"/>
    <col min="5387" max="5387" width="14.453125" style="82" customWidth="1"/>
    <col min="5388" max="5388" width="10.453125" style="82" customWidth="1"/>
    <col min="5389" max="5389" width="14.453125" style="82" customWidth="1"/>
    <col min="5390" max="5390" width="10.453125" style="82" customWidth="1"/>
    <col min="5391" max="5392" width="14.453125" style="82" customWidth="1"/>
    <col min="5393" max="5393" width="48.54296875" style="82" customWidth="1"/>
    <col min="5394" max="5394" width="45.54296875" style="82" customWidth="1"/>
    <col min="5395" max="5640" width="9.453125" style="82"/>
    <col min="5641" max="5641" width="21.54296875" style="82" customWidth="1"/>
    <col min="5642" max="5642" width="10.453125" style="82" customWidth="1"/>
    <col min="5643" max="5643" width="14.453125" style="82" customWidth="1"/>
    <col min="5644" max="5644" width="10.453125" style="82" customWidth="1"/>
    <col min="5645" max="5645" width="14.453125" style="82" customWidth="1"/>
    <col min="5646" max="5646" width="10.453125" style="82" customWidth="1"/>
    <col min="5647" max="5648" width="14.453125" style="82" customWidth="1"/>
    <col min="5649" max="5649" width="48.54296875" style="82" customWidth="1"/>
    <col min="5650" max="5650" width="45.54296875" style="82" customWidth="1"/>
    <col min="5651" max="5896" width="9.453125" style="82"/>
    <col min="5897" max="5897" width="21.54296875" style="82" customWidth="1"/>
    <col min="5898" max="5898" width="10.453125" style="82" customWidth="1"/>
    <col min="5899" max="5899" width="14.453125" style="82" customWidth="1"/>
    <col min="5900" max="5900" width="10.453125" style="82" customWidth="1"/>
    <col min="5901" max="5901" width="14.453125" style="82" customWidth="1"/>
    <col min="5902" max="5902" width="10.453125" style="82" customWidth="1"/>
    <col min="5903" max="5904" width="14.453125" style="82" customWidth="1"/>
    <col min="5905" max="5905" width="48.54296875" style="82" customWidth="1"/>
    <col min="5906" max="5906" width="45.54296875" style="82" customWidth="1"/>
    <col min="5907" max="6152" width="9.453125" style="82"/>
    <col min="6153" max="6153" width="21.54296875" style="82" customWidth="1"/>
    <col min="6154" max="6154" width="10.453125" style="82" customWidth="1"/>
    <col min="6155" max="6155" width="14.453125" style="82" customWidth="1"/>
    <col min="6156" max="6156" width="10.453125" style="82" customWidth="1"/>
    <col min="6157" max="6157" width="14.453125" style="82" customWidth="1"/>
    <col min="6158" max="6158" width="10.453125" style="82" customWidth="1"/>
    <col min="6159" max="6160" width="14.453125" style="82" customWidth="1"/>
    <col min="6161" max="6161" width="48.54296875" style="82" customWidth="1"/>
    <col min="6162" max="6162" width="45.54296875" style="82" customWidth="1"/>
    <col min="6163" max="6408" width="9.453125" style="82"/>
    <col min="6409" max="6409" width="21.54296875" style="82" customWidth="1"/>
    <col min="6410" max="6410" width="10.453125" style="82" customWidth="1"/>
    <col min="6411" max="6411" width="14.453125" style="82" customWidth="1"/>
    <col min="6412" max="6412" width="10.453125" style="82" customWidth="1"/>
    <col min="6413" max="6413" width="14.453125" style="82" customWidth="1"/>
    <col min="6414" max="6414" width="10.453125" style="82" customWidth="1"/>
    <col min="6415" max="6416" width="14.453125" style="82" customWidth="1"/>
    <col min="6417" max="6417" width="48.54296875" style="82" customWidth="1"/>
    <col min="6418" max="6418" width="45.54296875" style="82" customWidth="1"/>
    <col min="6419" max="6664" width="9.453125" style="82"/>
    <col min="6665" max="6665" width="21.54296875" style="82" customWidth="1"/>
    <col min="6666" max="6666" width="10.453125" style="82" customWidth="1"/>
    <col min="6667" max="6667" width="14.453125" style="82" customWidth="1"/>
    <col min="6668" max="6668" width="10.453125" style="82" customWidth="1"/>
    <col min="6669" max="6669" width="14.453125" style="82" customWidth="1"/>
    <col min="6670" max="6670" width="10.453125" style="82" customWidth="1"/>
    <col min="6671" max="6672" width="14.453125" style="82" customWidth="1"/>
    <col min="6673" max="6673" width="48.54296875" style="82" customWidth="1"/>
    <col min="6674" max="6674" width="45.54296875" style="82" customWidth="1"/>
    <col min="6675" max="6920" width="9.453125" style="82"/>
    <col min="6921" max="6921" width="21.54296875" style="82" customWidth="1"/>
    <col min="6922" max="6922" width="10.453125" style="82" customWidth="1"/>
    <col min="6923" max="6923" width="14.453125" style="82" customWidth="1"/>
    <col min="6924" max="6924" width="10.453125" style="82" customWidth="1"/>
    <col min="6925" max="6925" width="14.453125" style="82" customWidth="1"/>
    <col min="6926" max="6926" width="10.453125" style="82" customWidth="1"/>
    <col min="6927" max="6928" width="14.453125" style="82" customWidth="1"/>
    <col min="6929" max="6929" width="48.54296875" style="82" customWidth="1"/>
    <col min="6930" max="6930" width="45.54296875" style="82" customWidth="1"/>
    <col min="6931" max="7176" width="9.453125" style="82"/>
    <col min="7177" max="7177" width="21.54296875" style="82" customWidth="1"/>
    <col min="7178" max="7178" width="10.453125" style="82" customWidth="1"/>
    <col min="7179" max="7179" width="14.453125" style="82" customWidth="1"/>
    <col min="7180" max="7180" width="10.453125" style="82" customWidth="1"/>
    <col min="7181" max="7181" width="14.453125" style="82" customWidth="1"/>
    <col min="7182" max="7182" width="10.453125" style="82" customWidth="1"/>
    <col min="7183" max="7184" width="14.453125" style="82" customWidth="1"/>
    <col min="7185" max="7185" width="48.54296875" style="82" customWidth="1"/>
    <col min="7186" max="7186" width="45.54296875" style="82" customWidth="1"/>
    <col min="7187" max="7432" width="9.453125" style="82"/>
    <col min="7433" max="7433" width="21.54296875" style="82" customWidth="1"/>
    <col min="7434" max="7434" width="10.453125" style="82" customWidth="1"/>
    <col min="7435" max="7435" width="14.453125" style="82" customWidth="1"/>
    <col min="7436" max="7436" width="10.453125" style="82" customWidth="1"/>
    <col min="7437" max="7437" width="14.453125" style="82" customWidth="1"/>
    <col min="7438" max="7438" width="10.453125" style="82" customWidth="1"/>
    <col min="7439" max="7440" width="14.453125" style="82" customWidth="1"/>
    <col min="7441" max="7441" width="48.54296875" style="82" customWidth="1"/>
    <col min="7442" max="7442" width="45.54296875" style="82" customWidth="1"/>
    <col min="7443" max="7688" width="9.453125" style="82"/>
    <col min="7689" max="7689" width="21.54296875" style="82" customWidth="1"/>
    <col min="7690" max="7690" width="10.453125" style="82" customWidth="1"/>
    <col min="7691" max="7691" width="14.453125" style="82" customWidth="1"/>
    <col min="7692" max="7692" width="10.453125" style="82" customWidth="1"/>
    <col min="7693" max="7693" width="14.453125" style="82" customWidth="1"/>
    <col min="7694" max="7694" width="10.453125" style="82" customWidth="1"/>
    <col min="7695" max="7696" width="14.453125" style="82" customWidth="1"/>
    <col min="7697" max="7697" width="48.54296875" style="82" customWidth="1"/>
    <col min="7698" max="7698" width="45.54296875" style="82" customWidth="1"/>
    <col min="7699" max="7944" width="9.453125" style="82"/>
    <col min="7945" max="7945" width="21.54296875" style="82" customWidth="1"/>
    <col min="7946" max="7946" width="10.453125" style="82" customWidth="1"/>
    <col min="7947" max="7947" width="14.453125" style="82" customWidth="1"/>
    <col min="7948" max="7948" width="10.453125" style="82" customWidth="1"/>
    <col min="7949" max="7949" width="14.453125" style="82" customWidth="1"/>
    <col min="7950" max="7950" width="10.453125" style="82" customWidth="1"/>
    <col min="7951" max="7952" width="14.453125" style="82" customWidth="1"/>
    <col min="7953" max="7953" width="48.54296875" style="82" customWidth="1"/>
    <col min="7954" max="7954" width="45.54296875" style="82" customWidth="1"/>
    <col min="7955" max="8200" width="9.453125" style="82"/>
    <col min="8201" max="8201" width="21.54296875" style="82" customWidth="1"/>
    <col min="8202" max="8202" width="10.453125" style="82" customWidth="1"/>
    <col min="8203" max="8203" width="14.453125" style="82" customWidth="1"/>
    <col min="8204" max="8204" width="10.453125" style="82" customWidth="1"/>
    <col min="8205" max="8205" width="14.453125" style="82" customWidth="1"/>
    <col min="8206" max="8206" width="10.453125" style="82" customWidth="1"/>
    <col min="8207" max="8208" width="14.453125" style="82" customWidth="1"/>
    <col min="8209" max="8209" width="48.54296875" style="82" customWidth="1"/>
    <col min="8210" max="8210" width="45.54296875" style="82" customWidth="1"/>
    <col min="8211" max="8456" width="9.453125" style="82"/>
    <col min="8457" max="8457" width="21.54296875" style="82" customWidth="1"/>
    <col min="8458" max="8458" width="10.453125" style="82" customWidth="1"/>
    <col min="8459" max="8459" width="14.453125" style="82" customWidth="1"/>
    <col min="8460" max="8460" width="10.453125" style="82" customWidth="1"/>
    <col min="8461" max="8461" width="14.453125" style="82" customWidth="1"/>
    <col min="8462" max="8462" width="10.453125" style="82" customWidth="1"/>
    <col min="8463" max="8464" width="14.453125" style="82" customWidth="1"/>
    <col min="8465" max="8465" width="48.54296875" style="82" customWidth="1"/>
    <col min="8466" max="8466" width="45.54296875" style="82" customWidth="1"/>
    <col min="8467" max="8712" width="9.453125" style="82"/>
    <col min="8713" max="8713" width="21.54296875" style="82" customWidth="1"/>
    <col min="8714" max="8714" width="10.453125" style="82" customWidth="1"/>
    <col min="8715" max="8715" width="14.453125" style="82" customWidth="1"/>
    <col min="8716" max="8716" width="10.453125" style="82" customWidth="1"/>
    <col min="8717" max="8717" width="14.453125" style="82" customWidth="1"/>
    <col min="8718" max="8718" width="10.453125" style="82" customWidth="1"/>
    <col min="8719" max="8720" width="14.453125" style="82" customWidth="1"/>
    <col min="8721" max="8721" width="48.54296875" style="82" customWidth="1"/>
    <col min="8722" max="8722" width="45.54296875" style="82" customWidth="1"/>
    <col min="8723" max="8968" width="9.453125" style="82"/>
    <col min="8969" max="8969" width="21.54296875" style="82" customWidth="1"/>
    <col min="8970" max="8970" width="10.453125" style="82" customWidth="1"/>
    <col min="8971" max="8971" width="14.453125" style="82" customWidth="1"/>
    <col min="8972" max="8972" width="10.453125" style="82" customWidth="1"/>
    <col min="8973" max="8973" width="14.453125" style="82" customWidth="1"/>
    <col min="8974" max="8974" width="10.453125" style="82" customWidth="1"/>
    <col min="8975" max="8976" width="14.453125" style="82" customWidth="1"/>
    <col min="8977" max="8977" width="48.54296875" style="82" customWidth="1"/>
    <col min="8978" max="8978" width="45.54296875" style="82" customWidth="1"/>
    <col min="8979" max="9224" width="9.453125" style="82"/>
    <col min="9225" max="9225" width="21.54296875" style="82" customWidth="1"/>
    <col min="9226" max="9226" width="10.453125" style="82" customWidth="1"/>
    <col min="9227" max="9227" width="14.453125" style="82" customWidth="1"/>
    <col min="9228" max="9228" width="10.453125" style="82" customWidth="1"/>
    <col min="9229" max="9229" width="14.453125" style="82" customWidth="1"/>
    <col min="9230" max="9230" width="10.453125" style="82" customWidth="1"/>
    <col min="9231" max="9232" width="14.453125" style="82" customWidth="1"/>
    <col min="9233" max="9233" width="48.54296875" style="82" customWidth="1"/>
    <col min="9234" max="9234" width="45.54296875" style="82" customWidth="1"/>
    <col min="9235" max="9480" width="9.453125" style="82"/>
    <col min="9481" max="9481" width="21.54296875" style="82" customWidth="1"/>
    <col min="9482" max="9482" width="10.453125" style="82" customWidth="1"/>
    <col min="9483" max="9483" width="14.453125" style="82" customWidth="1"/>
    <col min="9484" max="9484" width="10.453125" style="82" customWidth="1"/>
    <col min="9485" max="9485" width="14.453125" style="82" customWidth="1"/>
    <col min="9486" max="9486" width="10.453125" style="82" customWidth="1"/>
    <col min="9487" max="9488" width="14.453125" style="82" customWidth="1"/>
    <col min="9489" max="9489" width="48.54296875" style="82" customWidth="1"/>
    <col min="9490" max="9490" width="45.54296875" style="82" customWidth="1"/>
    <col min="9491" max="9736" width="9.453125" style="82"/>
    <col min="9737" max="9737" width="21.54296875" style="82" customWidth="1"/>
    <col min="9738" max="9738" width="10.453125" style="82" customWidth="1"/>
    <col min="9739" max="9739" width="14.453125" style="82" customWidth="1"/>
    <col min="9740" max="9740" width="10.453125" style="82" customWidth="1"/>
    <col min="9741" max="9741" width="14.453125" style="82" customWidth="1"/>
    <col min="9742" max="9742" width="10.453125" style="82" customWidth="1"/>
    <col min="9743" max="9744" width="14.453125" style="82" customWidth="1"/>
    <col min="9745" max="9745" width="48.54296875" style="82" customWidth="1"/>
    <col min="9746" max="9746" width="45.54296875" style="82" customWidth="1"/>
    <col min="9747" max="9992" width="9.453125" style="82"/>
    <col min="9993" max="9993" width="21.54296875" style="82" customWidth="1"/>
    <col min="9994" max="9994" width="10.453125" style="82" customWidth="1"/>
    <col min="9995" max="9995" width="14.453125" style="82" customWidth="1"/>
    <col min="9996" max="9996" width="10.453125" style="82" customWidth="1"/>
    <col min="9997" max="9997" width="14.453125" style="82" customWidth="1"/>
    <col min="9998" max="9998" width="10.453125" style="82" customWidth="1"/>
    <col min="9999" max="10000" width="14.453125" style="82" customWidth="1"/>
    <col min="10001" max="10001" width="48.54296875" style="82" customWidth="1"/>
    <col min="10002" max="10002" width="45.54296875" style="82" customWidth="1"/>
    <col min="10003" max="10248" width="9.453125" style="82"/>
    <col min="10249" max="10249" width="21.54296875" style="82" customWidth="1"/>
    <col min="10250" max="10250" width="10.453125" style="82" customWidth="1"/>
    <col min="10251" max="10251" width="14.453125" style="82" customWidth="1"/>
    <col min="10252" max="10252" width="10.453125" style="82" customWidth="1"/>
    <col min="10253" max="10253" width="14.453125" style="82" customWidth="1"/>
    <col min="10254" max="10254" width="10.453125" style="82" customWidth="1"/>
    <col min="10255" max="10256" width="14.453125" style="82" customWidth="1"/>
    <col min="10257" max="10257" width="48.54296875" style="82" customWidth="1"/>
    <col min="10258" max="10258" width="45.54296875" style="82" customWidth="1"/>
    <col min="10259" max="10504" width="9.453125" style="82"/>
    <col min="10505" max="10505" width="21.54296875" style="82" customWidth="1"/>
    <col min="10506" max="10506" width="10.453125" style="82" customWidth="1"/>
    <col min="10507" max="10507" width="14.453125" style="82" customWidth="1"/>
    <col min="10508" max="10508" width="10.453125" style="82" customWidth="1"/>
    <col min="10509" max="10509" width="14.453125" style="82" customWidth="1"/>
    <col min="10510" max="10510" width="10.453125" style="82" customWidth="1"/>
    <col min="10511" max="10512" width="14.453125" style="82" customWidth="1"/>
    <col min="10513" max="10513" width="48.54296875" style="82" customWidth="1"/>
    <col min="10514" max="10514" width="45.54296875" style="82" customWidth="1"/>
    <col min="10515" max="10760" width="9.453125" style="82"/>
    <col min="10761" max="10761" width="21.54296875" style="82" customWidth="1"/>
    <col min="10762" max="10762" width="10.453125" style="82" customWidth="1"/>
    <col min="10763" max="10763" width="14.453125" style="82" customWidth="1"/>
    <col min="10764" max="10764" width="10.453125" style="82" customWidth="1"/>
    <col min="10765" max="10765" width="14.453125" style="82" customWidth="1"/>
    <col min="10766" max="10766" width="10.453125" style="82" customWidth="1"/>
    <col min="10767" max="10768" width="14.453125" style="82" customWidth="1"/>
    <col min="10769" max="10769" width="48.54296875" style="82" customWidth="1"/>
    <col min="10770" max="10770" width="45.54296875" style="82" customWidth="1"/>
    <col min="10771" max="11016" width="9.453125" style="82"/>
    <col min="11017" max="11017" width="21.54296875" style="82" customWidth="1"/>
    <col min="11018" max="11018" width="10.453125" style="82" customWidth="1"/>
    <col min="11019" max="11019" width="14.453125" style="82" customWidth="1"/>
    <col min="11020" max="11020" width="10.453125" style="82" customWidth="1"/>
    <col min="11021" max="11021" width="14.453125" style="82" customWidth="1"/>
    <col min="11022" max="11022" width="10.453125" style="82" customWidth="1"/>
    <col min="11023" max="11024" width="14.453125" style="82" customWidth="1"/>
    <col min="11025" max="11025" width="48.54296875" style="82" customWidth="1"/>
    <col min="11026" max="11026" width="45.54296875" style="82" customWidth="1"/>
    <col min="11027" max="11272" width="9.453125" style="82"/>
    <col min="11273" max="11273" width="21.54296875" style="82" customWidth="1"/>
    <col min="11274" max="11274" width="10.453125" style="82" customWidth="1"/>
    <col min="11275" max="11275" width="14.453125" style="82" customWidth="1"/>
    <col min="11276" max="11276" width="10.453125" style="82" customWidth="1"/>
    <col min="11277" max="11277" width="14.453125" style="82" customWidth="1"/>
    <col min="11278" max="11278" width="10.453125" style="82" customWidth="1"/>
    <col min="11279" max="11280" width="14.453125" style="82" customWidth="1"/>
    <col min="11281" max="11281" width="48.54296875" style="82" customWidth="1"/>
    <col min="11282" max="11282" width="45.54296875" style="82" customWidth="1"/>
    <col min="11283" max="11528" width="9.453125" style="82"/>
    <col min="11529" max="11529" width="21.54296875" style="82" customWidth="1"/>
    <col min="11530" max="11530" width="10.453125" style="82" customWidth="1"/>
    <col min="11531" max="11531" width="14.453125" style="82" customWidth="1"/>
    <col min="11532" max="11532" width="10.453125" style="82" customWidth="1"/>
    <col min="11533" max="11533" width="14.453125" style="82" customWidth="1"/>
    <col min="11534" max="11534" width="10.453125" style="82" customWidth="1"/>
    <col min="11535" max="11536" width="14.453125" style="82" customWidth="1"/>
    <col min="11537" max="11537" width="48.54296875" style="82" customWidth="1"/>
    <col min="11538" max="11538" width="45.54296875" style="82" customWidth="1"/>
    <col min="11539" max="11784" width="9.453125" style="82"/>
    <col min="11785" max="11785" width="21.54296875" style="82" customWidth="1"/>
    <col min="11786" max="11786" width="10.453125" style="82" customWidth="1"/>
    <col min="11787" max="11787" width="14.453125" style="82" customWidth="1"/>
    <col min="11788" max="11788" width="10.453125" style="82" customWidth="1"/>
    <col min="11789" max="11789" width="14.453125" style="82" customWidth="1"/>
    <col min="11790" max="11790" width="10.453125" style="82" customWidth="1"/>
    <col min="11791" max="11792" width="14.453125" style="82" customWidth="1"/>
    <col min="11793" max="11793" width="48.54296875" style="82" customWidth="1"/>
    <col min="11794" max="11794" width="45.54296875" style="82" customWidth="1"/>
    <col min="11795" max="12040" width="9.453125" style="82"/>
    <col min="12041" max="12041" width="21.54296875" style="82" customWidth="1"/>
    <col min="12042" max="12042" width="10.453125" style="82" customWidth="1"/>
    <col min="12043" max="12043" width="14.453125" style="82" customWidth="1"/>
    <col min="12044" max="12044" width="10.453125" style="82" customWidth="1"/>
    <col min="12045" max="12045" width="14.453125" style="82" customWidth="1"/>
    <col min="12046" max="12046" width="10.453125" style="82" customWidth="1"/>
    <col min="12047" max="12048" width="14.453125" style="82" customWidth="1"/>
    <col min="12049" max="12049" width="48.54296875" style="82" customWidth="1"/>
    <col min="12050" max="12050" width="45.54296875" style="82" customWidth="1"/>
    <col min="12051" max="12296" width="9.453125" style="82"/>
    <col min="12297" max="12297" width="21.54296875" style="82" customWidth="1"/>
    <col min="12298" max="12298" width="10.453125" style="82" customWidth="1"/>
    <col min="12299" max="12299" width="14.453125" style="82" customWidth="1"/>
    <col min="12300" max="12300" width="10.453125" style="82" customWidth="1"/>
    <col min="12301" max="12301" width="14.453125" style="82" customWidth="1"/>
    <col min="12302" max="12302" width="10.453125" style="82" customWidth="1"/>
    <col min="12303" max="12304" width="14.453125" style="82" customWidth="1"/>
    <col min="12305" max="12305" width="48.54296875" style="82" customWidth="1"/>
    <col min="12306" max="12306" width="45.54296875" style="82" customWidth="1"/>
    <col min="12307" max="12552" width="9.453125" style="82"/>
    <col min="12553" max="12553" width="21.54296875" style="82" customWidth="1"/>
    <col min="12554" max="12554" width="10.453125" style="82" customWidth="1"/>
    <col min="12555" max="12555" width="14.453125" style="82" customWidth="1"/>
    <col min="12556" max="12556" width="10.453125" style="82" customWidth="1"/>
    <col min="12557" max="12557" width="14.453125" style="82" customWidth="1"/>
    <col min="12558" max="12558" width="10.453125" style="82" customWidth="1"/>
    <col min="12559" max="12560" width="14.453125" style="82" customWidth="1"/>
    <col min="12561" max="12561" width="48.54296875" style="82" customWidth="1"/>
    <col min="12562" max="12562" width="45.54296875" style="82" customWidth="1"/>
    <col min="12563" max="12808" width="9.453125" style="82"/>
    <col min="12809" max="12809" width="21.54296875" style="82" customWidth="1"/>
    <col min="12810" max="12810" width="10.453125" style="82" customWidth="1"/>
    <col min="12811" max="12811" width="14.453125" style="82" customWidth="1"/>
    <col min="12812" max="12812" width="10.453125" style="82" customWidth="1"/>
    <col min="12813" max="12813" width="14.453125" style="82" customWidth="1"/>
    <col min="12814" max="12814" width="10.453125" style="82" customWidth="1"/>
    <col min="12815" max="12816" width="14.453125" style="82" customWidth="1"/>
    <col min="12817" max="12817" width="48.54296875" style="82" customWidth="1"/>
    <col min="12818" max="12818" width="45.54296875" style="82" customWidth="1"/>
    <col min="12819" max="13064" width="9.453125" style="82"/>
    <col min="13065" max="13065" width="21.54296875" style="82" customWidth="1"/>
    <col min="13066" max="13066" width="10.453125" style="82" customWidth="1"/>
    <col min="13067" max="13067" width="14.453125" style="82" customWidth="1"/>
    <col min="13068" max="13068" width="10.453125" style="82" customWidth="1"/>
    <col min="13069" max="13069" width="14.453125" style="82" customWidth="1"/>
    <col min="13070" max="13070" width="10.453125" style="82" customWidth="1"/>
    <col min="13071" max="13072" width="14.453125" style="82" customWidth="1"/>
    <col min="13073" max="13073" width="48.54296875" style="82" customWidth="1"/>
    <col min="13074" max="13074" width="45.54296875" style="82" customWidth="1"/>
    <col min="13075" max="13320" width="9.453125" style="82"/>
    <col min="13321" max="13321" width="21.54296875" style="82" customWidth="1"/>
    <col min="13322" max="13322" width="10.453125" style="82" customWidth="1"/>
    <col min="13323" max="13323" width="14.453125" style="82" customWidth="1"/>
    <col min="13324" max="13324" width="10.453125" style="82" customWidth="1"/>
    <col min="13325" max="13325" width="14.453125" style="82" customWidth="1"/>
    <col min="13326" max="13326" width="10.453125" style="82" customWidth="1"/>
    <col min="13327" max="13328" width="14.453125" style="82" customWidth="1"/>
    <col min="13329" max="13329" width="48.54296875" style="82" customWidth="1"/>
    <col min="13330" max="13330" width="45.54296875" style="82" customWidth="1"/>
    <col min="13331" max="13576" width="9.453125" style="82"/>
    <col min="13577" max="13577" width="21.54296875" style="82" customWidth="1"/>
    <col min="13578" max="13578" width="10.453125" style="82" customWidth="1"/>
    <col min="13579" max="13579" width="14.453125" style="82" customWidth="1"/>
    <col min="13580" max="13580" width="10.453125" style="82" customWidth="1"/>
    <col min="13581" max="13581" width="14.453125" style="82" customWidth="1"/>
    <col min="13582" max="13582" width="10.453125" style="82" customWidth="1"/>
    <col min="13583" max="13584" width="14.453125" style="82" customWidth="1"/>
    <col min="13585" max="13585" width="48.54296875" style="82" customWidth="1"/>
    <col min="13586" max="13586" width="45.54296875" style="82" customWidth="1"/>
    <col min="13587" max="13832" width="9.453125" style="82"/>
    <col min="13833" max="13833" width="21.54296875" style="82" customWidth="1"/>
    <col min="13834" max="13834" width="10.453125" style="82" customWidth="1"/>
    <col min="13835" max="13835" width="14.453125" style="82" customWidth="1"/>
    <col min="13836" max="13836" width="10.453125" style="82" customWidth="1"/>
    <col min="13837" max="13837" width="14.453125" style="82" customWidth="1"/>
    <col min="13838" max="13838" width="10.453125" style="82" customWidth="1"/>
    <col min="13839" max="13840" width="14.453125" style="82" customWidth="1"/>
    <col min="13841" max="13841" width="48.54296875" style="82" customWidth="1"/>
    <col min="13842" max="13842" width="45.54296875" style="82" customWidth="1"/>
    <col min="13843" max="14088" width="9.453125" style="82"/>
    <col min="14089" max="14089" width="21.54296875" style="82" customWidth="1"/>
    <col min="14090" max="14090" width="10.453125" style="82" customWidth="1"/>
    <col min="14091" max="14091" width="14.453125" style="82" customWidth="1"/>
    <col min="14092" max="14092" width="10.453125" style="82" customWidth="1"/>
    <col min="14093" max="14093" width="14.453125" style="82" customWidth="1"/>
    <col min="14094" max="14094" width="10.453125" style="82" customWidth="1"/>
    <col min="14095" max="14096" width="14.453125" style="82" customWidth="1"/>
    <col min="14097" max="14097" width="48.54296875" style="82" customWidth="1"/>
    <col min="14098" max="14098" width="45.54296875" style="82" customWidth="1"/>
    <col min="14099" max="14344" width="9.453125" style="82"/>
    <col min="14345" max="14345" width="21.54296875" style="82" customWidth="1"/>
    <col min="14346" max="14346" width="10.453125" style="82" customWidth="1"/>
    <col min="14347" max="14347" width="14.453125" style="82" customWidth="1"/>
    <col min="14348" max="14348" width="10.453125" style="82" customWidth="1"/>
    <col min="14349" max="14349" width="14.453125" style="82" customWidth="1"/>
    <col min="14350" max="14350" width="10.453125" style="82" customWidth="1"/>
    <col min="14351" max="14352" width="14.453125" style="82" customWidth="1"/>
    <col min="14353" max="14353" width="48.54296875" style="82" customWidth="1"/>
    <col min="14354" max="14354" width="45.54296875" style="82" customWidth="1"/>
    <col min="14355" max="14600" width="9.453125" style="82"/>
    <col min="14601" max="14601" width="21.54296875" style="82" customWidth="1"/>
    <col min="14602" max="14602" width="10.453125" style="82" customWidth="1"/>
    <col min="14603" max="14603" width="14.453125" style="82" customWidth="1"/>
    <col min="14604" max="14604" width="10.453125" style="82" customWidth="1"/>
    <col min="14605" max="14605" width="14.453125" style="82" customWidth="1"/>
    <col min="14606" max="14606" width="10.453125" style="82" customWidth="1"/>
    <col min="14607" max="14608" width="14.453125" style="82" customWidth="1"/>
    <col min="14609" max="14609" width="48.54296875" style="82" customWidth="1"/>
    <col min="14610" max="14610" width="45.54296875" style="82" customWidth="1"/>
    <col min="14611" max="14856" width="9.453125" style="82"/>
    <col min="14857" max="14857" width="21.54296875" style="82" customWidth="1"/>
    <col min="14858" max="14858" width="10.453125" style="82" customWidth="1"/>
    <col min="14859" max="14859" width="14.453125" style="82" customWidth="1"/>
    <col min="14860" max="14860" width="10.453125" style="82" customWidth="1"/>
    <col min="14861" max="14861" width="14.453125" style="82" customWidth="1"/>
    <col min="14862" max="14862" width="10.453125" style="82" customWidth="1"/>
    <col min="14863" max="14864" width="14.453125" style="82" customWidth="1"/>
    <col min="14865" max="14865" width="48.54296875" style="82" customWidth="1"/>
    <col min="14866" max="14866" width="45.54296875" style="82" customWidth="1"/>
    <col min="14867" max="15112" width="9.453125" style="82"/>
    <col min="15113" max="15113" width="21.54296875" style="82" customWidth="1"/>
    <col min="15114" max="15114" width="10.453125" style="82" customWidth="1"/>
    <col min="15115" max="15115" width="14.453125" style="82" customWidth="1"/>
    <col min="15116" max="15116" width="10.453125" style="82" customWidth="1"/>
    <col min="15117" max="15117" width="14.453125" style="82" customWidth="1"/>
    <col min="15118" max="15118" width="10.453125" style="82" customWidth="1"/>
    <col min="15119" max="15120" width="14.453125" style="82" customWidth="1"/>
    <col min="15121" max="15121" width="48.54296875" style="82" customWidth="1"/>
    <col min="15122" max="15122" width="45.54296875" style="82" customWidth="1"/>
    <col min="15123" max="15368" width="9.453125" style="82"/>
    <col min="15369" max="15369" width="21.54296875" style="82" customWidth="1"/>
    <col min="15370" max="15370" width="10.453125" style="82" customWidth="1"/>
    <col min="15371" max="15371" width="14.453125" style="82" customWidth="1"/>
    <col min="15372" max="15372" width="10.453125" style="82" customWidth="1"/>
    <col min="15373" max="15373" width="14.453125" style="82" customWidth="1"/>
    <col min="15374" max="15374" width="10.453125" style="82" customWidth="1"/>
    <col min="15375" max="15376" width="14.453125" style="82" customWidth="1"/>
    <col min="15377" max="15377" width="48.54296875" style="82" customWidth="1"/>
    <col min="15378" max="15378" width="45.54296875" style="82" customWidth="1"/>
    <col min="15379" max="15624" width="9.453125" style="82"/>
    <col min="15625" max="15625" width="21.54296875" style="82" customWidth="1"/>
    <col min="15626" max="15626" width="10.453125" style="82" customWidth="1"/>
    <col min="15627" max="15627" width="14.453125" style="82" customWidth="1"/>
    <col min="15628" max="15628" width="10.453125" style="82" customWidth="1"/>
    <col min="15629" max="15629" width="14.453125" style="82" customWidth="1"/>
    <col min="15630" max="15630" width="10.453125" style="82" customWidth="1"/>
    <col min="15631" max="15632" width="14.453125" style="82" customWidth="1"/>
    <col min="15633" max="15633" width="48.54296875" style="82" customWidth="1"/>
    <col min="15634" max="15634" width="45.54296875" style="82" customWidth="1"/>
    <col min="15635" max="15880" width="9.453125" style="82"/>
    <col min="15881" max="15881" width="21.54296875" style="82" customWidth="1"/>
    <col min="15882" max="15882" width="10.453125" style="82" customWidth="1"/>
    <col min="15883" max="15883" width="14.453125" style="82" customWidth="1"/>
    <col min="15884" max="15884" width="10.453125" style="82" customWidth="1"/>
    <col min="15885" max="15885" width="14.453125" style="82" customWidth="1"/>
    <col min="15886" max="15886" width="10.453125" style="82" customWidth="1"/>
    <col min="15887" max="15888" width="14.453125" style="82" customWidth="1"/>
    <col min="15889" max="15889" width="48.54296875" style="82" customWidth="1"/>
    <col min="15890" max="15890" width="45.54296875" style="82" customWidth="1"/>
    <col min="15891" max="16136" width="9.453125" style="82"/>
    <col min="16137" max="16137" width="21.54296875" style="82" customWidth="1"/>
    <col min="16138" max="16138" width="10.453125" style="82" customWidth="1"/>
    <col min="16139" max="16139" width="14.453125" style="82" customWidth="1"/>
    <col min="16140" max="16140" width="10.453125" style="82" customWidth="1"/>
    <col min="16141" max="16141" width="14.453125" style="82" customWidth="1"/>
    <col min="16142" max="16142" width="10.453125" style="82" customWidth="1"/>
    <col min="16143" max="16144" width="14.453125" style="82" customWidth="1"/>
    <col min="16145" max="16145" width="48.54296875" style="82" customWidth="1"/>
    <col min="16146" max="16146" width="45.54296875" style="82" customWidth="1"/>
    <col min="16147" max="16384" width="9.453125" style="82"/>
  </cols>
  <sheetData>
    <row r="1" spans="1:23" ht="18" x14ac:dyDescent="0.35">
      <c r="A1" s="481" t="s">
        <v>359</v>
      </c>
      <c r="B1" s="481"/>
      <c r="C1" s="481"/>
      <c r="D1" s="481"/>
      <c r="E1" s="481"/>
      <c r="F1" s="481"/>
      <c r="G1" s="481"/>
      <c r="H1" s="481"/>
      <c r="I1" s="481"/>
      <c r="J1" s="481"/>
      <c r="K1" s="481"/>
      <c r="L1" s="481"/>
      <c r="M1" s="481"/>
      <c r="N1" s="481"/>
      <c r="O1" s="481"/>
      <c r="P1" s="481"/>
      <c r="Q1" s="481"/>
      <c r="R1" s="481"/>
      <c r="S1" s="481"/>
      <c r="T1" s="481"/>
      <c r="U1" s="481"/>
      <c r="V1" s="481"/>
      <c r="W1" s="481"/>
    </row>
    <row r="2" spans="1:23" ht="18" x14ac:dyDescent="0.35">
      <c r="A2" s="481" t="s">
        <v>219</v>
      </c>
      <c r="B2" s="481"/>
      <c r="C2" s="481"/>
      <c r="D2" s="481"/>
      <c r="E2" s="481"/>
      <c r="F2" s="481"/>
      <c r="G2" s="481"/>
      <c r="H2" s="481"/>
      <c r="I2" s="481"/>
      <c r="J2" s="481"/>
      <c r="K2" s="481"/>
      <c r="L2" s="481"/>
      <c r="M2" s="481"/>
      <c r="N2" s="481"/>
      <c r="O2" s="481"/>
      <c r="P2" s="481"/>
      <c r="Q2" s="481"/>
      <c r="R2" s="481"/>
      <c r="S2" s="481"/>
      <c r="T2" s="481"/>
      <c r="U2" s="481"/>
      <c r="V2" s="481"/>
      <c r="W2" s="481"/>
    </row>
    <row r="3" spans="1:23" ht="32.4" customHeight="1" x14ac:dyDescent="0.35">
      <c r="A3" s="482" t="s">
        <v>197</v>
      </c>
      <c r="B3" s="482"/>
      <c r="C3" s="482"/>
      <c r="D3" s="482"/>
      <c r="E3" s="482"/>
      <c r="F3" s="482"/>
      <c r="G3" s="482"/>
      <c r="H3" s="482"/>
      <c r="I3" s="482"/>
      <c r="J3" s="482"/>
      <c r="K3" s="482"/>
      <c r="L3" s="482"/>
      <c r="M3" s="482"/>
      <c r="N3" s="482"/>
      <c r="O3" s="482"/>
      <c r="P3" s="482"/>
      <c r="Q3" s="482"/>
      <c r="R3" s="482"/>
      <c r="S3" s="482"/>
      <c r="T3" s="482"/>
      <c r="U3" s="482"/>
      <c r="V3" s="482"/>
      <c r="W3" s="482"/>
    </row>
    <row r="4" spans="1:23" ht="19.649999999999999" customHeight="1" thickBot="1" x14ac:dyDescent="0.4">
      <c r="A4" s="551" t="s">
        <v>146</v>
      </c>
      <c r="B4" s="551"/>
      <c r="C4" s="551"/>
      <c r="D4" s="551"/>
      <c r="E4" s="551"/>
      <c r="F4" s="551"/>
      <c r="G4" s="551"/>
      <c r="H4" s="551"/>
      <c r="I4" s="551"/>
      <c r="J4" s="551"/>
      <c r="K4" s="551"/>
      <c r="L4" s="551"/>
      <c r="M4" s="551"/>
      <c r="N4" s="551"/>
      <c r="O4" s="551"/>
      <c r="P4" s="551"/>
      <c r="Q4" s="551"/>
      <c r="R4" s="551"/>
      <c r="S4" s="551"/>
      <c r="T4" s="551"/>
      <c r="U4" s="551"/>
      <c r="V4" s="551"/>
      <c r="W4" s="551"/>
    </row>
    <row r="5" spans="1:23" x14ac:dyDescent="0.35">
      <c r="A5" s="483" t="s">
        <v>20</v>
      </c>
      <c r="B5" s="484"/>
      <c r="C5" s="485" t="s">
        <v>21</v>
      </c>
      <c r="D5" s="486"/>
      <c r="E5" s="485" t="s">
        <v>21</v>
      </c>
      <c r="F5" s="486"/>
      <c r="G5" s="487" t="s">
        <v>21</v>
      </c>
      <c r="H5" s="488"/>
      <c r="I5" s="485" t="s">
        <v>21</v>
      </c>
      <c r="J5" s="486"/>
      <c r="K5" s="485" t="s">
        <v>21</v>
      </c>
      <c r="L5" s="486"/>
      <c r="M5" s="487" t="s">
        <v>21</v>
      </c>
      <c r="N5" s="487"/>
      <c r="O5" s="485" t="s">
        <v>21</v>
      </c>
      <c r="P5" s="486"/>
      <c r="Q5" s="164" t="s">
        <v>21</v>
      </c>
      <c r="R5" s="170" t="s">
        <v>21</v>
      </c>
      <c r="S5" s="164" t="s">
        <v>21</v>
      </c>
      <c r="T5" s="164" t="s">
        <v>21</v>
      </c>
      <c r="U5" s="170" t="s">
        <v>140</v>
      </c>
      <c r="V5" s="179" t="s">
        <v>140</v>
      </c>
      <c r="W5" s="548" t="s">
        <v>90</v>
      </c>
    </row>
    <row r="6" spans="1:23" ht="45.65" customHeight="1" x14ac:dyDescent="0.35">
      <c r="A6" s="491" t="s">
        <v>22</v>
      </c>
      <c r="B6" s="492"/>
      <c r="C6" s="497" t="s">
        <v>80</v>
      </c>
      <c r="D6" s="498"/>
      <c r="E6" s="497" t="s">
        <v>81</v>
      </c>
      <c r="F6" s="498"/>
      <c r="G6" s="493" t="s">
        <v>82</v>
      </c>
      <c r="H6" s="494"/>
      <c r="I6" s="497" t="s">
        <v>83</v>
      </c>
      <c r="J6" s="498"/>
      <c r="K6" s="497" t="s">
        <v>84</v>
      </c>
      <c r="L6" s="498"/>
      <c r="M6" s="493" t="s">
        <v>85</v>
      </c>
      <c r="N6" s="493"/>
      <c r="O6" s="497" t="s">
        <v>133</v>
      </c>
      <c r="P6" s="498"/>
      <c r="Q6" s="165" t="s">
        <v>168</v>
      </c>
      <c r="R6" s="171" t="s">
        <v>135</v>
      </c>
      <c r="S6" s="165" t="s">
        <v>171</v>
      </c>
      <c r="T6" s="165" t="s">
        <v>50</v>
      </c>
      <c r="U6" s="171" t="s">
        <v>135</v>
      </c>
      <c r="V6" s="180" t="s">
        <v>50</v>
      </c>
      <c r="W6" s="549"/>
    </row>
    <row r="7" spans="1:23" s="89" customFormat="1" ht="11.15" customHeight="1" x14ac:dyDescent="0.35">
      <c r="A7" s="495" t="s">
        <v>46</v>
      </c>
      <c r="B7" s="496"/>
      <c r="C7" s="146"/>
      <c r="D7" s="147" t="s">
        <v>34</v>
      </c>
      <c r="E7" s="146"/>
      <c r="F7" s="147" t="s">
        <v>34</v>
      </c>
      <c r="G7" s="148"/>
      <c r="H7" s="148" t="s">
        <v>34</v>
      </c>
      <c r="I7" s="146"/>
      <c r="J7" s="147" t="s">
        <v>34</v>
      </c>
      <c r="K7" s="146"/>
      <c r="L7" s="147" t="s">
        <v>34</v>
      </c>
      <c r="M7" s="148"/>
      <c r="N7" s="148" t="s">
        <v>34</v>
      </c>
      <c r="O7" s="272"/>
      <c r="P7" s="147" t="s">
        <v>34</v>
      </c>
      <c r="Q7" s="166" t="s">
        <v>34</v>
      </c>
      <c r="R7" s="148" t="s">
        <v>34</v>
      </c>
      <c r="S7" s="166" t="s">
        <v>34</v>
      </c>
      <c r="T7" s="166" t="s">
        <v>34</v>
      </c>
      <c r="U7" s="148" t="s">
        <v>34</v>
      </c>
      <c r="V7" s="166" t="s">
        <v>34</v>
      </c>
      <c r="W7" s="549"/>
    </row>
    <row r="8" spans="1:23" ht="97.65" customHeight="1" x14ac:dyDescent="0.35">
      <c r="A8" s="4" t="s">
        <v>35</v>
      </c>
      <c r="B8" s="4" t="s">
        <v>87</v>
      </c>
      <c r="C8" s="150" t="s">
        <v>88</v>
      </c>
      <c r="D8" s="151" t="s">
        <v>37</v>
      </c>
      <c r="E8" s="150" t="s">
        <v>88</v>
      </c>
      <c r="F8" s="151" t="s">
        <v>37</v>
      </c>
      <c r="G8" s="150" t="s">
        <v>88</v>
      </c>
      <c r="H8" s="151" t="s">
        <v>37</v>
      </c>
      <c r="I8" s="150" t="s">
        <v>88</v>
      </c>
      <c r="J8" s="151" t="s">
        <v>37</v>
      </c>
      <c r="K8" s="150" t="s">
        <v>88</v>
      </c>
      <c r="L8" s="151" t="s">
        <v>37</v>
      </c>
      <c r="M8" s="150" t="s">
        <v>88</v>
      </c>
      <c r="N8" s="268" t="s">
        <v>37</v>
      </c>
      <c r="O8" s="150" t="s">
        <v>88</v>
      </c>
      <c r="P8" s="151" t="s">
        <v>37</v>
      </c>
      <c r="Q8" s="176" t="s">
        <v>169</v>
      </c>
      <c r="R8" s="197" t="s">
        <v>170</v>
      </c>
      <c r="S8" s="176" t="s">
        <v>172</v>
      </c>
      <c r="T8" s="172" t="s">
        <v>138</v>
      </c>
      <c r="U8" s="4" t="s">
        <v>141</v>
      </c>
      <c r="V8" s="176" t="s">
        <v>142</v>
      </c>
      <c r="W8" s="550"/>
    </row>
    <row r="9" spans="1:23" s="106" customFormat="1" ht="44.4" customHeight="1" x14ac:dyDescent="0.35">
      <c r="A9" s="5" t="s">
        <v>39</v>
      </c>
      <c r="B9" s="5" t="s">
        <v>91</v>
      </c>
      <c r="C9" s="6">
        <v>1</v>
      </c>
      <c r="D9" s="7">
        <v>2</v>
      </c>
      <c r="E9" s="6">
        <v>3</v>
      </c>
      <c r="F9" s="7">
        <v>4</v>
      </c>
      <c r="G9" s="8">
        <v>5</v>
      </c>
      <c r="H9" s="9">
        <v>6</v>
      </c>
      <c r="I9" s="6">
        <v>7</v>
      </c>
      <c r="J9" s="7">
        <v>8</v>
      </c>
      <c r="K9" s="6">
        <v>9</v>
      </c>
      <c r="L9" s="7">
        <v>10</v>
      </c>
      <c r="M9" s="8">
        <v>11</v>
      </c>
      <c r="N9" s="269">
        <v>12</v>
      </c>
      <c r="O9" s="6">
        <v>13</v>
      </c>
      <c r="P9" s="7">
        <v>14</v>
      </c>
      <c r="Q9" s="167" t="s">
        <v>203</v>
      </c>
      <c r="R9" s="173">
        <v>16</v>
      </c>
      <c r="S9" s="167" t="s">
        <v>205</v>
      </c>
      <c r="T9" s="167" t="s">
        <v>200</v>
      </c>
      <c r="U9" s="173">
        <v>19</v>
      </c>
      <c r="V9" s="167" t="s">
        <v>207</v>
      </c>
      <c r="W9" s="153">
        <v>21</v>
      </c>
    </row>
    <row r="10" spans="1:23" ht="55.65" customHeight="1" x14ac:dyDescent="0.35">
      <c r="A10" s="118" t="s">
        <v>118</v>
      </c>
      <c r="B10" s="119" t="s">
        <v>119</v>
      </c>
      <c r="C10" s="120">
        <v>0</v>
      </c>
      <c r="D10" s="115">
        <v>0</v>
      </c>
      <c r="E10" s="120">
        <v>0</v>
      </c>
      <c r="F10" s="115">
        <v>0</v>
      </c>
      <c r="G10" s="120">
        <v>6</v>
      </c>
      <c r="H10" s="115">
        <v>2527.02</v>
      </c>
      <c r="I10" s="120">
        <v>12</v>
      </c>
      <c r="J10" s="115">
        <v>5054.04</v>
      </c>
      <c r="K10" s="120">
        <v>21</v>
      </c>
      <c r="L10" s="115">
        <v>8844.57</v>
      </c>
      <c r="M10" s="120">
        <v>21</v>
      </c>
      <c r="N10" s="270">
        <v>8844.57</v>
      </c>
      <c r="O10" s="273">
        <v>15</v>
      </c>
      <c r="P10" s="156">
        <v>6317.55</v>
      </c>
      <c r="Q10" s="168">
        <f>D10+F10+H10+J10+L10+N10+P10</f>
        <v>31587.749999999996</v>
      </c>
      <c r="R10" s="198">
        <f>Q26*421.17</f>
        <v>8002.2300000000005</v>
      </c>
      <c r="S10" s="168">
        <f>R10*4</f>
        <v>32008.920000000002</v>
      </c>
      <c r="T10" s="168">
        <f>Q10+S10</f>
        <v>63596.67</v>
      </c>
      <c r="U10" s="174">
        <f>(421.17*Q43)/12</f>
        <v>1333.7050000000002</v>
      </c>
      <c r="V10" s="168">
        <f>U10*12</f>
        <v>16004.460000000003</v>
      </c>
      <c r="W10" s="159" t="s">
        <v>208</v>
      </c>
    </row>
    <row r="11" spans="1:23" ht="55.65" customHeight="1" x14ac:dyDescent="0.35">
      <c r="A11" s="118" t="s">
        <v>120</v>
      </c>
      <c r="B11" s="119" t="s">
        <v>119</v>
      </c>
      <c r="C11" s="120">
        <v>0</v>
      </c>
      <c r="D11" s="115">
        <v>0</v>
      </c>
      <c r="E11" s="120">
        <v>0</v>
      </c>
      <c r="F11" s="115">
        <v>0</v>
      </c>
      <c r="G11" s="120">
        <v>50</v>
      </c>
      <c r="H11" s="115">
        <v>2719.64</v>
      </c>
      <c r="I11" s="120">
        <v>258</v>
      </c>
      <c r="J11" s="115">
        <v>32835.699999999997</v>
      </c>
      <c r="K11" s="120">
        <v>391</v>
      </c>
      <c r="L11" s="121">
        <v>56710.31</v>
      </c>
      <c r="M11" s="120">
        <v>452</v>
      </c>
      <c r="N11" s="271">
        <v>62924.890000000101</v>
      </c>
      <c r="O11" s="273">
        <v>474</v>
      </c>
      <c r="P11" s="277">
        <v>67340.2</v>
      </c>
      <c r="Q11" s="168">
        <f t="shared" ref="Q11:Q12" si="0">D11+F11+H11+J11+L11+N11+P11</f>
        <v>222530.74000000011</v>
      </c>
      <c r="R11" s="198">
        <f>S11/4</f>
        <v>82201.030068337161</v>
      </c>
      <c r="S11" s="168">
        <f>((L11+N11+P11)/(K11+M11+O11))*(R26+R27+R28+R29)</f>
        <v>328804.12027334864</v>
      </c>
      <c r="T11" s="168">
        <f t="shared" ref="T11:T12" si="1">Q11+S11</f>
        <v>551334.86027334875</v>
      </c>
      <c r="U11" s="174">
        <f>((L11+N11+P11)/(K11+M11+O11))*R43</f>
        <v>168661.18086560373</v>
      </c>
      <c r="V11" s="168">
        <f>U11*12</f>
        <v>2023934.1703872448</v>
      </c>
      <c r="W11" s="159" t="s">
        <v>208</v>
      </c>
    </row>
    <row r="12" spans="1:23" ht="55.65" customHeight="1" x14ac:dyDescent="0.35">
      <c r="A12" s="118" t="s">
        <v>121</v>
      </c>
      <c r="B12" s="119" t="s">
        <v>119</v>
      </c>
      <c r="C12" s="120">
        <v>0</v>
      </c>
      <c r="D12" s="115">
        <v>0</v>
      </c>
      <c r="E12" s="120">
        <v>0</v>
      </c>
      <c r="F12" s="115">
        <v>0</v>
      </c>
      <c r="G12" s="120">
        <v>737</v>
      </c>
      <c r="H12" s="115">
        <v>37893.57</v>
      </c>
      <c r="I12" s="122">
        <v>3495</v>
      </c>
      <c r="J12" s="123">
        <v>269162.7</v>
      </c>
      <c r="K12" s="124">
        <v>5138</v>
      </c>
      <c r="L12" s="125">
        <v>333501.96999999997</v>
      </c>
      <c r="M12" s="124">
        <v>5643</v>
      </c>
      <c r="N12" s="271">
        <v>298814.34000000003</v>
      </c>
      <c r="O12" s="298">
        <v>5824</v>
      </c>
      <c r="P12" s="277">
        <v>295779.14</v>
      </c>
      <c r="Q12" s="168">
        <f t="shared" si="0"/>
        <v>1235151.7200000002</v>
      </c>
      <c r="R12" s="198">
        <f>S12/4</f>
        <v>373445.93490966578</v>
      </c>
      <c r="S12" s="168">
        <f>((L12+N12+P12)/(K12+M12+O12))*(S26+S27+S28+S29)</f>
        <v>1493783.7396386631</v>
      </c>
      <c r="T12" s="168">
        <f t="shared" si="1"/>
        <v>2728935.4596386636</v>
      </c>
      <c r="U12" s="174">
        <f>((L12+N12+P12)/(K12+M12+O12))*S43</f>
        <v>651427.42967479676</v>
      </c>
      <c r="V12" s="168">
        <f>U12*12</f>
        <v>7817129.1560975611</v>
      </c>
      <c r="W12" s="159" t="s">
        <v>209</v>
      </c>
    </row>
    <row r="13" spans="1:23" ht="55.65" customHeight="1" x14ac:dyDescent="0.35">
      <c r="A13" s="126" t="s">
        <v>127</v>
      </c>
      <c r="B13" s="127" t="s">
        <v>119</v>
      </c>
      <c r="C13" s="128">
        <v>0</v>
      </c>
      <c r="D13" s="115">
        <v>0</v>
      </c>
      <c r="E13" s="128">
        <v>0</v>
      </c>
      <c r="F13" s="115">
        <v>0</v>
      </c>
      <c r="G13" s="128">
        <v>0</v>
      </c>
      <c r="H13" s="115">
        <v>0</v>
      </c>
      <c r="I13" s="128">
        <v>0</v>
      </c>
      <c r="J13" s="115">
        <v>0</v>
      </c>
      <c r="K13" s="128">
        <v>0</v>
      </c>
      <c r="L13" s="115">
        <v>0</v>
      </c>
      <c r="M13" s="128">
        <v>1</v>
      </c>
      <c r="N13" s="271">
        <v>258.19</v>
      </c>
      <c r="O13" s="155">
        <v>1</v>
      </c>
      <c r="P13" s="277">
        <v>106.72</v>
      </c>
      <c r="Q13" s="168">
        <f>D13+F13+H13+J13+L13+N13+P13</f>
        <v>364.90999999999997</v>
      </c>
      <c r="R13" s="198">
        <f>S13/4</f>
        <v>373.52</v>
      </c>
      <c r="S13" s="168">
        <f>(T26+T27+T28+T29)*106.72</f>
        <v>1494.08</v>
      </c>
      <c r="T13" s="168">
        <f t="shared" ref="T13" si="2">Q13+S13</f>
        <v>1858.9899999999998</v>
      </c>
      <c r="U13" s="174">
        <f>T43*106.72</f>
        <v>1227.28</v>
      </c>
      <c r="V13" s="168">
        <f>U13*12</f>
        <v>14727.36</v>
      </c>
      <c r="W13" s="159" t="s">
        <v>128</v>
      </c>
    </row>
    <row r="14" spans="1:23" s="81" customFormat="1" ht="18" customHeight="1" thickBot="1" x14ac:dyDescent="0.4">
      <c r="A14" s="552" t="s">
        <v>50</v>
      </c>
      <c r="B14" s="503"/>
      <c r="C14" s="160" t="s">
        <v>46</v>
      </c>
      <c r="D14" s="302">
        <f>SUM(D10:D13)</f>
        <v>0</v>
      </c>
      <c r="E14" s="160" t="s">
        <v>46</v>
      </c>
      <c r="F14" s="302">
        <f>SUM(F10:F13)</f>
        <v>0</v>
      </c>
      <c r="G14" s="162" t="s">
        <v>46</v>
      </c>
      <c r="H14" s="302">
        <f>SUM(H10:H13)</f>
        <v>43140.229999999996</v>
      </c>
      <c r="I14" s="160" t="s">
        <v>46</v>
      </c>
      <c r="J14" s="302">
        <f>SUM(J10:J13)</f>
        <v>307052.44</v>
      </c>
      <c r="K14" s="160" t="s">
        <v>46</v>
      </c>
      <c r="L14" s="302">
        <f>SUM(L10:L13)</f>
        <v>399056.85</v>
      </c>
      <c r="M14" s="162" t="s">
        <v>46</v>
      </c>
      <c r="N14" s="303">
        <f>SUM(N10:N13)</f>
        <v>370841.99000000017</v>
      </c>
      <c r="O14" s="160" t="s">
        <v>46</v>
      </c>
      <c r="P14" s="302">
        <f t="shared" ref="P14:V14" si="3">SUM(P10:P13)</f>
        <v>369543.61</v>
      </c>
      <c r="Q14" s="301">
        <f t="shared" si="3"/>
        <v>1489635.1200000003</v>
      </c>
      <c r="R14" s="305">
        <f t="shared" si="3"/>
        <v>464022.71497800294</v>
      </c>
      <c r="S14" s="301">
        <f t="shared" si="3"/>
        <v>1856090.8599120118</v>
      </c>
      <c r="T14" s="181">
        <f t="shared" si="3"/>
        <v>3345725.9799120128</v>
      </c>
      <c r="U14" s="303">
        <f t="shared" si="3"/>
        <v>822649.59554040048</v>
      </c>
      <c r="V14" s="182">
        <f t="shared" si="3"/>
        <v>9871795.1464848053</v>
      </c>
      <c r="W14" s="304" t="s">
        <v>46</v>
      </c>
    </row>
    <row r="15" spans="1:23" x14ac:dyDescent="0.35">
      <c r="W15" s="276"/>
    </row>
    <row r="16" spans="1:23" ht="88.4" customHeight="1" x14ac:dyDescent="0.35">
      <c r="B16" s="289"/>
      <c r="C16" s="290"/>
      <c r="D16" s="290"/>
      <c r="E16" s="289"/>
      <c r="F16" s="290"/>
      <c r="G16" s="290"/>
      <c r="H16" s="290"/>
      <c r="I16" s="290"/>
      <c r="Q16" s="208" t="str">
        <f>A10</f>
        <v>Bērna piedzimšanas pabalsts</v>
      </c>
      <c r="R16" s="208" t="s">
        <v>120</v>
      </c>
      <c r="S16" s="208" t="s">
        <v>121</v>
      </c>
      <c r="T16" s="208" t="s">
        <v>127</v>
      </c>
    </row>
    <row r="17" spans="2:20" x14ac:dyDescent="0.35">
      <c r="B17" s="289"/>
      <c r="C17" s="290"/>
      <c r="D17" s="297"/>
      <c r="E17" s="289"/>
      <c r="F17" s="291"/>
      <c r="G17" s="291"/>
      <c r="H17" s="290"/>
      <c r="I17" s="290"/>
      <c r="Q17" s="137" t="s">
        <v>119</v>
      </c>
      <c r="R17" s="137" t="s">
        <v>119</v>
      </c>
      <c r="S17" s="137" t="s">
        <v>119</v>
      </c>
      <c r="T17" s="137" t="str">
        <f>S17</f>
        <v>bērnu skaits</v>
      </c>
    </row>
    <row r="18" spans="2:20" hidden="1" x14ac:dyDescent="0.35">
      <c r="B18" s="289"/>
      <c r="C18" s="290"/>
      <c r="D18" s="297"/>
      <c r="E18" s="289"/>
      <c r="F18" s="290"/>
      <c r="G18" s="291"/>
      <c r="H18" s="290"/>
      <c r="I18" s="290"/>
      <c r="Q18" s="137"/>
      <c r="R18" s="137"/>
    </row>
    <row r="19" spans="2:20" hidden="1" x14ac:dyDescent="0.35">
      <c r="B19" s="289"/>
      <c r="C19" s="290"/>
      <c r="D19" s="297"/>
      <c r="E19" s="289"/>
      <c r="F19" s="290"/>
      <c r="G19" s="291"/>
      <c r="H19" s="290"/>
      <c r="I19" s="290"/>
      <c r="M19" s="279"/>
      <c r="N19" s="279"/>
      <c r="O19" s="279"/>
      <c r="P19" s="280" t="s">
        <v>26</v>
      </c>
      <c r="Q19" s="281"/>
      <c r="R19" s="282">
        <f>K11</f>
        <v>391</v>
      </c>
      <c r="S19" s="299">
        <f>K12</f>
        <v>5138</v>
      </c>
      <c r="T19" s="299">
        <f>K13</f>
        <v>0</v>
      </c>
    </row>
    <row r="20" spans="2:20" hidden="1" x14ac:dyDescent="0.35">
      <c r="B20" s="289"/>
      <c r="C20" s="290"/>
      <c r="D20" s="297"/>
      <c r="E20" s="289"/>
      <c r="F20" s="290"/>
      <c r="G20" s="291"/>
      <c r="H20" s="290"/>
      <c r="I20" s="290"/>
      <c r="M20" s="279"/>
      <c r="N20" s="279"/>
      <c r="O20" s="279"/>
      <c r="P20" s="280" t="s">
        <v>27</v>
      </c>
      <c r="Q20" s="281"/>
      <c r="R20" s="282">
        <f>M11</f>
        <v>452</v>
      </c>
      <c r="S20" s="299">
        <f>M12</f>
        <v>5643</v>
      </c>
      <c r="T20" s="299">
        <f>M13</f>
        <v>1</v>
      </c>
    </row>
    <row r="21" spans="2:20" hidden="1" x14ac:dyDescent="0.35">
      <c r="B21" s="289"/>
      <c r="C21" s="290"/>
      <c r="D21" s="297"/>
      <c r="E21" s="289"/>
      <c r="F21" s="290"/>
      <c r="G21" s="291"/>
      <c r="H21" s="290"/>
      <c r="I21" s="290"/>
      <c r="M21" s="279"/>
      <c r="N21" s="279"/>
      <c r="O21" s="279"/>
      <c r="P21" s="283" t="s">
        <v>210</v>
      </c>
      <c r="Q21" s="284"/>
      <c r="R21" s="285">
        <f>R20-R19</f>
        <v>61</v>
      </c>
      <c r="S21" s="285">
        <f>S20-S19</f>
        <v>505</v>
      </c>
      <c r="T21" s="285">
        <f>T20-T19</f>
        <v>1</v>
      </c>
    </row>
    <row r="22" spans="2:20" hidden="1" x14ac:dyDescent="0.35">
      <c r="B22" s="289"/>
      <c r="C22" s="290"/>
      <c r="D22" s="297"/>
      <c r="E22" s="289"/>
      <c r="F22" s="291"/>
      <c r="G22" s="291"/>
      <c r="H22" s="290"/>
      <c r="I22" s="290"/>
      <c r="M22" s="279"/>
      <c r="N22" s="279"/>
      <c r="O22" s="279"/>
      <c r="P22" s="280" t="s">
        <v>28</v>
      </c>
      <c r="Q22" s="281"/>
      <c r="R22" s="282">
        <f>O11</f>
        <v>474</v>
      </c>
      <c r="S22" s="299">
        <f>O12</f>
        <v>5824</v>
      </c>
      <c r="T22" s="299">
        <f>O13</f>
        <v>1</v>
      </c>
    </row>
    <row r="23" spans="2:20" hidden="1" x14ac:dyDescent="0.35">
      <c r="B23" s="289"/>
      <c r="C23" s="290"/>
      <c r="D23" s="290"/>
      <c r="E23" s="289"/>
      <c r="F23" s="290"/>
      <c r="G23" s="290"/>
      <c r="H23" s="290"/>
      <c r="I23" s="290"/>
      <c r="M23" s="279"/>
      <c r="N23" s="279"/>
      <c r="O23" s="279"/>
      <c r="P23" s="283" t="s">
        <v>210</v>
      </c>
      <c r="Q23" s="284"/>
      <c r="R23" s="285">
        <f>R22-R20</f>
        <v>22</v>
      </c>
      <c r="S23" s="285">
        <f>S22-S20</f>
        <v>181</v>
      </c>
      <c r="T23" s="285">
        <f>T22-T20</f>
        <v>0</v>
      </c>
    </row>
    <row r="24" spans="2:20" hidden="1" x14ac:dyDescent="0.35">
      <c r="B24" s="289"/>
      <c r="C24" s="290"/>
      <c r="D24" s="290"/>
      <c r="E24" s="289"/>
      <c r="F24" s="290"/>
      <c r="G24" s="290"/>
      <c r="H24" s="290"/>
      <c r="I24" s="290"/>
      <c r="M24" s="279"/>
      <c r="N24" s="279"/>
      <c r="O24" s="279"/>
      <c r="P24" s="283" t="s">
        <v>211</v>
      </c>
      <c r="Q24" s="284"/>
      <c r="R24" s="286">
        <f>ROUND((R21+R23)/2,0)</f>
        <v>42</v>
      </c>
      <c r="S24" s="286">
        <f>ROUND((S21+S23)/2,0)</f>
        <v>343</v>
      </c>
      <c r="T24" s="286">
        <f>ROUND((T21+T23)/2,0)</f>
        <v>1</v>
      </c>
    </row>
    <row r="25" spans="2:20" x14ac:dyDescent="0.35">
      <c r="B25" s="289"/>
      <c r="C25" s="290"/>
      <c r="D25" s="290"/>
      <c r="E25" s="289"/>
      <c r="F25" s="290"/>
      <c r="G25" s="290"/>
      <c r="H25" s="290"/>
      <c r="I25" s="290"/>
      <c r="M25" s="279"/>
      <c r="N25" s="279"/>
      <c r="O25" s="279"/>
      <c r="P25" s="280"/>
      <c r="Q25" s="281"/>
      <c r="R25" s="281"/>
      <c r="S25" s="300"/>
      <c r="T25" s="300"/>
    </row>
    <row r="26" spans="2:20" x14ac:dyDescent="0.35">
      <c r="B26" s="289"/>
      <c r="C26" s="290"/>
      <c r="D26" s="290"/>
      <c r="E26" s="289"/>
      <c r="F26" s="290"/>
      <c r="G26" s="290"/>
      <c r="H26" s="290"/>
      <c r="I26" s="290"/>
      <c r="M26" s="279"/>
      <c r="N26" s="279"/>
      <c r="O26" s="280" t="s">
        <v>206</v>
      </c>
      <c r="P26" s="280" t="s">
        <v>29</v>
      </c>
      <c r="Q26" s="287">
        <f>ROUND((K10+M10+O10)/3,0)</f>
        <v>19</v>
      </c>
      <c r="R26" s="282">
        <f>R22+R24</f>
        <v>516</v>
      </c>
      <c r="S26" s="282">
        <f>S22+S24</f>
        <v>6167</v>
      </c>
      <c r="T26" s="282">
        <f>T22+T24</f>
        <v>2</v>
      </c>
    </row>
    <row r="27" spans="2:20" x14ac:dyDescent="0.35">
      <c r="B27" s="289"/>
      <c r="C27" s="290"/>
      <c r="D27" s="290"/>
      <c r="E27" s="289"/>
      <c r="F27" s="290"/>
      <c r="G27" s="290"/>
      <c r="H27" s="290"/>
      <c r="I27" s="290"/>
      <c r="M27" s="279"/>
      <c r="N27" s="279"/>
      <c r="O27" s="280" t="s">
        <v>206</v>
      </c>
      <c r="P27" s="280" t="s">
        <v>30</v>
      </c>
      <c r="Q27" s="282">
        <f>Q26</f>
        <v>19</v>
      </c>
      <c r="R27" s="282">
        <f>R26+$R$24</f>
        <v>558</v>
      </c>
      <c r="S27" s="282">
        <f>S26+$S$24</f>
        <v>6510</v>
      </c>
      <c r="T27" s="282">
        <f>T26+$T$24</f>
        <v>3</v>
      </c>
    </row>
    <row r="28" spans="2:20" x14ac:dyDescent="0.35">
      <c r="B28" s="289"/>
      <c r="C28" s="290"/>
      <c r="D28" s="290"/>
      <c r="E28" s="289"/>
      <c r="F28" s="290"/>
      <c r="G28" s="290"/>
      <c r="H28" s="290"/>
      <c r="I28" s="290"/>
      <c r="M28" s="279"/>
      <c r="N28" s="279"/>
      <c r="O28" s="280" t="s">
        <v>206</v>
      </c>
      <c r="P28" s="280" t="s">
        <v>31</v>
      </c>
      <c r="Q28" s="282">
        <f>Q27</f>
        <v>19</v>
      </c>
      <c r="R28" s="282">
        <f>R27+$R$24</f>
        <v>600</v>
      </c>
      <c r="S28" s="282">
        <f>S27+$S$24</f>
        <v>6853</v>
      </c>
      <c r="T28" s="282">
        <f>T27+$T$24</f>
        <v>4</v>
      </c>
    </row>
    <row r="29" spans="2:20" x14ac:dyDescent="0.35">
      <c r="B29" s="289"/>
      <c r="C29" s="290"/>
      <c r="D29" s="290"/>
      <c r="E29" s="289"/>
      <c r="F29" s="290"/>
      <c r="G29" s="290"/>
      <c r="H29" s="290"/>
      <c r="I29" s="290"/>
      <c r="M29" s="279"/>
      <c r="N29" s="279"/>
      <c r="O29" s="280" t="s">
        <v>206</v>
      </c>
      <c r="P29" s="280" t="s">
        <v>32</v>
      </c>
      <c r="Q29" s="282">
        <f>Q28</f>
        <v>19</v>
      </c>
      <c r="R29" s="282">
        <f>R28+$R$24</f>
        <v>642</v>
      </c>
      <c r="S29" s="282">
        <f>S28+$S$24</f>
        <v>7196</v>
      </c>
      <c r="T29" s="282">
        <f>T28+$T$24</f>
        <v>5</v>
      </c>
    </row>
    <row r="30" spans="2:20" ht="24.65" customHeight="1" x14ac:dyDescent="0.3">
      <c r="B30" s="289"/>
      <c r="C30" s="290"/>
      <c r="D30" s="292"/>
      <c r="E30" s="293"/>
      <c r="F30" s="294"/>
      <c r="G30" s="290"/>
      <c r="H30" s="290"/>
      <c r="I30" s="290"/>
      <c r="M30" s="279"/>
      <c r="N30" s="279"/>
      <c r="O30" s="280"/>
      <c r="P30" s="280"/>
      <c r="Q30" s="288"/>
      <c r="R30" s="282"/>
      <c r="S30" s="282"/>
    </row>
    <row r="31" spans="2:20" x14ac:dyDescent="0.3">
      <c r="B31" s="289"/>
      <c r="C31" s="290"/>
      <c r="D31" s="292"/>
      <c r="E31" s="293"/>
      <c r="F31" s="294"/>
      <c r="G31" s="290"/>
      <c r="H31" s="290"/>
      <c r="I31" s="290"/>
      <c r="O31" s="274" t="s">
        <v>204</v>
      </c>
      <c r="P31" s="274" t="s">
        <v>150</v>
      </c>
      <c r="Q31" s="275">
        <f>Q29*2</f>
        <v>38</v>
      </c>
      <c r="R31" s="213">
        <f>R29+$R$24*2</f>
        <v>726</v>
      </c>
      <c r="S31" s="213">
        <f>S29+$S$24*2</f>
        <v>7882</v>
      </c>
      <c r="T31" s="213">
        <f>T29+$T$24</f>
        <v>6</v>
      </c>
    </row>
    <row r="32" spans="2:20" x14ac:dyDescent="0.3">
      <c r="B32" s="289"/>
      <c r="C32" s="290"/>
      <c r="D32" s="292"/>
      <c r="E32" s="293"/>
      <c r="F32" s="294"/>
      <c r="G32" s="290"/>
      <c r="H32" s="290"/>
      <c r="I32" s="290"/>
      <c r="O32" s="274" t="s">
        <v>204</v>
      </c>
      <c r="P32" s="274" t="s">
        <v>151</v>
      </c>
      <c r="Q32" s="275">
        <f>Q31</f>
        <v>38</v>
      </c>
      <c r="R32" s="213">
        <f>R31+$R$24*2</f>
        <v>810</v>
      </c>
      <c r="S32" s="213">
        <f>S31+$S$24*2</f>
        <v>8568</v>
      </c>
      <c r="T32" s="213">
        <f>T31+$T$24</f>
        <v>7</v>
      </c>
    </row>
    <row r="33" spans="1:23" x14ac:dyDescent="0.3">
      <c r="B33" s="289"/>
      <c r="C33" s="290"/>
      <c r="D33" s="292"/>
      <c r="E33" s="293"/>
      <c r="F33" s="294"/>
      <c r="G33" s="290"/>
      <c r="H33" s="290"/>
      <c r="I33" s="290"/>
      <c r="O33" s="274" t="s">
        <v>204</v>
      </c>
      <c r="P33" s="274" t="s">
        <v>23</v>
      </c>
      <c r="Q33" s="275">
        <f t="shared" ref="Q33:Q42" si="4">Q32</f>
        <v>38</v>
      </c>
      <c r="R33" s="213">
        <f t="shared" ref="R33:R42" si="5">R32+$R$24*2</f>
        <v>894</v>
      </c>
      <c r="S33" s="213">
        <f t="shared" ref="S33:S42" si="6">S32+$S$24*2</f>
        <v>9254</v>
      </c>
      <c r="T33" s="213">
        <f t="shared" ref="T33:T42" si="7">T32+$T$24</f>
        <v>8</v>
      </c>
    </row>
    <row r="34" spans="1:23" x14ac:dyDescent="0.3">
      <c r="B34" s="289"/>
      <c r="C34" s="290"/>
      <c r="D34" s="295"/>
      <c r="E34" s="296"/>
      <c r="F34" s="142"/>
      <c r="G34" s="290"/>
      <c r="H34" s="290"/>
      <c r="I34" s="290"/>
      <c r="O34" s="274" t="s">
        <v>204</v>
      </c>
      <c r="P34" s="274" t="s">
        <v>24</v>
      </c>
      <c r="Q34" s="275">
        <f t="shared" si="4"/>
        <v>38</v>
      </c>
      <c r="R34" s="213">
        <f t="shared" si="5"/>
        <v>978</v>
      </c>
      <c r="S34" s="213">
        <f t="shared" si="6"/>
        <v>9940</v>
      </c>
      <c r="T34" s="213">
        <f t="shared" si="7"/>
        <v>9</v>
      </c>
    </row>
    <row r="35" spans="1:23" x14ac:dyDescent="0.35">
      <c r="B35" s="289"/>
      <c r="C35" s="290"/>
      <c r="D35" s="290"/>
      <c r="E35" s="289"/>
      <c r="F35" s="290"/>
      <c r="G35" s="290"/>
      <c r="H35" s="290"/>
      <c r="I35" s="290"/>
      <c r="O35" s="274" t="s">
        <v>204</v>
      </c>
      <c r="P35" s="274" t="s">
        <v>25</v>
      </c>
      <c r="Q35" s="275">
        <f t="shared" si="4"/>
        <v>38</v>
      </c>
      <c r="R35" s="213">
        <f t="shared" si="5"/>
        <v>1062</v>
      </c>
      <c r="S35" s="213">
        <f t="shared" si="6"/>
        <v>10626</v>
      </c>
      <c r="T35" s="213">
        <f t="shared" si="7"/>
        <v>10</v>
      </c>
    </row>
    <row r="36" spans="1:23" x14ac:dyDescent="0.35">
      <c r="B36" s="289"/>
      <c r="C36" s="290"/>
      <c r="D36" s="290"/>
      <c r="E36" s="289"/>
      <c r="F36" s="290"/>
      <c r="G36" s="290"/>
      <c r="H36" s="290"/>
      <c r="I36" s="290"/>
      <c r="O36" s="274" t="s">
        <v>204</v>
      </c>
      <c r="P36" s="274" t="s">
        <v>26</v>
      </c>
      <c r="Q36" s="275">
        <f t="shared" si="4"/>
        <v>38</v>
      </c>
      <c r="R36" s="213">
        <f t="shared" si="5"/>
        <v>1146</v>
      </c>
      <c r="S36" s="213">
        <f t="shared" si="6"/>
        <v>11312</v>
      </c>
      <c r="T36" s="213">
        <f t="shared" si="7"/>
        <v>11</v>
      </c>
    </row>
    <row r="37" spans="1:23" x14ac:dyDescent="0.35">
      <c r="B37" s="289"/>
      <c r="C37" s="290"/>
      <c r="D37" s="290"/>
      <c r="E37" s="289"/>
      <c r="F37" s="290"/>
      <c r="G37" s="290"/>
      <c r="H37" s="290"/>
      <c r="I37" s="290"/>
      <c r="O37" s="274" t="s">
        <v>204</v>
      </c>
      <c r="P37" s="274" t="s">
        <v>27</v>
      </c>
      <c r="Q37" s="275">
        <f t="shared" si="4"/>
        <v>38</v>
      </c>
      <c r="R37" s="213">
        <f t="shared" si="5"/>
        <v>1230</v>
      </c>
      <c r="S37" s="213">
        <f t="shared" si="6"/>
        <v>11998</v>
      </c>
      <c r="T37" s="213">
        <f t="shared" si="7"/>
        <v>12</v>
      </c>
    </row>
    <row r="38" spans="1:23" x14ac:dyDescent="0.35">
      <c r="B38" s="289"/>
      <c r="C38" s="290"/>
      <c r="D38" s="290"/>
      <c r="E38" s="289"/>
      <c r="F38" s="290"/>
      <c r="G38" s="290"/>
      <c r="H38" s="290"/>
      <c r="I38" s="290"/>
      <c r="O38" s="274" t="s">
        <v>204</v>
      </c>
      <c r="P38" s="274" t="s">
        <v>28</v>
      </c>
      <c r="Q38" s="275">
        <f t="shared" si="4"/>
        <v>38</v>
      </c>
      <c r="R38" s="213">
        <f t="shared" si="5"/>
        <v>1314</v>
      </c>
      <c r="S38" s="213">
        <f t="shared" si="6"/>
        <v>12684</v>
      </c>
      <c r="T38" s="213">
        <f t="shared" si="7"/>
        <v>13</v>
      </c>
    </row>
    <row r="39" spans="1:23" x14ac:dyDescent="0.35">
      <c r="B39" s="289"/>
      <c r="C39" s="290"/>
      <c r="D39" s="290"/>
      <c r="E39" s="289"/>
      <c r="F39" s="290"/>
      <c r="G39" s="290"/>
      <c r="H39" s="290"/>
      <c r="I39" s="290"/>
      <c r="O39" s="274" t="s">
        <v>204</v>
      </c>
      <c r="P39" s="274" t="s">
        <v>29</v>
      </c>
      <c r="Q39" s="275">
        <f t="shared" si="4"/>
        <v>38</v>
      </c>
      <c r="R39" s="213">
        <f t="shared" si="5"/>
        <v>1398</v>
      </c>
      <c r="S39" s="213">
        <f t="shared" si="6"/>
        <v>13370</v>
      </c>
      <c r="T39" s="213">
        <f t="shared" si="7"/>
        <v>14</v>
      </c>
    </row>
    <row r="40" spans="1:23" x14ac:dyDescent="0.35">
      <c r="B40" s="289"/>
      <c r="C40" s="290"/>
      <c r="D40" s="290"/>
      <c r="E40" s="289"/>
      <c r="F40" s="290"/>
      <c r="G40" s="290"/>
      <c r="H40" s="290"/>
      <c r="I40" s="290"/>
      <c r="O40" s="274" t="s">
        <v>204</v>
      </c>
      <c r="P40" s="274" t="s">
        <v>30</v>
      </c>
      <c r="Q40" s="275">
        <f t="shared" si="4"/>
        <v>38</v>
      </c>
      <c r="R40" s="213">
        <f t="shared" si="5"/>
        <v>1482</v>
      </c>
      <c r="S40" s="213">
        <f t="shared" si="6"/>
        <v>14056</v>
      </c>
      <c r="T40" s="213">
        <f t="shared" si="7"/>
        <v>15</v>
      </c>
    </row>
    <row r="41" spans="1:23" x14ac:dyDescent="0.35">
      <c r="O41" s="274" t="s">
        <v>204</v>
      </c>
      <c r="P41" s="274" t="s">
        <v>31</v>
      </c>
      <c r="Q41" s="275">
        <f t="shared" si="4"/>
        <v>38</v>
      </c>
      <c r="R41" s="213">
        <f t="shared" si="5"/>
        <v>1566</v>
      </c>
      <c r="S41" s="213">
        <f t="shared" si="6"/>
        <v>14742</v>
      </c>
      <c r="T41" s="213">
        <f t="shared" si="7"/>
        <v>16</v>
      </c>
    </row>
    <row r="42" spans="1:23" x14ac:dyDescent="0.35">
      <c r="O42" s="274" t="s">
        <v>204</v>
      </c>
      <c r="P42" s="274" t="s">
        <v>32</v>
      </c>
      <c r="Q42" s="275">
        <f t="shared" si="4"/>
        <v>38</v>
      </c>
      <c r="R42" s="213">
        <f t="shared" si="5"/>
        <v>1650</v>
      </c>
      <c r="S42" s="213">
        <f t="shared" si="6"/>
        <v>15428</v>
      </c>
      <c r="T42" s="213">
        <f t="shared" si="7"/>
        <v>17</v>
      </c>
    </row>
    <row r="43" spans="1:23" s="309" customFormat="1" x14ac:dyDescent="0.35">
      <c r="A43" s="306"/>
      <c r="B43" s="278"/>
      <c r="C43" s="306"/>
      <c r="D43" s="306"/>
      <c r="E43" s="278"/>
      <c r="F43" s="306"/>
      <c r="G43" s="306"/>
      <c r="H43" s="306"/>
      <c r="I43" s="306"/>
      <c r="J43" s="306"/>
      <c r="K43" s="306"/>
      <c r="L43" s="306"/>
      <c r="M43" s="306"/>
      <c r="N43" s="501" t="s">
        <v>212</v>
      </c>
      <c r="O43" s="501"/>
      <c r="P43" s="501"/>
      <c r="Q43" s="307">
        <f>SUM(Q31:Q42)/12</f>
        <v>38</v>
      </c>
      <c r="R43" s="307">
        <f>SUM(R31:R42)/12</f>
        <v>1188</v>
      </c>
      <c r="S43" s="307">
        <f>SUM(S31:S42)/12</f>
        <v>11655</v>
      </c>
      <c r="T43" s="307">
        <f>SUM(T31:T42)/12</f>
        <v>11.5</v>
      </c>
      <c r="U43" s="308"/>
      <c r="V43" s="308"/>
      <c r="W43" s="139"/>
    </row>
    <row r="44" spans="1:23" x14ac:dyDescent="0.35">
      <c r="N44" s="265"/>
      <c r="P44" s="265"/>
    </row>
    <row r="45" spans="1:23" x14ac:dyDescent="0.35">
      <c r="N45" s="265"/>
      <c r="P45" s="265"/>
    </row>
    <row r="46" spans="1:23" x14ac:dyDescent="0.35">
      <c r="N46" s="265"/>
      <c r="P46" s="265"/>
    </row>
  </sheetData>
  <mergeCells count="24">
    <mergeCell ref="N43:P43"/>
    <mergeCell ref="A4:W4"/>
    <mergeCell ref="O5:P5"/>
    <mergeCell ref="O6:P6"/>
    <mergeCell ref="A7:B7"/>
    <mergeCell ref="A14:B14"/>
    <mergeCell ref="C6:D6"/>
    <mergeCell ref="E6:F6"/>
    <mergeCell ref="G6:H6"/>
    <mergeCell ref="I6:J6"/>
    <mergeCell ref="K6:L6"/>
    <mergeCell ref="M6:N6"/>
    <mergeCell ref="A6:B6"/>
    <mergeCell ref="A1:W1"/>
    <mergeCell ref="A2:W2"/>
    <mergeCell ref="A3:W3"/>
    <mergeCell ref="A5:B5"/>
    <mergeCell ref="C5:D5"/>
    <mergeCell ref="E5:F5"/>
    <mergeCell ref="G5:H5"/>
    <mergeCell ref="I5:J5"/>
    <mergeCell ref="K5:L5"/>
    <mergeCell ref="M5:N5"/>
    <mergeCell ref="W5:W8"/>
  </mergeCells>
  <pageMargins left="0.51181102362204722" right="0.51181102362204722" top="0.74803149606299213" bottom="0.55118110236220474" header="0.31496062992125984" footer="0.31496062992125984"/>
  <pageSetup scale="55"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
  <sheetViews>
    <sheetView zoomScale="53" zoomScaleNormal="53" workbookViewId="0">
      <pane ySplit="9" topLeftCell="A18" activePane="bottomLeft" state="frozen"/>
      <selection activeCell="AB19" sqref="AB19"/>
      <selection pane="bottomLeft" activeCell="A19" sqref="A19:S19"/>
    </sheetView>
  </sheetViews>
  <sheetFormatPr defaultColWidth="8.90625" defaultRowHeight="14.5" x14ac:dyDescent="0.35"/>
  <cols>
    <col min="1" max="1" width="25.54296875" style="48" customWidth="1"/>
    <col min="2" max="2" width="6.453125" style="11" customWidth="1"/>
    <col min="3" max="3" width="13.54296875" style="11" customWidth="1"/>
    <col min="4" max="4" width="6.453125" style="11" customWidth="1"/>
    <col min="5" max="5" width="13.54296875" style="11" customWidth="1"/>
    <col min="6" max="6" width="6.453125" style="11" customWidth="1"/>
    <col min="7" max="7" width="13.54296875" style="11" customWidth="1"/>
    <col min="8" max="8" width="6.453125" style="11" customWidth="1"/>
    <col min="9" max="9" width="13.54296875" style="11" customWidth="1"/>
    <col min="10" max="10" width="6.453125" style="11" customWidth="1"/>
    <col min="11" max="11" width="13.54296875" style="11" customWidth="1"/>
    <col min="12" max="12" width="6.453125" style="11" customWidth="1"/>
    <col min="13" max="13" width="13.54296875" style="11" customWidth="1"/>
    <col min="14" max="15" width="13.54296875" style="65" customWidth="1"/>
    <col min="16" max="19" width="13.54296875" style="11" customWidth="1"/>
    <col min="20" max="20" width="66.54296875" style="380" customWidth="1"/>
    <col min="21" max="16384" width="8.90625" style="11"/>
  </cols>
  <sheetData>
    <row r="1" spans="1:20" ht="18" x14ac:dyDescent="0.35">
      <c r="A1" s="481" t="s">
        <v>358</v>
      </c>
      <c r="B1" s="481"/>
      <c r="C1" s="481"/>
      <c r="D1" s="481"/>
      <c r="E1" s="481"/>
      <c r="F1" s="481"/>
      <c r="G1" s="481"/>
      <c r="H1" s="481"/>
      <c r="I1" s="481"/>
      <c r="J1" s="481"/>
      <c r="K1" s="481"/>
      <c r="L1" s="481"/>
      <c r="M1" s="481"/>
      <c r="N1" s="481"/>
      <c r="O1" s="481"/>
      <c r="P1" s="481"/>
      <c r="Q1" s="481"/>
      <c r="R1" s="481"/>
      <c r="S1" s="481"/>
      <c r="T1" s="481"/>
    </row>
    <row r="2" spans="1:20" ht="18" x14ac:dyDescent="0.35">
      <c r="A2" s="481" t="s">
        <v>219</v>
      </c>
      <c r="B2" s="481"/>
      <c r="C2" s="481"/>
      <c r="D2" s="481"/>
      <c r="E2" s="481"/>
      <c r="F2" s="481"/>
      <c r="G2" s="481"/>
      <c r="H2" s="481"/>
      <c r="I2" s="481"/>
      <c r="J2" s="481"/>
      <c r="K2" s="481"/>
      <c r="L2" s="481"/>
      <c r="M2" s="481"/>
      <c r="N2" s="481"/>
      <c r="O2" s="481"/>
      <c r="P2" s="481"/>
      <c r="Q2" s="481"/>
      <c r="R2" s="481"/>
      <c r="S2" s="481"/>
      <c r="T2" s="481"/>
    </row>
    <row r="3" spans="1:20" ht="52.65" customHeight="1" x14ac:dyDescent="0.35">
      <c r="A3" s="556" t="s">
        <v>333</v>
      </c>
      <c r="B3" s="556"/>
      <c r="C3" s="556"/>
      <c r="D3" s="556"/>
      <c r="E3" s="556"/>
      <c r="F3" s="556"/>
      <c r="G3" s="556"/>
      <c r="H3" s="556"/>
      <c r="I3" s="556"/>
      <c r="J3" s="556"/>
      <c r="K3" s="556"/>
      <c r="L3" s="556"/>
      <c r="M3" s="556"/>
      <c r="N3" s="556"/>
      <c r="O3" s="556"/>
      <c r="P3" s="556"/>
      <c r="Q3" s="556"/>
      <c r="R3" s="556"/>
      <c r="S3" s="556"/>
      <c r="T3" s="556"/>
    </row>
    <row r="4" spans="1:20" ht="19" thickBot="1" x14ac:dyDescent="0.5">
      <c r="A4" s="215" t="s">
        <v>332</v>
      </c>
    </row>
    <row r="5" spans="1:20" x14ac:dyDescent="0.35">
      <c r="A5" s="512" t="s">
        <v>54</v>
      </c>
      <c r="B5" s="440" t="s">
        <v>21</v>
      </c>
      <c r="C5" s="440"/>
      <c r="D5" s="440" t="s">
        <v>21</v>
      </c>
      <c r="E5" s="440"/>
      <c r="F5" s="441" t="s">
        <v>21</v>
      </c>
      <c r="G5" s="442"/>
      <c r="H5" s="437" t="s">
        <v>21</v>
      </c>
      <c r="I5" s="437"/>
      <c r="J5" s="441" t="s">
        <v>21</v>
      </c>
      <c r="K5" s="442"/>
      <c r="L5" s="437" t="s">
        <v>21</v>
      </c>
      <c r="M5" s="442"/>
      <c r="N5" s="164" t="s">
        <v>21</v>
      </c>
      <c r="O5" s="170" t="s">
        <v>21</v>
      </c>
      <c r="P5" s="164" t="s">
        <v>21</v>
      </c>
      <c r="Q5" s="164" t="s">
        <v>21</v>
      </c>
      <c r="R5" s="170" t="s">
        <v>140</v>
      </c>
      <c r="S5" s="220" t="s">
        <v>140</v>
      </c>
      <c r="T5" s="553" t="s">
        <v>298</v>
      </c>
    </row>
    <row r="6" spans="1:20" ht="49.4" customHeight="1" x14ac:dyDescent="0.35">
      <c r="A6" s="513"/>
      <c r="B6" s="432" t="s">
        <v>23</v>
      </c>
      <c r="C6" s="432"/>
      <c r="D6" s="432" t="s">
        <v>24</v>
      </c>
      <c r="E6" s="432"/>
      <c r="F6" s="433" t="s">
        <v>25</v>
      </c>
      <c r="G6" s="434"/>
      <c r="H6" s="432" t="s">
        <v>26</v>
      </c>
      <c r="I6" s="432"/>
      <c r="J6" s="433" t="s">
        <v>27</v>
      </c>
      <c r="K6" s="434"/>
      <c r="L6" s="432" t="s">
        <v>28</v>
      </c>
      <c r="M6" s="434"/>
      <c r="N6" s="165" t="s">
        <v>168</v>
      </c>
      <c r="O6" s="171" t="s">
        <v>292</v>
      </c>
      <c r="P6" s="165" t="s">
        <v>171</v>
      </c>
      <c r="Q6" s="165" t="s">
        <v>50</v>
      </c>
      <c r="R6" s="171" t="s">
        <v>295</v>
      </c>
      <c r="S6" s="221" t="s">
        <v>50</v>
      </c>
      <c r="T6" s="554"/>
    </row>
    <row r="7" spans="1:20" x14ac:dyDescent="0.35">
      <c r="A7" s="513"/>
      <c r="B7" s="35"/>
      <c r="C7" s="32" t="s">
        <v>34</v>
      </c>
      <c r="D7" s="38"/>
      <c r="E7" s="41" t="s">
        <v>34</v>
      </c>
      <c r="F7" s="35"/>
      <c r="G7" s="41" t="s">
        <v>34</v>
      </c>
      <c r="H7" s="35"/>
      <c r="I7" s="41" t="s">
        <v>34</v>
      </c>
      <c r="J7" s="35"/>
      <c r="K7" s="41" t="s">
        <v>34</v>
      </c>
      <c r="L7" s="35"/>
      <c r="M7" s="216" t="s">
        <v>34</v>
      </c>
      <c r="N7" s="166" t="s">
        <v>34</v>
      </c>
      <c r="O7" s="148" t="s">
        <v>34</v>
      </c>
      <c r="P7" s="166" t="s">
        <v>34</v>
      </c>
      <c r="Q7" s="166" t="s">
        <v>34</v>
      </c>
      <c r="R7" s="148" t="s">
        <v>34</v>
      </c>
      <c r="S7" s="149" t="s">
        <v>34</v>
      </c>
      <c r="T7" s="554"/>
    </row>
    <row r="8" spans="1:20" ht="81" customHeight="1" x14ac:dyDescent="0.35">
      <c r="A8" s="514"/>
      <c r="B8" s="36" t="s">
        <v>36</v>
      </c>
      <c r="C8" s="33" t="s">
        <v>37</v>
      </c>
      <c r="D8" s="39" t="s">
        <v>36</v>
      </c>
      <c r="E8" s="42" t="s">
        <v>37</v>
      </c>
      <c r="F8" s="36" t="s">
        <v>36</v>
      </c>
      <c r="G8" s="42" t="s">
        <v>37</v>
      </c>
      <c r="H8" s="36" t="s">
        <v>36</v>
      </c>
      <c r="I8" s="42" t="s">
        <v>37</v>
      </c>
      <c r="J8" s="36" t="s">
        <v>36</v>
      </c>
      <c r="K8" s="42" t="s">
        <v>37</v>
      </c>
      <c r="L8" s="36" t="s">
        <v>36</v>
      </c>
      <c r="M8" s="217" t="s">
        <v>37</v>
      </c>
      <c r="N8" s="172" t="s">
        <v>169</v>
      </c>
      <c r="O8" s="4" t="s">
        <v>294</v>
      </c>
      <c r="P8" s="176" t="s">
        <v>172</v>
      </c>
      <c r="Q8" s="172" t="s">
        <v>138</v>
      </c>
      <c r="R8" s="4" t="s">
        <v>296</v>
      </c>
      <c r="S8" s="219" t="s">
        <v>142</v>
      </c>
      <c r="T8" s="555"/>
    </row>
    <row r="9" spans="1:20" s="378" customFormat="1" ht="33" customHeight="1" x14ac:dyDescent="0.35">
      <c r="A9" s="372" t="s">
        <v>39</v>
      </c>
      <c r="B9" s="373">
        <v>1</v>
      </c>
      <c r="C9" s="374">
        <v>2</v>
      </c>
      <c r="D9" s="375">
        <v>3</v>
      </c>
      <c r="E9" s="376">
        <v>4</v>
      </c>
      <c r="F9" s="373">
        <v>5</v>
      </c>
      <c r="G9" s="376">
        <v>6</v>
      </c>
      <c r="H9" s="373">
        <v>7</v>
      </c>
      <c r="I9" s="376">
        <v>8</v>
      </c>
      <c r="J9" s="373">
        <v>9</v>
      </c>
      <c r="K9" s="376">
        <v>10</v>
      </c>
      <c r="L9" s="373">
        <v>11</v>
      </c>
      <c r="M9" s="377">
        <v>12</v>
      </c>
      <c r="N9" s="167" t="s">
        <v>92</v>
      </c>
      <c r="O9" s="263" t="s">
        <v>293</v>
      </c>
      <c r="P9" s="167" t="s">
        <v>173</v>
      </c>
      <c r="Q9" s="167" t="s">
        <v>139</v>
      </c>
      <c r="R9" s="263" t="s">
        <v>291</v>
      </c>
      <c r="S9" s="152" t="s">
        <v>144</v>
      </c>
      <c r="T9" s="384">
        <v>19</v>
      </c>
    </row>
    <row r="10" spans="1:20" ht="151.25" customHeight="1" x14ac:dyDescent="0.35">
      <c r="A10" s="12" t="s">
        <v>57</v>
      </c>
      <c r="B10" s="26">
        <v>31</v>
      </c>
      <c r="C10" s="27">
        <v>1836.03</v>
      </c>
      <c r="D10" s="26">
        <v>206</v>
      </c>
      <c r="E10" s="27">
        <v>8397.2099999999991</v>
      </c>
      <c r="F10" s="25">
        <v>364</v>
      </c>
      <c r="G10" s="31">
        <v>15076.03</v>
      </c>
      <c r="H10" s="26">
        <v>376</v>
      </c>
      <c r="I10" s="27">
        <v>19376.11</v>
      </c>
      <c r="J10" s="25">
        <v>306</v>
      </c>
      <c r="K10" s="31">
        <v>17267.580000000002</v>
      </c>
      <c r="L10" s="26">
        <v>605</v>
      </c>
      <c r="M10" s="31">
        <v>33736.79</v>
      </c>
      <c r="N10" s="168">
        <f>C10+E10+G10+I10+K10+M10</f>
        <v>95689.75</v>
      </c>
      <c r="O10" s="174">
        <f>M10*1.1</f>
        <v>37110.469000000005</v>
      </c>
      <c r="P10" s="168">
        <f>O10*4</f>
        <v>148441.87600000002</v>
      </c>
      <c r="Q10" s="168">
        <f>N10+P10</f>
        <v>244131.62600000002</v>
      </c>
      <c r="R10" s="174">
        <f>O10*2</f>
        <v>74220.938000000009</v>
      </c>
      <c r="S10" s="158">
        <f>ROUND(R10*12,0)</f>
        <v>890651</v>
      </c>
      <c r="T10" s="383" t="s">
        <v>300</v>
      </c>
    </row>
    <row r="11" spans="1:20" ht="165.65" customHeight="1" x14ac:dyDescent="0.35">
      <c r="A11" s="12" t="s">
        <v>58</v>
      </c>
      <c r="B11" s="26"/>
      <c r="C11" s="27"/>
      <c r="D11" s="26"/>
      <c r="E11" s="27"/>
      <c r="F11" s="25"/>
      <c r="G11" s="31"/>
      <c r="H11" s="26"/>
      <c r="I11" s="27"/>
      <c r="J11" s="25">
        <v>4</v>
      </c>
      <c r="K11" s="31">
        <v>667.88</v>
      </c>
      <c r="L11" s="26">
        <v>3</v>
      </c>
      <c r="M11" s="27">
        <v>401.44</v>
      </c>
      <c r="N11" s="168">
        <f>C11+E11+G11+I11+K11+M11</f>
        <v>1069.32</v>
      </c>
      <c r="O11" s="174">
        <f>M11*1.1</f>
        <v>441.58400000000006</v>
      </c>
      <c r="P11" s="168">
        <f>O11*4</f>
        <v>1766.3360000000002</v>
      </c>
      <c r="Q11" s="168">
        <f>N11+P11</f>
        <v>2835.6559999999999</v>
      </c>
      <c r="R11" s="174">
        <f>O11*2</f>
        <v>883.16800000000012</v>
      </c>
      <c r="S11" s="158">
        <f t="shared" ref="S11:S17" si="0">ROUND(R11*12,0)</f>
        <v>10598</v>
      </c>
      <c r="T11" s="383" t="s">
        <v>300</v>
      </c>
    </row>
    <row r="12" spans="1:20" ht="147.65" customHeight="1" x14ac:dyDescent="0.35">
      <c r="A12" s="12" t="s">
        <v>44</v>
      </c>
      <c r="B12" s="26"/>
      <c r="C12" s="27"/>
      <c r="D12" s="26"/>
      <c r="E12" s="27"/>
      <c r="F12" s="25"/>
      <c r="G12" s="31"/>
      <c r="H12" s="26"/>
      <c r="I12" s="27"/>
      <c r="J12" s="25">
        <v>2</v>
      </c>
      <c r="K12" s="31">
        <v>44</v>
      </c>
      <c r="L12" s="26"/>
      <c r="M12" s="31"/>
      <c r="N12" s="168">
        <f t="shared" ref="N12:N17" si="1">C12+E12+G12+I12+K12+M12</f>
        <v>44</v>
      </c>
      <c r="O12" s="174">
        <f>K12*1.1</f>
        <v>48.400000000000006</v>
      </c>
      <c r="P12" s="168">
        <f t="shared" ref="P12:P17" si="2">O12*4</f>
        <v>193.60000000000002</v>
      </c>
      <c r="Q12" s="168">
        <f t="shared" ref="Q12:Q17" si="3">N12+P12</f>
        <v>237.60000000000002</v>
      </c>
      <c r="R12" s="174">
        <f t="shared" ref="R12:R17" si="4">O12*2</f>
        <v>96.800000000000011</v>
      </c>
      <c r="S12" s="158">
        <f t="shared" si="0"/>
        <v>1162</v>
      </c>
      <c r="T12" s="383" t="s">
        <v>301</v>
      </c>
    </row>
    <row r="13" spans="1:20" ht="151.25" customHeight="1" x14ac:dyDescent="0.35">
      <c r="A13" s="12" t="s">
        <v>45</v>
      </c>
      <c r="B13" s="26"/>
      <c r="C13" s="27"/>
      <c r="D13" s="26"/>
      <c r="E13" s="27"/>
      <c r="F13" s="25"/>
      <c r="G13" s="31"/>
      <c r="H13" s="26">
        <v>2</v>
      </c>
      <c r="I13" s="27">
        <v>1413.98</v>
      </c>
      <c r="J13" s="25"/>
      <c r="K13" s="31"/>
      <c r="L13" s="26">
        <v>2</v>
      </c>
      <c r="M13" s="31">
        <v>228.85</v>
      </c>
      <c r="N13" s="168">
        <f t="shared" si="1"/>
        <v>1642.83</v>
      </c>
      <c r="O13" s="174">
        <f>M13*1.1</f>
        <v>251.73500000000001</v>
      </c>
      <c r="P13" s="168">
        <f t="shared" si="2"/>
        <v>1006.94</v>
      </c>
      <c r="Q13" s="168">
        <f t="shared" si="3"/>
        <v>2649.77</v>
      </c>
      <c r="R13" s="174">
        <f t="shared" si="4"/>
        <v>503.47</v>
      </c>
      <c r="S13" s="158">
        <f t="shared" si="0"/>
        <v>6042</v>
      </c>
      <c r="T13" s="383" t="s">
        <v>300</v>
      </c>
    </row>
    <row r="14" spans="1:20" ht="166.25" customHeight="1" x14ac:dyDescent="0.35">
      <c r="A14" s="12" t="s">
        <v>59</v>
      </c>
      <c r="B14" s="26"/>
      <c r="C14" s="27"/>
      <c r="D14" s="26"/>
      <c r="E14" s="27"/>
      <c r="F14" s="25"/>
      <c r="G14" s="31"/>
      <c r="H14" s="26"/>
      <c r="I14" s="27"/>
      <c r="J14" s="25"/>
      <c r="K14" s="31"/>
      <c r="L14" s="26"/>
      <c r="M14" s="31"/>
      <c r="N14" s="168">
        <f t="shared" si="1"/>
        <v>0</v>
      </c>
      <c r="O14" s="174">
        <f>30*35</f>
        <v>1050</v>
      </c>
      <c r="P14" s="168">
        <f t="shared" si="2"/>
        <v>4200</v>
      </c>
      <c r="Q14" s="168">
        <f t="shared" si="3"/>
        <v>4200</v>
      </c>
      <c r="R14" s="174">
        <f t="shared" si="4"/>
        <v>2100</v>
      </c>
      <c r="S14" s="158">
        <f t="shared" si="0"/>
        <v>25200</v>
      </c>
      <c r="T14" s="383" t="s">
        <v>299</v>
      </c>
    </row>
    <row r="15" spans="1:20" ht="150" customHeight="1" x14ac:dyDescent="0.35">
      <c r="A15" s="12" t="s">
        <v>60</v>
      </c>
      <c r="B15" s="26"/>
      <c r="C15" s="27"/>
      <c r="D15" s="26"/>
      <c r="E15" s="27"/>
      <c r="F15" s="25">
        <v>1</v>
      </c>
      <c r="G15" s="31">
        <v>179.11</v>
      </c>
      <c r="H15" s="26">
        <v>1</v>
      </c>
      <c r="I15" s="27">
        <v>420.32</v>
      </c>
      <c r="J15" s="25">
        <v>3</v>
      </c>
      <c r="K15" s="31">
        <v>2624.5</v>
      </c>
      <c r="L15" s="26">
        <v>5</v>
      </c>
      <c r="M15" s="31">
        <v>4790.38</v>
      </c>
      <c r="N15" s="168">
        <f t="shared" si="1"/>
        <v>8014.31</v>
      </c>
      <c r="O15" s="174">
        <f t="shared" ref="O15:O17" si="5">M15*1.1</f>
        <v>5269.4180000000006</v>
      </c>
      <c r="P15" s="168">
        <f t="shared" si="2"/>
        <v>21077.672000000002</v>
      </c>
      <c r="Q15" s="168">
        <f t="shared" si="3"/>
        <v>29091.982000000004</v>
      </c>
      <c r="R15" s="174">
        <f t="shared" si="4"/>
        <v>10538.836000000001</v>
      </c>
      <c r="S15" s="158">
        <f t="shared" si="0"/>
        <v>126466</v>
      </c>
      <c r="T15" s="383" t="s">
        <v>300</v>
      </c>
    </row>
    <row r="16" spans="1:20" ht="147.65" customHeight="1" x14ac:dyDescent="0.35">
      <c r="A16" s="12" t="s">
        <v>216</v>
      </c>
      <c r="B16" s="26"/>
      <c r="C16" s="27"/>
      <c r="D16" s="26"/>
      <c r="E16" s="27"/>
      <c r="F16" s="25"/>
      <c r="G16" s="31"/>
      <c r="H16" s="26"/>
      <c r="I16" s="27"/>
      <c r="J16" s="25"/>
      <c r="K16" s="31"/>
      <c r="L16" s="26"/>
      <c r="M16" s="31"/>
      <c r="N16" s="168"/>
      <c r="O16" s="174">
        <f>5*80*5</f>
        <v>2000</v>
      </c>
      <c r="P16" s="168">
        <f t="shared" si="2"/>
        <v>8000</v>
      </c>
      <c r="Q16" s="168">
        <f t="shared" si="3"/>
        <v>8000</v>
      </c>
      <c r="R16" s="174">
        <f>50*80*5</f>
        <v>20000</v>
      </c>
      <c r="S16" s="158">
        <f t="shared" si="0"/>
        <v>240000</v>
      </c>
      <c r="T16" s="383" t="s">
        <v>302</v>
      </c>
    </row>
    <row r="17" spans="1:20" ht="156.65" customHeight="1" x14ac:dyDescent="0.35">
      <c r="A17" s="12" t="s">
        <v>63</v>
      </c>
      <c r="B17" s="26" t="s">
        <v>46</v>
      </c>
      <c r="C17" s="27">
        <v>13013.47</v>
      </c>
      <c r="D17" s="26" t="s">
        <v>46</v>
      </c>
      <c r="E17" s="27">
        <v>69785.600000000006</v>
      </c>
      <c r="F17" s="25" t="s">
        <v>46</v>
      </c>
      <c r="G17" s="31">
        <v>23317.78</v>
      </c>
      <c r="H17" s="26" t="s">
        <v>46</v>
      </c>
      <c r="I17" s="27">
        <v>26715.040000000001</v>
      </c>
      <c r="J17" s="25" t="s">
        <v>46</v>
      </c>
      <c r="K17" s="31">
        <v>51203.48</v>
      </c>
      <c r="L17" s="26" t="s">
        <v>46</v>
      </c>
      <c r="M17" s="31">
        <v>55132.89</v>
      </c>
      <c r="N17" s="168">
        <f t="shared" si="1"/>
        <v>239168.26</v>
      </c>
      <c r="O17" s="174">
        <f t="shared" si="5"/>
        <v>60646.179000000004</v>
      </c>
      <c r="P17" s="168">
        <f t="shared" si="2"/>
        <v>242584.71600000001</v>
      </c>
      <c r="Q17" s="168">
        <f t="shared" si="3"/>
        <v>481752.97600000002</v>
      </c>
      <c r="R17" s="174">
        <f t="shared" si="4"/>
        <v>121292.35800000001</v>
      </c>
      <c r="S17" s="158">
        <f t="shared" si="0"/>
        <v>1455508</v>
      </c>
      <c r="T17" s="383" t="s">
        <v>300</v>
      </c>
    </row>
    <row r="18" spans="1:20" s="3" customFormat="1" x14ac:dyDescent="0.35">
      <c r="C18" s="218">
        <f>SUM(C10:C17)</f>
        <v>14849.5</v>
      </c>
      <c r="E18" s="218">
        <f>SUM(E10:E17)</f>
        <v>78182.81</v>
      </c>
      <c r="G18" s="218">
        <f>SUM(G10:G17)</f>
        <v>38572.92</v>
      </c>
      <c r="I18" s="218">
        <f>SUM(I10:I17)</f>
        <v>47925.45</v>
      </c>
      <c r="K18" s="218">
        <f>SUM(K10:K17)</f>
        <v>71807.44</v>
      </c>
      <c r="M18" s="218">
        <f>SUM(M10:M17)</f>
        <v>94290.35</v>
      </c>
      <c r="N18" s="218">
        <f t="shared" ref="N18:P18" si="6">SUM(N10:N17)</f>
        <v>345628.47000000003</v>
      </c>
      <c r="O18" s="218">
        <f t="shared" si="6"/>
        <v>106817.785</v>
      </c>
      <c r="P18" s="218">
        <f t="shared" si="6"/>
        <v>427271.14</v>
      </c>
      <c r="Q18" s="218">
        <f>SUM(Q10:Q17)</f>
        <v>772899.6100000001</v>
      </c>
      <c r="R18" s="218">
        <f t="shared" ref="R18:S18" si="7">SUM(R10:R17)</f>
        <v>229635.57</v>
      </c>
      <c r="S18" s="222">
        <f t="shared" si="7"/>
        <v>2755627</v>
      </c>
      <c r="T18" s="381"/>
    </row>
    <row r="19" spans="1:20" s="379" customFormat="1" ht="80.400000000000006" customHeight="1" x14ac:dyDescent="0.4">
      <c r="A19" s="557" t="s">
        <v>202</v>
      </c>
      <c r="B19" s="557"/>
      <c r="C19" s="557"/>
      <c r="D19" s="557"/>
      <c r="E19" s="557"/>
      <c r="F19" s="557"/>
      <c r="G19" s="557"/>
      <c r="H19" s="557"/>
      <c r="I19" s="557"/>
      <c r="J19" s="557"/>
      <c r="K19" s="557"/>
      <c r="L19" s="557"/>
      <c r="M19" s="557"/>
      <c r="N19" s="557"/>
      <c r="O19" s="557"/>
      <c r="P19" s="557"/>
      <c r="Q19" s="557"/>
      <c r="R19" s="557"/>
      <c r="S19" s="557"/>
      <c r="T19" s="382"/>
    </row>
  </sheetData>
  <mergeCells count="18">
    <mergeCell ref="A19:S19"/>
    <mergeCell ref="L5:M5"/>
    <mergeCell ref="B6:C6"/>
    <mergeCell ref="D6:E6"/>
    <mergeCell ref="F6:G6"/>
    <mergeCell ref="H6:I6"/>
    <mergeCell ref="J6:K6"/>
    <mergeCell ref="L6:M6"/>
    <mergeCell ref="A5:A8"/>
    <mergeCell ref="B5:C5"/>
    <mergeCell ref="D5:E5"/>
    <mergeCell ref="F5:G5"/>
    <mergeCell ref="H5:I5"/>
    <mergeCell ref="T5:T8"/>
    <mergeCell ref="A1:T1"/>
    <mergeCell ref="A2:T2"/>
    <mergeCell ref="A3:T3"/>
    <mergeCell ref="J5:K5"/>
  </mergeCells>
  <pageMargins left="0.51181102362204722" right="0.51181102362204722" top="0.74803149606299213" bottom="0.74803149606299213" header="0.31496062992125984" footer="0.31496062992125984"/>
  <pageSetup scale="55"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9"/>
  <sheetViews>
    <sheetView topLeftCell="A44" zoomScale="60" zoomScaleNormal="60" workbookViewId="0">
      <selection activeCell="AA19" sqref="AA19"/>
    </sheetView>
  </sheetViews>
  <sheetFormatPr defaultColWidth="8.90625" defaultRowHeight="18.5" x14ac:dyDescent="0.45"/>
  <cols>
    <col min="1" max="1" width="9.54296875" style="78" customWidth="1"/>
    <col min="2" max="2" width="15.08984375" style="48" customWidth="1"/>
    <col min="3" max="3" width="5.08984375" style="11" customWidth="1"/>
    <col min="4" max="4" width="12" style="11" customWidth="1"/>
    <col min="5" max="5" width="5.08984375" style="11" customWidth="1"/>
    <col min="6" max="6" width="12" style="11" customWidth="1"/>
    <col min="7" max="7" width="5.08984375" style="11" customWidth="1"/>
    <col min="8" max="8" width="12" style="11" customWidth="1"/>
    <col min="9" max="9" width="5.08984375" style="11" customWidth="1"/>
    <col min="10" max="10" width="12" style="11" customWidth="1"/>
    <col min="11" max="11" width="5.08984375" style="11" customWidth="1"/>
    <col min="12" max="12" width="12" style="11" customWidth="1"/>
    <col min="13" max="13" width="5.08984375" style="11" customWidth="1"/>
    <col min="14" max="14" width="12" style="11" customWidth="1"/>
    <col min="15" max="15" width="6.54296875" style="65" customWidth="1"/>
    <col min="16" max="16" width="12" style="65" customWidth="1"/>
    <col min="17" max="17" width="5.08984375" style="11" customWidth="1"/>
    <col min="18" max="18" width="12" style="11" customWidth="1"/>
    <col min="19" max="19" width="5.08984375" style="11" customWidth="1"/>
    <col min="20" max="20" width="12" style="11" customWidth="1"/>
    <col min="21" max="21" width="5.08984375" style="11" customWidth="1"/>
    <col min="22" max="22" width="12" style="11" customWidth="1"/>
    <col min="23" max="23" width="5.08984375" style="11" customWidth="1"/>
    <col min="24" max="25" width="12" style="2" customWidth="1"/>
    <col min="26" max="16384" width="8.90625" style="11"/>
  </cols>
  <sheetData>
    <row r="1" spans="1:25" ht="18" x14ac:dyDescent="0.35">
      <c r="A1" s="481" t="s">
        <v>357</v>
      </c>
      <c r="B1" s="481"/>
      <c r="C1" s="481"/>
      <c r="D1" s="481"/>
      <c r="E1" s="481"/>
      <c r="F1" s="481"/>
      <c r="G1" s="481"/>
      <c r="H1" s="481"/>
      <c r="I1" s="481"/>
      <c r="J1" s="481"/>
      <c r="K1" s="481"/>
      <c r="L1" s="481"/>
      <c r="M1" s="481"/>
      <c r="N1" s="481"/>
      <c r="O1" s="481"/>
      <c r="P1" s="481"/>
      <c r="Q1" s="481"/>
      <c r="R1" s="481"/>
      <c r="S1" s="481"/>
      <c r="T1" s="481"/>
      <c r="U1" s="481"/>
      <c r="V1" s="481"/>
      <c r="W1" s="481"/>
      <c r="X1" s="481"/>
      <c r="Y1" s="481"/>
    </row>
    <row r="2" spans="1:25" ht="18" x14ac:dyDescent="0.35">
      <c r="A2" s="481" t="s">
        <v>219</v>
      </c>
      <c r="B2" s="481"/>
      <c r="C2" s="481"/>
      <c r="D2" s="481"/>
      <c r="E2" s="481"/>
      <c r="F2" s="481"/>
      <c r="G2" s="481"/>
      <c r="H2" s="481"/>
      <c r="I2" s="481"/>
      <c r="J2" s="481"/>
      <c r="K2" s="481"/>
      <c r="L2" s="481"/>
      <c r="M2" s="481"/>
      <c r="N2" s="481"/>
      <c r="O2" s="481"/>
      <c r="P2" s="481"/>
      <c r="Q2" s="481"/>
      <c r="R2" s="481"/>
      <c r="S2" s="481"/>
      <c r="T2" s="481"/>
      <c r="U2" s="481"/>
      <c r="V2" s="481"/>
      <c r="W2" s="481"/>
      <c r="X2" s="481"/>
      <c r="Y2" s="481"/>
    </row>
    <row r="3" spans="1:25" ht="52.65" customHeight="1" x14ac:dyDescent="0.35">
      <c r="A3" s="558" t="s">
        <v>337</v>
      </c>
      <c r="B3" s="558"/>
      <c r="C3" s="558"/>
      <c r="D3" s="558"/>
      <c r="E3" s="558"/>
      <c r="F3" s="558"/>
      <c r="G3" s="558"/>
      <c r="H3" s="558"/>
      <c r="I3" s="558"/>
      <c r="J3" s="558"/>
      <c r="K3" s="558"/>
      <c r="L3" s="558"/>
      <c r="M3" s="558"/>
      <c r="N3" s="558"/>
      <c r="O3" s="558"/>
      <c r="P3" s="558"/>
      <c r="Q3" s="558"/>
      <c r="R3" s="558"/>
      <c r="S3" s="558"/>
      <c r="T3" s="558"/>
      <c r="U3" s="558"/>
      <c r="V3" s="558"/>
      <c r="W3" s="558"/>
      <c r="X3" s="558"/>
      <c r="Y3" s="558"/>
    </row>
    <row r="4" spans="1:25" ht="14.5" x14ac:dyDescent="0.35">
      <c r="A4" s="559" t="s">
        <v>65</v>
      </c>
      <c r="B4" s="512" t="s">
        <v>54</v>
      </c>
      <c r="C4" s="440" t="s">
        <v>21</v>
      </c>
      <c r="D4" s="440"/>
      <c r="E4" s="440" t="s">
        <v>21</v>
      </c>
      <c r="F4" s="440"/>
      <c r="G4" s="441" t="s">
        <v>21</v>
      </c>
      <c r="H4" s="442"/>
      <c r="I4" s="437" t="s">
        <v>21</v>
      </c>
      <c r="J4" s="437"/>
      <c r="K4" s="441" t="s">
        <v>21</v>
      </c>
      <c r="L4" s="442"/>
      <c r="M4" s="437" t="s">
        <v>21</v>
      </c>
      <c r="N4" s="437"/>
      <c r="O4" s="509" t="s">
        <v>21</v>
      </c>
      <c r="P4" s="509"/>
      <c r="Q4" s="441" t="s">
        <v>21</v>
      </c>
      <c r="R4" s="437"/>
      <c r="S4" s="437" t="s">
        <v>21</v>
      </c>
      <c r="T4" s="437"/>
      <c r="U4" s="437" t="s">
        <v>21</v>
      </c>
      <c r="V4" s="437"/>
      <c r="W4" s="437" t="s">
        <v>21</v>
      </c>
      <c r="X4" s="437"/>
      <c r="Y4" s="13" t="s">
        <v>21</v>
      </c>
    </row>
    <row r="5" spans="1:25" ht="52.4" customHeight="1" x14ac:dyDescent="0.35">
      <c r="A5" s="559"/>
      <c r="B5" s="513"/>
      <c r="C5" s="432" t="s">
        <v>23</v>
      </c>
      <c r="D5" s="432"/>
      <c r="E5" s="432" t="s">
        <v>24</v>
      </c>
      <c r="F5" s="432"/>
      <c r="G5" s="433" t="s">
        <v>25</v>
      </c>
      <c r="H5" s="434"/>
      <c r="I5" s="432" t="s">
        <v>26</v>
      </c>
      <c r="J5" s="432"/>
      <c r="K5" s="433" t="s">
        <v>27</v>
      </c>
      <c r="L5" s="434"/>
      <c r="M5" s="432" t="s">
        <v>28</v>
      </c>
      <c r="N5" s="432"/>
      <c r="O5" s="510" t="s">
        <v>70</v>
      </c>
      <c r="P5" s="511"/>
      <c r="Q5" s="441" t="s">
        <v>29</v>
      </c>
      <c r="R5" s="437"/>
      <c r="S5" s="437" t="s">
        <v>30</v>
      </c>
      <c r="T5" s="437"/>
      <c r="U5" s="437" t="s">
        <v>31</v>
      </c>
      <c r="V5" s="437"/>
      <c r="W5" s="437" t="s">
        <v>32</v>
      </c>
      <c r="X5" s="437"/>
      <c r="Y5" s="20" t="s">
        <v>33</v>
      </c>
    </row>
    <row r="6" spans="1:25" ht="14.5" x14ac:dyDescent="0.35">
      <c r="A6" s="559"/>
      <c r="B6" s="513"/>
      <c r="C6" s="35"/>
      <c r="D6" s="32" t="s">
        <v>34</v>
      </c>
      <c r="E6" s="38"/>
      <c r="F6" s="41" t="s">
        <v>34</v>
      </c>
      <c r="G6" s="35"/>
      <c r="H6" s="41" t="s">
        <v>34</v>
      </c>
      <c r="I6" s="35"/>
      <c r="J6" s="41" t="s">
        <v>34</v>
      </c>
      <c r="K6" s="35"/>
      <c r="L6" s="41" t="s">
        <v>34</v>
      </c>
      <c r="M6" s="35"/>
      <c r="N6" s="41" t="s">
        <v>34</v>
      </c>
      <c r="O6" s="62"/>
      <c r="P6" s="63" t="s">
        <v>34</v>
      </c>
      <c r="Q6" s="28"/>
      <c r="R6" s="15" t="s">
        <v>34</v>
      </c>
      <c r="S6" s="14"/>
      <c r="T6" s="15" t="s">
        <v>34</v>
      </c>
      <c r="U6" s="14"/>
      <c r="V6" s="15" t="s">
        <v>34</v>
      </c>
      <c r="W6" s="14"/>
      <c r="X6" s="15" t="s">
        <v>34</v>
      </c>
      <c r="Y6" s="21" t="s">
        <v>34</v>
      </c>
    </row>
    <row r="7" spans="1:25" ht="67.5" x14ac:dyDescent="0.35">
      <c r="A7" s="559"/>
      <c r="B7" s="514"/>
      <c r="C7" s="36" t="s">
        <v>36</v>
      </c>
      <c r="D7" s="33" t="s">
        <v>37</v>
      </c>
      <c r="E7" s="39" t="s">
        <v>36</v>
      </c>
      <c r="F7" s="42" t="s">
        <v>37</v>
      </c>
      <c r="G7" s="36" t="s">
        <v>36</v>
      </c>
      <c r="H7" s="42" t="s">
        <v>37</v>
      </c>
      <c r="I7" s="36" t="s">
        <v>36</v>
      </c>
      <c r="J7" s="42" t="s">
        <v>37</v>
      </c>
      <c r="K7" s="36" t="s">
        <v>36</v>
      </c>
      <c r="L7" s="42" t="s">
        <v>37</v>
      </c>
      <c r="M7" s="36" t="s">
        <v>36</v>
      </c>
      <c r="N7" s="42" t="s">
        <v>37</v>
      </c>
      <c r="O7" s="70" t="s">
        <v>68</v>
      </c>
      <c r="P7" s="71" t="s">
        <v>69</v>
      </c>
      <c r="Q7" s="29" t="s">
        <v>303</v>
      </c>
      <c r="R7" s="16" t="s">
        <v>38</v>
      </c>
      <c r="S7" s="16" t="s">
        <v>303</v>
      </c>
      <c r="T7" s="16" t="s">
        <v>38</v>
      </c>
      <c r="U7" s="16" t="s">
        <v>303</v>
      </c>
      <c r="V7" s="16" t="s">
        <v>38</v>
      </c>
      <c r="W7" s="16" t="s">
        <v>303</v>
      </c>
      <c r="X7" s="16" t="s">
        <v>38</v>
      </c>
      <c r="Y7" s="22" t="s">
        <v>38</v>
      </c>
    </row>
    <row r="8" spans="1:25" ht="14.5" x14ac:dyDescent="0.35">
      <c r="A8" s="559"/>
      <c r="B8" s="69" t="s">
        <v>39</v>
      </c>
      <c r="C8" s="37">
        <v>1</v>
      </c>
      <c r="D8" s="34">
        <v>2</v>
      </c>
      <c r="E8" s="40">
        <v>3</v>
      </c>
      <c r="F8" s="43">
        <v>4</v>
      </c>
      <c r="G8" s="37">
        <v>8</v>
      </c>
      <c r="H8" s="43">
        <v>9</v>
      </c>
      <c r="I8" s="37">
        <v>10</v>
      </c>
      <c r="J8" s="43">
        <v>11</v>
      </c>
      <c r="K8" s="37">
        <v>12</v>
      </c>
      <c r="L8" s="43">
        <v>13</v>
      </c>
      <c r="M8" s="37">
        <v>14</v>
      </c>
      <c r="N8" s="43">
        <v>15</v>
      </c>
      <c r="O8" s="72" t="s">
        <v>54</v>
      </c>
      <c r="P8" s="72" t="s">
        <v>73</v>
      </c>
      <c r="Q8" s="30">
        <v>16</v>
      </c>
      <c r="R8" s="17">
        <v>17</v>
      </c>
      <c r="S8" s="17">
        <v>18</v>
      </c>
      <c r="T8" s="17">
        <v>19</v>
      </c>
      <c r="U8" s="17">
        <v>20</v>
      </c>
      <c r="V8" s="17">
        <v>21</v>
      </c>
      <c r="W8" s="17">
        <v>22</v>
      </c>
      <c r="X8" s="17">
        <v>23</v>
      </c>
      <c r="Y8" s="23">
        <v>16</v>
      </c>
    </row>
    <row r="9" spans="1:25" s="47" customFormat="1" ht="126" customHeight="1" x14ac:dyDescent="0.35">
      <c r="A9" s="76" t="s">
        <v>17</v>
      </c>
      <c r="B9" s="12" t="s">
        <v>47</v>
      </c>
      <c r="C9" s="56">
        <v>99</v>
      </c>
      <c r="D9" s="58">
        <v>7172.37</v>
      </c>
      <c r="E9" s="56">
        <v>357</v>
      </c>
      <c r="F9" s="58">
        <v>50472.1</v>
      </c>
      <c r="G9" s="57">
        <v>461</v>
      </c>
      <c r="H9" s="264">
        <v>71631.009999999995</v>
      </c>
      <c r="I9" s="56">
        <v>484</v>
      </c>
      <c r="J9" s="58">
        <v>74568.58</v>
      </c>
      <c r="K9" s="57">
        <v>404</v>
      </c>
      <c r="L9" s="264">
        <v>60575.360000000001</v>
      </c>
      <c r="M9" s="56">
        <v>405</v>
      </c>
      <c r="N9" s="58">
        <v>63697.96</v>
      </c>
      <c r="O9" s="73">
        <f>ROUND((C9+E9+G9+I9+K9+M9)/6,0)</f>
        <v>368</v>
      </c>
      <c r="P9" s="74">
        <f>(D9+F9+H9+J9+L9+N9)/6/O9</f>
        <v>148.60388586956523</v>
      </c>
      <c r="Q9" s="59">
        <f>O9</f>
        <v>368</v>
      </c>
      <c r="R9" s="60">
        <f>Q9*$P$9</f>
        <v>54686.23</v>
      </c>
      <c r="S9" s="59">
        <f>Q9</f>
        <v>368</v>
      </c>
      <c r="T9" s="60">
        <f>S9*$P$9</f>
        <v>54686.23</v>
      </c>
      <c r="U9" s="59">
        <f>Q9</f>
        <v>368</v>
      </c>
      <c r="V9" s="60">
        <f>U9*$P$9</f>
        <v>54686.23</v>
      </c>
      <c r="W9" s="59">
        <f>Q9</f>
        <v>368</v>
      </c>
      <c r="X9" s="60">
        <f>W9*$P$9</f>
        <v>54686.23</v>
      </c>
      <c r="Y9" s="66">
        <f>D9+F9+H9+J9+L9+N9+R9+T9+V9+X9</f>
        <v>546862.29999999993</v>
      </c>
    </row>
    <row r="10" spans="1:25" s="55" customFormat="1" ht="13.25" customHeight="1" x14ac:dyDescent="0.35">
      <c r="A10" s="77"/>
      <c r="B10" s="51"/>
      <c r="C10" s="52"/>
      <c r="D10" s="53"/>
      <c r="E10" s="52"/>
      <c r="F10" s="53"/>
      <c r="G10" s="52"/>
      <c r="H10" s="53"/>
      <c r="I10" s="52"/>
      <c r="J10" s="53"/>
      <c r="K10" s="52"/>
      <c r="L10" s="53"/>
      <c r="M10" s="52"/>
      <c r="N10" s="53"/>
      <c r="O10" s="64"/>
      <c r="P10" s="64"/>
      <c r="Q10" s="53"/>
      <c r="R10" s="53"/>
      <c r="Y10" s="54"/>
    </row>
    <row r="11" spans="1:25" s="55" customFormat="1" ht="16.399999999999999" customHeight="1" x14ac:dyDescent="0.35">
      <c r="A11" s="77"/>
      <c r="B11" s="51"/>
      <c r="C11" s="52"/>
      <c r="D11" s="53"/>
      <c r="E11" s="52"/>
      <c r="F11" s="53"/>
      <c r="G11" s="52"/>
      <c r="H11" s="53"/>
      <c r="I11" s="52"/>
      <c r="J11" s="53"/>
      <c r="K11" s="52"/>
      <c r="L11" s="53"/>
      <c r="M11" s="52"/>
      <c r="N11" s="525" t="s">
        <v>46</v>
      </c>
      <c r="O11" s="525"/>
      <c r="P11" s="525"/>
      <c r="Q11" s="525"/>
      <c r="R11" s="525" t="s">
        <v>71</v>
      </c>
      <c r="S11" s="525"/>
      <c r="T11" s="520" t="s">
        <v>304</v>
      </c>
      <c r="U11" s="520"/>
      <c r="Y11" s="54"/>
    </row>
    <row r="12" spans="1:25" s="55" customFormat="1" ht="16.399999999999999" customHeight="1" x14ac:dyDescent="0.35">
      <c r="A12" s="77"/>
      <c r="B12" s="51"/>
      <c r="C12" s="52"/>
      <c r="D12" s="53"/>
      <c r="E12" s="52"/>
      <c r="F12" s="53"/>
      <c r="G12" s="52"/>
      <c r="H12" s="53"/>
      <c r="I12" s="52"/>
      <c r="J12" s="53"/>
      <c r="K12" s="52"/>
      <c r="L12" s="53"/>
      <c r="M12" s="52"/>
      <c r="N12" s="525"/>
      <c r="O12" s="525"/>
      <c r="P12" s="525"/>
      <c r="Q12" s="525"/>
      <c r="R12" s="525"/>
      <c r="S12" s="525"/>
      <c r="T12" s="520"/>
      <c r="U12" s="520"/>
      <c r="Y12" s="54"/>
    </row>
    <row r="13" spans="1:25" s="55" customFormat="1" ht="16.399999999999999" customHeight="1" x14ac:dyDescent="0.35">
      <c r="A13" s="77"/>
      <c r="B13" s="51"/>
      <c r="C13" s="52"/>
      <c r="D13" s="53"/>
      <c r="E13" s="52"/>
      <c r="F13" s="53"/>
      <c r="G13" s="52"/>
      <c r="H13" s="53"/>
      <c r="I13" s="52"/>
      <c r="J13" s="53"/>
      <c r="K13" s="52"/>
      <c r="L13" s="53"/>
      <c r="M13" s="52"/>
      <c r="N13" s="560" t="s">
        <v>305</v>
      </c>
      <c r="O13" s="560"/>
      <c r="P13" s="560"/>
      <c r="Q13" s="560"/>
      <c r="R13" s="521">
        <f>(C9+E9+G9+I9+K9+M9+Q9+S9+U9+W9)/10</f>
        <v>368.2</v>
      </c>
      <c r="S13" s="521"/>
      <c r="T13" s="521">
        <f>R13*2</f>
        <v>736.4</v>
      </c>
      <c r="U13" s="521"/>
      <c r="Y13" s="54"/>
    </row>
    <row r="14" spans="1:25" s="55" customFormat="1" ht="16.399999999999999" customHeight="1" x14ac:dyDescent="0.35">
      <c r="A14" s="77"/>
      <c r="B14" s="51"/>
      <c r="C14" s="52"/>
      <c r="D14" s="53"/>
      <c r="E14" s="52"/>
      <c r="F14" s="53"/>
      <c r="G14" s="52"/>
      <c r="H14" s="53"/>
      <c r="I14" s="52"/>
      <c r="J14" s="53"/>
      <c r="K14" s="52"/>
      <c r="L14" s="53"/>
      <c r="M14" s="52"/>
      <c r="N14" s="560" t="s">
        <v>75</v>
      </c>
      <c r="O14" s="560"/>
      <c r="P14" s="560"/>
      <c r="Q14" s="560"/>
      <c r="R14" s="522">
        <f>Y9/R13/10</f>
        <v>148.52316675719717</v>
      </c>
      <c r="S14" s="522"/>
      <c r="T14" s="522">
        <f>R14</f>
        <v>148.52316675719717</v>
      </c>
      <c r="U14" s="522"/>
      <c r="Y14" s="54"/>
    </row>
    <row r="15" spans="1:25" s="55" customFormat="1" ht="16.399999999999999" customHeight="1" x14ac:dyDescent="0.35">
      <c r="A15" s="77"/>
      <c r="B15" s="51"/>
      <c r="C15" s="52"/>
      <c r="D15" s="53"/>
      <c r="E15" s="52"/>
      <c r="F15" s="53"/>
      <c r="G15" s="52"/>
      <c r="H15" s="53"/>
      <c r="I15" s="52"/>
      <c r="J15" s="53"/>
      <c r="K15" s="52"/>
      <c r="L15" s="53"/>
      <c r="M15" s="52"/>
      <c r="N15" s="560" t="s">
        <v>41</v>
      </c>
      <c r="O15" s="560"/>
      <c r="P15" s="560"/>
      <c r="Q15" s="560"/>
      <c r="R15" s="522">
        <f>R13*R14</f>
        <v>54686.229999999996</v>
      </c>
      <c r="S15" s="522"/>
      <c r="T15" s="522">
        <f>T13*T14</f>
        <v>109372.45999999999</v>
      </c>
      <c r="U15" s="522"/>
      <c r="V15" s="53"/>
      <c r="W15" s="53"/>
      <c r="X15" s="53"/>
      <c r="Y15" s="54"/>
    </row>
    <row r="16" spans="1:25" s="55" customFormat="1" ht="16.399999999999999" customHeight="1" x14ac:dyDescent="0.35">
      <c r="A16" s="77"/>
      <c r="B16" s="51"/>
      <c r="C16" s="52"/>
      <c r="D16" s="53"/>
      <c r="E16" s="52"/>
      <c r="F16" s="53"/>
      <c r="G16" s="52"/>
      <c r="H16" s="53"/>
      <c r="I16" s="52"/>
      <c r="J16" s="53"/>
      <c r="K16" s="52"/>
      <c r="L16" s="53"/>
      <c r="M16" s="52"/>
      <c r="N16" s="560" t="s">
        <v>42</v>
      </c>
      <c r="O16" s="560"/>
      <c r="P16" s="560"/>
      <c r="Q16" s="560"/>
      <c r="R16" s="523">
        <v>10</v>
      </c>
      <c r="S16" s="523"/>
      <c r="T16" s="523">
        <v>12</v>
      </c>
      <c r="U16" s="523"/>
      <c r="V16" s="53"/>
      <c r="W16" s="53"/>
      <c r="X16" s="53"/>
      <c r="Y16" s="54"/>
    </row>
    <row r="17" spans="1:25" s="55" customFormat="1" ht="16.399999999999999" customHeight="1" x14ac:dyDescent="0.35">
      <c r="A17" s="77"/>
      <c r="B17" s="51"/>
      <c r="C17" s="52"/>
      <c r="D17" s="53"/>
      <c r="E17" s="52"/>
      <c r="F17" s="53"/>
      <c r="G17" s="52"/>
      <c r="H17" s="53"/>
      <c r="I17" s="52"/>
      <c r="J17" s="53"/>
      <c r="K17" s="52"/>
      <c r="L17" s="53"/>
      <c r="M17" s="52"/>
      <c r="N17" s="561" t="s">
        <v>43</v>
      </c>
      <c r="O17" s="561"/>
      <c r="P17" s="561"/>
      <c r="Q17" s="561"/>
      <c r="R17" s="527">
        <f>R15*R16</f>
        <v>546862.29999999993</v>
      </c>
      <c r="S17" s="527"/>
      <c r="T17" s="524">
        <f>T15*T16</f>
        <v>1312469.52</v>
      </c>
      <c r="U17" s="524"/>
      <c r="V17" s="53"/>
      <c r="W17" s="53"/>
      <c r="X17" s="53"/>
      <c r="Y17" s="54"/>
    </row>
    <row r="18" spans="1:25" s="55" customFormat="1" ht="23.4" customHeight="1" x14ac:dyDescent="0.35">
      <c r="A18" s="77"/>
      <c r="B18" s="51"/>
      <c r="C18" s="52"/>
      <c r="D18" s="53"/>
      <c r="E18" s="52"/>
      <c r="F18" s="53"/>
      <c r="G18" s="52"/>
      <c r="H18" s="53"/>
      <c r="I18" s="52"/>
      <c r="J18" s="53"/>
      <c r="K18" s="52"/>
      <c r="L18" s="53"/>
      <c r="M18" s="52"/>
      <c r="N18" s="53"/>
      <c r="O18" s="64"/>
      <c r="P18" s="64"/>
      <c r="Q18" s="53"/>
      <c r="R18" s="68"/>
      <c r="S18" s="67">
        <f>R17-Y9</f>
        <v>0</v>
      </c>
      <c r="T18" s="53"/>
      <c r="U18" s="53"/>
      <c r="V18" s="53"/>
      <c r="W18" s="53"/>
      <c r="X18" s="53"/>
      <c r="Y18" s="54"/>
    </row>
    <row r="19" spans="1:25" s="55" customFormat="1" ht="85.25" customHeight="1" x14ac:dyDescent="0.35">
      <c r="A19" s="77"/>
      <c r="B19" s="51"/>
      <c r="C19" s="52"/>
      <c r="D19" s="53"/>
      <c r="E19" s="52"/>
      <c r="F19" s="53"/>
      <c r="G19" s="52"/>
      <c r="H19" s="53"/>
      <c r="I19" s="52"/>
      <c r="J19" s="53"/>
      <c r="K19" s="52"/>
      <c r="L19" s="53"/>
      <c r="M19" s="52"/>
      <c r="N19" s="53"/>
      <c r="O19" s="64"/>
      <c r="P19" s="64"/>
      <c r="Q19" s="562" t="s">
        <v>306</v>
      </c>
      <c r="R19" s="562"/>
      <c r="S19" s="562"/>
      <c r="T19" s="562"/>
      <c r="U19" s="562"/>
      <c r="V19" s="562"/>
      <c r="W19" s="562"/>
      <c r="X19" s="562"/>
      <c r="Y19" s="562"/>
    </row>
    <row r="20" spans="1:25" s="55" customFormat="1" ht="23.4" customHeight="1" x14ac:dyDescent="0.35">
      <c r="A20" s="77"/>
      <c r="B20" s="51"/>
      <c r="C20" s="52"/>
      <c r="D20" s="53"/>
      <c r="E20" s="52"/>
      <c r="F20" s="53"/>
      <c r="G20" s="52"/>
      <c r="H20" s="53"/>
      <c r="I20" s="52"/>
      <c r="J20" s="53"/>
      <c r="K20" s="52"/>
      <c r="L20" s="53"/>
      <c r="M20" s="52"/>
      <c r="N20" s="53"/>
      <c r="O20" s="64"/>
      <c r="P20" s="64"/>
      <c r="Q20" s="53"/>
      <c r="R20" s="68"/>
      <c r="S20" s="67"/>
      <c r="T20" s="53"/>
      <c r="U20" s="53"/>
      <c r="V20" s="53"/>
      <c r="W20" s="53"/>
      <c r="X20" s="53"/>
      <c r="Y20" s="54"/>
    </row>
    <row r="21" spans="1:25" ht="14.5" x14ac:dyDescent="0.35">
      <c r="A21" s="559" t="s">
        <v>65</v>
      </c>
      <c r="B21" s="512" t="s">
        <v>54</v>
      </c>
      <c r="C21" s="440" t="s">
        <v>21</v>
      </c>
      <c r="D21" s="440"/>
      <c r="E21" s="440" t="s">
        <v>21</v>
      </c>
      <c r="F21" s="440"/>
      <c r="G21" s="441" t="s">
        <v>21</v>
      </c>
      <c r="H21" s="442"/>
      <c r="I21" s="437" t="s">
        <v>21</v>
      </c>
      <c r="J21" s="437"/>
      <c r="K21" s="441" t="s">
        <v>21</v>
      </c>
      <c r="L21" s="442"/>
      <c r="M21" s="437" t="s">
        <v>21</v>
      </c>
      <c r="N21" s="437"/>
      <c r="O21" s="509" t="s">
        <v>21</v>
      </c>
      <c r="P21" s="509"/>
      <c r="Q21" s="441" t="s">
        <v>21</v>
      </c>
      <c r="R21" s="437"/>
      <c r="S21" s="437" t="s">
        <v>21</v>
      </c>
      <c r="T21" s="437"/>
      <c r="U21" s="437" t="s">
        <v>21</v>
      </c>
      <c r="V21" s="437"/>
      <c r="W21" s="437" t="s">
        <v>21</v>
      </c>
      <c r="X21" s="437"/>
      <c r="Y21" s="13" t="s">
        <v>21</v>
      </c>
    </row>
    <row r="22" spans="1:25" ht="26" x14ac:dyDescent="0.35">
      <c r="A22" s="559"/>
      <c r="B22" s="513"/>
      <c r="C22" s="432" t="s">
        <v>23</v>
      </c>
      <c r="D22" s="432"/>
      <c r="E22" s="432" t="s">
        <v>24</v>
      </c>
      <c r="F22" s="432"/>
      <c r="G22" s="433" t="s">
        <v>25</v>
      </c>
      <c r="H22" s="434"/>
      <c r="I22" s="432" t="s">
        <v>26</v>
      </c>
      <c r="J22" s="432"/>
      <c r="K22" s="433" t="s">
        <v>27</v>
      </c>
      <c r="L22" s="434"/>
      <c r="M22" s="432" t="s">
        <v>28</v>
      </c>
      <c r="N22" s="432"/>
      <c r="O22" s="510" t="s">
        <v>70</v>
      </c>
      <c r="P22" s="511"/>
      <c r="Q22" s="441" t="s">
        <v>29</v>
      </c>
      <c r="R22" s="437"/>
      <c r="S22" s="437" t="s">
        <v>30</v>
      </c>
      <c r="T22" s="437"/>
      <c r="U22" s="437" t="s">
        <v>31</v>
      </c>
      <c r="V22" s="437"/>
      <c r="W22" s="437" t="s">
        <v>32</v>
      </c>
      <c r="X22" s="437"/>
      <c r="Y22" s="20" t="s">
        <v>33</v>
      </c>
    </row>
    <row r="23" spans="1:25" ht="14.5" x14ac:dyDescent="0.35">
      <c r="A23" s="559"/>
      <c r="B23" s="513"/>
      <c r="C23" s="35"/>
      <c r="D23" s="32" t="s">
        <v>34</v>
      </c>
      <c r="E23" s="38"/>
      <c r="F23" s="41" t="s">
        <v>34</v>
      </c>
      <c r="G23" s="35"/>
      <c r="H23" s="41" t="s">
        <v>34</v>
      </c>
      <c r="I23" s="35"/>
      <c r="J23" s="41" t="s">
        <v>34</v>
      </c>
      <c r="K23" s="35"/>
      <c r="L23" s="41" t="s">
        <v>34</v>
      </c>
      <c r="M23" s="35"/>
      <c r="N23" s="41" t="s">
        <v>34</v>
      </c>
      <c r="O23" s="62"/>
      <c r="P23" s="63" t="s">
        <v>34</v>
      </c>
      <c r="Q23" s="28"/>
      <c r="R23" s="15" t="s">
        <v>34</v>
      </c>
      <c r="S23" s="14"/>
      <c r="T23" s="15" t="s">
        <v>34</v>
      </c>
      <c r="U23" s="14"/>
      <c r="V23" s="15" t="s">
        <v>34</v>
      </c>
      <c r="W23" s="14"/>
      <c r="X23" s="15" t="s">
        <v>34</v>
      </c>
      <c r="Y23" s="21" t="s">
        <v>34</v>
      </c>
    </row>
    <row r="24" spans="1:25" ht="67.5" x14ac:dyDescent="0.35">
      <c r="A24" s="559"/>
      <c r="B24" s="514"/>
      <c r="C24" s="36" t="s">
        <v>36</v>
      </c>
      <c r="D24" s="33" t="s">
        <v>37</v>
      </c>
      <c r="E24" s="39" t="s">
        <v>36</v>
      </c>
      <c r="F24" s="42" t="s">
        <v>37</v>
      </c>
      <c r="G24" s="36" t="s">
        <v>36</v>
      </c>
      <c r="H24" s="42" t="s">
        <v>37</v>
      </c>
      <c r="I24" s="36" t="s">
        <v>36</v>
      </c>
      <c r="J24" s="42" t="s">
        <v>37</v>
      </c>
      <c r="K24" s="36" t="s">
        <v>36</v>
      </c>
      <c r="L24" s="42" t="s">
        <v>37</v>
      </c>
      <c r="M24" s="36" t="s">
        <v>36</v>
      </c>
      <c r="N24" s="42" t="s">
        <v>37</v>
      </c>
      <c r="O24" s="70" t="s">
        <v>68</v>
      </c>
      <c r="P24" s="71" t="s">
        <v>69</v>
      </c>
      <c r="Q24" s="29" t="s">
        <v>303</v>
      </c>
      <c r="R24" s="16" t="s">
        <v>38</v>
      </c>
      <c r="S24" s="29" t="s">
        <v>303</v>
      </c>
      <c r="T24" s="16" t="s">
        <v>38</v>
      </c>
      <c r="U24" s="29" t="s">
        <v>303</v>
      </c>
      <c r="V24" s="16" t="s">
        <v>38</v>
      </c>
      <c r="W24" s="29" t="s">
        <v>303</v>
      </c>
      <c r="X24" s="16" t="s">
        <v>38</v>
      </c>
      <c r="Y24" s="22" t="s">
        <v>38</v>
      </c>
    </row>
    <row r="25" spans="1:25" ht="14.5" x14ac:dyDescent="0.35">
      <c r="A25" s="559"/>
      <c r="B25" s="69" t="s">
        <v>39</v>
      </c>
      <c r="C25" s="37">
        <v>1</v>
      </c>
      <c r="D25" s="34">
        <v>2</v>
      </c>
      <c r="E25" s="40">
        <v>3</v>
      </c>
      <c r="F25" s="43">
        <v>4</v>
      </c>
      <c r="G25" s="37">
        <v>8</v>
      </c>
      <c r="H25" s="43">
        <v>9</v>
      </c>
      <c r="I25" s="37">
        <v>10</v>
      </c>
      <c r="J25" s="43">
        <v>11</v>
      </c>
      <c r="K25" s="37">
        <v>12</v>
      </c>
      <c r="L25" s="43">
        <v>13</v>
      </c>
      <c r="M25" s="37">
        <v>14</v>
      </c>
      <c r="N25" s="43">
        <v>15</v>
      </c>
      <c r="O25" s="72" t="s">
        <v>54</v>
      </c>
      <c r="P25" s="72" t="s">
        <v>73</v>
      </c>
      <c r="Q25" s="30">
        <v>16</v>
      </c>
      <c r="R25" s="17">
        <v>17</v>
      </c>
      <c r="S25" s="17">
        <v>18</v>
      </c>
      <c r="T25" s="17">
        <v>19</v>
      </c>
      <c r="U25" s="17">
        <v>20</v>
      </c>
      <c r="V25" s="17">
        <v>21</v>
      </c>
      <c r="W25" s="17">
        <v>22</v>
      </c>
      <c r="X25" s="17">
        <v>23</v>
      </c>
      <c r="Y25" s="23">
        <v>16</v>
      </c>
    </row>
    <row r="26" spans="1:25" s="47" customFormat="1" ht="126" customHeight="1" x14ac:dyDescent="0.35">
      <c r="A26" s="76" t="s">
        <v>17</v>
      </c>
      <c r="B26" s="12" t="s">
        <v>48</v>
      </c>
      <c r="C26" s="56">
        <v>143</v>
      </c>
      <c r="D26" s="58">
        <v>19826.71</v>
      </c>
      <c r="E26" s="56">
        <v>541</v>
      </c>
      <c r="F26" s="58">
        <v>138175.20000000001</v>
      </c>
      <c r="G26" s="57">
        <v>699</v>
      </c>
      <c r="H26" s="264">
        <v>192930.34</v>
      </c>
      <c r="I26" s="56">
        <v>654</v>
      </c>
      <c r="J26" s="58">
        <v>182507.99</v>
      </c>
      <c r="K26" s="57">
        <v>524</v>
      </c>
      <c r="L26" s="264">
        <v>133982.32</v>
      </c>
      <c r="M26" s="56">
        <v>540</v>
      </c>
      <c r="N26" s="58">
        <v>140770.22</v>
      </c>
      <c r="O26" s="73">
        <f>ROUND((C26+E26+G26+I26+K26+M26)/6,0)</f>
        <v>517</v>
      </c>
      <c r="P26" s="74">
        <f>(D26+F26+H26+J26+L26+N26)/6/O26</f>
        <v>260.53925854287553</v>
      </c>
      <c r="Q26" s="59">
        <f>O26</f>
        <v>517</v>
      </c>
      <c r="R26" s="60">
        <f>Q26*$P$26</f>
        <v>134698.79666666666</v>
      </c>
      <c r="S26" s="59">
        <f>Q26</f>
        <v>517</v>
      </c>
      <c r="T26" s="60">
        <f>S26*$P$26</f>
        <v>134698.79666666666</v>
      </c>
      <c r="U26" s="59">
        <f>Q26</f>
        <v>517</v>
      </c>
      <c r="V26" s="60">
        <f>U26*$P$26</f>
        <v>134698.79666666666</v>
      </c>
      <c r="W26" s="59">
        <f>Q26</f>
        <v>517</v>
      </c>
      <c r="X26" s="60">
        <f>W26*$P$26</f>
        <v>134698.79666666666</v>
      </c>
      <c r="Y26" s="66">
        <f>D26+F26+H26+J26+L26+N26+R26+T26+V26+X26</f>
        <v>1346987.9666666666</v>
      </c>
    </row>
    <row r="27" spans="1:25" s="55" customFormat="1" ht="13.4" customHeight="1" x14ac:dyDescent="0.35">
      <c r="A27" s="77"/>
      <c r="B27" s="51"/>
      <c r="C27" s="52"/>
      <c r="D27" s="53"/>
      <c r="E27" s="52"/>
      <c r="F27" s="53"/>
      <c r="G27" s="52"/>
      <c r="H27" s="53"/>
      <c r="I27" s="52"/>
      <c r="J27" s="53"/>
      <c r="K27" s="52"/>
      <c r="L27" s="53"/>
      <c r="M27" s="52"/>
      <c r="N27" s="53"/>
      <c r="O27" s="64"/>
      <c r="P27" s="64"/>
      <c r="Q27" s="53"/>
      <c r="R27" s="53"/>
      <c r="Y27" s="54"/>
    </row>
    <row r="28" spans="1:25" s="55" customFormat="1" ht="16.399999999999999" customHeight="1" x14ac:dyDescent="0.35">
      <c r="A28" s="77"/>
      <c r="B28" s="51"/>
      <c r="C28" s="52"/>
      <c r="D28" s="53"/>
      <c r="E28" s="52"/>
      <c r="F28" s="53"/>
      <c r="G28" s="52"/>
      <c r="H28" s="53"/>
      <c r="I28" s="52"/>
      <c r="J28" s="53"/>
      <c r="K28" s="52"/>
      <c r="L28" s="53"/>
      <c r="M28" s="52"/>
      <c r="N28" s="525" t="s">
        <v>46</v>
      </c>
      <c r="O28" s="525"/>
      <c r="P28" s="525"/>
      <c r="Q28" s="525"/>
      <c r="R28" s="525" t="s">
        <v>71</v>
      </c>
      <c r="S28" s="525"/>
      <c r="T28" s="520" t="s">
        <v>304</v>
      </c>
      <c r="U28" s="520"/>
      <c r="Y28" s="54"/>
    </row>
    <row r="29" spans="1:25" s="55" customFormat="1" ht="16.399999999999999" customHeight="1" x14ac:dyDescent="0.35">
      <c r="A29" s="77"/>
      <c r="B29" s="51"/>
      <c r="C29" s="52"/>
      <c r="D29" s="53"/>
      <c r="E29" s="52"/>
      <c r="F29" s="53"/>
      <c r="G29" s="52"/>
      <c r="H29" s="53"/>
      <c r="I29" s="52"/>
      <c r="J29" s="53"/>
      <c r="K29" s="52"/>
      <c r="L29" s="53"/>
      <c r="M29" s="52"/>
      <c r="N29" s="525"/>
      <c r="O29" s="525"/>
      <c r="P29" s="525"/>
      <c r="Q29" s="525"/>
      <c r="R29" s="525"/>
      <c r="S29" s="525"/>
      <c r="T29" s="520"/>
      <c r="U29" s="520"/>
      <c r="Y29" s="54"/>
    </row>
    <row r="30" spans="1:25" s="55" customFormat="1" ht="16.399999999999999" customHeight="1" x14ac:dyDescent="0.35">
      <c r="A30" s="77"/>
      <c r="B30" s="51"/>
      <c r="C30" s="52"/>
      <c r="D30" s="53"/>
      <c r="E30" s="52"/>
      <c r="F30" s="53"/>
      <c r="G30" s="52"/>
      <c r="H30" s="53"/>
      <c r="I30" s="52"/>
      <c r="J30" s="53"/>
      <c r="K30" s="52"/>
      <c r="L30" s="53"/>
      <c r="M30" s="52"/>
      <c r="N30" s="528" t="s">
        <v>307</v>
      </c>
      <c r="O30" s="528"/>
      <c r="P30" s="528"/>
      <c r="Q30" s="528"/>
      <c r="R30" s="521">
        <f>(C26+E26+G26+I26+K26+M26+Q26+S26+U26+W26)/10</f>
        <v>516.9</v>
      </c>
      <c r="S30" s="521"/>
      <c r="T30" s="521">
        <f>R30*2</f>
        <v>1033.8</v>
      </c>
      <c r="U30" s="521"/>
      <c r="Y30" s="54"/>
    </row>
    <row r="31" spans="1:25" s="55" customFormat="1" ht="16.399999999999999" customHeight="1" x14ac:dyDescent="0.35">
      <c r="A31" s="77"/>
      <c r="B31" s="51"/>
      <c r="C31" s="52"/>
      <c r="D31" s="53"/>
      <c r="E31" s="52"/>
      <c r="F31" s="53"/>
      <c r="G31" s="52"/>
      <c r="H31" s="53"/>
      <c r="I31" s="52"/>
      <c r="J31" s="53"/>
      <c r="K31" s="52"/>
      <c r="L31" s="53"/>
      <c r="M31" s="52"/>
      <c r="N31" s="528" t="s">
        <v>75</v>
      </c>
      <c r="O31" s="528"/>
      <c r="P31" s="528"/>
      <c r="Q31" s="528"/>
      <c r="R31" s="522">
        <f>Y26/R30/10</f>
        <v>260.58966273295925</v>
      </c>
      <c r="S31" s="522"/>
      <c r="T31" s="522">
        <f>R31</f>
        <v>260.58966273295925</v>
      </c>
      <c r="U31" s="522"/>
      <c r="Y31" s="54"/>
    </row>
    <row r="32" spans="1:25" s="55" customFormat="1" ht="16.399999999999999" customHeight="1" x14ac:dyDescent="0.35">
      <c r="A32" s="77"/>
      <c r="B32" s="51"/>
      <c r="C32" s="52"/>
      <c r="D32" s="53"/>
      <c r="E32" s="52"/>
      <c r="F32" s="53"/>
      <c r="G32" s="52"/>
      <c r="H32" s="53"/>
      <c r="I32" s="52"/>
      <c r="J32" s="53"/>
      <c r="K32" s="52"/>
      <c r="L32" s="53"/>
      <c r="M32" s="52"/>
      <c r="N32" s="528" t="s">
        <v>41</v>
      </c>
      <c r="O32" s="528"/>
      <c r="P32" s="528"/>
      <c r="Q32" s="528"/>
      <c r="R32" s="522">
        <f>R30*R31</f>
        <v>134698.79666666663</v>
      </c>
      <c r="S32" s="522"/>
      <c r="T32" s="522">
        <f>T30*T31</f>
        <v>269397.59333333327</v>
      </c>
      <c r="U32" s="522"/>
      <c r="V32" s="53"/>
      <c r="W32" s="53"/>
      <c r="X32" s="53"/>
      <c r="Y32" s="54"/>
    </row>
    <row r="33" spans="1:25" s="55" customFormat="1" ht="16.399999999999999" customHeight="1" x14ac:dyDescent="0.35">
      <c r="A33" s="77"/>
      <c r="B33" s="51"/>
      <c r="C33" s="52"/>
      <c r="D33" s="53"/>
      <c r="E33" s="52"/>
      <c r="F33" s="53"/>
      <c r="G33" s="52"/>
      <c r="H33" s="53"/>
      <c r="I33" s="52"/>
      <c r="J33" s="53"/>
      <c r="K33" s="52"/>
      <c r="L33" s="53"/>
      <c r="M33" s="52"/>
      <c r="N33" s="528" t="s">
        <v>42</v>
      </c>
      <c r="O33" s="528"/>
      <c r="P33" s="528"/>
      <c r="Q33" s="528"/>
      <c r="R33" s="523">
        <v>10</v>
      </c>
      <c r="S33" s="523"/>
      <c r="T33" s="523">
        <v>12</v>
      </c>
      <c r="U33" s="523"/>
      <c r="V33" s="53"/>
      <c r="W33" s="53"/>
      <c r="X33" s="53"/>
      <c r="Y33" s="54"/>
    </row>
    <row r="34" spans="1:25" s="55" customFormat="1" ht="16.399999999999999" customHeight="1" x14ac:dyDescent="0.35">
      <c r="A34" s="77"/>
      <c r="B34" s="51"/>
      <c r="C34" s="52"/>
      <c r="D34" s="53"/>
      <c r="E34" s="52"/>
      <c r="F34" s="53"/>
      <c r="G34" s="52"/>
      <c r="H34" s="53"/>
      <c r="I34" s="52"/>
      <c r="J34" s="53"/>
      <c r="K34" s="52"/>
      <c r="L34" s="53"/>
      <c r="M34" s="52"/>
      <c r="N34" s="529" t="s">
        <v>43</v>
      </c>
      <c r="O34" s="529"/>
      <c r="P34" s="529"/>
      <c r="Q34" s="529"/>
      <c r="R34" s="527">
        <f>R32*R33</f>
        <v>1346987.9666666663</v>
      </c>
      <c r="S34" s="527"/>
      <c r="T34" s="524">
        <f>T32*T33</f>
        <v>3232771.1199999992</v>
      </c>
      <c r="U34" s="524"/>
      <c r="V34" s="53"/>
      <c r="W34" s="53"/>
      <c r="X34" s="53"/>
      <c r="Y34" s="54"/>
    </row>
    <row r="35" spans="1:25" s="55" customFormat="1" ht="23.4" customHeight="1" x14ac:dyDescent="0.35">
      <c r="A35" s="77"/>
      <c r="B35" s="51"/>
      <c r="C35" s="52"/>
      <c r="D35" s="53"/>
      <c r="E35" s="52"/>
      <c r="F35" s="53"/>
      <c r="G35" s="52"/>
      <c r="H35" s="53"/>
      <c r="I35" s="52"/>
      <c r="J35" s="53"/>
      <c r="K35" s="52"/>
      <c r="L35" s="53"/>
      <c r="M35" s="52"/>
      <c r="N35" s="53"/>
      <c r="O35" s="64"/>
      <c r="P35" s="64"/>
      <c r="Q35" s="53"/>
      <c r="R35" s="68"/>
      <c r="S35" s="67">
        <f>R34-Y26</f>
        <v>0</v>
      </c>
      <c r="T35" s="53"/>
      <c r="U35" s="53"/>
      <c r="V35" s="53"/>
      <c r="W35" s="53"/>
      <c r="X35" s="53"/>
      <c r="Y35" s="54"/>
    </row>
    <row r="36" spans="1:25" s="55" customFormat="1" ht="90.65" customHeight="1" x14ac:dyDescent="0.35">
      <c r="A36" s="77"/>
      <c r="B36" s="51"/>
      <c r="C36" s="52"/>
      <c r="D36" s="53"/>
      <c r="E36" s="52"/>
      <c r="F36" s="53"/>
      <c r="G36" s="52"/>
      <c r="H36" s="53"/>
      <c r="I36" s="52"/>
      <c r="J36" s="53"/>
      <c r="K36" s="52"/>
      <c r="L36" s="53"/>
      <c r="M36" s="52"/>
      <c r="N36" s="53"/>
      <c r="O36" s="64"/>
      <c r="P36" s="64"/>
      <c r="Q36" s="562" t="s">
        <v>306</v>
      </c>
      <c r="R36" s="562"/>
      <c r="S36" s="562"/>
      <c r="T36" s="562"/>
      <c r="U36" s="562"/>
      <c r="V36" s="562"/>
      <c r="W36" s="562"/>
      <c r="X36" s="562"/>
      <c r="Y36" s="562"/>
    </row>
    <row r="37" spans="1:25" s="55" customFormat="1" ht="23.4" customHeight="1" x14ac:dyDescent="0.35">
      <c r="A37" s="77"/>
      <c r="B37" s="51"/>
      <c r="C37" s="52"/>
      <c r="D37" s="53"/>
      <c r="E37" s="52"/>
      <c r="F37" s="53"/>
      <c r="G37" s="52"/>
      <c r="H37" s="53"/>
      <c r="I37" s="52"/>
      <c r="J37" s="53"/>
      <c r="K37" s="52"/>
      <c r="L37" s="53"/>
      <c r="M37" s="52"/>
      <c r="N37" s="53"/>
      <c r="O37" s="64"/>
      <c r="P37" s="64"/>
      <c r="Q37" s="53"/>
      <c r="R37" s="68"/>
      <c r="S37" s="67"/>
      <c r="T37" s="53"/>
      <c r="U37" s="53"/>
      <c r="V37" s="53"/>
      <c r="W37" s="53"/>
      <c r="X37" s="53"/>
      <c r="Y37" s="54"/>
    </row>
    <row r="38" spans="1:25" ht="14.5" x14ac:dyDescent="0.35">
      <c r="A38" s="559" t="s">
        <v>65</v>
      </c>
      <c r="B38" s="512" t="s">
        <v>54</v>
      </c>
      <c r="C38" s="440" t="s">
        <v>21</v>
      </c>
      <c r="D38" s="440"/>
      <c r="E38" s="440" t="s">
        <v>21</v>
      </c>
      <c r="F38" s="440"/>
      <c r="G38" s="441" t="s">
        <v>21</v>
      </c>
      <c r="H38" s="442"/>
      <c r="I38" s="437" t="s">
        <v>21</v>
      </c>
      <c r="J38" s="437"/>
      <c r="K38" s="441" t="s">
        <v>21</v>
      </c>
      <c r="L38" s="442"/>
      <c r="M38" s="437" t="s">
        <v>21</v>
      </c>
      <c r="N38" s="437"/>
      <c r="O38" s="509" t="s">
        <v>21</v>
      </c>
      <c r="P38" s="509"/>
      <c r="Q38" s="441" t="s">
        <v>21</v>
      </c>
      <c r="R38" s="437"/>
      <c r="S38" s="437" t="s">
        <v>21</v>
      </c>
      <c r="T38" s="437"/>
      <c r="U38" s="437" t="s">
        <v>21</v>
      </c>
      <c r="V38" s="437"/>
      <c r="W38" s="437" t="s">
        <v>21</v>
      </c>
      <c r="X38" s="437"/>
      <c r="Y38" s="13" t="s">
        <v>21</v>
      </c>
    </row>
    <row r="39" spans="1:25" ht="26" x14ac:dyDescent="0.35">
      <c r="A39" s="559"/>
      <c r="B39" s="513"/>
      <c r="C39" s="432" t="s">
        <v>23</v>
      </c>
      <c r="D39" s="432"/>
      <c r="E39" s="432" t="s">
        <v>24</v>
      </c>
      <c r="F39" s="432"/>
      <c r="G39" s="433" t="s">
        <v>25</v>
      </c>
      <c r="H39" s="434"/>
      <c r="I39" s="432" t="s">
        <v>26</v>
      </c>
      <c r="J39" s="432"/>
      <c r="K39" s="433" t="s">
        <v>27</v>
      </c>
      <c r="L39" s="434"/>
      <c r="M39" s="432" t="s">
        <v>28</v>
      </c>
      <c r="N39" s="432"/>
      <c r="O39" s="510" t="s">
        <v>70</v>
      </c>
      <c r="P39" s="511"/>
      <c r="Q39" s="441" t="s">
        <v>29</v>
      </c>
      <c r="R39" s="437"/>
      <c r="S39" s="437" t="s">
        <v>30</v>
      </c>
      <c r="T39" s="437"/>
      <c r="U39" s="437" t="s">
        <v>31</v>
      </c>
      <c r="V39" s="437"/>
      <c r="W39" s="437" t="s">
        <v>32</v>
      </c>
      <c r="X39" s="437"/>
      <c r="Y39" s="20" t="s">
        <v>33</v>
      </c>
    </row>
    <row r="40" spans="1:25" ht="14.5" x14ac:dyDescent="0.35">
      <c r="A40" s="559"/>
      <c r="B40" s="513"/>
      <c r="C40" s="35"/>
      <c r="D40" s="32" t="s">
        <v>34</v>
      </c>
      <c r="E40" s="38"/>
      <c r="F40" s="41" t="s">
        <v>34</v>
      </c>
      <c r="G40" s="35"/>
      <c r="H40" s="41" t="s">
        <v>34</v>
      </c>
      <c r="I40" s="35"/>
      <c r="J40" s="41" t="s">
        <v>34</v>
      </c>
      <c r="K40" s="35"/>
      <c r="L40" s="41" t="s">
        <v>34</v>
      </c>
      <c r="M40" s="35"/>
      <c r="N40" s="41" t="s">
        <v>34</v>
      </c>
      <c r="O40" s="62"/>
      <c r="P40" s="63" t="s">
        <v>34</v>
      </c>
      <c r="Q40" s="28"/>
      <c r="R40" s="15" t="s">
        <v>34</v>
      </c>
      <c r="S40" s="14"/>
      <c r="T40" s="15" t="s">
        <v>34</v>
      </c>
      <c r="U40" s="14"/>
      <c r="V40" s="15" t="s">
        <v>34</v>
      </c>
      <c r="W40" s="14"/>
      <c r="X40" s="15" t="s">
        <v>34</v>
      </c>
      <c r="Y40" s="21" t="s">
        <v>34</v>
      </c>
    </row>
    <row r="41" spans="1:25" ht="67.5" x14ac:dyDescent="0.35">
      <c r="A41" s="559"/>
      <c r="B41" s="514"/>
      <c r="C41" s="36" t="s">
        <v>36</v>
      </c>
      <c r="D41" s="33" t="s">
        <v>37</v>
      </c>
      <c r="E41" s="39" t="s">
        <v>36</v>
      </c>
      <c r="F41" s="42" t="s">
        <v>37</v>
      </c>
      <c r="G41" s="36" t="s">
        <v>36</v>
      </c>
      <c r="H41" s="42" t="s">
        <v>37</v>
      </c>
      <c r="I41" s="36" t="s">
        <v>36</v>
      </c>
      <c r="J41" s="42" t="s">
        <v>37</v>
      </c>
      <c r="K41" s="36" t="s">
        <v>36</v>
      </c>
      <c r="L41" s="42" t="s">
        <v>37</v>
      </c>
      <c r="M41" s="36" t="s">
        <v>36</v>
      </c>
      <c r="N41" s="42" t="s">
        <v>37</v>
      </c>
      <c r="O41" s="70" t="s">
        <v>68</v>
      </c>
      <c r="P41" s="71" t="s">
        <v>69</v>
      </c>
      <c r="Q41" s="29" t="s">
        <v>303</v>
      </c>
      <c r="R41" s="16" t="s">
        <v>38</v>
      </c>
      <c r="S41" s="29" t="s">
        <v>303</v>
      </c>
      <c r="T41" s="16" t="s">
        <v>38</v>
      </c>
      <c r="U41" s="29" t="s">
        <v>303</v>
      </c>
      <c r="V41" s="16" t="s">
        <v>38</v>
      </c>
      <c r="W41" s="29" t="s">
        <v>303</v>
      </c>
      <c r="X41" s="16" t="s">
        <v>38</v>
      </c>
      <c r="Y41" s="22" t="s">
        <v>38</v>
      </c>
    </row>
    <row r="42" spans="1:25" ht="14.5" x14ac:dyDescent="0.35">
      <c r="A42" s="559"/>
      <c r="B42" s="69" t="s">
        <v>39</v>
      </c>
      <c r="C42" s="37">
        <v>1</v>
      </c>
      <c r="D42" s="34">
        <v>2</v>
      </c>
      <c r="E42" s="40">
        <v>3</v>
      </c>
      <c r="F42" s="43">
        <v>4</v>
      </c>
      <c r="G42" s="37">
        <v>8</v>
      </c>
      <c r="H42" s="43">
        <v>9</v>
      </c>
      <c r="I42" s="37">
        <v>10</v>
      </c>
      <c r="J42" s="43">
        <v>11</v>
      </c>
      <c r="K42" s="37">
        <v>12</v>
      </c>
      <c r="L42" s="43">
        <v>13</v>
      </c>
      <c r="M42" s="37">
        <v>14</v>
      </c>
      <c r="N42" s="43">
        <v>15</v>
      </c>
      <c r="O42" s="72" t="s">
        <v>54</v>
      </c>
      <c r="P42" s="72" t="s">
        <v>73</v>
      </c>
      <c r="Q42" s="30">
        <v>16</v>
      </c>
      <c r="R42" s="17">
        <v>17</v>
      </c>
      <c r="S42" s="17">
        <v>18</v>
      </c>
      <c r="T42" s="17">
        <v>19</v>
      </c>
      <c r="U42" s="17">
        <v>20</v>
      </c>
      <c r="V42" s="17">
        <v>21</v>
      </c>
      <c r="W42" s="17">
        <v>22</v>
      </c>
      <c r="X42" s="17">
        <v>23</v>
      </c>
      <c r="Y42" s="23">
        <v>16</v>
      </c>
    </row>
    <row r="43" spans="1:25" s="47" customFormat="1" ht="126" customHeight="1" x14ac:dyDescent="0.35">
      <c r="A43" s="76" t="s">
        <v>17</v>
      </c>
      <c r="B43" s="12" t="s">
        <v>49</v>
      </c>
      <c r="C43" s="56">
        <v>110</v>
      </c>
      <c r="D43" s="58">
        <v>14492.07</v>
      </c>
      <c r="E43" s="56">
        <v>396</v>
      </c>
      <c r="F43" s="58">
        <v>67438</v>
      </c>
      <c r="G43" s="57">
        <v>325</v>
      </c>
      <c r="H43" s="264">
        <v>44902.1</v>
      </c>
      <c r="I43" s="56">
        <v>199</v>
      </c>
      <c r="J43" s="58">
        <v>22893.16</v>
      </c>
      <c r="K43" s="57">
        <v>141</v>
      </c>
      <c r="L43" s="264">
        <v>12731.19</v>
      </c>
      <c r="M43" s="56">
        <v>131</v>
      </c>
      <c r="N43" s="58">
        <v>13636.1</v>
      </c>
      <c r="O43" s="73">
        <f>ROUND((C43+E43+G43+I43+K43+M43)/6,0)</f>
        <v>217</v>
      </c>
      <c r="P43" s="74">
        <f>(D43+F43+H43+J43+L43+N43)/6/O43</f>
        <v>135.2477880184332</v>
      </c>
      <c r="Q43" s="59">
        <f>O43</f>
        <v>217</v>
      </c>
      <c r="R43" s="60">
        <f>Q43*$P$43</f>
        <v>29348.770000000004</v>
      </c>
      <c r="S43" s="59">
        <f>O43</f>
        <v>217</v>
      </c>
      <c r="T43" s="60">
        <f>S43*$P$43</f>
        <v>29348.770000000004</v>
      </c>
      <c r="U43" s="59">
        <f>O43</f>
        <v>217</v>
      </c>
      <c r="V43" s="60">
        <f>U43*$P$43</f>
        <v>29348.770000000004</v>
      </c>
      <c r="W43" s="59">
        <f>O43</f>
        <v>217</v>
      </c>
      <c r="X43" s="60">
        <f>W43*$P$43</f>
        <v>29348.770000000004</v>
      </c>
      <c r="Y43" s="66">
        <f>D43+F43+H43+J43+L43+N43+R43+T43+V43+X43</f>
        <v>293487.70000000007</v>
      </c>
    </row>
    <row r="44" spans="1:25" s="55" customFormat="1" ht="13.4" customHeight="1" x14ac:dyDescent="0.35">
      <c r="A44" s="77"/>
      <c r="B44" s="51"/>
      <c r="C44" s="52"/>
      <c r="D44" s="53"/>
      <c r="E44" s="52"/>
      <c r="F44" s="53"/>
      <c r="G44" s="52"/>
      <c r="H44" s="53"/>
      <c r="I44" s="52"/>
      <c r="J44" s="53"/>
      <c r="K44" s="52"/>
      <c r="L44" s="53"/>
      <c r="M44" s="52"/>
      <c r="N44" s="53"/>
      <c r="O44" s="64"/>
      <c r="P44" s="64"/>
      <c r="Q44" s="53"/>
      <c r="R44" s="53"/>
      <c r="Y44" s="54"/>
    </row>
    <row r="45" spans="1:25" s="55" customFormat="1" ht="14.4" customHeight="1" x14ac:dyDescent="0.35">
      <c r="A45" s="77"/>
      <c r="B45" s="51"/>
      <c r="C45" s="52"/>
      <c r="D45" s="53"/>
      <c r="E45" s="52"/>
      <c r="F45" s="53"/>
      <c r="G45" s="52"/>
      <c r="H45" s="53"/>
      <c r="I45" s="52"/>
      <c r="J45" s="53"/>
      <c r="K45" s="52"/>
      <c r="L45" s="53"/>
      <c r="M45" s="52"/>
      <c r="N45" s="525" t="s">
        <v>46</v>
      </c>
      <c r="O45" s="525"/>
      <c r="P45" s="525"/>
      <c r="Q45" s="525"/>
      <c r="R45" s="525" t="s">
        <v>71</v>
      </c>
      <c r="S45" s="525"/>
      <c r="T45" s="520" t="s">
        <v>304</v>
      </c>
      <c r="U45" s="520"/>
      <c r="Y45" s="54"/>
    </row>
    <row r="46" spans="1:25" s="55" customFormat="1" ht="14.4" customHeight="1" x14ac:dyDescent="0.35">
      <c r="A46" s="77"/>
      <c r="B46" s="51"/>
      <c r="C46" s="52"/>
      <c r="D46" s="53"/>
      <c r="E46" s="52"/>
      <c r="F46" s="53"/>
      <c r="G46" s="52"/>
      <c r="H46" s="53"/>
      <c r="I46" s="52"/>
      <c r="J46" s="53"/>
      <c r="K46" s="52"/>
      <c r="L46" s="53"/>
      <c r="M46" s="52"/>
      <c r="N46" s="525"/>
      <c r="O46" s="525"/>
      <c r="P46" s="525"/>
      <c r="Q46" s="525"/>
      <c r="R46" s="525"/>
      <c r="S46" s="525"/>
      <c r="T46" s="520"/>
      <c r="U46" s="520"/>
      <c r="Y46" s="54"/>
    </row>
    <row r="47" spans="1:25" s="55" customFormat="1" ht="14.4" customHeight="1" x14ac:dyDescent="0.35">
      <c r="A47" s="77"/>
      <c r="B47" s="51"/>
      <c r="C47" s="52"/>
      <c r="D47" s="53"/>
      <c r="E47" s="52"/>
      <c r="F47" s="53"/>
      <c r="G47" s="52"/>
      <c r="H47" s="53"/>
      <c r="I47" s="52"/>
      <c r="J47" s="53"/>
      <c r="K47" s="52"/>
      <c r="L47" s="53"/>
      <c r="M47" s="52"/>
      <c r="N47" s="528" t="s">
        <v>305</v>
      </c>
      <c r="O47" s="528"/>
      <c r="P47" s="528"/>
      <c r="Q47" s="528"/>
      <c r="R47" s="521">
        <f>(C43+E43+G43+I43+K43+M43+Q43+S43+U43+W43)/10</f>
        <v>217</v>
      </c>
      <c r="S47" s="521"/>
      <c r="T47" s="521">
        <f>R47*2</f>
        <v>434</v>
      </c>
      <c r="U47" s="521"/>
      <c r="Y47" s="54"/>
    </row>
    <row r="48" spans="1:25" s="55" customFormat="1" ht="14.4" customHeight="1" x14ac:dyDescent="0.35">
      <c r="A48" s="77"/>
      <c r="B48" s="51"/>
      <c r="C48" s="52"/>
      <c r="D48" s="53"/>
      <c r="E48" s="52"/>
      <c r="F48" s="53"/>
      <c r="G48" s="52"/>
      <c r="H48" s="53"/>
      <c r="I48" s="52"/>
      <c r="J48" s="53"/>
      <c r="K48" s="52"/>
      <c r="L48" s="53"/>
      <c r="M48" s="52"/>
      <c r="N48" s="528" t="s">
        <v>75</v>
      </c>
      <c r="O48" s="528"/>
      <c r="P48" s="528"/>
      <c r="Q48" s="528"/>
      <c r="R48" s="522">
        <f>Y43/R47/10</f>
        <v>135.24778801843323</v>
      </c>
      <c r="S48" s="522"/>
      <c r="T48" s="522">
        <f>R48</f>
        <v>135.24778801843323</v>
      </c>
      <c r="U48" s="522"/>
      <c r="Y48" s="54"/>
    </row>
    <row r="49" spans="1:25" s="55" customFormat="1" ht="14.4" customHeight="1" x14ac:dyDescent="0.35">
      <c r="A49" s="77"/>
      <c r="B49" s="51"/>
      <c r="C49" s="52"/>
      <c r="D49" s="53"/>
      <c r="E49" s="52"/>
      <c r="F49" s="53"/>
      <c r="G49" s="52"/>
      <c r="H49" s="53"/>
      <c r="I49" s="52"/>
      <c r="J49" s="53"/>
      <c r="K49" s="52"/>
      <c r="L49" s="53"/>
      <c r="M49" s="52"/>
      <c r="N49" s="528" t="s">
        <v>41</v>
      </c>
      <c r="O49" s="528"/>
      <c r="P49" s="528"/>
      <c r="Q49" s="528"/>
      <c r="R49" s="522">
        <f>R47*R48</f>
        <v>29348.770000000011</v>
      </c>
      <c r="S49" s="522"/>
      <c r="T49" s="522">
        <f>T47*T48</f>
        <v>58697.540000000023</v>
      </c>
      <c r="U49" s="522"/>
      <c r="V49" s="53"/>
      <c r="W49" s="53"/>
      <c r="X49" s="53"/>
      <c r="Y49" s="54"/>
    </row>
    <row r="50" spans="1:25" s="55" customFormat="1" ht="14.4" customHeight="1" x14ac:dyDescent="0.35">
      <c r="A50" s="77"/>
      <c r="B50" s="51"/>
      <c r="C50" s="52"/>
      <c r="D50" s="53"/>
      <c r="E50" s="52"/>
      <c r="F50" s="53"/>
      <c r="G50" s="52"/>
      <c r="H50" s="53"/>
      <c r="I50" s="52"/>
      <c r="J50" s="53"/>
      <c r="K50" s="52"/>
      <c r="L50" s="53"/>
      <c r="M50" s="52"/>
      <c r="N50" s="528" t="s">
        <v>42</v>
      </c>
      <c r="O50" s="528"/>
      <c r="P50" s="528"/>
      <c r="Q50" s="528"/>
      <c r="R50" s="523">
        <v>10</v>
      </c>
      <c r="S50" s="523"/>
      <c r="T50" s="523">
        <v>12</v>
      </c>
      <c r="U50" s="523"/>
      <c r="V50" s="53"/>
      <c r="W50" s="53"/>
      <c r="X50" s="53"/>
      <c r="Y50" s="54"/>
    </row>
    <row r="51" spans="1:25" s="55" customFormat="1" ht="14.4" customHeight="1" x14ac:dyDescent="0.35">
      <c r="A51" s="77"/>
      <c r="B51" s="51"/>
      <c r="C51" s="52"/>
      <c r="D51" s="53"/>
      <c r="E51" s="52"/>
      <c r="F51" s="53"/>
      <c r="G51" s="52"/>
      <c r="H51" s="53"/>
      <c r="I51" s="52"/>
      <c r="J51" s="53"/>
      <c r="K51" s="52"/>
      <c r="L51" s="53"/>
      <c r="M51" s="52"/>
      <c r="N51" s="529" t="s">
        <v>43</v>
      </c>
      <c r="O51" s="529"/>
      <c r="P51" s="529"/>
      <c r="Q51" s="529"/>
      <c r="R51" s="527">
        <f>R49*R50</f>
        <v>293487.70000000013</v>
      </c>
      <c r="S51" s="527"/>
      <c r="T51" s="524">
        <f>T49*T50</f>
        <v>704370.48000000021</v>
      </c>
      <c r="U51" s="524"/>
      <c r="V51" s="53"/>
      <c r="W51" s="53"/>
      <c r="X51" s="53"/>
      <c r="Y51" s="54"/>
    </row>
    <row r="52" spans="1:25" s="55" customFormat="1" ht="23.4" customHeight="1" x14ac:dyDescent="0.35">
      <c r="A52" s="77"/>
      <c r="B52" s="51"/>
      <c r="C52" s="52"/>
      <c r="D52" s="53"/>
      <c r="E52" s="52"/>
      <c r="F52" s="53"/>
      <c r="G52" s="52"/>
      <c r="H52" s="53"/>
      <c r="I52" s="52"/>
      <c r="J52" s="53"/>
      <c r="K52" s="52"/>
      <c r="L52" s="53"/>
      <c r="M52" s="52"/>
      <c r="N52" s="53"/>
      <c r="O52" s="64"/>
      <c r="P52" s="64"/>
      <c r="Q52" s="53"/>
      <c r="R52" s="68"/>
      <c r="S52" s="67">
        <f>R51-Y43</f>
        <v>0</v>
      </c>
      <c r="T52" s="53"/>
      <c r="U52" s="53"/>
      <c r="V52" s="53"/>
      <c r="W52" s="53"/>
      <c r="X52" s="53"/>
      <c r="Y52" s="54"/>
    </row>
    <row r="53" spans="1:25" s="55" customFormat="1" ht="89.4" customHeight="1" x14ac:dyDescent="0.35">
      <c r="A53" s="77"/>
      <c r="B53" s="51"/>
      <c r="C53" s="52"/>
      <c r="D53" s="53"/>
      <c r="E53" s="52"/>
      <c r="F53" s="53"/>
      <c r="G53" s="52"/>
      <c r="H53" s="53"/>
      <c r="I53" s="52"/>
      <c r="J53" s="53"/>
      <c r="K53" s="52"/>
      <c r="L53" s="53"/>
      <c r="M53" s="52"/>
      <c r="N53" s="53"/>
      <c r="O53" s="64"/>
      <c r="P53" s="64"/>
      <c r="Q53" s="562" t="s">
        <v>306</v>
      </c>
      <c r="R53" s="562"/>
      <c r="S53" s="562"/>
      <c r="T53" s="562"/>
      <c r="U53" s="562"/>
      <c r="V53" s="562"/>
      <c r="W53" s="562"/>
      <c r="X53" s="562"/>
      <c r="Y53" s="562"/>
    </row>
    <row r="54" spans="1:25" s="55" customFormat="1" ht="23.4" customHeight="1" x14ac:dyDescent="0.35">
      <c r="A54" s="77"/>
      <c r="B54" s="51"/>
      <c r="C54" s="52"/>
      <c r="D54" s="53"/>
      <c r="E54" s="52"/>
      <c r="F54" s="53"/>
      <c r="G54" s="52"/>
      <c r="H54" s="53"/>
      <c r="I54" s="52"/>
      <c r="J54" s="53"/>
      <c r="K54" s="52"/>
      <c r="L54" s="53"/>
      <c r="M54" s="52"/>
      <c r="N54" s="53"/>
      <c r="O54" s="64"/>
      <c r="P54" s="64"/>
      <c r="Q54" s="53"/>
      <c r="R54" s="68"/>
      <c r="S54" s="67"/>
      <c r="T54" s="53"/>
      <c r="U54" s="53"/>
      <c r="V54" s="53"/>
      <c r="W54" s="53"/>
      <c r="X54" s="53"/>
      <c r="Y54" s="54"/>
    </row>
    <row r="55" spans="1:25" x14ac:dyDescent="0.45">
      <c r="J55" s="565" t="s">
        <v>76</v>
      </c>
      <c r="K55" s="565"/>
      <c r="L55" s="565"/>
    </row>
    <row r="56" spans="1:25" x14ac:dyDescent="0.45">
      <c r="J56" s="563" t="str">
        <f>A9</f>
        <v>4.13.</v>
      </c>
      <c r="K56" s="564" t="str">
        <f>B9</f>
        <v>Atlīdzība par ārkārtas aizbildņa pienākumu pildīšanu (UCAL 19.panta pirmā un otrā daļa)</v>
      </c>
      <c r="L56" s="564"/>
      <c r="M56" s="564"/>
      <c r="N56" s="564"/>
      <c r="O56" s="564"/>
      <c r="P56" s="564"/>
      <c r="Q56" s="564"/>
      <c r="R56" s="564"/>
      <c r="S56" s="564"/>
      <c r="T56" s="564"/>
      <c r="U56" s="564"/>
      <c r="V56" s="564"/>
      <c r="W56" s="564"/>
      <c r="X56" s="564"/>
      <c r="Y56" s="79">
        <f>T17</f>
        <v>1312469.52</v>
      </c>
    </row>
    <row r="57" spans="1:25" x14ac:dyDescent="0.45">
      <c r="J57" s="563"/>
      <c r="K57" s="564" t="str">
        <f>B26</f>
        <v>Pabalsts nepavadīta bērna uzturam (UCAL 19.panta pirmā, trešā un septītā daļa)</v>
      </c>
      <c r="L57" s="564"/>
      <c r="M57" s="564"/>
      <c r="N57" s="564"/>
      <c r="O57" s="564"/>
      <c r="P57" s="564"/>
      <c r="Q57" s="564"/>
      <c r="R57" s="564"/>
      <c r="S57" s="564"/>
      <c r="T57" s="564"/>
      <c r="U57" s="564"/>
      <c r="V57" s="564"/>
      <c r="W57" s="564"/>
      <c r="X57" s="564"/>
      <c r="Y57" s="79">
        <f>T34</f>
        <v>3232771.1199999992</v>
      </c>
    </row>
    <row r="58" spans="1:25" x14ac:dyDescent="0.45">
      <c r="J58" s="563"/>
      <c r="K58" s="564" t="str">
        <f>B43</f>
        <v>Pabalsts apģērba un mīkstā inventāra iegādei (UCAL 19.panta pirmā un piektā daļa)</v>
      </c>
      <c r="L58" s="564"/>
      <c r="M58" s="564"/>
      <c r="N58" s="564"/>
      <c r="O58" s="564"/>
      <c r="P58" s="564"/>
      <c r="Q58" s="564"/>
      <c r="R58" s="564"/>
      <c r="S58" s="564"/>
      <c r="T58" s="564"/>
      <c r="U58" s="564"/>
      <c r="V58" s="564"/>
      <c r="W58" s="564"/>
      <c r="X58" s="564"/>
      <c r="Y58" s="79">
        <f>T51</f>
        <v>704370.48000000021</v>
      </c>
    </row>
    <row r="59" spans="1:25" x14ac:dyDescent="0.45">
      <c r="J59" s="563"/>
      <c r="K59" s="565" t="s">
        <v>50</v>
      </c>
      <c r="L59" s="565"/>
      <c r="M59" s="565"/>
      <c r="N59" s="565"/>
      <c r="O59" s="565"/>
      <c r="P59" s="565"/>
      <c r="Q59" s="565"/>
      <c r="R59" s="565"/>
      <c r="S59" s="565"/>
      <c r="T59" s="565"/>
      <c r="U59" s="565"/>
      <c r="V59" s="565"/>
      <c r="W59" s="565"/>
      <c r="X59" s="565"/>
      <c r="Y59" s="80">
        <f>Y56+Y57+Y58</f>
        <v>5249611.1199999992</v>
      </c>
    </row>
  </sheetData>
  <mergeCells count="138">
    <mergeCell ref="A21:A25"/>
    <mergeCell ref="B21:B24"/>
    <mergeCell ref="C21:D21"/>
    <mergeCell ref="E21:F21"/>
    <mergeCell ref="G21:H21"/>
    <mergeCell ref="I21:J21"/>
    <mergeCell ref="K21:L21"/>
    <mergeCell ref="R49:S49"/>
    <mergeCell ref="T49:U49"/>
    <mergeCell ref="R47:S47"/>
    <mergeCell ref="T47:U47"/>
    <mergeCell ref="R48:S48"/>
    <mergeCell ref="T48:U48"/>
    <mergeCell ref="O39:P39"/>
    <mergeCell ref="N34:Q34"/>
    <mergeCell ref="N45:Q46"/>
    <mergeCell ref="N47:Q47"/>
    <mergeCell ref="N48:Q48"/>
    <mergeCell ref="N49:Q49"/>
    <mergeCell ref="N28:Q29"/>
    <mergeCell ref="N30:Q30"/>
    <mergeCell ref="N31:Q31"/>
    <mergeCell ref="N32:Q32"/>
    <mergeCell ref="N33:Q33"/>
    <mergeCell ref="R45:S46"/>
    <mergeCell ref="T45:U46"/>
    <mergeCell ref="C39:D39"/>
    <mergeCell ref="E39:F39"/>
    <mergeCell ref="G39:H39"/>
    <mergeCell ref="I39:J39"/>
    <mergeCell ref="K39:L39"/>
    <mergeCell ref="M39:N39"/>
    <mergeCell ref="J56:J59"/>
    <mergeCell ref="K56:X56"/>
    <mergeCell ref="K57:X57"/>
    <mergeCell ref="K58:X58"/>
    <mergeCell ref="K59:X59"/>
    <mergeCell ref="J55:L55"/>
    <mergeCell ref="R51:S51"/>
    <mergeCell ref="T51:U51"/>
    <mergeCell ref="R50:S50"/>
    <mergeCell ref="T50:U50"/>
    <mergeCell ref="N51:Q51"/>
    <mergeCell ref="N50:Q50"/>
    <mergeCell ref="Q39:R39"/>
    <mergeCell ref="Q53:Y53"/>
    <mergeCell ref="S38:T38"/>
    <mergeCell ref="U38:V38"/>
    <mergeCell ref="W38:X38"/>
    <mergeCell ref="R34:S34"/>
    <mergeCell ref="T34:U34"/>
    <mergeCell ref="A38:A42"/>
    <mergeCell ref="B38:B41"/>
    <mergeCell ref="C38:D38"/>
    <mergeCell ref="E38:F38"/>
    <mergeCell ref="G38:H38"/>
    <mergeCell ref="I38:J38"/>
    <mergeCell ref="K38:L38"/>
    <mergeCell ref="S39:T39"/>
    <mergeCell ref="U39:V39"/>
    <mergeCell ref="W39:X39"/>
    <mergeCell ref="M38:N38"/>
    <mergeCell ref="O38:P38"/>
    <mergeCell ref="Q38:R38"/>
    <mergeCell ref="Q36:Y36"/>
    <mergeCell ref="T32:U32"/>
    <mergeCell ref="R33:S33"/>
    <mergeCell ref="T33:U33"/>
    <mergeCell ref="R30:S30"/>
    <mergeCell ref="T30:U30"/>
    <mergeCell ref="R31:S31"/>
    <mergeCell ref="T31:U31"/>
    <mergeCell ref="O22:P22"/>
    <mergeCell ref="Q22:R22"/>
    <mergeCell ref="S22:T22"/>
    <mergeCell ref="U22:V22"/>
    <mergeCell ref="R32:S32"/>
    <mergeCell ref="W22:X22"/>
    <mergeCell ref="R28:S29"/>
    <mergeCell ref="T28:U29"/>
    <mergeCell ref="C22:D22"/>
    <mergeCell ref="E22:F22"/>
    <mergeCell ref="G22:H22"/>
    <mergeCell ref="I22:J22"/>
    <mergeCell ref="K22:L22"/>
    <mergeCell ref="M22:N22"/>
    <mergeCell ref="U21:V21"/>
    <mergeCell ref="W21:X21"/>
    <mergeCell ref="R17:S17"/>
    <mergeCell ref="T17:U17"/>
    <mergeCell ref="R15:S15"/>
    <mergeCell ref="T15:U15"/>
    <mergeCell ref="R16:S16"/>
    <mergeCell ref="T16:U16"/>
    <mergeCell ref="N15:Q15"/>
    <mergeCell ref="N16:Q16"/>
    <mergeCell ref="N17:Q17"/>
    <mergeCell ref="M21:N21"/>
    <mergeCell ref="O21:P21"/>
    <mergeCell ref="Q21:R21"/>
    <mergeCell ref="S21:T21"/>
    <mergeCell ref="Q19:Y19"/>
    <mergeCell ref="R13:S13"/>
    <mergeCell ref="T13:U13"/>
    <mergeCell ref="R14:S14"/>
    <mergeCell ref="T14:U14"/>
    <mergeCell ref="N13:Q13"/>
    <mergeCell ref="N14:Q14"/>
    <mergeCell ref="O5:P5"/>
    <mergeCell ref="Q5:R5"/>
    <mergeCell ref="S5:T5"/>
    <mergeCell ref="U5:V5"/>
    <mergeCell ref="R11:S12"/>
    <mergeCell ref="T11:U12"/>
    <mergeCell ref="N11:Q12"/>
    <mergeCell ref="A1:Y1"/>
    <mergeCell ref="A2:Y2"/>
    <mergeCell ref="A3:Y3"/>
    <mergeCell ref="A4:A8"/>
    <mergeCell ref="B4:B7"/>
    <mergeCell ref="C4:D4"/>
    <mergeCell ref="E4:F4"/>
    <mergeCell ref="G4:H4"/>
    <mergeCell ref="I4:J4"/>
    <mergeCell ref="K4:L4"/>
    <mergeCell ref="M4:N4"/>
    <mergeCell ref="O4:P4"/>
    <mergeCell ref="W5:X5"/>
    <mergeCell ref="Q4:R4"/>
    <mergeCell ref="S4:T4"/>
    <mergeCell ref="U4:V4"/>
    <mergeCell ref="W4:X4"/>
    <mergeCell ref="C5:D5"/>
    <mergeCell ref="E5:F5"/>
    <mergeCell ref="G5:H5"/>
    <mergeCell ref="I5:J5"/>
    <mergeCell ref="K5:L5"/>
    <mergeCell ref="M5:N5"/>
  </mergeCells>
  <pageMargins left="0.51181102362204722" right="0.51181102362204722" top="0.94488188976377963" bottom="0.74803149606299213" header="0.31496062992125984" footer="0.31496062992125984"/>
  <pageSetup scale="55" orientation="landscape"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topLeftCell="A11" zoomScale="70" zoomScaleNormal="70" workbookViewId="0">
      <selection activeCell="A3" sqref="A3:W3"/>
    </sheetView>
  </sheetViews>
  <sheetFormatPr defaultColWidth="9.453125" defaultRowHeight="14.5" x14ac:dyDescent="0.35"/>
  <cols>
    <col min="1" max="1" width="11.453125" style="136" customWidth="1"/>
    <col min="2" max="2" width="7.54296875" style="137" customWidth="1"/>
    <col min="3" max="3" width="6.90625" style="136" customWidth="1"/>
    <col min="4" max="4" width="11.08984375" style="136" customWidth="1"/>
    <col min="5" max="5" width="6.90625" style="137" customWidth="1"/>
    <col min="6" max="6" width="11.08984375" style="136" customWidth="1"/>
    <col min="7" max="7" width="6.90625" style="136" customWidth="1"/>
    <col min="8" max="8" width="11.08984375" style="136" customWidth="1"/>
    <col min="9" max="9" width="6.90625" style="136" customWidth="1"/>
    <col min="10" max="10" width="11.08984375" style="136" customWidth="1"/>
    <col min="11" max="11" width="6.90625" style="136" customWidth="1"/>
    <col min="12" max="12" width="11.08984375" style="136" customWidth="1"/>
    <col min="13" max="13" width="6.90625" style="136" customWidth="1"/>
    <col min="14" max="14" width="11.08984375" style="136" customWidth="1"/>
    <col min="15" max="15" width="6.90625" style="136" customWidth="1"/>
    <col min="16" max="16" width="11.08984375" style="136" customWidth="1"/>
    <col min="17" max="19" width="11.08984375" style="140" customWidth="1"/>
    <col min="20" max="20" width="12.54296875" style="140" customWidth="1"/>
    <col min="21" max="22" width="11.08984375" style="140" customWidth="1"/>
    <col min="23" max="23" width="11.08984375" style="139" customWidth="1"/>
    <col min="24" max="264" width="9.453125" style="82"/>
    <col min="265" max="265" width="21.54296875" style="82" customWidth="1"/>
    <col min="266" max="266" width="10.453125" style="82" customWidth="1"/>
    <col min="267" max="267" width="14.453125" style="82" customWidth="1"/>
    <col min="268" max="268" width="10.453125" style="82" customWidth="1"/>
    <col min="269" max="269" width="14.453125" style="82" customWidth="1"/>
    <col min="270" max="270" width="10.453125" style="82" customWidth="1"/>
    <col min="271" max="272" width="14.453125" style="82" customWidth="1"/>
    <col min="273" max="273" width="48.54296875" style="82" customWidth="1"/>
    <col min="274" max="274" width="45.54296875" style="82" customWidth="1"/>
    <col min="275" max="520" width="9.453125" style="82"/>
    <col min="521" max="521" width="21.54296875" style="82" customWidth="1"/>
    <col min="522" max="522" width="10.453125" style="82" customWidth="1"/>
    <col min="523" max="523" width="14.453125" style="82" customWidth="1"/>
    <col min="524" max="524" width="10.453125" style="82" customWidth="1"/>
    <col min="525" max="525" width="14.453125" style="82" customWidth="1"/>
    <col min="526" max="526" width="10.453125" style="82" customWidth="1"/>
    <col min="527" max="528" width="14.453125" style="82" customWidth="1"/>
    <col min="529" max="529" width="48.54296875" style="82" customWidth="1"/>
    <col min="530" max="530" width="45.54296875" style="82" customWidth="1"/>
    <col min="531" max="776" width="9.453125" style="82"/>
    <col min="777" max="777" width="21.54296875" style="82" customWidth="1"/>
    <col min="778" max="778" width="10.453125" style="82" customWidth="1"/>
    <col min="779" max="779" width="14.453125" style="82" customWidth="1"/>
    <col min="780" max="780" width="10.453125" style="82" customWidth="1"/>
    <col min="781" max="781" width="14.453125" style="82" customWidth="1"/>
    <col min="782" max="782" width="10.453125" style="82" customWidth="1"/>
    <col min="783" max="784" width="14.453125" style="82" customWidth="1"/>
    <col min="785" max="785" width="48.54296875" style="82" customWidth="1"/>
    <col min="786" max="786" width="45.54296875" style="82" customWidth="1"/>
    <col min="787" max="1032" width="9.453125" style="82"/>
    <col min="1033" max="1033" width="21.54296875" style="82" customWidth="1"/>
    <col min="1034" max="1034" width="10.453125" style="82" customWidth="1"/>
    <col min="1035" max="1035" width="14.453125" style="82" customWidth="1"/>
    <col min="1036" max="1036" width="10.453125" style="82" customWidth="1"/>
    <col min="1037" max="1037" width="14.453125" style="82" customWidth="1"/>
    <col min="1038" max="1038" width="10.453125" style="82" customWidth="1"/>
    <col min="1039" max="1040" width="14.453125" style="82" customWidth="1"/>
    <col min="1041" max="1041" width="48.54296875" style="82" customWidth="1"/>
    <col min="1042" max="1042" width="45.54296875" style="82" customWidth="1"/>
    <col min="1043" max="1288" width="9.453125" style="82"/>
    <col min="1289" max="1289" width="21.54296875" style="82" customWidth="1"/>
    <col min="1290" max="1290" width="10.453125" style="82" customWidth="1"/>
    <col min="1291" max="1291" width="14.453125" style="82" customWidth="1"/>
    <col min="1292" max="1292" width="10.453125" style="82" customWidth="1"/>
    <col min="1293" max="1293" width="14.453125" style="82" customWidth="1"/>
    <col min="1294" max="1294" width="10.453125" style="82" customWidth="1"/>
    <col min="1295" max="1296" width="14.453125" style="82" customWidth="1"/>
    <col min="1297" max="1297" width="48.54296875" style="82" customWidth="1"/>
    <col min="1298" max="1298" width="45.54296875" style="82" customWidth="1"/>
    <col min="1299" max="1544" width="9.453125" style="82"/>
    <col min="1545" max="1545" width="21.54296875" style="82" customWidth="1"/>
    <col min="1546" max="1546" width="10.453125" style="82" customWidth="1"/>
    <col min="1547" max="1547" width="14.453125" style="82" customWidth="1"/>
    <col min="1548" max="1548" width="10.453125" style="82" customWidth="1"/>
    <col min="1549" max="1549" width="14.453125" style="82" customWidth="1"/>
    <col min="1550" max="1550" width="10.453125" style="82" customWidth="1"/>
    <col min="1551" max="1552" width="14.453125" style="82" customWidth="1"/>
    <col min="1553" max="1553" width="48.54296875" style="82" customWidth="1"/>
    <col min="1554" max="1554" width="45.54296875" style="82" customWidth="1"/>
    <col min="1555" max="1800" width="9.453125" style="82"/>
    <col min="1801" max="1801" width="21.54296875" style="82" customWidth="1"/>
    <col min="1802" max="1802" width="10.453125" style="82" customWidth="1"/>
    <col min="1803" max="1803" width="14.453125" style="82" customWidth="1"/>
    <col min="1804" max="1804" width="10.453125" style="82" customWidth="1"/>
    <col min="1805" max="1805" width="14.453125" style="82" customWidth="1"/>
    <col min="1806" max="1806" width="10.453125" style="82" customWidth="1"/>
    <col min="1807" max="1808" width="14.453125" style="82" customWidth="1"/>
    <col min="1809" max="1809" width="48.54296875" style="82" customWidth="1"/>
    <col min="1810" max="1810" width="45.54296875" style="82" customWidth="1"/>
    <col min="1811" max="2056" width="9.453125" style="82"/>
    <col min="2057" max="2057" width="21.54296875" style="82" customWidth="1"/>
    <col min="2058" max="2058" width="10.453125" style="82" customWidth="1"/>
    <col min="2059" max="2059" width="14.453125" style="82" customWidth="1"/>
    <col min="2060" max="2060" width="10.453125" style="82" customWidth="1"/>
    <col min="2061" max="2061" width="14.453125" style="82" customWidth="1"/>
    <col min="2062" max="2062" width="10.453125" style="82" customWidth="1"/>
    <col min="2063" max="2064" width="14.453125" style="82" customWidth="1"/>
    <col min="2065" max="2065" width="48.54296875" style="82" customWidth="1"/>
    <col min="2066" max="2066" width="45.54296875" style="82" customWidth="1"/>
    <col min="2067" max="2312" width="9.453125" style="82"/>
    <col min="2313" max="2313" width="21.54296875" style="82" customWidth="1"/>
    <col min="2314" max="2314" width="10.453125" style="82" customWidth="1"/>
    <col min="2315" max="2315" width="14.453125" style="82" customWidth="1"/>
    <col min="2316" max="2316" width="10.453125" style="82" customWidth="1"/>
    <col min="2317" max="2317" width="14.453125" style="82" customWidth="1"/>
    <col min="2318" max="2318" width="10.453125" style="82" customWidth="1"/>
    <col min="2319" max="2320" width="14.453125" style="82" customWidth="1"/>
    <col min="2321" max="2321" width="48.54296875" style="82" customWidth="1"/>
    <col min="2322" max="2322" width="45.54296875" style="82" customWidth="1"/>
    <col min="2323" max="2568" width="9.453125" style="82"/>
    <col min="2569" max="2569" width="21.54296875" style="82" customWidth="1"/>
    <col min="2570" max="2570" width="10.453125" style="82" customWidth="1"/>
    <col min="2571" max="2571" width="14.453125" style="82" customWidth="1"/>
    <col min="2572" max="2572" width="10.453125" style="82" customWidth="1"/>
    <col min="2573" max="2573" width="14.453125" style="82" customWidth="1"/>
    <col min="2574" max="2574" width="10.453125" style="82" customWidth="1"/>
    <col min="2575" max="2576" width="14.453125" style="82" customWidth="1"/>
    <col min="2577" max="2577" width="48.54296875" style="82" customWidth="1"/>
    <col min="2578" max="2578" width="45.54296875" style="82" customWidth="1"/>
    <col min="2579" max="2824" width="9.453125" style="82"/>
    <col min="2825" max="2825" width="21.54296875" style="82" customWidth="1"/>
    <col min="2826" max="2826" width="10.453125" style="82" customWidth="1"/>
    <col min="2827" max="2827" width="14.453125" style="82" customWidth="1"/>
    <col min="2828" max="2828" width="10.453125" style="82" customWidth="1"/>
    <col min="2829" max="2829" width="14.453125" style="82" customWidth="1"/>
    <col min="2830" max="2830" width="10.453125" style="82" customWidth="1"/>
    <col min="2831" max="2832" width="14.453125" style="82" customWidth="1"/>
    <col min="2833" max="2833" width="48.54296875" style="82" customWidth="1"/>
    <col min="2834" max="2834" width="45.54296875" style="82" customWidth="1"/>
    <col min="2835" max="3080" width="9.453125" style="82"/>
    <col min="3081" max="3081" width="21.54296875" style="82" customWidth="1"/>
    <col min="3082" max="3082" width="10.453125" style="82" customWidth="1"/>
    <col min="3083" max="3083" width="14.453125" style="82" customWidth="1"/>
    <col min="3084" max="3084" width="10.453125" style="82" customWidth="1"/>
    <col min="3085" max="3085" width="14.453125" style="82" customWidth="1"/>
    <col min="3086" max="3086" width="10.453125" style="82" customWidth="1"/>
    <col min="3087" max="3088" width="14.453125" style="82" customWidth="1"/>
    <col min="3089" max="3089" width="48.54296875" style="82" customWidth="1"/>
    <col min="3090" max="3090" width="45.54296875" style="82" customWidth="1"/>
    <col min="3091" max="3336" width="9.453125" style="82"/>
    <col min="3337" max="3337" width="21.54296875" style="82" customWidth="1"/>
    <col min="3338" max="3338" width="10.453125" style="82" customWidth="1"/>
    <col min="3339" max="3339" width="14.453125" style="82" customWidth="1"/>
    <col min="3340" max="3340" width="10.453125" style="82" customWidth="1"/>
    <col min="3341" max="3341" width="14.453125" style="82" customWidth="1"/>
    <col min="3342" max="3342" width="10.453125" style="82" customWidth="1"/>
    <col min="3343" max="3344" width="14.453125" style="82" customWidth="1"/>
    <col min="3345" max="3345" width="48.54296875" style="82" customWidth="1"/>
    <col min="3346" max="3346" width="45.54296875" style="82" customWidth="1"/>
    <col min="3347" max="3592" width="9.453125" style="82"/>
    <col min="3593" max="3593" width="21.54296875" style="82" customWidth="1"/>
    <col min="3594" max="3594" width="10.453125" style="82" customWidth="1"/>
    <col min="3595" max="3595" width="14.453125" style="82" customWidth="1"/>
    <col min="3596" max="3596" width="10.453125" style="82" customWidth="1"/>
    <col min="3597" max="3597" width="14.453125" style="82" customWidth="1"/>
    <col min="3598" max="3598" width="10.453125" style="82" customWidth="1"/>
    <col min="3599" max="3600" width="14.453125" style="82" customWidth="1"/>
    <col min="3601" max="3601" width="48.54296875" style="82" customWidth="1"/>
    <col min="3602" max="3602" width="45.54296875" style="82" customWidth="1"/>
    <col min="3603" max="3848" width="9.453125" style="82"/>
    <col min="3849" max="3849" width="21.54296875" style="82" customWidth="1"/>
    <col min="3850" max="3850" width="10.453125" style="82" customWidth="1"/>
    <col min="3851" max="3851" width="14.453125" style="82" customWidth="1"/>
    <col min="3852" max="3852" width="10.453125" style="82" customWidth="1"/>
    <col min="3853" max="3853" width="14.453125" style="82" customWidth="1"/>
    <col min="3854" max="3854" width="10.453125" style="82" customWidth="1"/>
    <col min="3855" max="3856" width="14.453125" style="82" customWidth="1"/>
    <col min="3857" max="3857" width="48.54296875" style="82" customWidth="1"/>
    <col min="3858" max="3858" width="45.54296875" style="82" customWidth="1"/>
    <col min="3859" max="4104" width="9.453125" style="82"/>
    <col min="4105" max="4105" width="21.54296875" style="82" customWidth="1"/>
    <col min="4106" max="4106" width="10.453125" style="82" customWidth="1"/>
    <col min="4107" max="4107" width="14.453125" style="82" customWidth="1"/>
    <col min="4108" max="4108" width="10.453125" style="82" customWidth="1"/>
    <col min="4109" max="4109" width="14.453125" style="82" customWidth="1"/>
    <col min="4110" max="4110" width="10.453125" style="82" customWidth="1"/>
    <col min="4111" max="4112" width="14.453125" style="82" customWidth="1"/>
    <col min="4113" max="4113" width="48.54296875" style="82" customWidth="1"/>
    <col min="4114" max="4114" width="45.54296875" style="82" customWidth="1"/>
    <col min="4115" max="4360" width="9.453125" style="82"/>
    <col min="4361" max="4361" width="21.54296875" style="82" customWidth="1"/>
    <col min="4362" max="4362" width="10.453125" style="82" customWidth="1"/>
    <col min="4363" max="4363" width="14.453125" style="82" customWidth="1"/>
    <col min="4364" max="4364" width="10.453125" style="82" customWidth="1"/>
    <col min="4365" max="4365" width="14.453125" style="82" customWidth="1"/>
    <col min="4366" max="4366" width="10.453125" style="82" customWidth="1"/>
    <col min="4367" max="4368" width="14.453125" style="82" customWidth="1"/>
    <col min="4369" max="4369" width="48.54296875" style="82" customWidth="1"/>
    <col min="4370" max="4370" width="45.54296875" style="82" customWidth="1"/>
    <col min="4371" max="4616" width="9.453125" style="82"/>
    <col min="4617" max="4617" width="21.54296875" style="82" customWidth="1"/>
    <col min="4618" max="4618" width="10.453125" style="82" customWidth="1"/>
    <col min="4619" max="4619" width="14.453125" style="82" customWidth="1"/>
    <col min="4620" max="4620" width="10.453125" style="82" customWidth="1"/>
    <col min="4621" max="4621" width="14.453125" style="82" customWidth="1"/>
    <col min="4622" max="4622" width="10.453125" style="82" customWidth="1"/>
    <col min="4623" max="4624" width="14.453125" style="82" customWidth="1"/>
    <col min="4625" max="4625" width="48.54296875" style="82" customWidth="1"/>
    <col min="4626" max="4626" width="45.54296875" style="82" customWidth="1"/>
    <col min="4627" max="4872" width="9.453125" style="82"/>
    <col min="4873" max="4873" width="21.54296875" style="82" customWidth="1"/>
    <col min="4874" max="4874" width="10.453125" style="82" customWidth="1"/>
    <col min="4875" max="4875" width="14.453125" style="82" customWidth="1"/>
    <col min="4876" max="4876" width="10.453125" style="82" customWidth="1"/>
    <col min="4877" max="4877" width="14.453125" style="82" customWidth="1"/>
    <col min="4878" max="4878" width="10.453125" style="82" customWidth="1"/>
    <col min="4879" max="4880" width="14.453125" style="82" customWidth="1"/>
    <col min="4881" max="4881" width="48.54296875" style="82" customWidth="1"/>
    <col min="4882" max="4882" width="45.54296875" style="82" customWidth="1"/>
    <col min="4883" max="5128" width="9.453125" style="82"/>
    <col min="5129" max="5129" width="21.54296875" style="82" customWidth="1"/>
    <col min="5130" max="5130" width="10.453125" style="82" customWidth="1"/>
    <col min="5131" max="5131" width="14.453125" style="82" customWidth="1"/>
    <col min="5132" max="5132" width="10.453125" style="82" customWidth="1"/>
    <col min="5133" max="5133" width="14.453125" style="82" customWidth="1"/>
    <col min="5134" max="5134" width="10.453125" style="82" customWidth="1"/>
    <col min="5135" max="5136" width="14.453125" style="82" customWidth="1"/>
    <col min="5137" max="5137" width="48.54296875" style="82" customWidth="1"/>
    <col min="5138" max="5138" width="45.54296875" style="82" customWidth="1"/>
    <col min="5139" max="5384" width="9.453125" style="82"/>
    <col min="5385" max="5385" width="21.54296875" style="82" customWidth="1"/>
    <col min="5386" max="5386" width="10.453125" style="82" customWidth="1"/>
    <col min="5387" max="5387" width="14.453125" style="82" customWidth="1"/>
    <col min="5388" max="5388" width="10.453125" style="82" customWidth="1"/>
    <col min="5389" max="5389" width="14.453125" style="82" customWidth="1"/>
    <col min="5390" max="5390" width="10.453125" style="82" customWidth="1"/>
    <col min="5391" max="5392" width="14.453125" style="82" customWidth="1"/>
    <col min="5393" max="5393" width="48.54296875" style="82" customWidth="1"/>
    <col min="5394" max="5394" width="45.54296875" style="82" customWidth="1"/>
    <col min="5395" max="5640" width="9.453125" style="82"/>
    <col min="5641" max="5641" width="21.54296875" style="82" customWidth="1"/>
    <col min="5642" max="5642" width="10.453125" style="82" customWidth="1"/>
    <col min="5643" max="5643" width="14.453125" style="82" customWidth="1"/>
    <col min="5644" max="5644" width="10.453125" style="82" customWidth="1"/>
    <col min="5645" max="5645" width="14.453125" style="82" customWidth="1"/>
    <col min="5646" max="5646" width="10.453125" style="82" customWidth="1"/>
    <col min="5647" max="5648" width="14.453125" style="82" customWidth="1"/>
    <col min="5649" max="5649" width="48.54296875" style="82" customWidth="1"/>
    <col min="5650" max="5650" width="45.54296875" style="82" customWidth="1"/>
    <col min="5651" max="5896" width="9.453125" style="82"/>
    <col min="5897" max="5897" width="21.54296875" style="82" customWidth="1"/>
    <col min="5898" max="5898" width="10.453125" style="82" customWidth="1"/>
    <col min="5899" max="5899" width="14.453125" style="82" customWidth="1"/>
    <col min="5900" max="5900" width="10.453125" style="82" customWidth="1"/>
    <col min="5901" max="5901" width="14.453125" style="82" customWidth="1"/>
    <col min="5902" max="5902" width="10.453125" style="82" customWidth="1"/>
    <col min="5903" max="5904" width="14.453125" style="82" customWidth="1"/>
    <col min="5905" max="5905" width="48.54296875" style="82" customWidth="1"/>
    <col min="5906" max="5906" width="45.54296875" style="82" customWidth="1"/>
    <col min="5907" max="6152" width="9.453125" style="82"/>
    <col min="6153" max="6153" width="21.54296875" style="82" customWidth="1"/>
    <col min="6154" max="6154" width="10.453125" style="82" customWidth="1"/>
    <col min="6155" max="6155" width="14.453125" style="82" customWidth="1"/>
    <col min="6156" max="6156" width="10.453125" style="82" customWidth="1"/>
    <col min="6157" max="6157" width="14.453125" style="82" customWidth="1"/>
    <col min="6158" max="6158" width="10.453125" style="82" customWidth="1"/>
    <col min="6159" max="6160" width="14.453125" style="82" customWidth="1"/>
    <col min="6161" max="6161" width="48.54296875" style="82" customWidth="1"/>
    <col min="6162" max="6162" width="45.54296875" style="82" customWidth="1"/>
    <col min="6163" max="6408" width="9.453125" style="82"/>
    <col min="6409" max="6409" width="21.54296875" style="82" customWidth="1"/>
    <col min="6410" max="6410" width="10.453125" style="82" customWidth="1"/>
    <col min="6411" max="6411" width="14.453125" style="82" customWidth="1"/>
    <col min="6412" max="6412" width="10.453125" style="82" customWidth="1"/>
    <col min="6413" max="6413" width="14.453125" style="82" customWidth="1"/>
    <col min="6414" max="6414" width="10.453125" style="82" customWidth="1"/>
    <col min="6415" max="6416" width="14.453125" style="82" customWidth="1"/>
    <col min="6417" max="6417" width="48.54296875" style="82" customWidth="1"/>
    <col min="6418" max="6418" width="45.54296875" style="82" customWidth="1"/>
    <col min="6419" max="6664" width="9.453125" style="82"/>
    <col min="6665" max="6665" width="21.54296875" style="82" customWidth="1"/>
    <col min="6666" max="6666" width="10.453125" style="82" customWidth="1"/>
    <col min="6667" max="6667" width="14.453125" style="82" customWidth="1"/>
    <col min="6668" max="6668" width="10.453125" style="82" customWidth="1"/>
    <col min="6669" max="6669" width="14.453125" style="82" customWidth="1"/>
    <col min="6670" max="6670" width="10.453125" style="82" customWidth="1"/>
    <col min="6671" max="6672" width="14.453125" style="82" customWidth="1"/>
    <col min="6673" max="6673" width="48.54296875" style="82" customWidth="1"/>
    <col min="6674" max="6674" width="45.54296875" style="82" customWidth="1"/>
    <col min="6675" max="6920" width="9.453125" style="82"/>
    <col min="6921" max="6921" width="21.54296875" style="82" customWidth="1"/>
    <col min="6922" max="6922" width="10.453125" style="82" customWidth="1"/>
    <col min="6923" max="6923" width="14.453125" style="82" customWidth="1"/>
    <col min="6924" max="6924" width="10.453125" style="82" customWidth="1"/>
    <col min="6925" max="6925" width="14.453125" style="82" customWidth="1"/>
    <col min="6926" max="6926" width="10.453125" style="82" customWidth="1"/>
    <col min="6927" max="6928" width="14.453125" style="82" customWidth="1"/>
    <col min="6929" max="6929" width="48.54296875" style="82" customWidth="1"/>
    <col min="6930" max="6930" width="45.54296875" style="82" customWidth="1"/>
    <col min="6931" max="7176" width="9.453125" style="82"/>
    <col min="7177" max="7177" width="21.54296875" style="82" customWidth="1"/>
    <col min="7178" max="7178" width="10.453125" style="82" customWidth="1"/>
    <col min="7179" max="7179" width="14.453125" style="82" customWidth="1"/>
    <col min="7180" max="7180" width="10.453125" style="82" customWidth="1"/>
    <col min="7181" max="7181" width="14.453125" style="82" customWidth="1"/>
    <col min="7182" max="7182" width="10.453125" style="82" customWidth="1"/>
    <col min="7183" max="7184" width="14.453125" style="82" customWidth="1"/>
    <col min="7185" max="7185" width="48.54296875" style="82" customWidth="1"/>
    <col min="7186" max="7186" width="45.54296875" style="82" customWidth="1"/>
    <col min="7187" max="7432" width="9.453125" style="82"/>
    <col min="7433" max="7433" width="21.54296875" style="82" customWidth="1"/>
    <col min="7434" max="7434" width="10.453125" style="82" customWidth="1"/>
    <col min="7435" max="7435" width="14.453125" style="82" customWidth="1"/>
    <col min="7436" max="7436" width="10.453125" style="82" customWidth="1"/>
    <col min="7437" max="7437" width="14.453125" style="82" customWidth="1"/>
    <col min="7438" max="7438" width="10.453125" style="82" customWidth="1"/>
    <col min="7439" max="7440" width="14.453125" style="82" customWidth="1"/>
    <col min="7441" max="7441" width="48.54296875" style="82" customWidth="1"/>
    <col min="7442" max="7442" width="45.54296875" style="82" customWidth="1"/>
    <col min="7443" max="7688" width="9.453125" style="82"/>
    <col min="7689" max="7689" width="21.54296875" style="82" customWidth="1"/>
    <col min="7690" max="7690" width="10.453125" style="82" customWidth="1"/>
    <col min="7691" max="7691" width="14.453125" style="82" customWidth="1"/>
    <col min="7692" max="7692" width="10.453125" style="82" customWidth="1"/>
    <col min="7693" max="7693" width="14.453125" style="82" customWidth="1"/>
    <col min="7694" max="7694" width="10.453125" style="82" customWidth="1"/>
    <col min="7695" max="7696" width="14.453125" style="82" customWidth="1"/>
    <col min="7697" max="7697" width="48.54296875" style="82" customWidth="1"/>
    <col min="7698" max="7698" width="45.54296875" style="82" customWidth="1"/>
    <col min="7699" max="7944" width="9.453125" style="82"/>
    <col min="7945" max="7945" width="21.54296875" style="82" customWidth="1"/>
    <col min="7946" max="7946" width="10.453125" style="82" customWidth="1"/>
    <col min="7947" max="7947" width="14.453125" style="82" customWidth="1"/>
    <col min="7948" max="7948" width="10.453125" style="82" customWidth="1"/>
    <col min="7949" max="7949" width="14.453125" style="82" customWidth="1"/>
    <col min="7950" max="7950" width="10.453125" style="82" customWidth="1"/>
    <col min="7951" max="7952" width="14.453125" style="82" customWidth="1"/>
    <col min="7953" max="7953" width="48.54296875" style="82" customWidth="1"/>
    <col min="7954" max="7954" width="45.54296875" style="82" customWidth="1"/>
    <col min="7955" max="8200" width="9.453125" style="82"/>
    <col min="8201" max="8201" width="21.54296875" style="82" customWidth="1"/>
    <col min="8202" max="8202" width="10.453125" style="82" customWidth="1"/>
    <col min="8203" max="8203" width="14.453125" style="82" customWidth="1"/>
    <col min="8204" max="8204" width="10.453125" style="82" customWidth="1"/>
    <col min="8205" max="8205" width="14.453125" style="82" customWidth="1"/>
    <col min="8206" max="8206" width="10.453125" style="82" customWidth="1"/>
    <col min="8207" max="8208" width="14.453125" style="82" customWidth="1"/>
    <col min="8209" max="8209" width="48.54296875" style="82" customWidth="1"/>
    <col min="8210" max="8210" width="45.54296875" style="82" customWidth="1"/>
    <col min="8211" max="8456" width="9.453125" style="82"/>
    <col min="8457" max="8457" width="21.54296875" style="82" customWidth="1"/>
    <col min="8458" max="8458" width="10.453125" style="82" customWidth="1"/>
    <col min="8459" max="8459" width="14.453125" style="82" customWidth="1"/>
    <col min="8460" max="8460" width="10.453125" style="82" customWidth="1"/>
    <col min="8461" max="8461" width="14.453125" style="82" customWidth="1"/>
    <col min="8462" max="8462" width="10.453125" style="82" customWidth="1"/>
    <col min="8463" max="8464" width="14.453125" style="82" customWidth="1"/>
    <col min="8465" max="8465" width="48.54296875" style="82" customWidth="1"/>
    <col min="8466" max="8466" width="45.54296875" style="82" customWidth="1"/>
    <col min="8467" max="8712" width="9.453125" style="82"/>
    <col min="8713" max="8713" width="21.54296875" style="82" customWidth="1"/>
    <col min="8714" max="8714" width="10.453125" style="82" customWidth="1"/>
    <col min="8715" max="8715" width="14.453125" style="82" customWidth="1"/>
    <col min="8716" max="8716" width="10.453125" style="82" customWidth="1"/>
    <col min="8717" max="8717" width="14.453125" style="82" customWidth="1"/>
    <col min="8718" max="8718" width="10.453125" style="82" customWidth="1"/>
    <col min="8719" max="8720" width="14.453125" style="82" customWidth="1"/>
    <col min="8721" max="8721" width="48.54296875" style="82" customWidth="1"/>
    <col min="8722" max="8722" width="45.54296875" style="82" customWidth="1"/>
    <col min="8723" max="8968" width="9.453125" style="82"/>
    <col min="8969" max="8969" width="21.54296875" style="82" customWidth="1"/>
    <col min="8970" max="8970" width="10.453125" style="82" customWidth="1"/>
    <col min="8971" max="8971" width="14.453125" style="82" customWidth="1"/>
    <col min="8972" max="8972" width="10.453125" style="82" customWidth="1"/>
    <col min="8973" max="8973" width="14.453125" style="82" customWidth="1"/>
    <col min="8974" max="8974" width="10.453125" style="82" customWidth="1"/>
    <col min="8975" max="8976" width="14.453125" style="82" customWidth="1"/>
    <col min="8977" max="8977" width="48.54296875" style="82" customWidth="1"/>
    <col min="8978" max="8978" width="45.54296875" style="82" customWidth="1"/>
    <col min="8979" max="9224" width="9.453125" style="82"/>
    <col min="9225" max="9225" width="21.54296875" style="82" customWidth="1"/>
    <col min="9226" max="9226" width="10.453125" style="82" customWidth="1"/>
    <col min="9227" max="9227" width="14.453125" style="82" customWidth="1"/>
    <col min="9228" max="9228" width="10.453125" style="82" customWidth="1"/>
    <col min="9229" max="9229" width="14.453125" style="82" customWidth="1"/>
    <col min="9230" max="9230" width="10.453125" style="82" customWidth="1"/>
    <col min="9231" max="9232" width="14.453125" style="82" customWidth="1"/>
    <col min="9233" max="9233" width="48.54296875" style="82" customWidth="1"/>
    <col min="9234" max="9234" width="45.54296875" style="82" customWidth="1"/>
    <col min="9235" max="9480" width="9.453125" style="82"/>
    <col min="9481" max="9481" width="21.54296875" style="82" customWidth="1"/>
    <col min="9482" max="9482" width="10.453125" style="82" customWidth="1"/>
    <col min="9483" max="9483" width="14.453125" style="82" customWidth="1"/>
    <col min="9484" max="9484" width="10.453125" style="82" customWidth="1"/>
    <col min="9485" max="9485" width="14.453125" style="82" customWidth="1"/>
    <col min="9486" max="9486" width="10.453125" style="82" customWidth="1"/>
    <col min="9487" max="9488" width="14.453125" style="82" customWidth="1"/>
    <col min="9489" max="9489" width="48.54296875" style="82" customWidth="1"/>
    <col min="9490" max="9490" width="45.54296875" style="82" customWidth="1"/>
    <col min="9491" max="9736" width="9.453125" style="82"/>
    <col min="9737" max="9737" width="21.54296875" style="82" customWidth="1"/>
    <col min="9738" max="9738" width="10.453125" style="82" customWidth="1"/>
    <col min="9739" max="9739" width="14.453125" style="82" customWidth="1"/>
    <col min="9740" max="9740" width="10.453125" style="82" customWidth="1"/>
    <col min="9741" max="9741" width="14.453125" style="82" customWidth="1"/>
    <col min="9742" max="9742" width="10.453125" style="82" customWidth="1"/>
    <col min="9743" max="9744" width="14.453125" style="82" customWidth="1"/>
    <col min="9745" max="9745" width="48.54296875" style="82" customWidth="1"/>
    <col min="9746" max="9746" width="45.54296875" style="82" customWidth="1"/>
    <col min="9747" max="9992" width="9.453125" style="82"/>
    <col min="9993" max="9993" width="21.54296875" style="82" customWidth="1"/>
    <col min="9994" max="9994" width="10.453125" style="82" customWidth="1"/>
    <col min="9995" max="9995" width="14.453125" style="82" customWidth="1"/>
    <col min="9996" max="9996" width="10.453125" style="82" customWidth="1"/>
    <col min="9997" max="9997" width="14.453125" style="82" customWidth="1"/>
    <col min="9998" max="9998" width="10.453125" style="82" customWidth="1"/>
    <col min="9999" max="10000" width="14.453125" style="82" customWidth="1"/>
    <col min="10001" max="10001" width="48.54296875" style="82" customWidth="1"/>
    <col min="10002" max="10002" width="45.54296875" style="82" customWidth="1"/>
    <col min="10003" max="10248" width="9.453125" style="82"/>
    <col min="10249" max="10249" width="21.54296875" style="82" customWidth="1"/>
    <col min="10250" max="10250" width="10.453125" style="82" customWidth="1"/>
    <col min="10251" max="10251" width="14.453125" style="82" customWidth="1"/>
    <col min="10252" max="10252" width="10.453125" style="82" customWidth="1"/>
    <col min="10253" max="10253" width="14.453125" style="82" customWidth="1"/>
    <col min="10254" max="10254" width="10.453125" style="82" customWidth="1"/>
    <col min="10255" max="10256" width="14.453125" style="82" customWidth="1"/>
    <col min="10257" max="10257" width="48.54296875" style="82" customWidth="1"/>
    <col min="10258" max="10258" width="45.54296875" style="82" customWidth="1"/>
    <col min="10259" max="10504" width="9.453125" style="82"/>
    <col min="10505" max="10505" width="21.54296875" style="82" customWidth="1"/>
    <col min="10506" max="10506" width="10.453125" style="82" customWidth="1"/>
    <col min="10507" max="10507" width="14.453125" style="82" customWidth="1"/>
    <col min="10508" max="10508" width="10.453125" style="82" customWidth="1"/>
    <col min="10509" max="10509" width="14.453125" style="82" customWidth="1"/>
    <col min="10510" max="10510" width="10.453125" style="82" customWidth="1"/>
    <col min="10511" max="10512" width="14.453125" style="82" customWidth="1"/>
    <col min="10513" max="10513" width="48.54296875" style="82" customWidth="1"/>
    <col min="10514" max="10514" width="45.54296875" style="82" customWidth="1"/>
    <col min="10515" max="10760" width="9.453125" style="82"/>
    <col min="10761" max="10761" width="21.54296875" style="82" customWidth="1"/>
    <col min="10762" max="10762" width="10.453125" style="82" customWidth="1"/>
    <col min="10763" max="10763" width="14.453125" style="82" customWidth="1"/>
    <col min="10764" max="10764" width="10.453125" style="82" customWidth="1"/>
    <col min="10765" max="10765" width="14.453125" style="82" customWidth="1"/>
    <col min="10766" max="10766" width="10.453125" style="82" customWidth="1"/>
    <col min="10767" max="10768" width="14.453125" style="82" customWidth="1"/>
    <col min="10769" max="10769" width="48.54296875" style="82" customWidth="1"/>
    <col min="10770" max="10770" width="45.54296875" style="82" customWidth="1"/>
    <col min="10771" max="11016" width="9.453125" style="82"/>
    <col min="11017" max="11017" width="21.54296875" style="82" customWidth="1"/>
    <col min="11018" max="11018" width="10.453125" style="82" customWidth="1"/>
    <col min="11019" max="11019" width="14.453125" style="82" customWidth="1"/>
    <col min="11020" max="11020" width="10.453125" style="82" customWidth="1"/>
    <col min="11021" max="11021" width="14.453125" style="82" customWidth="1"/>
    <col min="11022" max="11022" width="10.453125" style="82" customWidth="1"/>
    <col min="11023" max="11024" width="14.453125" style="82" customWidth="1"/>
    <col min="11025" max="11025" width="48.54296875" style="82" customWidth="1"/>
    <col min="11026" max="11026" width="45.54296875" style="82" customWidth="1"/>
    <col min="11027" max="11272" width="9.453125" style="82"/>
    <col min="11273" max="11273" width="21.54296875" style="82" customWidth="1"/>
    <col min="11274" max="11274" width="10.453125" style="82" customWidth="1"/>
    <col min="11275" max="11275" width="14.453125" style="82" customWidth="1"/>
    <col min="11276" max="11276" width="10.453125" style="82" customWidth="1"/>
    <col min="11277" max="11277" width="14.453125" style="82" customWidth="1"/>
    <col min="11278" max="11278" width="10.453125" style="82" customWidth="1"/>
    <col min="11279" max="11280" width="14.453125" style="82" customWidth="1"/>
    <col min="11281" max="11281" width="48.54296875" style="82" customWidth="1"/>
    <col min="11282" max="11282" width="45.54296875" style="82" customWidth="1"/>
    <col min="11283" max="11528" width="9.453125" style="82"/>
    <col min="11529" max="11529" width="21.54296875" style="82" customWidth="1"/>
    <col min="11530" max="11530" width="10.453125" style="82" customWidth="1"/>
    <col min="11531" max="11531" width="14.453125" style="82" customWidth="1"/>
    <col min="11532" max="11532" width="10.453125" style="82" customWidth="1"/>
    <col min="11533" max="11533" width="14.453125" style="82" customWidth="1"/>
    <col min="11534" max="11534" width="10.453125" style="82" customWidth="1"/>
    <col min="11535" max="11536" width="14.453125" style="82" customWidth="1"/>
    <col min="11537" max="11537" width="48.54296875" style="82" customWidth="1"/>
    <col min="11538" max="11538" width="45.54296875" style="82" customWidth="1"/>
    <col min="11539" max="11784" width="9.453125" style="82"/>
    <col min="11785" max="11785" width="21.54296875" style="82" customWidth="1"/>
    <col min="11786" max="11786" width="10.453125" style="82" customWidth="1"/>
    <col min="11787" max="11787" width="14.453125" style="82" customWidth="1"/>
    <col min="11788" max="11788" width="10.453125" style="82" customWidth="1"/>
    <col min="11789" max="11789" width="14.453125" style="82" customWidth="1"/>
    <col min="11790" max="11790" width="10.453125" style="82" customWidth="1"/>
    <col min="11791" max="11792" width="14.453125" style="82" customWidth="1"/>
    <col min="11793" max="11793" width="48.54296875" style="82" customWidth="1"/>
    <col min="11794" max="11794" width="45.54296875" style="82" customWidth="1"/>
    <col min="11795" max="12040" width="9.453125" style="82"/>
    <col min="12041" max="12041" width="21.54296875" style="82" customWidth="1"/>
    <col min="12042" max="12042" width="10.453125" style="82" customWidth="1"/>
    <col min="12043" max="12043" width="14.453125" style="82" customWidth="1"/>
    <col min="12044" max="12044" width="10.453125" style="82" customWidth="1"/>
    <col min="12045" max="12045" width="14.453125" style="82" customWidth="1"/>
    <col min="12046" max="12046" width="10.453125" style="82" customWidth="1"/>
    <col min="12047" max="12048" width="14.453125" style="82" customWidth="1"/>
    <col min="12049" max="12049" width="48.54296875" style="82" customWidth="1"/>
    <col min="12050" max="12050" width="45.54296875" style="82" customWidth="1"/>
    <col min="12051" max="12296" width="9.453125" style="82"/>
    <col min="12297" max="12297" width="21.54296875" style="82" customWidth="1"/>
    <col min="12298" max="12298" width="10.453125" style="82" customWidth="1"/>
    <col min="12299" max="12299" width="14.453125" style="82" customWidth="1"/>
    <col min="12300" max="12300" width="10.453125" style="82" customWidth="1"/>
    <col min="12301" max="12301" width="14.453125" style="82" customWidth="1"/>
    <col min="12302" max="12302" width="10.453125" style="82" customWidth="1"/>
    <col min="12303" max="12304" width="14.453125" style="82" customWidth="1"/>
    <col min="12305" max="12305" width="48.54296875" style="82" customWidth="1"/>
    <col min="12306" max="12306" width="45.54296875" style="82" customWidth="1"/>
    <col min="12307" max="12552" width="9.453125" style="82"/>
    <col min="12553" max="12553" width="21.54296875" style="82" customWidth="1"/>
    <col min="12554" max="12554" width="10.453125" style="82" customWidth="1"/>
    <col min="12555" max="12555" width="14.453125" style="82" customWidth="1"/>
    <col min="12556" max="12556" width="10.453125" style="82" customWidth="1"/>
    <col min="12557" max="12557" width="14.453125" style="82" customWidth="1"/>
    <col min="12558" max="12558" width="10.453125" style="82" customWidth="1"/>
    <col min="12559" max="12560" width="14.453125" style="82" customWidth="1"/>
    <col min="12561" max="12561" width="48.54296875" style="82" customWidth="1"/>
    <col min="12562" max="12562" width="45.54296875" style="82" customWidth="1"/>
    <col min="12563" max="12808" width="9.453125" style="82"/>
    <col min="12809" max="12809" width="21.54296875" style="82" customWidth="1"/>
    <col min="12810" max="12810" width="10.453125" style="82" customWidth="1"/>
    <col min="12811" max="12811" width="14.453125" style="82" customWidth="1"/>
    <col min="12812" max="12812" width="10.453125" style="82" customWidth="1"/>
    <col min="12813" max="12813" width="14.453125" style="82" customWidth="1"/>
    <col min="12814" max="12814" width="10.453125" style="82" customWidth="1"/>
    <col min="12815" max="12816" width="14.453125" style="82" customWidth="1"/>
    <col min="12817" max="12817" width="48.54296875" style="82" customWidth="1"/>
    <col min="12818" max="12818" width="45.54296875" style="82" customWidth="1"/>
    <col min="12819" max="13064" width="9.453125" style="82"/>
    <col min="13065" max="13065" width="21.54296875" style="82" customWidth="1"/>
    <col min="13066" max="13066" width="10.453125" style="82" customWidth="1"/>
    <col min="13067" max="13067" width="14.453125" style="82" customWidth="1"/>
    <col min="13068" max="13068" width="10.453125" style="82" customWidth="1"/>
    <col min="13069" max="13069" width="14.453125" style="82" customWidth="1"/>
    <col min="13070" max="13070" width="10.453125" style="82" customWidth="1"/>
    <col min="13071" max="13072" width="14.453125" style="82" customWidth="1"/>
    <col min="13073" max="13073" width="48.54296875" style="82" customWidth="1"/>
    <col min="13074" max="13074" width="45.54296875" style="82" customWidth="1"/>
    <col min="13075" max="13320" width="9.453125" style="82"/>
    <col min="13321" max="13321" width="21.54296875" style="82" customWidth="1"/>
    <col min="13322" max="13322" width="10.453125" style="82" customWidth="1"/>
    <col min="13323" max="13323" width="14.453125" style="82" customWidth="1"/>
    <col min="13324" max="13324" width="10.453125" style="82" customWidth="1"/>
    <col min="13325" max="13325" width="14.453125" style="82" customWidth="1"/>
    <col min="13326" max="13326" width="10.453125" style="82" customWidth="1"/>
    <col min="13327" max="13328" width="14.453125" style="82" customWidth="1"/>
    <col min="13329" max="13329" width="48.54296875" style="82" customWidth="1"/>
    <col min="13330" max="13330" width="45.54296875" style="82" customWidth="1"/>
    <col min="13331" max="13576" width="9.453125" style="82"/>
    <col min="13577" max="13577" width="21.54296875" style="82" customWidth="1"/>
    <col min="13578" max="13578" width="10.453125" style="82" customWidth="1"/>
    <col min="13579" max="13579" width="14.453125" style="82" customWidth="1"/>
    <col min="13580" max="13580" width="10.453125" style="82" customWidth="1"/>
    <col min="13581" max="13581" width="14.453125" style="82" customWidth="1"/>
    <col min="13582" max="13582" width="10.453125" style="82" customWidth="1"/>
    <col min="13583" max="13584" width="14.453125" style="82" customWidth="1"/>
    <col min="13585" max="13585" width="48.54296875" style="82" customWidth="1"/>
    <col min="13586" max="13586" width="45.54296875" style="82" customWidth="1"/>
    <col min="13587" max="13832" width="9.453125" style="82"/>
    <col min="13833" max="13833" width="21.54296875" style="82" customWidth="1"/>
    <col min="13834" max="13834" width="10.453125" style="82" customWidth="1"/>
    <col min="13835" max="13835" width="14.453125" style="82" customWidth="1"/>
    <col min="13836" max="13836" width="10.453125" style="82" customWidth="1"/>
    <col min="13837" max="13837" width="14.453125" style="82" customWidth="1"/>
    <col min="13838" max="13838" width="10.453125" style="82" customWidth="1"/>
    <col min="13839" max="13840" width="14.453125" style="82" customWidth="1"/>
    <col min="13841" max="13841" width="48.54296875" style="82" customWidth="1"/>
    <col min="13842" max="13842" width="45.54296875" style="82" customWidth="1"/>
    <col min="13843" max="14088" width="9.453125" style="82"/>
    <col min="14089" max="14089" width="21.54296875" style="82" customWidth="1"/>
    <col min="14090" max="14090" width="10.453125" style="82" customWidth="1"/>
    <col min="14091" max="14091" width="14.453125" style="82" customWidth="1"/>
    <col min="14092" max="14092" width="10.453125" style="82" customWidth="1"/>
    <col min="14093" max="14093" width="14.453125" style="82" customWidth="1"/>
    <col min="14094" max="14094" width="10.453125" style="82" customWidth="1"/>
    <col min="14095" max="14096" width="14.453125" style="82" customWidth="1"/>
    <col min="14097" max="14097" width="48.54296875" style="82" customWidth="1"/>
    <col min="14098" max="14098" width="45.54296875" style="82" customWidth="1"/>
    <col min="14099" max="14344" width="9.453125" style="82"/>
    <col min="14345" max="14345" width="21.54296875" style="82" customWidth="1"/>
    <col min="14346" max="14346" width="10.453125" style="82" customWidth="1"/>
    <col min="14347" max="14347" width="14.453125" style="82" customWidth="1"/>
    <col min="14348" max="14348" width="10.453125" style="82" customWidth="1"/>
    <col min="14349" max="14349" width="14.453125" style="82" customWidth="1"/>
    <col min="14350" max="14350" width="10.453125" style="82" customWidth="1"/>
    <col min="14351" max="14352" width="14.453125" style="82" customWidth="1"/>
    <col min="14353" max="14353" width="48.54296875" style="82" customWidth="1"/>
    <col min="14354" max="14354" width="45.54296875" style="82" customWidth="1"/>
    <col min="14355" max="14600" width="9.453125" style="82"/>
    <col min="14601" max="14601" width="21.54296875" style="82" customWidth="1"/>
    <col min="14602" max="14602" width="10.453125" style="82" customWidth="1"/>
    <col min="14603" max="14603" width="14.453125" style="82" customWidth="1"/>
    <col min="14604" max="14604" width="10.453125" style="82" customWidth="1"/>
    <col min="14605" max="14605" width="14.453125" style="82" customWidth="1"/>
    <col min="14606" max="14606" width="10.453125" style="82" customWidth="1"/>
    <col min="14607" max="14608" width="14.453125" style="82" customWidth="1"/>
    <col min="14609" max="14609" width="48.54296875" style="82" customWidth="1"/>
    <col min="14610" max="14610" width="45.54296875" style="82" customWidth="1"/>
    <col min="14611" max="14856" width="9.453125" style="82"/>
    <col min="14857" max="14857" width="21.54296875" style="82" customWidth="1"/>
    <col min="14858" max="14858" width="10.453125" style="82" customWidth="1"/>
    <col min="14859" max="14859" width="14.453125" style="82" customWidth="1"/>
    <col min="14860" max="14860" width="10.453125" style="82" customWidth="1"/>
    <col min="14861" max="14861" width="14.453125" style="82" customWidth="1"/>
    <col min="14862" max="14862" width="10.453125" style="82" customWidth="1"/>
    <col min="14863" max="14864" width="14.453125" style="82" customWidth="1"/>
    <col min="14865" max="14865" width="48.54296875" style="82" customWidth="1"/>
    <col min="14866" max="14866" width="45.54296875" style="82" customWidth="1"/>
    <col min="14867" max="15112" width="9.453125" style="82"/>
    <col min="15113" max="15113" width="21.54296875" style="82" customWidth="1"/>
    <col min="15114" max="15114" width="10.453125" style="82" customWidth="1"/>
    <col min="15115" max="15115" width="14.453125" style="82" customWidth="1"/>
    <col min="15116" max="15116" width="10.453125" style="82" customWidth="1"/>
    <col min="15117" max="15117" width="14.453125" style="82" customWidth="1"/>
    <col min="15118" max="15118" width="10.453125" style="82" customWidth="1"/>
    <col min="15119" max="15120" width="14.453125" style="82" customWidth="1"/>
    <col min="15121" max="15121" width="48.54296875" style="82" customWidth="1"/>
    <col min="15122" max="15122" width="45.54296875" style="82" customWidth="1"/>
    <col min="15123" max="15368" width="9.453125" style="82"/>
    <col min="15369" max="15369" width="21.54296875" style="82" customWidth="1"/>
    <col min="15370" max="15370" width="10.453125" style="82" customWidth="1"/>
    <col min="15371" max="15371" width="14.453125" style="82" customWidth="1"/>
    <col min="15372" max="15372" width="10.453125" style="82" customWidth="1"/>
    <col min="15373" max="15373" width="14.453125" style="82" customWidth="1"/>
    <col min="15374" max="15374" width="10.453125" style="82" customWidth="1"/>
    <col min="15375" max="15376" width="14.453125" style="82" customWidth="1"/>
    <col min="15377" max="15377" width="48.54296875" style="82" customWidth="1"/>
    <col min="15378" max="15378" width="45.54296875" style="82" customWidth="1"/>
    <col min="15379" max="15624" width="9.453125" style="82"/>
    <col min="15625" max="15625" width="21.54296875" style="82" customWidth="1"/>
    <col min="15626" max="15626" width="10.453125" style="82" customWidth="1"/>
    <col min="15627" max="15627" width="14.453125" style="82" customWidth="1"/>
    <col min="15628" max="15628" width="10.453125" style="82" customWidth="1"/>
    <col min="15629" max="15629" width="14.453125" style="82" customWidth="1"/>
    <col min="15630" max="15630" width="10.453125" style="82" customWidth="1"/>
    <col min="15631" max="15632" width="14.453125" style="82" customWidth="1"/>
    <col min="15633" max="15633" width="48.54296875" style="82" customWidth="1"/>
    <col min="15634" max="15634" width="45.54296875" style="82" customWidth="1"/>
    <col min="15635" max="15880" width="9.453125" style="82"/>
    <col min="15881" max="15881" width="21.54296875" style="82" customWidth="1"/>
    <col min="15882" max="15882" width="10.453125" style="82" customWidth="1"/>
    <col min="15883" max="15883" width="14.453125" style="82" customWidth="1"/>
    <col min="15884" max="15884" width="10.453125" style="82" customWidth="1"/>
    <col min="15885" max="15885" width="14.453125" style="82" customWidth="1"/>
    <col min="15886" max="15886" width="10.453125" style="82" customWidth="1"/>
    <col min="15887" max="15888" width="14.453125" style="82" customWidth="1"/>
    <col min="15889" max="15889" width="48.54296875" style="82" customWidth="1"/>
    <col min="15890" max="15890" width="45.54296875" style="82" customWidth="1"/>
    <col min="15891" max="16136" width="9.453125" style="82"/>
    <col min="16137" max="16137" width="21.54296875" style="82" customWidth="1"/>
    <col min="16138" max="16138" width="10.453125" style="82" customWidth="1"/>
    <col min="16139" max="16139" width="14.453125" style="82" customWidth="1"/>
    <col min="16140" max="16140" width="10.453125" style="82" customWidth="1"/>
    <col min="16141" max="16141" width="14.453125" style="82" customWidth="1"/>
    <col min="16142" max="16142" width="10.453125" style="82" customWidth="1"/>
    <col min="16143" max="16144" width="14.453125" style="82" customWidth="1"/>
    <col min="16145" max="16145" width="48.54296875" style="82" customWidth="1"/>
    <col min="16146" max="16146" width="45.54296875" style="82" customWidth="1"/>
    <col min="16147" max="16384" width="9.453125" style="82"/>
  </cols>
  <sheetData>
    <row r="1" spans="1:23" ht="18" x14ac:dyDescent="0.35">
      <c r="A1" s="481" t="s">
        <v>356</v>
      </c>
      <c r="B1" s="481"/>
      <c r="C1" s="481"/>
      <c r="D1" s="481"/>
      <c r="E1" s="481"/>
      <c r="F1" s="481"/>
      <c r="G1" s="481"/>
      <c r="H1" s="481"/>
      <c r="I1" s="481"/>
      <c r="J1" s="481"/>
      <c r="K1" s="481"/>
      <c r="L1" s="481"/>
      <c r="M1" s="481"/>
      <c r="N1" s="481"/>
      <c r="O1" s="481"/>
      <c r="P1" s="481"/>
      <c r="Q1" s="481"/>
      <c r="R1" s="481"/>
      <c r="S1" s="481"/>
      <c r="T1" s="481"/>
      <c r="U1" s="481"/>
      <c r="V1" s="481"/>
      <c r="W1" s="481"/>
    </row>
    <row r="2" spans="1:23" ht="18" x14ac:dyDescent="0.35">
      <c r="A2" s="481" t="s">
        <v>219</v>
      </c>
      <c r="B2" s="481"/>
      <c r="C2" s="481"/>
      <c r="D2" s="481"/>
      <c r="E2" s="481"/>
      <c r="F2" s="481"/>
      <c r="G2" s="481"/>
      <c r="H2" s="481"/>
      <c r="I2" s="481"/>
      <c r="J2" s="481"/>
      <c r="K2" s="481"/>
      <c r="L2" s="481"/>
      <c r="M2" s="481"/>
      <c r="N2" s="481"/>
      <c r="O2" s="481"/>
      <c r="P2" s="481"/>
      <c r="Q2" s="481"/>
      <c r="R2" s="481"/>
      <c r="S2" s="481"/>
      <c r="T2" s="481"/>
      <c r="U2" s="481"/>
      <c r="V2" s="481"/>
      <c r="W2" s="481"/>
    </row>
    <row r="3" spans="1:23" ht="32.4" customHeight="1" x14ac:dyDescent="0.35">
      <c r="A3" s="482" t="s">
        <v>342</v>
      </c>
      <c r="B3" s="482"/>
      <c r="C3" s="482"/>
      <c r="D3" s="482"/>
      <c r="E3" s="482"/>
      <c r="F3" s="482"/>
      <c r="G3" s="482"/>
      <c r="H3" s="482"/>
      <c r="I3" s="482"/>
      <c r="J3" s="482"/>
      <c r="K3" s="482"/>
      <c r="L3" s="482"/>
      <c r="M3" s="482"/>
      <c r="N3" s="482"/>
      <c r="O3" s="482"/>
      <c r="P3" s="482"/>
      <c r="Q3" s="482"/>
      <c r="R3" s="482"/>
      <c r="S3" s="482"/>
      <c r="T3" s="482"/>
      <c r="U3" s="482"/>
      <c r="V3" s="482"/>
      <c r="W3" s="482"/>
    </row>
    <row r="4" spans="1:23" ht="19.649999999999999" customHeight="1" thickBot="1" x14ac:dyDescent="0.4">
      <c r="A4" s="551" t="s">
        <v>146</v>
      </c>
      <c r="B4" s="551"/>
      <c r="C4" s="551"/>
      <c r="D4" s="551"/>
      <c r="E4" s="551"/>
      <c r="F4" s="551"/>
      <c r="G4" s="551"/>
      <c r="H4" s="551"/>
      <c r="I4" s="551"/>
      <c r="J4" s="551"/>
      <c r="K4" s="551"/>
      <c r="L4" s="551"/>
      <c r="M4" s="551"/>
      <c r="N4" s="551"/>
      <c r="O4" s="551"/>
      <c r="P4" s="551"/>
      <c r="Q4" s="551"/>
      <c r="R4" s="551"/>
      <c r="S4" s="551"/>
      <c r="T4" s="551"/>
      <c r="U4" s="551"/>
      <c r="V4" s="551"/>
      <c r="W4" s="551"/>
    </row>
    <row r="5" spans="1:23" x14ac:dyDescent="0.35">
      <c r="A5" s="483" t="s">
        <v>20</v>
      </c>
      <c r="B5" s="484"/>
      <c r="C5" s="485" t="s">
        <v>21</v>
      </c>
      <c r="D5" s="486"/>
      <c r="E5" s="485" t="s">
        <v>21</v>
      </c>
      <c r="F5" s="486"/>
      <c r="G5" s="487" t="s">
        <v>21</v>
      </c>
      <c r="H5" s="488"/>
      <c r="I5" s="485" t="s">
        <v>21</v>
      </c>
      <c r="J5" s="486"/>
      <c r="K5" s="485" t="s">
        <v>21</v>
      </c>
      <c r="L5" s="486"/>
      <c r="M5" s="487" t="s">
        <v>21</v>
      </c>
      <c r="N5" s="488"/>
      <c r="O5" s="487" t="s">
        <v>21</v>
      </c>
      <c r="P5" s="488"/>
      <c r="Q5" s="164" t="s">
        <v>21</v>
      </c>
      <c r="R5" s="170" t="s">
        <v>21</v>
      </c>
      <c r="S5" s="164" t="s">
        <v>21</v>
      </c>
      <c r="T5" s="164" t="s">
        <v>21</v>
      </c>
      <c r="U5" s="170" t="s">
        <v>140</v>
      </c>
      <c r="V5" s="179" t="s">
        <v>140</v>
      </c>
      <c r="W5" s="505"/>
    </row>
    <row r="6" spans="1:23" ht="43.65" customHeight="1" x14ac:dyDescent="0.35">
      <c r="A6" s="491" t="s">
        <v>22</v>
      </c>
      <c r="B6" s="492"/>
      <c r="C6" s="497" t="s">
        <v>80</v>
      </c>
      <c r="D6" s="498"/>
      <c r="E6" s="497" t="s">
        <v>81</v>
      </c>
      <c r="F6" s="498"/>
      <c r="G6" s="493" t="s">
        <v>82</v>
      </c>
      <c r="H6" s="494"/>
      <c r="I6" s="497" t="s">
        <v>83</v>
      </c>
      <c r="J6" s="498"/>
      <c r="K6" s="497" t="s">
        <v>84</v>
      </c>
      <c r="L6" s="498"/>
      <c r="M6" s="493" t="s">
        <v>85</v>
      </c>
      <c r="N6" s="494"/>
      <c r="O6" s="493" t="s">
        <v>133</v>
      </c>
      <c r="P6" s="494"/>
      <c r="Q6" s="165" t="s">
        <v>168</v>
      </c>
      <c r="R6" s="171" t="s">
        <v>309</v>
      </c>
      <c r="S6" s="165" t="s">
        <v>171</v>
      </c>
      <c r="T6" s="165" t="s">
        <v>50</v>
      </c>
      <c r="U6" s="171" t="s">
        <v>135</v>
      </c>
      <c r="V6" s="180" t="s">
        <v>50</v>
      </c>
      <c r="W6" s="506"/>
    </row>
    <row r="7" spans="1:23" s="89" customFormat="1" ht="11.15" customHeight="1" x14ac:dyDescent="0.35">
      <c r="A7" s="495" t="s">
        <v>46</v>
      </c>
      <c r="B7" s="496"/>
      <c r="C7" s="146"/>
      <c r="D7" s="147" t="s">
        <v>34</v>
      </c>
      <c r="E7" s="146"/>
      <c r="F7" s="147" t="s">
        <v>34</v>
      </c>
      <c r="G7" s="148"/>
      <c r="H7" s="148" t="s">
        <v>34</v>
      </c>
      <c r="I7" s="146"/>
      <c r="J7" s="147" t="s">
        <v>34</v>
      </c>
      <c r="K7" s="146"/>
      <c r="L7" s="147" t="s">
        <v>34</v>
      </c>
      <c r="M7" s="148"/>
      <c r="N7" s="148" t="s">
        <v>34</v>
      </c>
      <c r="O7" s="148"/>
      <c r="P7" s="148" t="s">
        <v>34</v>
      </c>
      <c r="Q7" s="166" t="s">
        <v>34</v>
      </c>
      <c r="R7" s="148" t="s">
        <v>34</v>
      </c>
      <c r="S7" s="166" t="s">
        <v>34</v>
      </c>
      <c r="T7" s="166" t="s">
        <v>34</v>
      </c>
      <c r="U7" s="148" t="s">
        <v>34</v>
      </c>
      <c r="V7" s="166" t="s">
        <v>34</v>
      </c>
      <c r="W7" s="506"/>
    </row>
    <row r="8" spans="1:23" ht="88.65" customHeight="1" x14ac:dyDescent="0.35">
      <c r="A8" s="4" t="s">
        <v>35</v>
      </c>
      <c r="B8" s="4" t="s">
        <v>87</v>
      </c>
      <c r="C8" s="150" t="s">
        <v>88</v>
      </c>
      <c r="D8" s="151" t="s">
        <v>37</v>
      </c>
      <c r="E8" s="150" t="s">
        <v>88</v>
      </c>
      <c r="F8" s="151" t="s">
        <v>37</v>
      </c>
      <c r="G8" s="150" t="s">
        <v>88</v>
      </c>
      <c r="H8" s="151" t="s">
        <v>37</v>
      </c>
      <c r="I8" s="150" t="s">
        <v>88</v>
      </c>
      <c r="J8" s="151" t="s">
        <v>37</v>
      </c>
      <c r="K8" s="150" t="s">
        <v>88</v>
      </c>
      <c r="L8" s="151" t="s">
        <v>37</v>
      </c>
      <c r="M8" s="150" t="s">
        <v>88</v>
      </c>
      <c r="N8" s="151" t="s">
        <v>37</v>
      </c>
      <c r="O8" s="150" t="s">
        <v>88</v>
      </c>
      <c r="P8" s="151" t="s">
        <v>37</v>
      </c>
      <c r="Q8" s="176" t="s">
        <v>169</v>
      </c>
      <c r="R8" s="197" t="s">
        <v>310</v>
      </c>
      <c r="S8" s="176" t="s">
        <v>172</v>
      </c>
      <c r="T8" s="172" t="s">
        <v>138</v>
      </c>
      <c r="U8" s="4" t="s">
        <v>141</v>
      </c>
      <c r="V8" s="176" t="s">
        <v>142</v>
      </c>
      <c r="W8" s="96" t="s">
        <v>90</v>
      </c>
    </row>
    <row r="9" spans="1:23" s="106" customFormat="1" ht="45" customHeight="1" x14ac:dyDescent="0.35">
      <c r="A9" s="5" t="s">
        <v>39</v>
      </c>
      <c r="B9" s="5" t="s">
        <v>91</v>
      </c>
      <c r="C9" s="6">
        <v>1</v>
      </c>
      <c r="D9" s="7">
        <v>2</v>
      </c>
      <c r="E9" s="6">
        <v>3</v>
      </c>
      <c r="F9" s="7">
        <v>4</v>
      </c>
      <c r="G9" s="8">
        <v>5</v>
      </c>
      <c r="H9" s="9">
        <v>6</v>
      </c>
      <c r="I9" s="6">
        <v>7</v>
      </c>
      <c r="J9" s="7">
        <v>8</v>
      </c>
      <c r="K9" s="6">
        <v>9</v>
      </c>
      <c r="L9" s="7">
        <v>10</v>
      </c>
      <c r="M9" s="8">
        <v>11</v>
      </c>
      <c r="N9" s="9">
        <v>12</v>
      </c>
      <c r="O9" s="8">
        <v>13</v>
      </c>
      <c r="P9" s="9">
        <v>14</v>
      </c>
      <c r="Q9" s="167" t="s">
        <v>198</v>
      </c>
      <c r="R9" s="263" t="s">
        <v>308</v>
      </c>
      <c r="S9" s="167" t="s">
        <v>199</v>
      </c>
      <c r="T9" s="167" t="s">
        <v>200</v>
      </c>
      <c r="U9" s="173">
        <v>19</v>
      </c>
      <c r="V9" s="167" t="s">
        <v>201</v>
      </c>
      <c r="W9" s="153">
        <v>21</v>
      </c>
    </row>
    <row r="10" spans="1:23" ht="84" customHeight="1" x14ac:dyDescent="0.35">
      <c r="A10" s="126" t="s">
        <v>122</v>
      </c>
      <c r="B10" s="127" t="s">
        <v>108</v>
      </c>
      <c r="C10" s="128">
        <v>0</v>
      </c>
      <c r="D10" s="115">
        <v>0</v>
      </c>
      <c r="E10" s="128">
        <v>0</v>
      </c>
      <c r="F10" s="115">
        <v>0</v>
      </c>
      <c r="G10" s="128">
        <v>0</v>
      </c>
      <c r="H10" s="115">
        <v>0</v>
      </c>
      <c r="I10" s="128">
        <v>0</v>
      </c>
      <c r="J10" s="115">
        <v>0</v>
      </c>
      <c r="K10" s="128">
        <v>0</v>
      </c>
      <c r="L10" s="115">
        <v>0</v>
      </c>
      <c r="M10" s="128">
        <v>5</v>
      </c>
      <c r="N10" s="115">
        <v>232.53</v>
      </c>
      <c r="O10" s="128">
        <v>21</v>
      </c>
      <c r="P10" s="115">
        <v>2146.7199999999998</v>
      </c>
      <c r="Q10" s="205">
        <f>D10+F10+H10+J10+L10+N10+P10</f>
        <v>2379.25</v>
      </c>
      <c r="R10" s="198">
        <f>O10*3.5*109</f>
        <v>8011.5</v>
      </c>
      <c r="S10" s="168">
        <f>R10*4</f>
        <v>32046</v>
      </c>
      <c r="T10" s="168">
        <f>Q10+S10</f>
        <v>34425.25</v>
      </c>
      <c r="U10" s="186">
        <f>109*U26</f>
        <v>14170</v>
      </c>
      <c r="V10" s="168">
        <f>U10*12</f>
        <v>170040</v>
      </c>
      <c r="W10" s="159" t="s">
        <v>149</v>
      </c>
    </row>
    <row r="11" spans="1:23" s="81" customFormat="1" ht="18" customHeight="1" thickBot="1" x14ac:dyDescent="0.4">
      <c r="A11" s="552" t="s">
        <v>50</v>
      </c>
      <c r="B11" s="503"/>
      <c r="C11" s="160" t="s">
        <v>46</v>
      </c>
      <c r="D11" s="161">
        <f>SUM(D10:D10)</f>
        <v>0</v>
      </c>
      <c r="E11" s="160" t="s">
        <v>46</v>
      </c>
      <c r="F11" s="161">
        <f>SUM(F10:F10)</f>
        <v>0</v>
      </c>
      <c r="G11" s="162" t="s">
        <v>46</v>
      </c>
      <c r="H11" s="161">
        <f>SUM(H10:H10)</f>
        <v>0</v>
      </c>
      <c r="I11" s="160" t="s">
        <v>46</v>
      </c>
      <c r="J11" s="161">
        <f>SUM(J10:J10)</f>
        <v>0</v>
      </c>
      <c r="K11" s="160" t="s">
        <v>46</v>
      </c>
      <c r="L11" s="161">
        <f>SUM(L10:L10)</f>
        <v>0</v>
      </c>
      <c r="M11" s="162" t="s">
        <v>46</v>
      </c>
      <c r="N11" s="161">
        <f>SUM(N10:N10)</f>
        <v>232.53</v>
      </c>
      <c r="O11" s="162" t="s">
        <v>46</v>
      </c>
      <c r="P11" s="161">
        <f t="shared" ref="P11:V11" si="0">SUM(P10:P10)</f>
        <v>2146.7199999999998</v>
      </c>
      <c r="Q11" s="177">
        <f t="shared" si="0"/>
        <v>2379.25</v>
      </c>
      <c r="R11" s="199">
        <f t="shared" si="0"/>
        <v>8011.5</v>
      </c>
      <c r="S11" s="177">
        <f t="shared" si="0"/>
        <v>32046</v>
      </c>
      <c r="T11" s="181">
        <f t="shared" si="0"/>
        <v>34425.25</v>
      </c>
      <c r="U11" s="175">
        <f t="shared" si="0"/>
        <v>14170</v>
      </c>
      <c r="V11" s="182">
        <f t="shared" si="0"/>
        <v>170040</v>
      </c>
      <c r="W11" s="163" t="s">
        <v>46</v>
      </c>
    </row>
    <row r="12" spans="1:23" ht="14.4" customHeight="1" x14ac:dyDescent="0.35">
      <c r="A12" s="566" t="s">
        <v>311</v>
      </c>
      <c r="B12" s="566"/>
      <c r="C12" s="566"/>
      <c r="D12" s="566"/>
      <c r="E12" s="566"/>
      <c r="F12" s="566"/>
      <c r="G12" s="566"/>
      <c r="H12" s="566"/>
      <c r="I12" s="566"/>
      <c r="J12" s="566"/>
      <c r="K12" s="566"/>
      <c r="L12" s="566"/>
      <c r="M12" s="566"/>
      <c r="N12" s="566"/>
      <c r="O12" s="566"/>
      <c r="P12" s="566"/>
      <c r="Q12" s="566"/>
      <c r="R12" s="566"/>
    </row>
    <row r="13" spans="1:23" x14ac:dyDescent="0.35">
      <c r="A13" s="385"/>
      <c r="B13" s="385"/>
      <c r="C13" s="385"/>
      <c r="D13" s="385"/>
      <c r="E13" s="385"/>
      <c r="F13" s="385"/>
      <c r="G13" s="385"/>
      <c r="H13" s="385"/>
      <c r="I13" s="385"/>
      <c r="J13" s="385"/>
      <c r="K13" s="385"/>
      <c r="L13" s="385"/>
      <c r="M13" s="385"/>
      <c r="N13" s="385"/>
      <c r="O13" s="385"/>
      <c r="P13" s="385"/>
      <c r="Q13" s="385"/>
      <c r="R13" s="385"/>
      <c r="T13" s="140" t="s">
        <v>154</v>
      </c>
      <c r="U13" s="140" t="s">
        <v>312</v>
      </c>
    </row>
    <row r="14" spans="1:23" x14ac:dyDescent="0.35">
      <c r="A14" s="385"/>
      <c r="B14" s="385"/>
      <c r="C14" s="385"/>
      <c r="D14" s="385"/>
      <c r="E14" s="385"/>
      <c r="F14" s="385"/>
      <c r="G14" s="385"/>
      <c r="H14" s="385"/>
      <c r="I14" s="385"/>
      <c r="J14" s="385"/>
      <c r="K14" s="385"/>
      <c r="L14" s="385"/>
      <c r="M14" s="385"/>
      <c r="N14" s="385"/>
      <c r="O14" s="385"/>
      <c r="P14" s="385"/>
      <c r="Q14" s="385"/>
      <c r="R14" s="385"/>
      <c r="T14" s="136" t="s">
        <v>150</v>
      </c>
      <c r="U14" s="185">
        <f>65+10</f>
        <v>75</v>
      </c>
    </row>
    <row r="15" spans="1:23" x14ac:dyDescent="0.35">
      <c r="A15" s="385"/>
      <c r="B15" s="385"/>
      <c r="C15" s="385"/>
      <c r="D15" s="385"/>
      <c r="E15" s="385"/>
      <c r="F15" s="385"/>
      <c r="G15" s="385"/>
      <c r="H15" s="385"/>
      <c r="I15" s="385"/>
      <c r="J15" s="385"/>
      <c r="K15" s="385"/>
      <c r="L15" s="385"/>
      <c r="M15" s="385"/>
      <c r="N15" s="385"/>
      <c r="O15" s="385"/>
      <c r="P15" s="385"/>
      <c r="Q15" s="385"/>
      <c r="R15" s="385"/>
      <c r="T15" s="136" t="s">
        <v>151</v>
      </c>
      <c r="U15" s="185">
        <f>U14+10</f>
        <v>85</v>
      </c>
    </row>
    <row r="16" spans="1:23" x14ac:dyDescent="0.35">
      <c r="A16" s="385"/>
      <c r="B16" s="385"/>
      <c r="C16" s="385"/>
      <c r="D16" s="385"/>
      <c r="E16" s="385"/>
      <c r="F16" s="385"/>
      <c r="G16" s="385"/>
      <c r="H16" s="385"/>
      <c r="I16" s="385"/>
      <c r="J16" s="385"/>
      <c r="K16" s="385"/>
      <c r="L16" s="385"/>
      <c r="M16" s="385"/>
      <c r="N16" s="385"/>
      <c r="O16" s="385"/>
      <c r="P16" s="385"/>
      <c r="Q16" s="386"/>
      <c r="R16" s="385"/>
      <c r="T16" s="136" t="s">
        <v>23</v>
      </c>
      <c r="U16" s="185">
        <f t="shared" ref="U16:U25" si="1">U15+10</f>
        <v>95</v>
      </c>
    </row>
    <row r="17" spans="1:23" x14ac:dyDescent="0.35">
      <c r="A17" s="385"/>
      <c r="B17" s="385"/>
      <c r="C17" s="385"/>
      <c r="D17" s="385"/>
      <c r="E17" s="385"/>
      <c r="F17" s="385"/>
      <c r="G17" s="385"/>
      <c r="H17" s="385"/>
      <c r="I17" s="385"/>
      <c r="J17" s="385"/>
      <c r="K17" s="385"/>
      <c r="L17" s="385"/>
      <c r="M17" s="385"/>
      <c r="N17" s="385"/>
      <c r="O17" s="385"/>
      <c r="P17" s="385"/>
      <c r="Q17" s="386"/>
      <c r="R17" s="385"/>
      <c r="T17" s="136" t="s">
        <v>152</v>
      </c>
      <c r="U17" s="185">
        <f t="shared" si="1"/>
        <v>105</v>
      </c>
    </row>
    <row r="18" spans="1:23" x14ac:dyDescent="0.35">
      <c r="A18" s="385"/>
      <c r="B18" s="385"/>
      <c r="C18" s="385"/>
      <c r="D18" s="385"/>
      <c r="E18" s="385"/>
      <c r="F18" s="385"/>
      <c r="G18" s="385"/>
      <c r="H18" s="385"/>
      <c r="I18" s="385"/>
      <c r="J18" s="385"/>
      <c r="K18" s="385"/>
      <c r="L18" s="386"/>
      <c r="M18" s="385"/>
      <c r="N18" s="385"/>
      <c r="O18" s="385"/>
      <c r="P18" s="385"/>
      <c r="Q18" s="385"/>
      <c r="R18" s="385"/>
      <c r="T18" s="136" t="s">
        <v>25</v>
      </c>
      <c r="U18" s="185">
        <f t="shared" si="1"/>
        <v>115</v>
      </c>
    </row>
    <row r="19" spans="1:23" x14ac:dyDescent="0.35">
      <c r="A19" s="385"/>
      <c r="B19" s="385"/>
      <c r="C19" s="385"/>
      <c r="D19" s="385"/>
      <c r="E19" s="385"/>
      <c r="F19" s="385"/>
      <c r="G19" s="385"/>
      <c r="H19" s="385"/>
      <c r="I19" s="385"/>
      <c r="J19" s="385"/>
      <c r="K19" s="385"/>
      <c r="L19" s="385"/>
      <c r="M19" s="385"/>
      <c r="N19" s="385"/>
      <c r="O19" s="385"/>
      <c r="P19" s="385"/>
      <c r="Q19" s="385"/>
      <c r="R19" s="385"/>
      <c r="T19" s="136" t="s">
        <v>26</v>
      </c>
      <c r="U19" s="185">
        <f t="shared" si="1"/>
        <v>125</v>
      </c>
    </row>
    <row r="20" spans="1:23" x14ac:dyDescent="0.35">
      <c r="A20" s="385"/>
      <c r="B20" s="385"/>
      <c r="C20" s="385"/>
      <c r="D20" s="385"/>
      <c r="E20" s="385"/>
      <c r="F20" s="385"/>
      <c r="G20" s="385"/>
      <c r="H20" s="385"/>
      <c r="I20" s="385"/>
      <c r="J20" s="385"/>
      <c r="K20" s="385"/>
      <c r="L20" s="385"/>
      <c r="M20" s="385"/>
      <c r="N20" s="385"/>
      <c r="O20" s="385"/>
      <c r="P20" s="385"/>
      <c r="Q20" s="385"/>
      <c r="R20" s="385"/>
      <c r="T20" s="136" t="s">
        <v>27</v>
      </c>
      <c r="U20" s="185">
        <f t="shared" si="1"/>
        <v>135</v>
      </c>
    </row>
    <row r="21" spans="1:23" x14ac:dyDescent="0.35">
      <c r="A21" s="385"/>
      <c r="B21" s="385"/>
      <c r="C21" s="385"/>
      <c r="D21" s="385"/>
      <c r="E21" s="385"/>
      <c r="F21" s="385"/>
      <c r="G21" s="385"/>
      <c r="H21" s="385"/>
      <c r="I21" s="385"/>
      <c r="J21" s="385"/>
      <c r="K21" s="385"/>
      <c r="L21" s="385"/>
      <c r="M21" s="385"/>
      <c r="N21" s="385"/>
      <c r="O21" s="385"/>
      <c r="P21" s="385"/>
      <c r="Q21" s="385"/>
      <c r="R21" s="385"/>
      <c r="T21" s="136" t="s">
        <v>28</v>
      </c>
      <c r="U21" s="185">
        <f t="shared" si="1"/>
        <v>145</v>
      </c>
    </row>
    <row r="22" spans="1:23" x14ac:dyDescent="0.35">
      <c r="T22" s="136" t="s">
        <v>29</v>
      </c>
      <c r="U22" s="185">
        <f t="shared" si="1"/>
        <v>155</v>
      </c>
    </row>
    <row r="23" spans="1:23" x14ac:dyDescent="0.35">
      <c r="T23" s="136" t="s">
        <v>30</v>
      </c>
      <c r="U23" s="185">
        <f t="shared" si="1"/>
        <v>165</v>
      </c>
    </row>
    <row r="24" spans="1:23" x14ac:dyDescent="0.35">
      <c r="T24" s="136" t="s">
        <v>31</v>
      </c>
      <c r="U24" s="185">
        <f t="shared" si="1"/>
        <v>175</v>
      </c>
    </row>
    <row r="25" spans="1:23" x14ac:dyDescent="0.35">
      <c r="T25" s="136" t="s">
        <v>32</v>
      </c>
      <c r="U25" s="185">
        <f t="shared" si="1"/>
        <v>185</v>
      </c>
    </row>
    <row r="26" spans="1:23" x14ac:dyDescent="0.35">
      <c r="T26" s="140" t="s">
        <v>153</v>
      </c>
      <c r="U26" s="184">
        <f>SUM(U14:U25)/12</f>
        <v>130</v>
      </c>
    </row>
    <row r="27" spans="1:23" ht="14.4" customHeight="1" x14ac:dyDescent="0.35">
      <c r="T27" s="444" t="s">
        <v>330</v>
      </c>
      <c r="U27" s="444"/>
      <c r="V27" s="444"/>
      <c r="W27" s="444"/>
    </row>
    <row r="28" spans="1:23" x14ac:dyDescent="0.35">
      <c r="T28" s="444"/>
      <c r="U28" s="444"/>
      <c r="V28" s="444"/>
      <c r="W28" s="444"/>
    </row>
    <row r="29" spans="1:23" x14ac:dyDescent="0.35">
      <c r="T29" s="444"/>
      <c r="U29" s="444"/>
      <c r="V29" s="444"/>
      <c r="W29" s="444"/>
    </row>
    <row r="30" spans="1:23" x14ac:dyDescent="0.35">
      <c r="T30" s="444"/>
      <c r="U30" s="444"/>
      <c r="V30" s="444"/>
      <c r="W30" s="444"/>
    </row>
    <row r="31" spans="1:23" x14ac:dyDescent="0.35">
      <c r="T31" s="444"/>
      <c r="U31" s="444"/>
      <c r="V31" s="444"/>
      <c r="W31" s="444"/>
    </row>
    <row r="32" spans="1:23" x14ac:dyDescent="0.35">
      <c r="T32" s="444"/>
      <c r="U32" s="444"/>
      <c r="V32" s="444"/>
      <c r="W32" s="444"/>
    </row>
    <row r="33" spans="20:23" x14ac:dyDescent="0.35">
      <c r="T33" s="444"/>
      <c r="U33" s="444"/>
      <c r="V33" s="444"/>
      <c r="W33" s="444"/>
    </row>
    <row r="34" spans="20:23" x14ac:dyDescent="0.35">
      <c r="T34" s="444"/>
      <c r="U34" s="444"/>
      <c r="V34" s="444"/>
      <c r="W34" s="444"/>
    </row>
  </sheetData>
  <mergeCells count="25">
    <mergeCell ref="O5:P5"/>
    <mergeCell ref="O6:P6"/>
    <mergeCell ref="A4:W4"/>
    <mergeCell ref="C6:D6"/>
    <mergeCell ref="E6:F6"/>
    <mergeCell ref="G6:H6"/>
    <mergeCell ref="I6:J6"/>
    <mergeCell ref="K6:L6"/>
    <mergeCell ref="M6:N6"/>
    <mergeCell ref="A12:R12"/>
    <mergeCell ref="T27:W34"/>
    <mergeCell ref="A1:W1"/>
    <mergeCell ref="A2:W2"/>
    <mergeCell ref="A3:W3"/>
    <mergeCell ref="A5:B5"/>
    <mergeCell ref="C5:D5"/>
    <mergeCell ref="E5:F5"/>
    <mergeCell ref="G5:H5"/>
    <mergeCell ref="I5:J5"/>
    <mergeCell ref="K5:L5"/>
    <mergeCell ref="M5:N5"/>
    <mergeCell ref="W5:W7"/>
    <mergeCell ref="A6:B6"/>
    <mergeCell ref="A7:B7"/>
    <mergeCell ref="A11:B11"/>
  </mergeCells>
  <pageMargins left="0.51181102362204722" right="0.51181102362204722" top="1.3385826771653544" bottom="0.74803149606299213" header="0.31496062992125984" footer="0.31496062992125984"/>
  <pageSetup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PAPILDU nepieciešams</vt:lpstr>
      <vt:lpstr>1.tab.</vt:lpstr>
      <vt:lpstr>2.tab.</vt:lpstr>
      <vt:lpstr>3.tab.</vt:lpstr>
      <vt:lpstr>4.tab.</vt:lpstr>
      <vt:lpstr>5.tab.</vt:lpstr>
      <vt:lpstr>6.tab.</vt:lpstr>
      <vt:lpstr>7.tab.</vt:lpstr>
      <vt:lpstr>8.tab.</vt:lpstr>
      <vt:lpstr>9.tab.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2022-11-26T16:04:14Z</dcterms:modified>
</cp:coreProperties>
</file>