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120" yWindow="-120" windowWidth="29040" windowHeight="15840" tabRatio="891"/>
  </bookViews>
  <sheets>
    <sheet name="PAPILDU nepiec no 74.resora" sheetId="1" r:id="rId1"/>
    <sheet name="PAPILDU nepieciešams 70.18.00" sheetId="6" r:id="rId2"/>
    <sheet name="PAPILDU nepieciešams 71.06.00 " sheetId="7" r:id="rId3"/>
    <sheet name="BUDŽETA ietvaros 71.06.00" sheetId="4" r:id="rId4"/>
    <sheet name="BUDŽETA ietvaros 11.01.00" sheetId="9" r:id="rId5"/>
    <sheet name="PAPILDU NEPIECIEŠAMS" sheetId="10" r:id="rId6"/>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 i="1" l="1"/>
  <c r="H1" i="1"/>
  <c r="D25" i="1" l="1"/>
  <c r="H65" i="10" l="1"/>
  <c r="M64" i="10"/>
  <c r="J64" i="10"/>
  <c r="K64" i="10" s="1"/>
  <c r="H64" i="10"/>
  <c r="M63" i="10"/>
  <c r="J63" i="10"/>
  <c r="K63" i="10" s="1"/>
  <c r="M62" i="10"/>
  <c r="K62" i="10"/>
  <c r="J62" i="10"/>
  <c r="M61" i="10"/>
  <c r="J61" i="10"/>
  <c r="K61" i="10" s="1"/>
  <c r="M60" i="10"/>
  <c r="K60" i="10"/>
  <c r="J60" i="10"/>
  <c r="M59" i="10"/>
  <c r="J59" i="10"/>
  <c r="K59" i="10" s="1"/>
  <c r="M58" i="10"/>
  <c r="K58" i="10"/>
  <c r="J58" i="10"/>
  <c r="M57" i="10"/>
  <c r="J57" i="10"/>
  <c r="K57" i="10" s="1"/>
  <c r="M56" i="10"/>
  <c r="K56" i="10"/>
  <c r="J56" i="10"/>
  <c r="M55" i="10"/>
  <c r="J55" i="10"/>
  <c r="K55" i="10" s="1"/>
  <c r="M54" i="10"/>
  <c r="K54" i="10"/>
  <c r="J54" i="10"/>
  <c r="M53" i="10"/>
  <c r="J53" i="10"/>
  <c r="K53" i="10" s="1"/>
  <c r="M52" i="10"/>
  <c r="K52" i="10"/>
  <c r="J52" i="10"/>
  <c r="M51" i="10"/>
  <c r="J51" i="10"/>
  <c r="K51" i="10" s="1"/>
  <c r="M50" i="10"/>
  <c r="K50" i="10"/>
  <c r="J50" i="10"/>
  <c r="M49" i="10"/>
  <c r="J49" i="10"/>
  <c r="K49" i="10" s="1"/>
  <c r="M48" i="10"/>
  <c r="K48" i="10"/>
  <c r="J48" i="10"/>
  <c r="M47" i="10"/>
  <c r="J47" i="10"/>
  <c r="K47" i="10" s="1"/>
  <c r="M46" i="10"/>
  <c r="K46" i="10"/>
  <c r="J46" i="10"/>
  <c r="M45" i="10"/>
  <c r="J45" i="10"/>
  <c r="K45" i="10" s="1"/>
  <c r="M44" i="10"/>
  <c r="K44" i="10"/>
  <c r="J44" i="10"/>
  <c r="M43" i="10"/>
  <c r="J43" i="10"/>
  <c r="K43" i="10" s="1"/>
  <c r="M42" i="10"/>
  <c r="K42" i="10"/>
  <c r="J42" i="10"/>
  <c r="M41" i="10"/>
  <c r="J41" i="10"/>
  <c r="K41" i="10" s="1"/>
  <c r="M40" i="10"/>
  <c r="K40" i="10"/>
  <c r="J40" i="10"/>
  <c r="M39" i="10"/>
  <c r="J39" i="10"/>
  <c r="K39" i="10" s="1"/>
  <c r="M38" i="10"/>
  <c r="K38" i="10"/>
  <c r="J38" i="10"/>
  <c r="M37" i="10"/>
  <c r="J37" i="10"/>
  <c r="K37" i="10" s="1"/>
  <c r="M36" i="10"/>
  <c r="K36" i="10"/>
  <c r="J36" i="10"/>
  <c r="M35" i="10"/>
  <c r="J35" i="10"/>
  <c r="K35" i="10" s="1"/>
  <c r="M34" i="10"/>
  <c r="K34" i="10"/>
  <c r="J34" i="10"/>
  <c r="M33" i="10"/>
  <c r="J33" i="10"/>
  <c r="K33" i="10" s="1"/>
  <c r="M32" i="10"/>
  <c r="K32" i="10"/>
  <c r="J32" i="10"/>
  <c r="M31" i="10"/>
  <c r="J31" i="10"/>
  <c r="K31" i="10" s="1"/>
  <c r="M30" i="10"/>
  <c r="K30" i="10"/>
  <c r="J30" i="10"/>
  <c r="M29" i="10"/>
  <c r="J29" i="10"/>
  <c r="K29" i="10" s="1"/>
  <c r="M28" i="10"/>
  <c r="K28" i="10"/>
  <c r="J28" i="10"/>
  <c r="M27" i="10"/>
  <c r="J27" i="10"/>
  <c r="K27" i="10" s="1"/>
  <c r="M26" i="10"/>
  <c r="K26" i="10"/>
  <c r="J26" i="10"/>
  <c r="M25" i="10"/>
  <c r="J25" i="10"/>
  <c r="K25" i="10" s="1"/>
  <c r="M24" i="10"/>
  <c r="K24" i="10"/>
  <c r="J24" i="10"/>
  <c r="M23" i="10"/>
  <c r="J23" i="10"/>
  <c r="K23" i="10" s="1"/>
  <c r="M22" i="10"/>
  <c r="K22" i="10"/>
  <c r="J22" i="10"/>
  <c r="M21" i="10"/>
  <c r="J21" i="10"/>
  <c r="K21" i="10" s="1"/>
  <c r="J20" i="10"/>
  <c r="K20" i="10" s="1"/>
  <c r="M19" i="10"/>
  <c r="J19" i="10"/>
  <c r="K19" i="10" s="1"/>
  <c r="M18" i="10"/>
  <c r="J18" i="10"/>
  <c r="K18" i="10" s="1"/>
  <c r="M17" i="10"/>
  <c r="J17" i="10"/>
  <c r="K17" i="10" s="1"/>
  <c r="M16" i="10"/>
  <c r="J16" i="10"/>
  <c r="K16" i="10" s="1"/>
  <c r="M15" i="10"/>
  <c r="J15" i="10"/>
  <c r="K15" i="10" s="1"/>
  <c r="M14" i="10"/>
  <c r="J14" i="10"/>
  <c r="K14" i="10" s="1"/>
  <c r="M13" i="10"/>
  <c r="M65" i="10" s="1"/>
  <c r="N65" i="10" s="1"/>
  <c r="J13" i="10"/>
  <c r="K13" i="10" s="1"/>
  <c r="M10" i="10"/>
  <c r="G9" i="10"/>
  <c r="M7" i="10"/>
  <c r="G6" i="10"/>
  <c r="G5" i="10"/>
  <c r="G4" i="10"/>
  <c r="G3" i="10"/>
  <c r="G2" i="10" s="1"/>
  <c r="K65" i="10" l="1"/>
  <c r="D17" i="1"/>
  <c r="D12" i="9" l="1"/>
  <c r="D11" i="9"/>
  <c r="D10" i="9" s="1"/>
  <c r="D18" i="9"/>
  <c r="D14" i="4"/>
  <c r="D12" i="4"/>
  <c r="D11" i="4"/>
  <c r="D17" i="4"/>
  <c r="D21" i="4"/>
  <c r="D11" i="6"/>
  <c r="D14" i="6"/>
  <c r="D12" i="6"/>
  <c r="D14" i="1"/>
  <c r="D11" i="1"/>
  <c r="D14" i="7"/>
  <c r="D12" i="7"/>
  <c r="D11" i="7"/>
  <c r="D17" i="7"/>
  <c r="D20" i="6"/>
  <c r="D10" i="6" l="1"/>
  <c r="D10" i="1"/>
  <c r="D10" i="7"/>
  <c r="D25" i="6" l="1"/>
  <c r="D17" i="6"/>
  <c r="D22" i="1" l="1"/>
  <c r="D10" i="4" l="1"/>
</calcChain>
</file>

<file path=xl/comments1.xml><?xml version="1.0" encoding="utf-8"?>
<comments xmlns="http://schemas.openxmlformats.org/spreadsheetml/2006/main">
  <authors>
    <author>Inese Visocka</author>
  </authors>
  <commentList>
    <comment ref="B48" authorId="0" shapeId="0">
      <text>
        <r>
          <rPr>
            <b/>
            <sz val="14"/>
            <color indexed="81"/>
            <rFont val="Tahoma"/>
            <family val="2"/>
            <charset val="186"/>
          </rPr>
          <t>Inese Visocka:</t>
        </r>
        <r>
          <rPr>
            <sz val="14"/>
            <color indexed="81"/>
            <rFont val="Tahoma"/>
            <family val="2"/>
            <charset val="186"/>
          </rPr>
          <t xml:space="preserve">
Amata vieta pārcelta uz PMIN - no 01.08.2018. līdz 13.10.2018. (31.07.2018.rīk.Nr. 141)</t>
        </r>
      </text>
    </comment>
  </commentList>
</comments>
</file>

<file path=xl/sharedStrings.xml><?xml version="1.0" encoding="utf-8"?>
<sst xmlns="http://schemas.openxmlformats.org/spreadsheetml/2006/main" count="476" uniqueCount="174">
  <si>
    <t>EKK</t>
  </si>
  <si>
    <t>Apraksts</t>
  </si>
  <si>
    <t>Aprēķins</t>
  </si>
  <si>
    <t>2023. gadā</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</si>
  <si>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</si>
  <si>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</si>
  <si>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</si>
  <si>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</si>
  <si>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</si>
  <si>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</si>
  <si>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</si>
  <si>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</si>
  <si>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</si>
  <si>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</si>
  <si>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Atlīdzība</t>
  </si>
  <si>
    <t>Preces un pakalpojumi</t>
  </si>
  <si>
    <t>Piezīme: EKK kodus pievieno atbilstoši MK 27.12.2005. noteikumiem Nr.1031. Nevajadzīgās rindas dzēš.</t>
  </si>
  <si>
    <t>EKK 3000</t>
  </si>
  <si>
    <t>Subsīdijas un dotācijas</t>
  </si>
  <si>
    <t>Piezīme: Detalizētu aprēķinu var pievienot atsevišķā lapā.</t>
  </si>
  <si>
    <t>Piezīme: Pamatojumu norāda, ja nepieciešams (piemēram, atsauce uz normatīvo aktu vai citu būtisku, paskaidrojošu informāciju)</t>
  </si>
  <si>
    <t>Iekšlietu ministrija</t>
  </si>
  <si>
    <t xml:space="preserve">*Eksperts starptautiskās aizsardzības jautājumos: 36. saime II līmenis, 8. mēnešalgu grupa, vidējā mēnešalga - 1178 EUR
*Piemaksa par papildus darbu vidēji 15% mēnesī - 176,7 EUR
*Atvaļinājuma pabalsts 35% apmērā no mēnešalgas - 412,30 EUR
*Novērtēšanas prēmija 30% apmērā no mēnešalgas - 353,40 EUR
*DD VSAOI - 23,59%
*Veselības apdrošināšanas polise - 214 EUR. </t>
  </si>
  <si>
    <t xml:space="preserve">Patvēruma, migrācijas un integrācijas fonda 2021. - 2027. gada programmas projekta ietvaros tiks piesaistīti 15 eksperti starptautiskās aizsardzības jautājumos, lai Ukrainas civiliedzīvotājiem nodrošinātu pagaidu aizsardzību -  vīzu un uzturēšanās atļauju izsniegšanu noteiktajos termiņos. </t>
  </si>
  <si>
    <t>Pilsonības un migrācijas lietu pārvalde</t>
  </si>
  <si>
    <t>3.3. Uzturēšanās atļaujas – trešās valsts pilsoņa personas apliecības – izsniegšana</t>
  </si>
  <si>
    <t>budžeta programma/ apakšprogramma 70.18.00 "Iekšējās drošības un Patvēruma, migrācijas un integrācijas fondu projektu un pasākumu īstenošana (2014-2020)"</t>
  </si>
  <si>
    <t>3.4. Papildu amatpersonu (darbinieku) nosūtīšana pildīt attiecīgus amata (darba) pienākumus PMLP</t>
  </si>
  <si>
    <t>budžeta programma/ apakšprogramma 
71.00.00 "Eiropas Ekonomikas zonas un Norvēģijas finanšu instrumentu finansēto programmu, projektu un pasākumu īstenošana" (71.06.00 )</t>
  </si>
  <si>
    <t xml:space="preserve">budžeta programma/ apakšprogramma 11.01.00 "Pilsonības un migrācijas lietu pārvalde", </t>
  </si>
  <si>
    <t>Skatīt zemāk</t>
  </si>
  <si>
    <t>Nepieciešams finansējums piemaksām par papildus darbu un virsstundu darbu atbalsta sniegšanā Ukrainas civiliedzīvotājiem iesaistītajiem PMLP nodarbinātajiem, kuri nodrošina Ukrainas civiliedzīvotāju izmitināšanu un ar to saistītos pasākumus Patvēruma meklētāju izmitināšanas centrā Muceniekos, Ropažu novadā.</t>
  </si>
  <si>
    <t>2.5.. KOPĀ:</t>
  </si>
  <si>
    <t>3.2. Ilgtermiņa vīzu ar tiesībām uz  nodarbināšanu izsniegšana valsts iekšienē</t>
  </si>
  <si>
    <t>3.3. KOPĀ:</t>
  </si>
  <si>
    <t xml:space="preserve">No 2023. gada jūnija Ukrainas civiliedzīvotāju īstermiņa izmitināšana Patvēruma meklētāju izmitināšanas centrā tiks nodrošināta izmantojot Patvēruma, migrācijas un itengrācijas fonda 2021. - 2027. gada programmas projekta finanšu līdzekļus (tiks veikta ātri pagatavojamu pārtikas produktu, higiēnas un saimniecības preču iegāde u.c.).  </t>
  </si>
  <si>
    <t>71.00.00 "Eiropas Ekonomikas zonas un Norvēģijas finanšu instrumentu finansēto programmu, projektu un pasākumu īstenošana" (71.06.00 )</t>
  </si>
  <si>
    <t>PMLP paredzētais finansējuma apmērs 2023.gadā Eiropas Ekonomikas zonas finanšu instrumenta un Norvēģijas finanšu instrumenta 2014.-2021.gada perioda Divpusējās sadarbības fonda stratēģiskās iniciatīvas “Mērķēts atbalsts saistībā ar Eiropas bēgļu krīzes risināšanu Latvijā, tostarp ukraiņu bēgļu vajadzību risināšanai Latvijā” aktivitātes īstenošanai, vidēji mēnesī Ukrainas civiliedzīvotāju izmitināšanai vienā paredzot 6162 euro (ar PVN) apmērā. 
6162 euro x 5 (mēneši) = 30 810 euro</t>
  </si>
  <si>
    <t>Projektā paredzēto akktivitāšu īstenošana, lai sniegtu atbalstu  Ukrainas civiliedzīvotājiem
(piemēram, gultasvietas, pārtikas, higiēnas preču, saimniecības preču, individuālo aizsardzības līdzekļu (maskas, respiratori), Covid-19 testu u.tml. nodrošināšana)</t>
  </si>
  <si>
    <t>PMLP paredzētais finansējuma apmērs 2023.gadā Eiropas Ekonomikas zonas finanšu instrumenta un Norvēģijas finanšu instrumenta 2014.-2021.gada perioda Divpusējās sadarbības fonda stratēģiskās iniciatīvas “Mērķēts atbalsts saistībā ar Eiropas bēgļu krīzes risināšanu Latvijā, tostarp ukraiņu bēgļu vajadzību risināšanai Latvijā” (turpmāk - Projekts) īstenošanai. Projekta administrēšanai paredzētās izmaksas 2023.gadā.</t>
  </si>
  <si>
    <t>Projektā paredzēto akktivitāšu īstenošana, lai nodrošinātu personu apliecinošu dokumentu noformēšanas un izsniegšanu Ukrainas civiliedzīvotājiem, veicot 10 darbsstaciju komplektu komponenšu iegādi un integrāciju.</t>
  </si>
  <si>
    <t>Projekta administrēšanai paredzētās izmaksas 2022. un 2023.gadā.</t>
  </si>
  <si>
    <t>8 darba vietu aprīkošanai nepieciešamais aprīkojums, kā arī mēbeles, IKT infrastruktūras iekārtu iegāde un pieslēgšana. Tiks precizēts projekta apraksta saskaņošanas procesā.</t>
  </si>
  <si>
    <t>Vidējā mēnešalga atbalsta sniegšanā iesaistītajiem PMLP Patvēruma meklētāju izmitināšanas nodaļas nodarbinātajiem 1295,65 euro : 168 h ( vidējais darba stundu skaits mēnesī 2023.gadā) =  7,72 euro ( vidējās darba stundas izmaksas). 
Iesaistīti:   
1) 4 nodarbinātie x 16 virsstundas mēnesī x vidēji 12  mēneši  = 768 virsstundas x 15,44 (virsstundas izmaksas 7,72 euro x 2) = 11 858 euro;                                                                                       10 nodarbinātie x 32  virsstundas mēnesī x vidēji 12  mēneši  = 3840 virsstundas x 15,44 (virsstundas izmaksas 7,72 euro x 2) = 59 290 euro
11 858 euro + 59 290 euro = 71 148 euro
2) Izmaksas gadā uz nodarbināto skaitu, paredzot piemaksa par papildus darbu 14 nodarbinātajiem, = 32 651 euro
3) Darba devēja valsts sociālās apdrošināšanas obligātās iemaksas:
71 148  euro+ 32 651 euro = 103 700 x 23.59% = 24 487 euro
KOPĀ: 71 148 euro + 32 651 euro + 24 487 euro = 128 286 euro</t>
  </si>
  <si>
    <t>1.5. KOPĀ:</t>
  </si>
  <si>
    <t>2.5. KOPĀ:</t>
  </si>
  <si>
    <t>3.4. KOPĀ:</t>
  </si>
  <si>
    <t>KOPĀ:</t>
  </si>
  <si>
    <t>Pasākumu 3.2., 3.3. īstenošanai PMLP esošo finanšu resursu ietvaros nodrošina kancelejas preču iegādi.</t>
  </si>
  <si>
    <t>PAVISAM ATLĪDZĪBAI</t>
  </si>
  <si>
    <t> 1000</t>
  </si>
  <si>
    <t xml:space="preserve"> Atlīdzība</t>
  </si>
  <si>
    <t> 1100</t>
  </si>
  <si>
    <t> Atalgojums</t>
  </si>
  <si>
    <t>Atalgojums</t>
  </si>
  <si>
    <t>Piemaksas, prēmijas un naudas balvas</t>
  </si>
  <si>
    <t>Samaksa par virsstundu darbu un darbu svētku dienās</t>
  </si>
  <si>
    <t>Vidējā mēnešalga atbalsta sniegšanā iesaistītajiem nodarbinātajiem 1402, 78 euro: 168 h ( vidējais darba stundu skaits mēnesī 2023.gadā) =  8, 35 euro ( vidējās darba stundas izmaksas). Iesaistīti 436  nodarbinātie x 12 virsstundas mēnesī x vidēji 8 mēneši gadā = 41 856 virsstundas x 16,70 (virsstundas izmaksas  8, 35 euro x 2) = 698 996</t>
  </si>
  <si>
    <t xml:space="preserve">Piemaksa par papildu darbu </t>
  </si>
  <si>
    <t>Aprēķins  1. tabulā</t>
  </si>
  <si>
    <t> 1200</t>
  </si>
  <si>
    <t>Darba devēja valsts sociālās apdrošināšanas obligātās iemaksas, sociāla rakstura pabalsti un kompensācijas</t>
  </si>
  <si>
    <t> 1210</t>
  </si>
  <si>
    <t>Darba devēja valsts sociālās apdrošināšanas obligātās iemaksas</t>
  </si>
  <si>
    <r>
      <t xml:space="preserve">Aprēķinātās Darba devēja sociālās iemaksas 23,59%  
698 996  </t>
    </r>
    <r>
      <rPr>
        <i/>
        <sz val="12"/>
        <rFont val="Times New Roman"/>
        <family val="1"/>
        <charset val="186"/>
      </rPr>
      <t>euro</t>
    </r>
    <r>
      <rPr>
        <sz val="12"/>
        <rFont val="Times New Roman"/>
        <family val="1"/>
        <charset val="186"/>
      </rPr>
      <t xml:space="preserve">+ 737 103  </t>
    </r>
    <r>
      <rPr>
        <i/>
        <sz val="12"/>
        <rFont val="Times New Roman"/>
        <family val="1"/>
        <charset val="186"/>
      </rPr>
      <t>euro = 1 436 099</t>
    </r>
    <r>
      <rPr>
        <sz val="12"/>
        <rFont val="Times New Roman"/>
        <family val="1"/>
        <charset val="186"/>
      </rPr>
      <t xml:space="preserve"> x 23.59% = 338 776 </t>
    </r>
    <r>
      <rPr>
        <i/>
        <sz val="12"/>
        <rFont val="Times New Roman"/>
        <family val="1"/>
        <charset val="186"/>
      </rPr>
      <t>euro</t>
    </r>
    <r>
      <rPr>
        <sz val="12"/>
        <rFont val="Times New Roman"/>
        <family val="1"/>
        <charset val="186"/>
      </rPr>
      <t xml:space="preserve">
</t>
    </r>
  </si>
  <si>
    <t>1.tabula</t>
  </si>
  <si>
    <t>Struktūrvienība</t>
  </si>
  <si>
    <t>Amats</t>
  </si>
  <si>
    <t>Ierēdnis/ darbinieks</t>
  </si>
  <si>
    <t>Profesijas kods</t>
  </si>
  <si>
    <t>Saime</t>
  </si>
  <si>
    <t>Līmenis</t>
  </si>
  <si>
    <t>Mēnešalgu grupa</t>
  </si>
  <si>
    <t>Skaits</t>
  </si>
  <si>
    <t>Vidējā mēnešalga</t>
  </si>
  <si>
    <t>Piemaksa par papildus darbu vidēji 10% mēnesī</t>
  </si>
  <si>
    <t>Izmaksas gadā uz nodarbināto skaitu (Kods  - 1147)</t>
  </si>
  <si>
    <t>VADĪBA</t>
  </si>
  <si>
    <t>Priekšniece</t>
  </si>
  <si>
    <t>I</t>
  </si>
  <si>
    <t xml:space="preserve">1.1. </t>
  </si>
  <si>
    <t>IV</t>
  </si>
  <si>
    <t>Priekšnieka vietnieks</t>
  </si>
  <si>
    <t>III</t>
  </si>
  <si>
    <t>FUN</t>
  </si>
  <si>
    <t>Nodaļas vadītājs</t>
  </si>
  <si>
    <t>15.1.</t>
  </si>
  <si>
    <t>VA</t>
  </si>
  <si>
    <t>Vecākais grāmatvedis</t>
  </si>
  <si>
    <t>D</t>
  </si>
  <si>
    <t>PVSAD</t>
  </si>
  <si>
    <t>Direktors</t>
  </si>
  <si>
    <t>V</t>
  </si>
  <si>
    <t>LPN</t>
  </si>
  <si>
    <t>JN</t>
  </si>
  <si>
    <t>KUN</t>
  </si>
  <si>
    <t xml:space="preserve">28.1. </t>
  </si>
  <si>
    <t>MN</t>
  </si>
  <si>
    <t>Nodaļas vadītāja vietnieks</t>
  </si>
  <si>
    <t xml:space="preserve">IIA </t>
  </si>
  <si>
    <t>Vadošais vecākais referents</t>
  </si>
  <si>
    <t>Vecākais referents</t>
  </si>
  <si>
    <t>II</t>
  </si>
  <si>
    <t>Referents</t>
  </si>
  <si>
    <t>UAN</t>
  </si>
  <si>
    <t xml:space="preserve">Lietvedis / REFERENTS </t>
  </si>
  <si>
    <t>PERSONU APLIECINOŠU DOKUMENTU DEPARTAMENTS</t>
  </si>
  <si>
    <t>IVA</t>
  </si>
  <si>
    <t>METODISKĀS VADĪBAS NODAĻA</t>
  </si>
  <si>
    <t>PERSONALIZĀCIJAS NODAĻA</t>
  </si>
  <si>
    <t>Vadītājs</t>
  </si>
  <si>
    <t>VI</t>
  </si>
  <si>
    <t>Vadītāja vietnieks</t>
  </si>
  <si>
    <t xml:space="preserve">IV </t>
  </si>
  <si>
    <t>Vadošais referents</t>
  </si>
  <si>
    <t>Operators</t>
  </si>
  <si>
    <t xml:space="preserve">21.2. </t>
  </si>
  <si>
    <t>Kurjers</t>
  </si>
  <si>
    <t>TEHNOLOĢIJU NODAĻA</t>
  </si>
  <si>
    <t>21.3.</t>
  </si>
  <si>
    <t xml:space="preserve">21.5. </t>
  </si>
  <si>
    <t>Vadošais informācijas sistēmu administrators</t>
  </si>
  <si>
    <t>Vadošais sistēmanalītiķis</t>
  </si>
  <si>
    <t>21.4.</t>
  </si>
  <si>
    <t xml:space="preserve">PERSONU DATU APSTRĀDES DEPARTAMENTS </t>
  </si>
  <si>
    <t>IVB</t>
  </si>
  <si>
    <t>PERSONU DATU KVALITĀTES UN UZSKAITES NODAĻA</t>
  </si>
  <si>
    <t>21.2.</t>
  </si>
  <si>
    <t>ELEKTRONISKO RISINĀJUMU NODAĻA</t>
  </si>
  <si>
    <t xml:space="preserve">Vadošais sistēmanalītiķis </t>
  </si>
  <si>
    <t>ELEKTRONISKO PAKALPOJUMU ADMINISTRĒŠANAS NODAĻA</t>
  </si>
  <si>
    <t xml:space="preserve">Nodaļas vadītājs </t>
  </si>
  <si>
    <t xml:space="preserve">38.2. </t>
  </si>
  <si>
    <t>Jurists (pakalpojumu pārvaldības jautājumos)</t>
  </si>
  <si>
    <t xml:space="preserve">II </t>
  </si>
  <si>
    <t>Vadošais inform. sistēmu administrators</t>
  </si>
  <si>
    <t xml:space="preserve">21.6. </t>
  </si>
  <si>
    <t>Referents (pakalpojumu pārvaldības jautājumos)</t>
  </si>
  <si>
    <t xml:space="preserve">I </t>
  </si>
  <si>
    <t>Klientu apkalpošanas nodaļas</t>
  </si>
  <si>
    <t>36.</t>
  </si>
  <si>
    <t xml:space="preserve"> V</t>
  </si>
  <si>
    <t>vadošais vecākais referents</t>
  </si>
  <si>
    <t>vecākais referents</t>
  </si>
  <si>
    <t>vadošais referents (PAD)</t>
  </si>
  <si>
    <t xml:space="preserve">referents </t>
  </si>
  <si>
    <t>KAS  (PAD)</t>
  </si>
  <si>
    <t>25.</t>
  </si>
  <si>
    <t>KOPĀ</t>
  </si>
  <si>
    <t>Pasākumu Nr.1.7., 3.2., 3.3. īstenošanai norādītā nepieciešamā finansējuma 1 774 875 euro aprēķins skatāms izklājlapā "Papildu nepieciešams".</t>
  </si>
  <si>
    <t>Vienas darbstacijas komponenšu iegādei paredzēts finansējums 9 000 euro apmērā (ar PVN).</t>
  </si>
  <si>
    <t>PMLP šobrīd tiek gatavots projekta pieteikums Eiropas Ekonomikas zonas finanšu instrumenta un Norvēģijas finanšu instrumenta 2014.-2021.gada perioda Divpusējās sadarbības fonda stratēģiskās iniciatīvas “Mērķēts atbalsts saistībā ar Eiropas bēgļu krīzes risināšanu Latvijā, tostarp ukraiņu bēgļu vajadzību risināšanai Latvijā” īstenošanas pasākumiem, lai daļu no PMLP Rīgas 3.nodaļas telpām pielāgotu īpaši Ukrainas civiliedzīvotāju apkalpošanai un attiecīgo PMLP pakalpojumu sniegšanai. Aktivitāšu īstenošanai kopā 2022.gadā un 2023.gadā paredzēts piesaistīt 77 500 euro lielu finansējumu, taču projekta pieteikuma izvērtēšanas un aktivitāšu saskaņošanas rezultātā finansējuma sadalījums vēl tiks precizēts atbilstoši mērķiem un pasākumeim 2022. un 2023.gadā. (2022.gadā paredzēti izdevumi 2000 apmērā projekta administrēšanai)</t>
  </si>
  <si>
    <t>Izmaksas par vienam darbiniekam nepieciešamajām kancelejas precēm ceturksnī: 15 euro (ar PVN).
Iesaistīto darbinieku skaits : 450 
15 euro x 450 (darbinieki) x 4 (ceturkšņi) = 27 000 euro</t>
  </si>
  <si>
    <t>Programmatūras izstrādes un e-pakalpojuma pilnveidošanas darbi, lai uzlabotu Ukrainas civiliedzīvotāju reģistrāciju un datu apstrādi.</t>
  </si>
  <si>
    <t>Darba vietu aprīkošanai nepieciešamais aprīkojums, kā arī mēbeles, IKT infrastruktūras iekārtu iegāde un pieslēgšana. Tiks precizēts projekta apraksta saskaņošanas procesā.</t>
  </si>
  <si>
    <t xml:space="preserve">Patvēruma, migrācijas un integrācijas fonda nacionālās programmas 2014.-2020.gadam projektā "Atbalsta pasākumi personu, kurām nepieciešama starptautiskā aizsardzība, uzņemšanai un izmitināšanai Latvijā (3.posms)” tiks paredzētas, lai daļu no PMLP Rīgas 3.nodaļas telpām pielāgotu īpaši Ukrainas civiliedzīvotāju apkalpošanai un attiecīgo PMLP pakalpojumu sniegšanai. Aktivitāšu īstenošanai kopā 2022.gadā un 2023.gadā paredzēts piesaistīt 60 000 euro lielu finansējumu, taču projekta pieteikuma izvērtēšanas un aktivitāšu saskaņošanas rezultātā finansējuma sadalījums vēl tiks precizēts atbilstoši mērķiem un pasākumeim 2022. un 2023.gadā. </t>
  </si>
  <si>
    <t>1.7., 3.2., 3.3. KOPĀ:</t>
  </si>
  <si>
    <t>Nepieciešams finansējums piemaksām par papildus darbu un virsstundu darbal atbalsta sniegšanā Ukrainas civiliedzīvotājiem iesaistītajiem PMLP nodarbinātajiem, kuri nodrošina Ukrainas civiliedzīvotāju reģistrēšanu Fizisko personu reģistrā un ilgtermiņa vīzas vai uzturēšanās atļaujas - trešās valsts pilsoņa personas apliecības - izsniegšanu.</t>
  </si>
  <si>
    <t>3.pielikums rīkojuma projekta 
"Pasākumu plāns atbalsta sniegšanai Ukrainas civiliedzīvotājiem Latvijas Republikā 2023.gadā " sākotnējās 
ietekmes novērtējuma ziņojumam (anotācijai)</t>
  </si>
  <si>
    <r>
      <t xml:space="preserve">papildu nepieciešamo izdevumu aprēķins
</t>
    </r>
    <r>
      <rPr>
        <sz val="12"/>
        <color rgb="FF000000"/>
        <rFont val="Times New Roman"/>
        <family val="1"/>
        <charset val="186"/>
      </rPr>
      <t>(aprēķini ir indikatīvi un balstīti uz pieņēmumiem)</t>
    </r>
  </si>
  <si>
    <r>
      <t xml:space="preserve">Atlīdzībai 2023. gadā papildus nepieciešamā finansējuma aprēķins 1.6., 3.2., 3.3. pasākumu īstenošanai
</t>
    </r>
    <r>
      <rPr>
        <sz val="14"/>
        <rFont val="Times New Roman"/>
        <family val="1"/>
        <charset val="186"/>
      </rPr>
      <t>(aprēķini ir indikatīvi un balstīti uz pieņēmumiem)</t>
    </r>
  </si>
  <si>
    <r>
      <t xml:space="preserve">budžeta ietvaros plānotais finansējums
</t>
    </r>
    <r>
      <rPr>
        <sz val="12"/>
        <color rgb="FF000000"/>
        <rFont val="Times New Roman"/>
        <family val="1"/>
        <charset val="186"/>
      </rPr>
      <t>(aprēķini ir indikatīvi un balstīti uz pieņēmumiem)</t>
    </r>
  </si>
  <si>
    <r>
      <t>papildu nepieciešamo izdevumu aprēķins</t>
    </r>
    <r>
      <rPr>
        <sz val="12"/>
        <color rgb="FF000000"/>
        <rFont val="Times New Roman"/>
        <family val="1"/>
        <charset val="186"/>
      </rPr>
      <t xml:space="preserve">
(aprēķini ir indikatīvi un balstīti uz pieņēmumiem)</t>
    </r>
  </si>
  <si>
    <t xml:space="preserve">Aprēķini veikti atbilstoši EIS pozīcijai Nr.: CI118P.101.9
Pakalpojuma nosaukums: Uz Oracle Database, MongoDB, .NET un WSO2 balstītas programmatūras izstrāde un pilnveidošana, 1 stunda   
1 stundas cena 50 EUR bez PVN.
Paredzot 250 cilvēkdienas, nepieciešamais papildus finansējums ir 121 000 euro </t>
  </si>
  <si>
    <t>No budžeta resora "74. Gadskārtējā valsts budžeta izpildes procesā pārdalāmais finansējums" atsevišķā programmā plānotā finansējuma</t>
  </si>
  <si>
    <t xml:space="preserve">3.2. Ilgtermiņa vīzu ar tiesībām uz  nodarbināšanu izsniegšana valsts iekšienē </t>
  </si>
  <si>
    <t>2.4. Nodrošināt tranzītā ceļojošos Ukrainas civiliedzīvotājus ar īslaicīgu primāro atbalstu.</t>
  </si>
  <si>
    <r>
      <t xml:space="preserve">Vidēji mēnesī Ukrainas civiliedzīvotāju izmitināšanai vienā mēnesī nepieciešami 6162 </t>
    </r>
    <r>
      <rPr>
        <i/>
        <sz val="8"/>
        <color rgb="FF000000"/>
        <rFont val="Times New Roman"/>
        <family val="1"/>
        <charset val="186"/>
      </rPr>
      <t xml:space="preserve">euro </t>
    </r>
    <r>
      <rPr>
        <sz val="8"/>
        <color rgb="FF000000"/>
        <rFont val="Times New Roman"/>
        <family val="1"/>
        <charset val="186"/>
      </rPr>
      <t>(ar PVN)</t>
    </r>
    <r>
      <rPr>
        <i/>
        <sz val="8"/>
        <color rgb="FF000000"/>
        <rFont val="Times New Roman"/>
        <family val="1"/>
        <charset val="186"/>
      </rPr>
      <t xml:space="preserve">. </t>
    </r>
    <r>
      <rPr>
        <sz val="8"/>
        <color rgb="FF000000"/>
        <rFont val="Times New Roman"/>
        <family val="1"/>
        <charset val="186"/>
      </rPr>
      <t>Patvēruma, migrācijas un integrācijas fonda 2021. - 2027. gada programmas finansēta projekta ietvaros PMLP nepieciešams piešķirt finansējumu 2023.gadā no 1.jūnija līdz 31.decembrim (7 mēneši).
6162 euro x 7 = 43 134 euro</t>
    </r>
  </si>
  <si>
    <t>Gan 2.4., gan 3.3. pasākuma izmaksas atlīdzībai kopā paredzētas 7190 euro apmērā.
Atlīdzība, projektā iesaistītajiem PMLP darbiniekiem atbilstoši iesaistei projekta aktivitātē (piemaksas par papildus darbu): 5818 euro. 
Darba devēja valsts sociālās apdrošināšanas obligātās iemaksas: 5818 euro x 23,59% = 1372 euro
Kopā: 7190 euro</t>
  </si>
  <si>
    <t>Gan 2.4., gan 3.3. pasākuma izmaksas atlīdzībai kopā paredzētas 7190 euro apmērā.</t>
  </si>
  <si>
    <t>Ietverts pie 2.4. pasākuma</t>
  </si>
  <si>
    <t>x</t>
  </si>
  <si>
    <t>1.5. Ukrainas civiliedzīvotāju atbalsta sniegšanai nepieciešamās informācijas apstrāde, izmantojot vienotu IT rīku.</t>
  </si>
  <si>
    <t>1.7. Ukrainas civiliedzīvotāju reģistrēšana Fizisko personu reģistrā un atbalsts Pilsonības un migrācijas lietu pārvaldes pakalpojumu pieteikšanai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</si>
</sst>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eneral_)"/>
  </numFmts>
  <fonts count="39"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sz val="8"/>
      <name val="Calibri"/>
      <family val="2"/>
      <charset val="186"/>
      <scheme val="minor"/>
    </font>
    <font>
      <b/>
      <sz val="8"/>
      <name val="Times New Roman"/>
      <family val="1"/>
      <charset val="186"/>
    </font>
    <font>
      <sz val="8"/>
      <name val="Times New Roman"/>
      <family val="1"/>
      <charset val="186"/>
    </font>
    <font>
      <sz val="11"/>
      <color theme="1"/>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sz val="8"/>
      <color theme="1"/>
      <name val="Times New Roman"/>
      <family val="1"/>
      <charset val="186"/>
    </font>
    <font>
      <sz val="12"/>
      <name val="Times New Roman"/>
      <family val="1"/>
      <charset val="186"/>
    </font>
    <font>
      <sz val="12"/>
      <color indexed="8"/>
      <name val="Verdana"/>
      <family val="2"/>
      <charset val="186"/>
    </font>
    <font>
      <i/>
      <sz val="8"/>
      <color rgb="FF000000"/>
      <name val="Times New Roman"/>
      <family val="1"/>
      <charset val="186"/>
    </font>
    <font>
      <b/>
      <sz val="8"/>
      <color theme="2" tint="-0.249977111117893"/>
      <name val="Times New Roman"/>
      <family val="1"/>
      <charset val="186"/>
    </font>
    <font>
      <sz val="11"/>
      <color theme="1"/>
      <name val="Calibri"/>
      <family val="2"/>
      <charset val="186"/>
      <scheme val="minor"/>
    </font>
    <font>
      <b/>
      <sz val="14"/>
      <name val="Times New Roman"/>
      <family val="1"/>
      <charset val="186"/>
    </font>
    <font>
      <b/>
      <sz val="12"/>
      <color theme="1"/>
      <name val="Times New Roman"/>
      <family val="1"/>
      <charset val="186"/>
    </font>
    <font>
      <b/>
      <i/>
      <sz val="12"/>
      <color theme="1"/>
      <name val="Times New Roman"/>
      <family val="1"/>
      <charset val="186"/>
    </font>
    <font>
      <sz val="12"/>
      <color theme="1"/>
      <name val="Times New Roman"/>
      <family val="1"/>
      <charset val="186"/>
    </font>
    <font>
      <i/>
      <sz val="12"/>
      <color theme="1"/>
      <name val="Times New Roman"/>
      <family val="1"/>
      <charset val="186"/>
    </font>
    <font>
      <i/>
      <sz val="12"/>
      <name val="Times New Roman"/>
      <family val="1"/>
      <charset val="186"/>
    </font>
    <font>
      <sz val="12"/>
      <color indexed="8"/>
      <name val="Times New Roman"/>
      <family val="1"/>
      <charset val="186"/>
    </font>
    <font>
      <sz val="12"/>
      <color rgb="FF002060"/>
      <name val="Times New Roman"/>
      <family val="1"/>
      <charset val="186"/>
    </font>
    <font>
      <sz val="9"/>
      <name val="Times New Roman"/>
      <family val="1"/>
      <charset val="186"/>
    </font>
    <font>
      <sz val="11"/>
      <name val="Times New Roman"/>
      <family val="1"/>
      <charset val="186"/>
    </font>
    <font>
      <sz val="11"/>
      <color indexed="8"/>
      <name val="Times New Roman"/>
      <family val="1"/>
      <charset val="186"/>
    </font>
    <font>
      <sz val="11"/>
      <color rgb="FF002060"/>
      <name val="Times New Roman"/>
      <family val="1"/>
      <charset val="186"/>
    </font>
    <font>
      <sz val="10"/>
      <name val="Times New Roman"/>
      <family val="1"/>
      <charset val="186"/>
    </font>
    <font>
      <b/>
      <sz val="12"/>
      <name val="Times New Roman"/>
      <family val="1"/>
      <charset val="186"/>
    </font>
    <font>
      <b/>
      <sz val="14"/>
      <color indexed="81"/>
      <name val="Tahoma"/>
      <family val="2"/>
      <charset val="186"/>
    </font>
    <font>
      <sz val="14"/>
      <color indexed="81"/>
      <name val="Tahoma"/>
      <family val="2"/>
      <charset val="186"/>
    </font>
    <font>
      <i/>
      <sz val="8"/>
      <name val="Times New Roman"/>
      <family val="1"/>
      <charset val="186"/>
    </font>
    <font>
      <sz val="14"/>
      <name val="Times New Roman"/>
      <family val="1"/>
      <charset val="186"/>
    </font>
  </fonts>
  <fills count="14">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9" tint="0.59999389629810485"/>
        <bgColor indexed="64"/>
      </patternFill>
    </fill>
    <fill>
      <patternFill patternType="solid">
        <fgColor theme="0"/>
        <bgColor rgb="FF000000"/>
      </patternFill>
    </fill>
    <fill>
      <patternFill patternType="solid">
        <fgColor theme="7"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theme="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5" tint="0.59999389629810485"/>
        <bgColor indexed="64"/>
      </patternFill>
    </fill>
    <fill>
      <patternFill patternType="solid">
        <fgColor theme="6" tint="0.79998168889431442"/>
        <bgColor indexed="64"/>
      </patternFill>
    </fill>
  </fills>
  <borders count="33">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right/>
      <top style="thin">
        <color rgb="FFA6A6A6"/>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A6A6A6"/>
      </right>
      <top style="thin">
        <color rgb="FFA6A6A6"/>
      </top>
      <bottom style="thin">
        <color rgb="FFA6A6A6"/>
      </bottom>
      <diagonal/>
    </border>
    <border>
      <left style="thin">
        <color rgb="FFA6A6A6"/>
      </left>
      <right style="medium">
        <color indexed="64"/>
      </right>
      <top style="thin">
        <color rgb="FFA6A6A6"/>
      </top>
      <bottom style="thin">
        <color rgb="FFA6A6A6"/>
      </bottom>
      <diagonal/>
    </border>
    <border>
      <left style="medium">
        <color indexed="64"/>
      </left>
      <right style="thin">
        <color rgb="FFA6A6A6"/>
      </right>
      <top style="thin">
        <color rgb="FFA6A6A6"/>
      </top>
      <bottom style="medium">
        <color indexed="64"/>
      </bottom>
      <diagonal/>
    </border>
    <border>
      <left style="thin">
        <color rgb="FFA6A6A6"/>
      </left>
      <right style="thin">
        <color rgb="FFA6A6A6"/>
      </right>
      <top style="thin">
        <color rgb="FFA6A6A6"/>
      </top>
      <bottom style="medium">
        <color indexed="64"/>
      </bottom>
      <diagonal/>
    </border>
    <border>
      <left style="thin">
        <color rgb="FFA6A6A6"/>
      </left>
      <right style="medium">
        <color indexed="64"/>
      </right>
      <top style="thin">
        <color rgb="FFA6A6A6"/>
      </top>
      <bottom style="medium">
        <color indexed="64"/>
      </bottom>
      <diagonal/>
    </border>
    <border>
      <left style="medium">
        <color indexed="64"/>
      </left>
      <right/>
      <top style="thin">
        <color rgb="FFA6A6A6"/>
      </top>
      <bottom/>
      <diagonal/>
    </border>
    <border>
      <left/>
      <right style="medium">
        <color indexed="64"/>
      </right>
      <top style="thin">
        <color rgb="FFA6A6A6"/>
      </top>
      <bottom/>
      <diagonal/>
    </border>
    <border>
      <left style="thin">
        <color rgb="FFA6A6A6"/>
      </left>
      <right style="medium">
        <color indexed="64"/>
      </right>
      <top style="thin">
        <color rgb="FFA6A6A6"/>
      </top>
      <bottom/>
      <diagonal/>
    </border>
    <border>
      <left style="thin">
        <color rgb="FFA6A6A6"/>
      </left>
      <right style="medium">
        <color indexed="64"/>
      </right>
      <top/>
      <bottom/>
      <diagonal/>
    </border>
    <border>
      <left style="thin">
        <color rgb="FFA6A6A6"/>
      </left>
      <right style="thin">
        <color rgb="FFA6A6A6"/>
      </right>
      <top/>
      <bottom style="medium">
        <color indexed="64"/>
      </bottom>
      <diagonal/>
    </border>
    <border>
      <left style="thin">
        <color rgb="FFA6A6A6"/>
      </left>
      <right style="medium">
        <color indexed="64"/>
      </right>
      <top/>
      <bottom style="medium">
        <color indexed="64"/>
      </bottom>
      <diagonal/>
    </border>
  </borders>
  <cellStyleXfs count="3">
    <xf numFmtId="0" fontId="0" fillId="0" borderId="0"/>
    <xf numFmtId="0" fontId="17" fillId="0" borderId="0" applyNumberFormat="0" applyFill="0" applyBorder="0" applyProtection="0">
      <alignment vertical="top" wrapText="1"/>
    </xf>
    <xf numFmtId="9" fontId="20" fillId="0" borderId="0" applyFont="0" applyFill="0" applyBorder="0" applyAlignment="0" applyProtection="0"/>
  </cellStyleXfs>
  <cellXfs count="221">
    <xf numFmtId="0" fontId="0" fillId="0" borderId="0" xfId="0"/>
    <xf numFmtId="0" fontId="1" fillId="0" borderId="0" xfId="0" applyFont="1"/>
    <xf numFmtId="0" fontId="2" fillId="0" borderId="0" xfId="0" applyFont="1"/>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xf>
    <xf numFmtId="3" fontId="5" fillId="2"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3" fontId="9" fillId="3" borderId="1" xfId="0" applyNumberFormat="1" applyFont="1" applyFill="1" applyBorder="1" applyAlignment="1">
      <alignment horizontal="right" vertical="center"/>
    </xf>
    <xf numFmtId="3" fontId="9" fillId="2" borderId="1" xfId="0" applyNumberFormat="1" applyFont="1" applyFill="1" applyBorder="1" applyAlignment="1">
      <alignment horizontal="center" vertical="center"/>
    </xf>
    <xf numFmtId="0" fontId="1" fillId="0" borderId="0" xfId="0" applyFont="1"/>
    <xf numFmtId="0" fontId="2" fillId="0" borderId="0" xfId="0" applyFont="1"/>
    <xf numFmtId="0" fontId="2" fillId="0" borderId="0" xfId="0" applyFont="1"/>
    <xf numFmtId="0" fontId="14" fillId="0" borderId="0" xfId="0" applyFont="1"/>
    <xf numFmtId="0" fontId="6" fillId="0" borderId="0" xfId="0" applyFont="1" applyBorder="1" applyAlignment="1">
      <alignment vertical="center" wrapText="1"/>
    </xf>
    <xf numFmtId="0" fontId="1" fillId="0" borderId="0" xfId="0" applyFont="1" applyBorder="1"/>
    <xf numFmtId="0" fontId="13" fillId="0" borderId="0" xfId="0" applyFont="1" applyAlignment="1">
      <alignment horizontal="left" vertical="center" wrapText="1"/>
    </xf>
    <xf numFmtId="0" fontId="2" fillId="0" borderId="0" xfId="0" applyFont="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0" fillId="0" borderId="0" xfId="0" applyAlignment="1">
      <alignment horizontal="left" wrapText="1"/>
    </xf>
    <xf numFmtId="3" fontId="5" fillId="2" borderId="1" xfId="0" applyNumberFormat="1" applyFont="1" applyFill="1" applyBorder="1" applyAlignment="1">
      <alignment horizontal="center" vertical="center"/>
    </xf>
    <xf numFmtId="0" fontId="10" fillId="5" borderId="1" xfId="0" applyFont="1" applyFill="1" applyBorder="1" applyAlignment="1">
      <alignment horizontal="left" vertical="center" wrapText="1"/>
    </xf>
    <xf numFmtId="3" fontId="19" fillId="3" borderId="1" xfId="0" applyNumberFormat="1" applyFont="1" applyFill="1" applyBorder="1" applyAlignment="1">
      <alignment horizontal="right" vertical="center" wrapText="1"/>
    </xf>
    <xf numFmtId="0" fontId="16" fillId="0" borderId="0" xfId="0" applyFont="1"/>
    <xf numFmtId="3" fontId="16" fillId="0" borderId="0" xfId="0" applyNumberFormat="1" applyFont="1" applyAlignment="1">
      <alignment horizontal="center"/>
    </xf>
    <xf numFmtId="3" fontId="22" fillId="6" borderId="6" xfId="0" applyNumberFormat="1" applyFont="1" applyFill="1" applyBorder="1"/>
    <xf numFmtId="0" fontId="22" fillId="0" borderId="6" xfId="0" applyFont="1" applyBorder="1" applyAlignment="1">
      <alignment vertical="center" wrapText="1"/>
    </xf>
    <xf numFmtId="0" fontId="22" fillId="0" borderId="6" xfId="0" applyFont="1" applyBorder="1" applyAlignment="1">
      <alignment horizontal="center" vertical="center" wrapText="1"/>
    </xf>
    <xf numFmtId="3" fontId="22" fillId="0" borderId="6" xfId="0" applyNumberFormat="1" applyFont="1" applyBorder="1"/>
    <xf numFmtId="3" fontId="24" fillId="0" borderId="6" xfId="0" applyNumberFormat="1" applyFont="1" applyBorder="1"/>
    <xf numFmtId="0" fontId="25" fillId="0" borderId="6" xfId="0" applyFont="1" applyBorder="1" applyAlignment="1">
      <alignment vertical="center" wrapText="1"/>
    </xf>
    <xf numFmtId="3" fontId="25" fillId="0" borderId="6" xfId="0" applyNumberFormat="1" applyFont="1" applyBorder="1"/>
    <xf numFmtId="0" fontId="26" fillId="0" borderId="6" xfId="0" applyFont="1" applyBorder="1" applyAlignment="1">
      <alignment wrapText="1"/>
    </xf>
    <xf numFmtId="0" fontId="24" fillId="0" borderId="6" xfId="0" applyFont="1" applyBorder="1" applyAlignment="1">
      <alignment horizontal="right" vertical="center" wrapText="1"/>
    </xf>
    <xf numFmtId="0" fontId="24" fillId="0" borderId="6" xfId="0" applyFont="1" applyBorder="1" applyAlignment="1">
      <alignment vertical="center" wrapText="1"/>
    </xf>
    <xf numFmtId="0" fontId="24" fillId="0" borderId="6" xfId="0" applyFont="1" applyBorder="1" applyAlignment="1">
      <alignment horizontal="center" vertical="center" wrapText="1"/>
    </xf>
    <xf numFmtId="0" fontId="16" fillId="7" borderId="6" xfId="0" applyFont="1" applyFill="1" applyBorder="1" applyAlignment="1">
      <alignment horizontal="center" vertical="center"/>
    </xf>
    <xf numFmtId="0" fontId="16" fillId="7" borderId="6" xfId="0" applyFont="1" applyFill="1" applyBorder="1" applyAlignment="1">
      <alignment horizontal="center" vertical="center" wrapText="1"/>
    </xf>
    <xf numFmtId="0" fontId="16" fillId="7" borderId="7" xfId="0" applyFont="1" applyFill="1" applyBorder="1" applyAlignment="1">
      <alignment horizontal="center" vertical="center"/>
    </xf>
    <xf numFmtId="3" fontId="16" fillId="7" borderId="6" xfId="0" applyNumberFormat="1" applyFont="1" applyFill="1" applyBorder="1" applyAlignment="1">
      <alignment horizontal="center" vertical="center" wrapText="1"/>
    </xf>
    <xf numFmtId="2" fontId="16" fillId="7" borderId="6" xfId="0" applyNumberFormat="1" applyFont="1" applyFill="1" applyBorder="1" applyAlignment="1">
      <alignment wrapText="1"/>
    </xf>
    <xf numFmtId="0" fontId="16" fillId="7" borderId="6" xfId="0" applyFont="1" applyFill="1" applyBorder="1" applyAlignment="1">
      <alignment wrapText="1"/>
    </xf>
    <xf numFmtId="0" fontId="16" fillId="8" borderId="6" xfId="0" applyFont="1" applyFill="1" applyBorder="1"/>
    <xf numFmtId="2" fontId="16" fillId="8" borderId="6" xfId="0" applyNumberFormat="1" applyFont="1" applyFill="1" applyBorder="1" applyAlignment="1" applyProtection="1"/>
    <xf numFmtId="2" fontId="27" fillId="8" borderId="6" xfId="0" applyNumberFormat="1" applyFont="1" applyFill="1" applyBorder="1" applyAlignment="1" applyProtection="1">
      <alignment horizontal="center"/>
    </xf>
    <xf numFmtId="0" fontId="27" fillId="8" borderId="6" xfId="0" applyNumberFormat="1" applyFont="1" applyFill="1" applyBorder="1" applyAlignment="1" applyProtection="1">
      <alignment horizontal="center"/>
    </xf>
    <xf numFmtId="0" fontId="28" fillId="8" borderId="6" xfId="0" applyFont="1" applyFill="1" applyBorder="1" applyAlignment="1" applyProtection="1">
      <alignment horizontal="center"/>
    </xf>
    <xf numFmtId="0" fontId="16" fillId="8" borderId="7" xfId="0" applyFont="1" applyFill="1" applyBorder="1" applyAlignment="1">
      <alignment horizontal="center"/>
    </xf>
    <xf numFmtId="3" fontId="28" fillId="9" borderId="6" xfId="0" applyNumberFormat="1" applyFont="1" applyFill="1" applyBorder="1" applyAlignment="1" applyProtection="1">
      <alignment horizontal="center"/>
    </xf>
    <xf numFmtId="0" fontId="16" fillId="0" borderId="6" xfId="0" applyFont="1" applyBorder="1"/>
    <xf numFmtId="4" fontId="16" fillId="0" borderId="6" xfId="0" applyNumberFormat="1" applyFont="1" applyBorder="1"/>
    <xf numFmtId="0" fontId="16" fillId="8" borderId="6" xfId="0" applyFont="1" applyFill="1" applyBorder="1" applyAlignment="1" applyProtection="1">
      <alignment horizontal="left"/>
    </xf>
    <xf numFmtId="0" fontId="16" fillId="8" borderId="6" xfId="0" applyFont="1" applyFill="1" applyBorder="1" applyAlignment="1" applyProtection="1">
      <alignment horizontal="center"/>
    </xf>
    <xf numFmtId="3" fontId="16" fillId="0" borderId="6" xfId="0" applyNumberFormat="1" applyFont="1" applyBorder="1" applyAlignment="1">
      <alignment horizontal="center"/>
    </xf>
    <xf numFmtId="0" fontId="16" fillId="8" borderId="6" xfId="0" applyFont="1" applyFill="1" applyBorder="1" applyAlignment="1">
      <alignment horizontal="center"/>
    </xf>
    <xf numFmtId="0" fontId="16" fillId="8" borderId="6" xfId="0" applyFont="1" applyFill="1" applyBorder="1" applyAlignment="1" applyProtection="1"/>
    <xf numFmtId="0" fontId="27" fillId="8" borderId="6" xfId="0" applyFont="1" applyFill="1" applyBorder="1" applyAlignment="1" applyProtection="1">
      <alignment horizontal="center"/>
    </xf>
    <xf numFmtId="0" fontId="28" fillId="8" borderId="7" xfId="0" applyFont="1" applyFill="1" applyBorder="1" applyAlignment="1" applyProtection="1">
      <alignment horizontal="center"/>
    </xf>
    <xf numFmtId="0" fontId="16" fillId="8" borderId="8" xfId="0" applyFont="1" applyFill="1" applyBorder="1" applyAlignment="1" applyProtection="1"/>
    <xf numFmtId="0" fontId="16" fillId="8" borderId="8" xfId="0" applyFont="1" applyFill="1" applyBorder="1" applyAlignment="1" applyProtection="1">
      <alignment horizontal="center"/>
    </xf>
    <xf numFmtId="16" fontId="16" fillId="8" borderId="8" xfId="0" applyNumberFormat="1" applyFont="1" applyFill="1" applyBorder="1" applyAlignment="1" applyProtection="1">
      <alignment horizontal="center"/>
    </xf>
    <xf numFmtId="0" fontId="16" fillId="8" borderId="7" xfId="0" applyFont="1" applyFill="1" applyBorder="1" applyAlignment="1" applyProtection="1">
      <alignment horizontal="center"/>
    </xf>
    <xf numFmtId="0" fontId="16" fillId="10" borderId="6" xfId="0" applyFont="1" applyFill="1" applyBorder="1" applyAlignment="1">
      <alignment horizontal="center"/>
    </xf>
    <xf numFmtId="0" fontId="16" fillId="10" borderId="6" xfId="0" applyFont="1" applyFill="1" applyBorder="1" applyAlignment="1" applyProtection="1"/>
    <xf numFmtId="0" fontId="27" fillId="10" borderId="6" xfId="0" applyFont="1" applyFill="1" applyBorder="1" applyAlignment="1" applyProtection="1">
      <alignment horizontal="center"/>
    </xf>
    <xf numFmtId="0" fontId="28" fillId="10" borderId="6" xfId="0" applyFont="1" applyFill="1" applyBorder="1" applyAlignment="1" applyProtection="1">
      <alignment horizontal="center"/>
    </xf>
    <xf numFmtId="0" fontId="28" fillId="10" borderId="7" xfId="0" applyFont="1" applyFill="1" applyBorder="1" applyAlignment="1" applyProtection="1">
      <alignment horizontal="center"/>
    </xf>
    <xf numFmtId="0" fontId="16" fillId="10" borderId="6" xfId="0" applyFont="1" applyFill="1" applyBorder="1" applyAlignment="1" applyProtection="1">
      <alignment horizontal="left"/>
    </xf>
    <xf numFmtId="0" fontId="16" fillId="10" borderId="6" xfId="0" applyFont="1" applyFill="1" applyBorder="1" applyAlignment="1" applyProtection="1">
      <alignment horizontal="center"/>
    </xf>
    <xf numFmtId="0" fontId="16" fillId="11" borderId="6" xfId="0" applyFont="1" applyFill="1" applyBorder="1" applyAlignment="1">
      <alignment horizontal="center"/>
    </xf>
    <xf numFmtId="0" fontId="16" fillId="11" borderId="6" xfId="0" applyFont="1" applyFill="1" applyBorder="1" applyAlignment="1" applyProtection="1"/>
    <xf numFmtId="0" fontId="27" fillId="11" borderId="6" xfId="0" applyFont="1" applyFill="1" applyBorder="1" applyAlignment="1" applyProtection="1">
      <alignment horizontal="center"/>
    </xf>
    <xf numFmtId="0" fontId="28" fillId="11" borderId="6" xfId="0" applyFont="1" applyFill="1" applyBorder="1" applyAlignment="1" applyProtection="1">
      <alignment horizontal="center"/>
    </xf>
    <xf numFmtId="0" fontId="28" fillId="11" borderId="7" xfId="0" applyFont="1" applyFill="1" applyBorder="1" applyAlignment="1" applyProtection="1">
      <alignment horizontal="center"/>
    </xf>
    <xf numFmtId="0" fontId="16" fillId="11" borderId="6" xfId="0" applyFont="1" applyFill="1" applyBorder="1" applyAlignment="1" applyProtection="1">
      <alignment horizontal="left"/>
    </xf>
    <xf numFmtId="0" fontId="16" fillId="11" borderId="6" xfId="0" applyFont="1" applyFill="1" applyBorder="1" applyAlignment="1" applyProtection="1">
      <alignment horizontal="center"/>
    </xf>
    <xf numFmtId="0" fontId="29" fillId="12" borderId="9" xfId="0" applyFont="1" applyFill="1" applyBorder="1" applyAlignment="1">
      <alignment wrapText="1"/>
    </xf>
    <xf numFmtId="0" fontId="16" fillId="12" borderId="10" xfId="0" applyFont="1" applyFill="1" applyBorder="1" applyAlignment="1" applyProtection="1"/>
    <xf numFmtId="0" fontId="27" fillId="12" borderId="10" xfId="0" applyFont="1" applyFill="1" applyBorder="1" applyAlignment="1" applyProtection="1">
      <alignment horizontal="center"/>
    </xf>
    <xf numFmtId="0" fontId="28" fillId="12" borderId="10" xfId="0" applyFont="1" applyFill="1" applyBorder="1" applyAlignment="1">
      <alignment horizontal="center"/>
    </xf>
    <xf numFmtId="0" fontId="16" fillId="12" borderId="11" xfId="0" applyNumberFormat="1" applyFont="1" applyFill="1" applyBorder="1" applyAlignment="1">
      <alignment horizontal="center"/>
    </xf>
    <xf numFmtId="0" fontId="29" fillId="12" borderId="10" xfId="0" applyFont="1" applyFill="1" applyBorder="1" applyAlignment="1">
      <alignment wrapText="1"/>
    </xf>
    <xf numFmtId="0" fontId="16" fillId="12" borderId="8" xfId="0" applyFont="1" applyFill="1" applyBorder="1" applyAlignment="1" applyProtection="1"/>
    <xf numFmtId="0" fontId="27" fillId="12" borderId="8" xfId="0" applyFont="1" applyFill="1" applyBorder="1" applyAlignment="1" applyProtection="1">
      <alignment horizontal="center"/>
    </xf>
    <xf numFmtId="0" fontId="28" fillId="12" borderId="8" xfId="0" applyFont="1" applyFill="1" applyBorder="1" applyAlignment="1" applyProtection="1">
      <alignment horizontal="center"/>
    </xf>
    <xf numFmtId="0" fontId="16" fillId="12" borderId="12" xfId="0" applyNumberFormat="1" applyFont="1" applyFill="1" applyBorder="1" applyAlignment="1">
      <alignment horizontal="center"/>
    </xf>
    <xf numFmtId="0" fontId="16" fillId="12" borderId="13" xfId="0" applyFont="1" applyFill="1" applyBorder="1"/>
    <xf numFmtId="0" fontId="16" fillId="12" borderId="6" xfId="0" applyFont="1" applyFill="1" applyBorder="1" applyAlignment="1" applyProtection="1">
      <alignment horizontal="left"/>
    </xf>
    <xf numFmtId="0" fontId="16" fillId="12" borderId="6" xfId="0" applyFont="1" applyFill="1" applyBorder="1" applyAlignment="1" applyProtection="1">
      <alignment horizontal="center"/>
    </xf>
    <xf numFmtId="0" fontId="28" fillId="12" borderId="6" xfId="0" applyFont="1" applyFill="1" applyBorder="1" applyAlignment="1" applyProtection="1">
      <alignment horizontal="center"/>
    </xf>
    <xf numFmtId="0" fontId="16" fillId="12" borderId="7" xfId="0" applyNumberFormat="1" applyFont="1" applyFill="1" applyBorder="1" applyAlignment="1">
      <alignment horizontal="center"/>
    </xf>
    <xf numFmtId="0" fontId="10" fillId="12" borderId="6" xfId="0" applyFont="1" applyFill="1" applyBorder="1"/>
    <xf numFmtId="0" fontId="30" fillId="12" borderId="8" xfId="0" applyFont="1" applyFill="1" applyBorder="1" applyAlignment="1" applyProtection="1"/>
    <xf numFmtId="0" fontId="31" fillId="12" borderId="8" xfId="0" applyFont="1" applyFill="1" applyBorder="1" applyAlignment="1" applyProtection="1">
      <alignment horizontal="center"/>
    </xf>
    <xf numFmtId="0" fontId="32" fillId="12" borderId="8" xfId="0" applyFont="1" applyFill="1" applyBorder="1" applyAlignment="1" applyProtection="1">
      <alignment horizontal="center"/>
    </xf>
    <xf numFmtId="0" fontId="30" fillId="12" borderId="12" xfId="0" applyNumberFormat="1" applyFont="1" applyFill="1" applyBorder="1" applyAlignment="1">
      <alignment horizontal="center"/>
    </xf>
    <xf numFmtId="0" fontId="16" fillId="12" borderId="0" xfId="0" applyFont="1" applyFill="1" applyBorder="1"/>
    <xf numFmtId="0" fontId="16" fillId="12" borderId="14" xfId="0" applyFont="1" applyFill="1" applyBorder="1" applyAlignment="1" applyProtection="1">
      <alignment horizontal="left"/>
    </xf>
    <xf numFmtId="0" fontId="33" fillId="12" borderId="6" xfId="0" applyFont="1" applyFill="1" applyBorder="1"/>
    <xf numFmtId="0" fontId="16" fillId="12" borderId="8" xfId="0" applyFont="1" applyFill="1" applyBorder="1" applyAlignment="1" applyProtection="1">
      <alignment horizontal="left"/>
    </xf>
    <xf numFmtId="0" fontId="16" fillId="12" borderId="8" xfId="0" applyFont="1" applyFill="1" applyBorder="1" applyAlignment="1" applyProtection="1">
      <alignment horizontal="center"/>
    </xf>
    <xf numFmtId="0" fontId="28" fillId="12" borderId="8" xfId="0" applyFont="1" applyFill="1" applyBorder="1" applyAlignment="1">
      <alignment horizontal="center"/>
    </xf>
    <xf numFmtId="0" fontId="16" fillId="12" borderId="6" xfId="0" applyFont="1" applyFill="1" applyBorder="1" applyAlignment="1">
      <alignment horizontal="center" vertical="center"/>
    </xf>
    <xf numFmtId="0" fontId="28" fillId="12" borderId="6" xfId="0" applyFont="1" applyFill="1" applyBorder="1" applyAlignment="1">
      <alignment horizontal="center" vertical="center"/>
    </xf>
    <xf numFmtId="0" fontId="28" fillId="12" borderId="6" xfId="0" applyFont="1" applyFill="1" applyBorder="1" applyAlignment="1" applyProtection="1">
      <alignment horizontal="center" vertical="center"/>
    </xf>
    <xf numFmtId="0" fontId="16" fillId="12" borderId="14" xfId="0" applyFont="1" applyFill="1" applyBorder="1" applyAlignment="1" applyProtection="1">
      <alignment horizontal="left" wrapText="1"/>
    </xf>
    <xf numFmtId="0" fontId="28" fillId="12" borderId="6" xfId="0" applyFont="1" applyFill="1" applyBorder="1" applyAlignment="1">
      <alignment horizontal="center"/>
    </xf>
    <xf numFmtId="0" fontId="10" fillId="6" borderId="13" xfId="0" applyFont="1" applyFill="1" applyBorder="1" applyAlignment="1">
      <alignment wrapText="1"/>
    </xf>
    <xf numFmtId="0" fontId="16" fillId="6" borderId="10" xfId="0" applyFont="1" applyFill="1" applyBorder="1" applyAlignment="1" applyProtection="1">
      <alignment horizontal="left"/>
    </xf>
    <xf numFmtId="0" fontId="16" fillId="6" borderId="10" xfId="0" applyFont="1" applyFill="1" applyBorder="1" applyAlignment="1" applyProtection="1">
      <alignment horizontal="center"/>
    </xf>
    <xf numFmtId="0" fontId="28" fillId="6" borderId="10" xfId="0" applyFont="1" applyFill="1" applyBorder="1" applyAlignment="1" applyProtection="1">
      <alignment horizontal="center"/>
    </xf>
    <xf numFmtId="0" fontId="16" fillId="6" borderId="11" xfId="0" applyNumberFormat="1" applyFont="1" applyFill="1" applyBorder="1" applyAlignment="1">
      <alignment horizontal="center"/>
    </xf>
    <xf numFmtId="0" fontId="10" fillId="6" borderId="6" xfId="0" applyFont="1" applyFill="1" applyBorder="1" applyAlignment="1">
      <alignment wrapText="1"/>
    </xf>
    <xf numFmtId="0" fontId="16" fillId="6" borderId="6" xfId="0" applyFont="1" applyFill="1" applyBorder="1" applyAlignment="1" applyProtection="1">
      <alignment horizontal="left"/>
    </xf>
    <xf numFmtId="0" fontId="16" fillId="6" borderId="6" xfId="0" applyFont="1" applyFill="1" applyBorder="1" applyAlignment="1" applyProtection="1">
      <alignment horizontal="center"/>
    </xf>
    <xf numFmtId="0" fontId="28" fillId="6" borderId="6" xfId="0" applyFont="1" applyFill="1" applyBorder="1" applyAlignment="1" applyProtection="1">
      <alignment horizontal="center"/>
    </xf>
    <xf numFmtId="0" fontId="16" fillId="6" borderId="7" xfId="0" applyNumberFormat="1" applyFont="1" applyFill="1" applyBorder="1" applyAlignment="1">
      <alignment horizontal="center"/>
    </xf>
    <xf numFmtId="0" fontId="16" fillId="6" borderId="0" xfId="0" applyFont="1" applyFill="1"/>
    <xf numFmtId="0" fontId="16" fillId="6" borderId="6" xfId="0" applyFont="1" applyFill="1" applyBorder="1" applyAlignment="1" applyProtection="1">
      <alignment horizontal="left" wrapText="1"/>
    </xf>
    <xf numFmtId="0" fontId="34" fillId="6" borderId="6" xfId="0" applyFont="1" applyFill="1" applyBorder="1" applyAlignment="1" applyProtection="1">
      <alignment horizontal="center"/>
    </xf>
    <xf numFmtId="0" fontId="29" fillId="6" borderId="6" xfId="0" applyFont="1" applyFill="1" applyBorder="1" applyAlignment="1">
      <alignment wrapText="1"/>
    </xf>
    <xf numFmtId="0" fontId="16" fillId="6" borderId="8" xfId="0" applyFont="1" applyFill="1" applyBorder="1" applyAlignment="1" applyProtection="1"/>
    <xf numFmtId="0" fontId="27" fillId="6" borderId="8" xfId="0" applyFont="1" applyFill="1" applyBorder="1" applyAlignment="1" applyProtection="1">
      <alignment horizontal="center"/>
    </xf>
    <xf numFmtId="0" fontId="28" fillId="6" borderId="8" xfId="0" applyFont="1" applyFill="1" applyBorder="1" applyAlignment="1" applyProtection="1">
      <alignment horizontal="center"/>
    </xf>
    <xf numFmtId="0" fontId="16" fillId="6" borderId="12" xfId="0" applyNumberFormat="1" applyFont="1" applyFill="1" applyBorder="1" applyAlignment="1">
      <alignment horizontal="center"/>
    </xf>
    <xf numFmtId="0" fontId="16" fillId="6" borderId="6" xfId="0" applyFont="1" applyFill="1" applyBorder="1" applyAlignment="1" applyProtection="1">
      <alignment wrapText="1"/>
    </xf>
    <xf numFmtId="0" fontId="27" fillId="6" borderId="6" xfId="0" applyFont="1" applyFill="1" applyBorder="1" applyAlignment="1" applyProtection="1">
      <alignment horizontal="center"/>
    </xf>
    <xf numFmtId="0" fontId="10" fillId="13" borderId="6" xfId="0" applyFont="1" applyFill="1" applyBorder="1" applyAlignment="1">
      <alignment wrapText="1"/>
    </xf>
    <xf numFmtId="164" fontId="16" fillId="13" borderId="8" xfId="0" applyNumberFormat="1" applyFont="1" applyFill="1" applyBorder="1" applyAlignment="1" applyProtection="1">
      <alignment horizontal="left"/>
    </xf>
    <xf numFmtId="164" fontId="16" fillId="13" borderId="8" xfId="0" applyNumberFormat="1" applyFont="1" applyFill="1" applyBorder="1" applyAlignment="1" applyProtection="1">
      <alignment horizontal="center"/>
    </xf>
    <xf numFmtId="0" fontId="16" fillId="13" borderId="8" xfId="1" applyNumberFormat="1" applyFont="1" applyFill="1" applyBorder="1" applyAlignment="1" applyProtection="1">
      <alignment horizontal="center" vertical="top"/>
    </xf>
    <xf numFmtId="0" fontId="16" fillId="13" borderId="8" xfId="1" applyNumberFormat="1" applyFont="1" applyFill="1" applyBorder="1" applyAlignment="1">
      <alignment horizontal="center" vertical="top"/>
    </xf>
    <xf numFmtId="0" fontId="27" fillId="13" borderId="8" xfId="1" applyNumberFormat="1" applyFont="1" applyFill="1" applyBorder="1" applyAlignment="1">
      <alignment horizontal="center" vertical="center"/>
    </xf>
    <xf numFmtId="0" fontId="16" fillId="13" borderId="0" xfId="0" applyFont="1" applyFill="1"/>
    <xf numFmtId="164" fontId="16" fillId="13" borderId="6" xfId="0" applyNumberFormat="1" applyFont="1" applyFill="1" applyBorder="1" applyAlignment="1" applyProtection="1">
      <alignment horizontal="left"/>
    </xf>
    <xf numFmtId="164" fontId="16" fillId="13" borderId="13" xfId="0" applyNumberFormat="1" applyFont="1" applyFill="1" applyBorder="1" applyAlignment="1" applyProtection="1">
      <alignment horizontal="center"/>
    </xf>
    <xf numFmtId="164" fontId="16" fillId="13" borderId="6" xfId="0" applyNumberFormat="1" applyFont="1" applyFill="1" applyBorder="1" applyAlignment="1" applyProtection="1">
      <alignment horizontal="center"/>
    </xf>
    <xf numFmtId="0" fontId="16" fillId="13" borderId="6" xfId="1" applyNumberFormat="1" applyFont="1" applyFill="1" applyBorder="1" applyAlignment="1" applyProtection="1">
      <alignment horizontal="center" vertical="top"/>
    </xf>
    <xf numFmtId="0" fontId="16" fillId="13" borderId="6" xfId="1" applyFont="1" applyFill="1" applyBorder="1" applyAlignment="1">
      <alignment horizontal="center" vertical="top"/>
    </xf>
    <xf numFmtId="0" fontId="27" fillId="13" borderId="6" xfId="1" applyNumberFormat="1" applyFont="1" applyFill="1" applyBorder="1" applyAlignment="1">
      <alignment horizontal="center" vertical="center"/>
    </xf>
    <xf numFmtId="0" fontId="27" fillId="13" borderId="13" xfId="1" applyNumberFormat="1" applyFont="1" applyFill="1" applyBorder="1" applyAlignment="1">
      <alignment horizontal="center" vertical="center"/>
    </xf>
    <xf numFmtId="0" fontId="16" fillId="13" borderId="6" xfId="1" applyFont="1" applyFill="1" applyBorder="1" applyAlignment="1">
      <alignment horizontal="center" vertical="center"/>
    </xf>
    <xf numFmtId="9" fontId="16" fillId="13" borderId="15" xfId="2" applyFont="1" applyFill="1" applyBorder="1" applyAlignment="1">
      <alignment horizontal="left"/>
    </xf>
    <xf numFmtId="164" fontId="16" fillId="13" borderId="15" xfId="0" applyNumberFormat="1" applyFont="1" applyFill="1" applyBorder="1" applyAlignment="1" applyProtection="1">
      <alignment horizontal="center"/>
    </xf>
    <xf numFmtId="0" fontId="16" fillId="13" borderId="15" xfId="1" applyFont="1" applyFill="1" applyBorder="1" applyAlignment="1">
      <alignment horizontal="center" vertical="top"/>
    </xf>
    <xf numFmtId="0" fontId="27" fillId="13" borderId="15" xfId="1" applyNumberFormat="1" applyFont="1" applyFill="1" applyBorder="1" applyAlignment="1">
      <alignment horizontal="center" vertical="center"/>
    </xf>
    <xf numFmtId="4" fontId="16" fillId="0" borderId="15" xfId="0" applyNumberFormat="1" applyFont="1" applyBorder="1"/>
    <xf numFmtId="3" fontId="34" fillId="0" borderId="18" xfId="0" applyNumberFormat="1" applyFont="1" applyBorder="1"/>
    <xf numFmtId="4" fontId="34" fillId="0" borderId="18" xfId="0" applyNumberFormat="1" applyFont="1" applyBorder="1"/>
    <xf numFmtId="4" fontId="16" fillId="0" borderId="0" xfId="0" applyNumberFormat="1" applyFont="1"/>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5" fillId="2" borderId="2" xfId="0" applyFont="1" applyFill="1" applyBorder="1" applyAlignment="1">
      <alignment horizontal="center" vertical="center"/>
    </xf>
    <xf numFmtId="0" fontId="7" fillId="2" borderId="22" xfId="0" applyFont="1" applyFill="1" applyBorder="1" applyAlignment="1">
      <alignment horizontal="center" vertical="center" wrapText="1"/>
    </xf>
    <xf numFmtId="0" fontId="5" fillId="2" borderId="23" xfId="0" applyFont="1" applyFill="1" applyBorder="1" applyAlignment="1">
      <alignment horizontal="left" vertical="center" wrapText="1"/>
    </xf>
    <xf numFmtId="0" fontId="5" fillId="3" borderId="24" xfId="0" applyFont="1" applyFill="1" applyBorder="1" applyAlignment="1">
      <alignment vertical="center" wrapText="1"/>
    </xf>
    <xf numFmtId="0" fontId="5" fillId="3" borderId="25" xfId="0" applyFont="1" applyFill="1" applyBorder="1" applyAlignment="1">
      <alignment horizontal="center" vertical="center" wrapText="1"/>
    </xf>
    <xf numFmtId="0" fontId="6" fillId="3" borderId="25" xfId="0" applyFont="1" applyFill="1" applyBorder="1" applyAlignment="1">
      <alignment vertical="center" wrapText="1"/>
    </xf>
    <xf numFmtId="3" fontId="9" fillId="3" borderId="25" xfId="0" applyNumberFormat="1" applyFont="1" applyFill="1" applyBorder="1" applyAlignment="1">
      <alignment horizontal="right" vertical="center"/>
    </xf>
    <xf numFmtId="0" fontId="10" fillId="3" borderId="26" xfId="0" applyFont="1" applyFill="1" applyBorder="1" applyAlignment="1">
      <alignment horizontal="left" vertical="center" wrapText="1"/>
    </xf>
    <xf numFmtId="0" fontId="6" fillId="5" borderId="25" xfId="0" applyFont="1" applyFill="1" applyBorder="1" applyAlignment="1">
      <alignment vertical="center" wrapText="1"/>
    </xf>
    <xf numFmtId="0" fontId="5" fillId="2" borderId="2" xfId="0" applyFont="1" applyFill="1" applyBorder="1" applyAlignment="1">
      <alignment horizontal="right" vertical="center"/>
    </xf>
    <xf numFmtId="0" fontId="15" fillId="3" borderId="26" xfId="0" applyFont="1" applyFill="1" applyBorder="1" applyAlignment="1">
      <alignment horizontal="left" vertical="center" wrapText="1"/>
    </xf>
    <xf numFmtId="0" fontId="5" fillId="3" borderId="22" xfId="0" applyFont="1" applyFill="1" applyBorder="1" applyAlignment="1">
      <alignment vertical="center" wrapText="1"/>
    </xf>
    <xf numFmtId="0" fontId="10" fillId="5" borderId="23" xfId="0" applyFont="1" applyFill="1" applyBorder="1" applyAlignment="1">
      <alignment horizontal="left" vertical="center" wrapText="1"/>
    </xf>
    <xf numFmtId="0" fontId="10" fillId="5" borderId="26" xfId="0" applyFont="1" applyFill="1" applyBorder="1" applyAlignment="1">
      <alignment horizontal="left" vertical="center" wrapText="1"/>
    </xf>
    <xf numFmtId="0" fontId="5" fillId="2" borderId="23" xfId="0" applyFont="1" applyFill="1" applyBorder="1" applyAlignment="1">
      <alignment horizontal="center" vertical="center" wrapText="1"/>
    </xf>
    <xf numFmtId="0" fontId="10" fillId="5" borderId="25" xfId="0" applyFont="1" applyFill="1" applyBorder="1" applyAlignment="1">
      <alignment horizontal="left" vertical="center" wrapText="1"/>
    </xf>
    <xf numFmtId="0" fontId="12" fillId="0" borderId="0" xfId="0" applyFont="1" applyAlignment="1"/>
    <xf numFmtId="3" fontId="0" fillId="0" borderId="0" xfId="0" applyNumberFormat="1"/>
    <xf numFmtId="0" fontId="9"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0" fontId="37" fillId="5" borderId="1" xfId="0" applyFont="1" applyFill="1" applyBorder="1" applyAlignment="1">
      <alignment vertical="center" wrapText="1"/>
    </xf>
    <xf numFmtId="0" fontId="12"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0" fontId="13" fillId="0" borderId="0" xfId="0" applyFont="1" applyAlignment="1">
      <alignment horizontal="right" vertical="center" wrapText="1"/>
    </xf>
    <xf numFmtId="0" fontId="5" fillId="4" borderId="19" xfId="0" applyFont="1" applyFill="1" applyBorder="1" applyAlignment="1">
      <alignment vertical="center" wrapText="1"/>
    </xf>
    <xf numFmtId="0" fontId="5" fillId="4" borderId="20" xfId="0" applyFont="1" applyFill="1" applyBorder="1" applyAlignment="1">
      <alignment vertical="center" wrapText="1"/>
    </xf>
    <xf numFmtId="0" fontId="5" fillId="4" borderId="21" xfId="0" applyFont="1" applyFill="1" applyBorder="1" applyAlignment="1">
      <alignment vertical="center" wrapText="1"/>
    </xf>
    <xf numFmtId="0" fontId="2" fillId="0" borderId="0" xfId="0" applyFont="1" applyAlignment="1">
      <alignment horizontal="center"/>
    </xf>
    <xf numFmtId="0" fontId="4" fillId="0" borderId="0" xfId="0" applyFont="1" applyAlignment="1">
      <alignment horizontal="center" vertical="center"/>
    </xf>
    <xf numFmtId="0" fontId="16" fillId="0" borderId="0" xfId="0" applyFont="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4" borderId="27" xfId="0" applyFont="1" applyFill="1" applyBorder="1" applyAlignment="1">
      <alignment vertical="center" wrapText="1"/>
    </xf>
    <xf numFmtId="0" fontId="5" fillId="4" borderId="4" xfId="0" applyFont="1" applyFill="1" applyBorder="1" applyAlignment="1">
      <alignment vertical="center" wrapText="1"/>
    </xf>
    <xf numFmtId="0" fontId="5" fillId="4" borderId="28" xfId="0" applyFont="1" applyFill="1" applyBorder="1" applyAlignment="1">
      <alignment vertical="center" wrapText="1"/>
    </xf>
    <xf numFmtId="0" fontId="4" fillId="0" borderId="0" xfId="0" applyFont="1" applyAlignment="1">
      <alignment horizontal="center" vertical="center" wrapText="1"/>
    </xf>
    <xf numFmtId="0" fontId="15" fillId="3" borderId="29" xfId="0" applyFont="1" applyFill="1" applyBorder="1" applyAlignment="1">
      <alignment horizontal="left" vertical="center" wrapText="1"/>
    </xf>
    <xf numFmtId="0" fontId="15" fillId="3" borderId="30" xfId="0" applyFont="1" applyFill="1" applyBorder="1" applyAlignment="1">
      <alignment horizontal="left" vertical="center" wrapText="1"/>
    </xf>
    <xf numFmtId="0" fontId="15" fillId="3" borderId="32" xfId="0" applyFont="1" applyFill="1" applyBorder="1" applyAlignment="1">
      <alignment horizontal="left" vertical="center" wrapText="1"/>
    </xf>
    <xf numFmtId="0" fontId="37" fillId="5" borderId="2" xfId="0" applyFont="1" applyFill="1" applyBorder="1" applyAlignment="1">
      <alignment horizontal="left" vertical="center" wrapText="1"/>
    </xf>
    <xf numFmtId="0" fontId="37" fillId="5" borderId="31" xfId="0" applyFont="1" applyFill="1" applyBorder="1" applyAlignment="1">
      <alignment horizontal="left" vertical="center" wrapText="1"/>
    </xf>
    <xf numFmtId="0" fontId="13" fillId="0" borderId="0" xfId="0" applyFont="1" applyAlignment="1">
      <alignment horizontal="right" wrapText="1"/>
    </xf>
    <xf numFmtId="0" fontId="13" fillId="0" borderId="0" xfId="0" applyFont="1" applyAlignment="1">
      <alignment horizontal="right"/>
    </xf>
    <xf numFmtId="0" fontId="10" fillId="5" borderId="29" xfId="0" applyFont="1" applyFill="1" applyBorder="1" applyAlignment="1">
      <alignment horizontal="left" vertical="center" wrapText="1"/>
    </xf>
    <xf numFmtId="0" fontId="10" fillId="5" borderId="30" xfId="0" applyFont="1" applyFill="1" applyBorder="1" applyAlignment="1">
      <alignment horizontal="left" vertical="center" wrapText="1"/>
    </xf>
    <xf numFmtId="0" fontId="10" fillId="5" borderId="32" xfId="0" applyFont="1" applyFill="1" applyBorder="1" applyAlignment="1">
      <alignment horizontal="left"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3" fontId="16" fillId="0" borderId="6" xfId="0" applyNumberFormat="1" applyFont="1" applyBorder="1" applyAlignment="1">
      <alignment horizontal="left" wrapText="1"/>
    </xf>
    <xf numFmtId="0" fontId="23" fillId="0" borderId="6" xfId="0" applyFont="1" applyBorder="1" applyAlignment="1">
      <alignment horizontal="left" vertical="center" wrapText="1"/>
    </xf>
    <xf numFmtId="3" fontId="16" fillId="0" borderId="6" xfId="0" applyNumberFormat="1" applyFont="1" applyBorder="1" applyAlignment="1">
      <alignment horizontal="left" vertical="center" wrapText="1"/>
    </xf>
    <xf numFmtId="0" fontId="34" fillId="0" borderId="16" xfId="0" applyFont="1" applyBorder="1" applyAlignment="1">
      <alignment horizontal="right"/>
    </xf>
    <xf numFmtId="0" fontId="34" fillId="0" borderId="17" xfId="0" applyFont="1" applyBorder="1" applyAlignment="1">
      <alignment horizontal="right"/>
    </xf>
    <xf numFmtId="4" fontId="34" fillId="0" borderId="17" xfId="0" applyNumberFormat="1" applyFont="1" applyBorder="1" applyAlignment="1">
      <alignment horizontal="center"/>
    </xf>
    <xf numFmtId="3" fontId="11" fillId="0" borderId="6" xfId="0" applyNumberFormat="1" applyFont="1" applyBorder="1" applyAlignment="1">
      <alignment horizontal="left" wrapText="1"/>
    </xf>
    <xf numFmtId="0" fontId="21" fillId="0" borderId="5" xfId="0" applyFont="1" applyBorder="1" applyAlignment="1">
      <alignment horizontal="center" vertical="center" wrapText="1"/>
    </xf>
    <xf numFmtId="0" fontId="22" fillId="6" borderId="6" xfId="0" applyFont="1" applyFill="1" applyBorder="1" applyAlignment="1">
      <alignment horizontal="center"/>
    </xf>
    <xf numFmtId="3" fontId="23" fillId="0" borderId="6" xfId="0" applyNumberFormat="1" applyFont="1" applyBorder="1" applyAlignment="1">
      <alignment horizontal="center"/>
    </xf>
    <xf numFmtId="3" fontId="25" fillId="0" borderId="6" xfId="0" applyNumberFormat="1" applyFont="1" applyBorder="1" applyAlignment="1">
      <alignment horizontal="center" wrapText="1"/>
    </xf>
  </cellXfs>
  <cellStyles count="3">
    <cellStyle name="Normal" xfId="0" builtinId="0"/>
    <cellStyle name="Normal 2" xfId="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abSelected="1" zoomScale="80" zoomScaleNormal="80" workbookViewId="0">
      <selection activeCell="G18" sqref="G18"/>
    </sheetView>
  </sheetViews>
  <sheetFormatPr defaultRowHeight="14.5" x14ac:dyDescent="0.35"/>
  <cols>
    <col min="2" max="2" width="23.54296875" customWidth="1"/>
    <col min="3" max="3" width="47.453125" customWidth="1"/>
    <col min="4" max="4" width="24.81640625" customWidth="1"/>
    <col min="5" max="5" width="41.1796875" style="23" customWidth="1"/>
    <col min="8" max="8" width="14.26953125" customWidth="1"/>
  </cols>
  <sheetData>
    <row r="1" spans="1:9" s="16" customFormat="1" ht="63.75" customHeight="1" x14ac:dyDescent="0.35">
      <c r="A1" s="178"/>
      <c r="B1" s="178"/>
      <c r="C1" s="178"/>
      <c r="D1" s="181" t="s">
        <v>158</v>
      </c>
      <c r="E1" s="181"/>
      <c r="F1"/>
      <c r="G1"/>
      <c r="H1" s="174">
        <f>D10+'PAPILDU nepieciešams 70.18.00'!D10+'PAPILDU nepieciešams 71.06.00 '!D10+'BUDŽETA ietvaros 71.06.00'!D10+'BUDŽETA ietvaros 11.01.00'!D10</f>
        <v>2676568</v>
      </c>
      <c r="I1"/>
    </row>
    <row r="2" spans="1:9" s="16" customFormat="1" ht="13.5" customHeight="1" x14ac:dyDescent="0.35">
      <c r="A2" s="178"/>
      <c r="B2" s="178"/>
      <c r="C2" s="178"/>
      <c r="D2" s="173"/>
      <c r="E2" s="19"/>
      <c r="F2"/>
      <c r="G2"/>
      <c r="H2" s="174">
        <f>D10+'PAPILDU nepieciešams 70.18.00'!D10+'PAPILDU nepieciešams 71.06.00 '!D10+'BUDŽETA ietvaros 71.06.00'!D10</f>
        <v>2649568</v>
      </c>
      <c r="I2"/>
    </row>
    <row r="3" spans="1:9" x14ac:dyDescent="0.35">
      <c r="A3" s="185" t="s">
        <v>21</v>
      </c>
      <c r="B3" s="185"/>
      <c r="C3" s="185"/>
      <c r="D3" s="185"/>
      <c r="E3" s="185"/>
      <c r="H3" s="174"/>
    </row>
    <row r="4" spans="1:9" ht="15.5" x14ac:dyDescent="0.35">
      <c r="A4" s="186" t="s">
        <v>24</v>
      </c>
      <c r="B4" s="186"/>
      <c r="C4" s="186"/>
      <c r="D4" s="186"/>
      <c r="E4" s="186"/>
    </row>
    <row r="5" spans="1:9" ht="24.65" customHeight="1" x14ac:dyDescent="0.35">
      <c r="A5" s="187" t="s">
        <v>164</v>
      </c>
      <c r="B5" s="187"/>
      <c r="C5" s="187"/>
      <c r="D5" s="187"/>
      <c r="E5" s="187"/>
    </row>
    <row r="6" spans="1:9" ht="46.5" customHeight="1" x14ac:dyDescent="0.35">
      <c r="A6" s="179" t="s">
        <v>159</v>
      </c>
      <c r="B6" s="180"/>
      <c r="C6" s="180"/>
      <c r="D6" s="180"/>
      <c r="E6" s="180"/>
    </row>
    <row r="7" spans="1:9" x14ac:dyDescent="0.35">
      <c r="A7" s="2"/>
      <c r="B7" s="2"/>
      <c r="C7" s="2"/>
      <c r="D7" s="2"/>
      <c r="E7" s="20"/>
    </row>
    <row r="8" spans="1:9" x14ac:dyDescent="0.35">
      <c r="A8" s="188" t="s">
        <v>0</v>
      </c>
      <c r="B8" s="190" t="s">
        <v>1</v>
      </c>
      <c r="C8" s="190" t="s">
        <v>2</v>
      </c>
      <c r="D8" s="188" t="s">
        <v>3</v>
      </c>
      <c r="E8" s="192" t="s">
        <v>4</v>
      </c>
    </row>
    <row r="9" spans="1:9" x14ac:dyDescent="0.35">
      <c r="A9" s="189"/>
      <c r="B9" s="191"/>
      <c r="C9" s="191"/>
      <c r="D9" s="189"/>
      <c r="E9" s="193"/>
    </row>
    <row r="10" spans="1:9" x14ac:dyDescent="0.35">
      <c r="A10" s="3"/>
      <c r="B10" s="4" t="s">
        <v>5</v>
      </c>
      <c r="C10" s="5"/>
      <c r="D10" s="12">
        <f>SUM(D11:D15)</f>
        <v>2024161</v>
      </c>
      <c r="E10" s="4" t="s">
        <v>171</v>
      </c>
    </row>
    <row r="11" spans="1:9" x14ac:dyDescent="0.35">
      <c r="A11" s="3" t="s">
        <v>6</v>
      </c>
      <c r="B11" s="4" t="s">
        <v>7</v>
      </c>
      <c r="C11" s="5"/>
      <c r="D11" s="12">
        <f>SUM(D23,D26)</f>
        <v>1903161</v>
      </c>
      <c r="E11" s="4" t="s">
        <v>171</v>
      </c>
    </row>
    <row r="12" spans="1:9" x14ac:dyDescent="0.35">
      <c r="A12" s="3" t="s">
        <v>8</v>
      </c>
      <c r="B12" s="4" t="s">
        <v>9</v>
      </c>
      <c r="C12" s="5"/>
      <c r="D12" s="8">
        <v>0</v>
      </c>
      <c r="E12" s="4" t="s">
        <v>171</v>
      </c>
    </row>
    <row r="13" spans="1:9" x14ac:dyDescent="0.35">
      <c r="A13" s="3" t="s">
        <v>17</v>
      </c>
      <c r="B13" s="4" t="s">
        <v>18</v>
      </c>
      <c r="C13" s="5"/>
      <c r="D13" s="8">
        <v>0</v>
      </c>
      <c r="E13" s="4" t="s">
        <v>171</v>
      </c>
    </row>
    <row r="14" spans="1:9" x14ac:dyDescent="0.35">
      <c r="A14" s="3" t="s">
        <v>10</v>
      </c>
      <c r="B14" s="4" t="s">
        <v>11</v>
      </c>
      <c r="C14" s="5"/>
      <c r="D14" s="24">
        <f>D18</f>
        <v>121000</v>
      </c>
      <c r="E14" s="4" t="s">
        <v>171</v>
      </c>
    </row>
    <row r="15" spans="1:9" ht="24.65" customHeight="1" thickBot="1" x14ac:dyDescent="0.4">
      <c r="A15" s="154" t="s">
        <v>12</v>
      </c>
      <c r="B15" s="155" t="s">
        <v>13</v>
      </c>
      <c r="C15" s="156"/>
      <c r="D15" s="157">
        <v>0</v>
      </c>
      <c r="E15" s="4" t="s">
        <v>171</v>
      </c>
    </row>
    <row r="16" spans="1:9" x14ac:dyDescent="0.35">
      <c r="A16" s="182" t="s">
        <v>172</v>
      </c>
      <c r="B16" s="183"/>
      <c r="C16" s="183"/>
      <c r="D16" s="183"/>
      <c r="E16" s="184"/>
    </row>
    <row r="17" spans="1:5" x14ac:dyDescent="0.35">
      <c r="A17" s="158"/>
      <c r="B17" s="4"/>
      <c r="C17" s="4" t="s">
        <v>44</v>
      </c>
      <c r="D17" s="9">
        <f>D18</f>
        <v>121000</v>
      </c>
      <c r="E17" s="159"/>
    </row>
    <row r="18" spans="1:5" ht="74" customHeight="1" thickBot="1" x14ac:dyDescent="0.4">
      <c r="A18" s="160" t="s">
        <v>10</v>
      </c>
      <c r="B18" s="161" t="s">
        <v>11</v>
      </c>
      <c r="C18" s="162" t="s">
        <v>163</v>
      </c>
      <c r="D18" s="163">
        <v>121000</v>
      </c>
      <c r="E18" s="164" t="s">
        <v>153</v>
      </c>
    </row>
    <row r="19" spans="1:5" ht="15" customHeight="1" x14ac:dyDescent="0.35">
      <c r="A19" s="182" t="s">
        <v>173</v>
      </c>
      <c r="B19" s="183"/>
      <c r="C19" s="183"/>
      <c r="D19" s="183"/>
      <c r="E19" s="184"/>
    </row>
    <row r="20" spans="1:5" ht="15" customHeight="1" x14ac:dyDescent="0.35">
      <c r="A20" s="194" t="s">
        <v>165</v>
      </c>
      <c r="B20" s="195"/>
      <c r="C20" s="195"/>
      <c r="D20" s="195"/>
      <c r="E20" s="196"/>
    </row>
    <row r="21" spans="1:5" ht="15" customHeight="1" x14ac:dyDescent="0.35">
      <c r="A21" s="194" t="s">
        <v>25</v>
      </c>
      <c r="B21" s="195"/>
      <c r="C21" s="195"/>
      <c r="D21" s="195"/>
      <c r="E21" s="196"/>
    </row>
    <row r="22" spans="1:5" x14ac:dyDescent="0.35">
      <c r="A22" s="158"/>
      <c r="B22" s="4"/>
      <c r="C22" s="4" t="s">
        <v>156</v>
      </c>
      <c r="D22" s="9">
        <f>D23</f>
        <v>1774875</v>
      </c>
      <c r="E22" s="159"/>
    </row>
    <row r="23" spans="1:5" ht="53" thickBot="1" x14ac:dyDescent="0.4">
      <c r="A23" s="160" t="s">
        <v>6</v>
      </c>
      <c r="B23" s="161" t="s">
        <v>14</v>
      </c>
      <c r="C23" s="165" t="s">
        <v>149</v>
      </c>
      <c r="D23" s="163">
        <v>1774875</v>
      </c>
      <c r="E23" s="164" t="s">
        <v>157</v>
      </c>
    </row>
    <row r="24" spans="1:5" ht="26.5" customHeight="1" x14ac:dyDescent="0.35">
      <c r="A24" s="182" t="s">
        <v>166</v>
      </c>
      <c r="B24" s="183"/>
      <c r="C24" s="183"/>
      <c r="D24" s="183"/>
      <c r="E24" s="184"/>
    </row>
    <row r="25" spans="1:5" x14ac:dyDescent="0.35">
      <c r="A25" s="158"/>
      <c r="B25" s="4"/>
      <c r="C25" s="4" t="s">
        <v>32</v>
      </c>
      <c r="D25" s="9">
        <f>D26</f>
        <v>128286</v>
      </c>
      <c r="E25" s="159"/>
    </row>
    <row r="26" spans="1:5" ht="158" thickBot="1" x14ac:dyDescent="0.4">
      <c r="A26" s="160" t="s">
        <v>6</v>
      </c>
      <c r="B26" s="161" t="s">
        <v>14</v>
      </c>
      <c r="C26" s="165" t="s">
        <v>43</v>
      </c>
      <c r="D26" s="163">
        <v>128286</v>
      </c>
      <c r="E26" s="164" t="s">
        <v>31</v>
      </c>
    </row>
    <row r="27" spans="1:5" x14ac:dyDescent="0.35">
      <c r="A27" s="17"/>
      <c r="B27" s="17"/>
      <c r="C27" s="18"/>
      <c r="D27" s="18"/>
      <c r="E27" s="21"/>
    </row>
    <row r="28" spans="1:5" x14ac:dyDescent="0.35">
      <c r="A28" s="1"/>
      <c r="B28" s="1"/>
      <c r="C28" s="1"/>
      <c r="D28" s="1"/>
      <c r="E28" s="22"/>
    </row>
    <row r="29" spans="1:5" x14ac:dyDescent="0.35">
      <c r="A29" s="2" t="s">
        <v>16</v>
      </c>
      <c r="B29" s="2"/>
      <c r="C29" s="2"/>
      <c r="D29" s="2"/>
      <c r="E29" s="20"/>
    </row>
    <row r="30" spans="1:5" x14ac:dyDescent="0.35">
      <c r="A30" s="14" t="s">
        <v>19</v>
      </c>
      <c r="B30" s="14"/>
      <c r="C30" s="14"/>
      <c r="D30" s="14"/>
      <c r="E30" s="20"/>
    </row>
    <row r="31" spans="1:5" x14ac:dyDescent="0.35">
      <c r="A31" s="2" t="s">
        <v>20</v>
      </c>
      <c r="B31" s="2"/>
      <c r="C31" s="2"/>
      <c r="D31" s="2"/>
      <c r="E31" s="20"/>
    </row>
    <row r="32" spans="1:5" x14ac:dyDescent="0.35">
      <c r="A32" s="1"/>
      <c r="B32" s="1"/>
      <c r="C32" s="1"/>
      <c r="D32" s="1"/>
      <c r="E32" s="22"/>
    </row>
  </sheetData>
  <mergeCells count="18">
    <mergeCell ref="A19:E19"/>
    <mergeCell ref="A24:E24"/>
    <mergeCell ref="A3:E3"/>
    <mergeCell ref="A4:E4"/>
    <mergeCell ref="A5:E5"/>
    <mergeCell ref="A16:E16"/>
    <mergeCell ref="A8:A9"/>
    <mergeCell ref="B8:B9"/>
    <mergeCell ref="C8:C9"/>
    <mergeCell ref="D8:D9"/>
    <mergeCell ref="E8:E9"/>
    <mergeCell ref="A20:E20"/>
    <mergeCell ref="A21:E21"/>
    <mergeCell ref="A1:A2"/>
    <mergeCell ref="B1:B2"/>
    <mergeCell ref="C1:C2"/>
    <mergeCell ref="A6:E6"/>
    <mergeCell ref="D1:E1"/>
  </mergeCells>
  <phoneticPr fontId="8" type="noConversion"/>
  <pageMargins left="0.46" right="0.43" top="0.66"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topLeftCell="A22" zoomScale="90" zoomScaleNormal="90" workbookViewId="0">
      <selection activeCell="F18" sqref="F18"/>
    </sheetView>
  </sheetViews>
  <sheetFormatPr defaultRowHeight="14.5" x14ac:dyDescent="0.35"/>
  <cols>
    <col min="2" max="2" width="23.54296875" customWidth="1"/>
    <col min="3" max="3" width="47.453125" customWidth="1"/>
    <col min="4" max="4" width="13.26953125" customWidth="1"/>
    <col min="5" max="5" width="41.26953125" customWidth="1"/>
  </cols>
  <sheetData>
    <row r="1" spans="1:9" s="16" customFormat="1" ht="22.5" customHeight="1" x14ac:dyDescent="0.35">
      <c r="A1" s="178"/>
      <c r="B1" s="178"/>
      <c r="C1" s="178"/>
      <c r="D1" s="181" t="s">
        <v>158</v>
      </c>
      <c r="E1" s="181"/>
      <c r="F1"/>
      <c r="G1"/>
      <c r="H1"/>
      <c r="I1"/>
    </row>
    <row r="2" spans="1:9" s="16" customFormat="1" ht="39.75" customHeight="1" x14ac:dyDescent="0.35">
      <c r="A2" s="178"/>
      <c r="B2" s="178"/>
      <c r="C2" s="178"/>
      <c r="D2" s="181"/>
      <c r="E2" s="181"/>
      <c r="F2"/>
      <c r="G2"/>
      <c r="H2"/>
      <c r="I2"/>
    </row>
    <row r="3" spans="1:9" x14ac:dyDescent="0.35">
      <c r="A3" s="185" t="s">
        <v>21</v>
      </c>
      <c r="B3" s="185"/>
      <c r="C3" s="185"/>
      <c r="D3" s="185"/>
      <c r="E3" s="185"/>
    </row>
    <row r="4" spans="1:9" ht="15.5" x14ac:dyDescent="0.35">
      <c r="A4" s="186" t="s">
        <v>24</v>
      </c>
      <c r="B4" s="186"/>
      <c r="C4" s="186"/>
      <c r="D4" s="186"/>
      <c r="E4" s="186"/>
    </row>
    <row r="5" spans="1:9" ht="47.25" customHeight="1" x14ac:dyDescent="0.35">
      <c r="A5" s="197" t="s">
        <v>26</v>
      </c>
      <c r="B5" s="197"/>
      <c r="C5" s="197"/>
      <c r="D5" s="197"/>
      <c r="E5" s="197"/>
    </row>
    <row r="6" spans="1:9" ht="39" customHeight="1" x14ac:dyDescent="0.35">
      <c r="A6" s="179" t="s">
        <v>159</v>
      </c>
      <c r="B6" s="180"/>
      <c r="C6" s="180"/>
      <c r="D6" s="180"/>
      <c r="E6" s="180"/>
    </row>
    <row r="7" spans="1:9" x14ac:dyDescent="0.35">
      <c r="A7" s="15"/>
      <c r="B7" s="15"/>
      <c r="C7" s="15"/>
      <c r="D7" s="15"/>
      <c r="E7" s="15"/>
    </row>
    <row r="8" spans="1:9" x14ac:dyDescent="0.35">
      <c r="A8" s="188" t="s">
        <v>0</v>
      </c>
      <c r="B8" s="190" t="s">
        <v>1</v>
      </c>
      <c r="C8" s="190" t="s">
        <v>2</v>
      </c>
      <c r="D8" s="188" t="s">
        <v>3</v>
      </c>
      <c r="E8" s="190" t="s">
        <v>4</v>
      </c>
    </row>
    <row r="9" spans="1:9" x14ac:dyDescent="0.35">
      <c r="A9" s="189"/>
      <c r="B9" s="191"/>
      <c r="C9" s="191"/>
      <c r="D9" s="189"/>
      <c r="E9" s="191"/>
    </row>
    <row r="10" spans="1:9" x14ac:dyDescent="0.35">
      <c r="A10" s="3"/>
      <c r="B10" s="4" t="s">
        <v>5</v>
      </c>
      <c r="C10" s="5" t="s">
        <v>30</v>
      </c>
      <c r="D10" s="12">
        <f>SUM(D11:D15)</f>
        <v>421907</v>
      </c>
      <c r="E10" s="6" t="s">
        <v>30</v>
      </c>
    </row>
    <row r="11" spans="1:9" x14ac:dyDescent="0.35">
      <c r="A11" s="3" t="s">
        <v>6</v>
      </c>
      <c r="B11" s="4" t="s">
        <v>7</v>
      </c>
      <c r="C11" s="5" t="s">
        <v>30</v>
      </c>
      <c r="D11" s="12">
        <f>SUM(D18,D21,D26)</f>
        <v>369907</v>
      </c>
      <c r="E11" s="6" t="s">
        <v>30</v>
      </c>
    </row>
    <row r="12" spans="1:9" x14ac:dyDescent="0.35">
      <c r="A12" s="3" t="s">
        <v>8</v>
      </c>
      <c r="B12" s="4" t="s">
        <v>9</v>
      </c>
      <c r="C12" s="5" t="s">
        <v>30</v>
      </c>
      <c r="D12" s="24">
        <f>SUM(D22)</f>
        <v>6000</v>
      </c>
      <c r="E12" s="6" t="s">
        <v>30</v>
      </c>
    </row>
    <row r="13" spans="1:9" x14ac:dyDescent="0.35">
      <c r="A13" s="3" t="s">
        <v>17</v>
      </c>
      <c r="B13" s="4" t="s">
        <v>18</v>
      </c>
      <c r="C13" s="5" t="s">
        <v>30</v>
      </c>
      <c r="D13" s="8">
        <v>0</v>
      </c>
      <c r="E13" s="6" t="s">
        <v>30</v>
      </c>
    </row>
    <row r="14" spans="1:9" x14ac:dyDescent="0.35">
      <c r="A14" s="3" t="s">
        <v>10</v>
      </c>
      <c r="B14" s="4" t="s">
        <v>11</v>
      </c>
      <c r="C14" s="5" t="s">
        <v>30</v>
      </c>
      <c r="D14" s="24">
        <f>D23</f>
        <v>46000</v>
      </c>
      <c r="E14" s="6" t="s">
        <v>30</v>
      </c>
    </row>
    <row r="15" spans="1:9" ht="24.65" customHeight="1" thickBot="1" x14ac:dyDescent="0.4">
      <c r="A15" s="154" t="s">
        <v>12</v>
      </c>
      <c r="B15" s="155" t="s">
        <v>13</v>
      </c>
      <c r="C15" s="156" t="s">
        <v>30</v>
      </c>
      <c r="D15" s="157">
        <v>0</v>
      </c>
      <c r="E15" s="166" t="s">
        <v>30</v>
      </c>
    </row>
    <row r="16" spans="1:9" ht="15" customHeight="1" x14ac:dyDescent="0.35">
      <c r="A16" s="182" t="s">
        <v>166</v>
      </c>
      <c r="B16" s="183"/>
      <c r="C16" s="183"/>
      <c r="D16" s="183"/>
      <c r="E16" s="184"/>
    </row>
    <row r="17" spans="1:5" ht="15" customHeight="1" x14ac:dyDescent="0.35">
      <c r="A17" s="158"/>
      <c r="B17" s="4"/>
      <c r="C17" s="4" t="s">
        <v>45</v>
      </c>
      <c r="D17" s="9">
        <f>D18</f>
        <v>43134</v>
      </c>
      <c r="E17" s="159"/>
    </row>
    <row r="18" spans="1:5" ht="58" customHeight="1" thickBot="1" x14ac:dyDescent="0.4">
      <c r="A18" s="160" t="s">
        <v>8</v>
      </c>
      <c r="B18" s="161" t="s">
        <v>15</v>
      </c>
      <c r="C18" s="165" t="s">
        <v>167</v>
      </c>
      <c r="D18" s="163">
        <v>43134</v>
      </c>
      <c r="E18" s="167" t="s">
        <v>35</v>
      </c>
    </row>
    <row r="19" spans="1:5" x14ac:dyDescent="0.35">
      <c r="A19" s="182" t="s">
        <v>25</v>
      </c>
      <c r="B19" s="183"/>
      <c r="C19" s="183"/>
      <c r="D19" s="183"/>
      <c r="E19" s="184"/>
    </row>
    <row r="20" spans="1:5" x14ac:dyDescent="0.35">
      <c r="A20" s="158"/>
      <c r="B20" s="4"/>
      <c r="C20" s="175" t="s">
        <v>34</v>
      </c>
      <c r="D20" s="176">
        <f>SUM(D21:D23)</f>
        <v>60000</v>
      </c>
      <c r="E20" s="159"/>
    </row>
    <row r="21" spans="1:5" ht="54.75" customHeight="1" x14ac:dyDescent="0.35">
      <c r="A21" s="168" t="s">
        <v>6</v>
      </c>
      <c r="B21" s="10" t="s">
        <v>14</v>
      </c>
      <c r="C21" s="177" t="s">
        <v>41</v>
      </c>
      <c r="D21" s="11">
        <v>8000</v>
      </c>
      <c r="E21" s="198" t="s">
        <v>155</v>
      </c>
    </row>
    <row r="22" spans="1:5" ht="37.5" customHeight="1" x14ac:dyDescent="0.35">
      <c r="A22" s="168" t="s">
        <v>8</v>
      </c>
      <c r="B22" s="10" t="s">
        <v>15</v>
      </c>
      <c r="C22" s="201" t="s">
        <v>154</v>
      </c>
      <c r="D22" s="11">
        <v>6000</v>
      </c>
      <c r="E22" s="199"/>
    </row>
    <row r="23" spans="1:5" ht="45.75" customHeight="1" thickBot="1" x14ac:dyDescent="0.4">
      <c r="A23" s="160" t="s">
        <v>10</v>
      </c>
      <c r="B23" s="161" t="s">
        <v>11</v>
      </c>
      <c r="C23" s="202"/>
      <c r="D23" s="163">
        <v>46000</v>
      </c>
      <c r="E23" s="200"/>
    </row>
    <row r="24" spans="1:5" x14ac:dyDescent="0.35">
      <c r="A24" s="182" t="s">
        <v>27</v>
      </c>
      <c r="B24" s="183"/>
      <c r="C24" s="183"/>
      <c r="D24" s="183"/>
      <c r="E24" s="184"/>
    </row>
    <row r="25" spans="1:5" x14ac:dyDescent="0.35">
      <c r="A25" s="158"/>
      <c r="B25" s="4"/>
      <c r="C25" s="4" t="s">
        <v>46</v>
      </c>
      <c r="D25" s="9">
        <f>D26</f>
        <v>318773</v>
      </c>
      <c r="E25" s="159"/>
    </row>
    <row r="26" spans="1:5" ht="90.75" customHeight="1" thickBot="1" x14ac:dyDescent="0.4">
      <c r="A26" s="160" t="s">
        <v>6</v>
      </c>
      <c r="B26" s="161" t="s">
        <v>14</v>
      </c>
      <c r="C26" s="165" t="s">
        <v>22</v>
      </c>
      <c r="D26" s="163">
        <v>318773</v>
      </c>
      <c r="E26" s="164" t="s">
        <v>23</v>
      </c>
    </row>
    <row r="27" spans="1:5" x14ac:dyDescent="0.35">
      <c r="A27" s="17"/>
      <c r="B27" s="17"/>
      <c r="C27" s="18"/>
      <c r="D27" s="18"/>
      <c r="E27" s="21"/>
    </row>
    <row r="28" spans="1:5" x14ac:dyDescent="0.35">
      <c r="A28" s="15" t="s">
        <v>16</v>
      </c>
      <c r="B28" s="15"/>
      <c r="C28" s="15"/>
      <c r="D28" s="15"/>
      <c r="E28" s="15"/>
    </row>
    <row r="29" spans="1:5" x14ac:dyDescent="0.35">
      <c r="A29" s="15" t="s">
        <v>19</v>
      </c>
      <c r="B29" s="15"/>
      <c r="C29" s="15"/>
      <c r="D29" s="15"/>
      <c r="E29" s="15"/>
    </row>
    <row r="30" spans="1:5" x14ac:dyDescent="0.35">
      <c r="A30" s="15" t="s">
        <v>20</v>
      </c>
      <c r="B30" s="15"/>
      <c r="C30" s="15"/>
      <c r="D30" s="15"/>
      <c r="E30" s="15"/>
    </row>
    <row r="31" spans="1:5" x14ac:dyDescent="0.35">
      <c r="A31" s="13"/>
      <c r="B31" s="13"/>
      <c r="C31" s="13"/>
      <c r="D31" s="13"/>
      <c r="E31" s="13"/>
    </row>
  </sheetData>
  <mergeCells count="18">
    <mergeCell ref="A16:E16"/>
    <mergeCell ref="A24:E24"/>
    <mergeCell ref="A19:E19"/>
    <mergeCell ref="A5:E5"/>
    <mergeCell ref="A6:E6"/>
    <mergeCell ref="A8:A9"/>
    <mergeCell ref="B8:B9"/>
    <mergeCell ref="C8:C9"/>
    <mergeCell ref="D8:D9"/>
    <mergeCell ref="E8:E9"/>
    <mergeCell ref="E21:E23"/>
    <mergeCell ref="C22:C23"/>
    <mergeCell ref="A4:E4"/>
    <mergeCell ref="A1:A2"/>
    <mergeCell ref="B1:B2"/>
    <mergeCell ref="C1:C2"/>
    <mergeCell ref="A3:E3"/>
    <mergeCell ref="D1:E2"/>
  </mergeCells>
  <pageMargins left="0.46" right="0.43" top="0.66" bottom="0.75" header="0.3" footer="0.3"/>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topLeftCell="A16" zoomScale="90" zoomScaleNormal="90" workbookViewId="0">
      <selection activeCell="J12" sqref="J12"/>
    </sheetView>
  </sheetViews>
  <sheetFormatPr defaultRowHeight="14.5" x14ac:dyDescent="0.35"/>
  <cols>
    <col min="2" max="2" width="23.54296875" customWidth="1"/>
    <col min="3" max="3" width="47.453125" customWidth="1"/>
    <col min="4" max="4" width="13.26953125" customWidth="1"/>
    <col min="5" max="5" width="45.1796875" customWidth="1"/>
  </cols>
  <sheetData>
    <row r="1" spans="1:9" s="16" customFormat="1" ht="22.5" customHeight="1" x14ac:dyDescent="0.35">
      <c r="A1" s="178"/>
      <c r="B1" s="178"/>
      <c r="C1" s="178"/>
      <c r="D1" s="203" t="s">
        <v>158</v>
      </c>
      <c r="E1" s="204"/>
      <c r="F1"/>
      <c r="G1"/>
      <c r="H1"/>
      <c r="I1"/>
    </row>
    <row r="2" spans="1:9" s="16" customFormat="1" ht="36.75" customHeight="1" x14ac:dyDescent="0.35">
      <c r="A2" s="178"/>
      <c r="B2" s="178"/>
      <c r="C2" s="178"/>
      <c r="D2" s="204"/>
      <c r="E2" s="204"/>
      <c r="F2"/>
      <c r="G2"/>
      <c r="H2"/>
      <c r="I2"/>
    </row>
    <row r="3" spans="1:9" x14ac:dyDescent="0.35">
      <c r="A3" s="185" t="s">
        <v>21</v>
      </c>
      <c r="B3" s="185"/>
      <c r="C3" s="185"/>
      <c r="D3" s="185"/>
      <c r="E3" s="185"/>
    </row>
    <row r="4" spans="1:9" ht="15.5" x14ac:dyDescent="0.35">
      <c r="A4" s="186" t="s">
        <v>24</v>
      </c>
      <c r="B4" s="186"/>
      <c r="C4" s="186"/>
      <c r="D4" s="186"/>
      <c r="E4" s="186"/>
    </row>
    <row r="5" spans="1:9" ht="47.25" customHeight="1" x14ac:dyDescent="0.35">
      <c r="A5" s="197" t="s">
        <v>28</v>
      </c>
      <c r="B5" s="197"/>
      <c r="C5" s="197"/>
      <c r="D5" s="197"/>
      <c r="E5" s="197"/>
    </row>
    <row r="6" spans="1:9" ht="43.5" customHeight="1" x14ac:dyDescent="0.35">
      <c r="A6" s="179" t="s">
        <v>162</v>
      </c>
      <c r="B6" s="180"/>
      <c r="C6" s="180"/>
      <c r="D6" s="180"/>
      <c r="E6" s="180"/>
    </row>
    <row r="7" spans="1:9" x14ac:dyDescent="0.35">
      <c r="A7" s="15"/>
      <c r="B7" s="15"/>
      <c r="C7" s="15"/>
      <c r="D7" s="15"/>
      <c r="E7" s="15"/>
    </row>
    <row r="8" spans="1:9" x14ac:dyDescent="0.35">
      <c r="A8" s="188" t="s">
        <v>0</v>
      </c>
      <c r="B8" s="190" t="s">
        <v>1</v>
      </c>
      <c r="C8" s="190" t="s">
        <v>2</v>
      </c>
      <c r="D8" s="208" t="s">
        <v>3</v>
      </c>
      <c r="E8" s="190" t="s">
        <v>4</v>
      </c>
    </row>
    <row r="9" spans="1:9" x14ac:dyDescent="0.35">
      <c r="A9" s="189"/>
      <c r="B9" s="191"/>
      <c r="C9" s="191"/>
      <c r="D9" s="209"/>
      <c r="E9" s="191"/>
    </row>
    <row r="10" spans="1:9" x14ac:dyDescent="0.35">
      <c r="A10" s="3"/>
      <c r="B10" s="4" t="s">
        <v>5</v>
      </c>
      <c r="C10" s="5" t="s">
        <v>30</v>
      </c>
      <c r="D10" s="12">
        <f>SUM(D11:D15)</f>
        <v>75500</v>
      </c>
      <c r="E10" s="6" t="s">
        <v>30</v>
      </c>
    </row>
    <row r="11" spans="1:9" x14ac:dyDescent="0.35">
      <c r="A11" s="3" t="s">
        <v>6</v>
      </c>
      <c r="B11" s="4" t="s">
        <v>7</v>
      </c>
      <c r="C11" s="5" t="s">
        <v>30</v>
      </c>
      <c r="D11" s="12">
        <f>D18</f>
        <v>10500</v>
      </c>
      <c r="E11" s="6" t="s">
        <v>30</v>
      </c>
    </row>
    <row r="12" spans="1:9" x14ac:dyDescent="0.35">
      <c r="A12" s="3" t="s">
        <v>8</v>
      </c>
      <c r="B12" s="4" t="s">
        <v>9</v>
      </c>
      <c r="C12" s="5" t="s">
        <v>30</v>
      </c>
      <c r="D12" s="24">
        <f>D19</f>
        <v>7300</v>
      </c>
      <c r="E12" s="6" t="s">
        <v>30</v>
      </c>
    </row>
    <row r="13" spans="1:9" x14ac:dyDescent="0.35">
      <c r="A13" s="3" t="s">
        <v>17</v>
      </c>
      <c r="B13" s="4" t="s">
        <v>18</v>
      </c>
      <c r="C13" s="5" t="s">
        <v>30</v>
      </c>
      <c r="D13" s="8">
        <v>0</v>
      </c>
      <c r="E13" s="6" t="s">
        <v>30</v>
      </c>
    </row>
    <row r="14" spans="1:9" x14ac:dyDescent="0.35">
      <c r="A14" s="3" t="s">
        <v>10</v>
      </c>
      <c r="B14" s="4" t="s">
        <v>11</v>
      </c>
      <c r="C14" s="5" t="s">
        <v>30</v>
      </c>
      <c r="D14" s="24">
        <f>D20</f>
        <v>57700</v>
      </c>
      <c r="E14" s="6" t="s">
        <v>30</v>
      </c>
    </row>
    <row r="15" spans="1:9" ht="24.65" customHeight="1" thickBot="1" x14ac:dyDescent="0.4">
      <c r="A15" s="154" t="s">
        <v>12</v>
      </c>
      <c r="B15" s="155" t="s">
        <v>13</v>
      </c>
      <c r="C15" s="156" t="s">
        <v>30</v>
      </c>
      <c r="D15" s="157">
        <v>0</v>
      </c>
      <c r="E15" s="166" t="s">
        <v>30</v>
      </c>
    </row>
    <row r="16" spans="1:9" ht="15" customHeight="1" x14ac:dyDescent="0.35">
      <c r="A16" s="182" t="s">
        <v>25</v>
      </c>
      <c r="B16" s="183"/>
      <c r="C16" s="183"/>
      <c r="D16" s="183"/>
      <c r="E16" s="184"/>
    </row>
    <row r="17" spans="1:5" ht="15" customHeight="1" x14ac:dyDescent="0.35">
      <c r="A17" s="158"/>
      <c r="B17" s="4"/>
      <c r="C17" s="4" t="s">
        <v>34</v>
      </c>
      <c r="D17" s="9">
        <f>SUM(D18:D20)</f>
        <v>75500</v>
      </c>
      <c r="E17" s="159"/>
    </row>
    <row r="18" spans="1:5" ht="44.25" customHeight="1" x14ac:dyDescent="0.35">
      <c r="A18" s="168" t="s">
        <v>6</v>
      </c>
      <c r="B18" s="10" t="s">
        <v>14</v>
      </c>
      <c r="C18" s="177" t="s">
        <v>41</v>
      </c>
      <c r="D18" s="11">
        <v>10500</v>
      </c>
      <c r="E18" s="205" t="s">
        <v>151</v>
      </c>
    </row>
    <row r="19" spans="1:5" ht="45" customHeight="1" x14ac:dyDescent="0.35">
      <c r="A19" s="168" t="s">
        <v>8</v>
      </c>
      <c r="B19" s="10" t="s">
        <v>15</v>
      </c>
      <c r="C19" s="201" t="s">
        <v>42</v>
      </c>
      <c r="D19" s="11">
        <v>7300</v>
      </c>
      <c r="E19" s="206"/>
    </row>
    <row r="20" spans="1:5" ht="72.75" customHeight="1" thickBot="1" x14ac:dyDescent="0.4">
      <c r="A20" s="160" t="s">
        <v>10</v>
      </c>
      <c r="B20" s="161" t="s">
        <v>11</v>
      </c>
      <c r="C20" s="202"/>
      <c r="D20" s="163">
        <v>57700</v>
      </c>
      <c r="E20" s="207"/>
    </row>
    <row r="21" spans="1:5" x14ac:dyDescent="0.35">
      <c r="A21" s="17"/>
      <c r="B21" s="17"/>
      <c r="C21" s="18"/>
      <c r="D21" s="18"/>
      <c r="E21" s="21"/>
    </row>
    <row r="22" spans="1:5" x14ac:dyDescent="0.35">
      <c r="A22" s="15" t="s">
        <v>16</v>
      </c>
      <c r="B22" s="15"/>
      <c r="C22" s="15"/>
      <c r="D22" s="15"/>
      <c r="E22" s="15"/>
    </row>
    <row r="23" spans="1:5" x14ac:dyDescent="0.35">
      <c r="A23" s="15" t="s">
        <v>19</v>
      </c>
      <c r="B23" s="15"/>
      <c r="C23" s="15"/>
      <c r="D23" s="15"/>
      <c r="E23" s="15"/>
    </row>
    <row r="24" spans="1:5" x14ac:dyDescent="0.35">
      <c r="A24" s="15" t="s">
        <v>20</v>
      </c>
      <c r="B24" s="15"/>
      <c r="C24" s="15"/>
      <c r="D24" s="15"/>
      <c r="E24" s="15"/>
    </row>
    <row r="25" spans="1:5" x14ac:dyDescent="0.35">
      <c r="A25" s="13"/>
      <c r="B25" s="13"/>
      <c r="C25" s="13"/>
      <c r="D25" s="13"/>
      <c r="E25" s="13"/>
    </row>
  </sheetData>
  <mergeCells count="16">
    <mergeCell ref="D1:E2"/>
    <mergeCell ref="A4:E4"/>
    <mergeCell ref="E18:E20"/>
    <mergeCell ref="C19:C20"/>
    <mergeCell ref="A1:A2"/>
    <mergeCell ref="B1:B2"/>
    <mergeCell ref="C1:C2"/>
    <mergeCell ref="A3:E3"/>
    <mergeCell ref="A16:E16"/>
    <mergeCell ref="A5:E5"/>
    <mergeCell ref="A6:E6"/>
    <mergeCell ref="A8:A9"/>
    <mergeCell ref="B8:B9"/>
    <mergeCell ref="C8:C9"/>
    <mergeCell ref="D8:D9"/>
    <mergeCell ref="E8:E9"/>
  </mergeCells>
  <pageMargins left="0.46" right="0.43" top="0.66" bottom="0.75" header="0.3" footer="0.3"/>
  <pageSetup paperSize="9" scale="8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topLeftCell="A22" zoomScaleNormal="100" workbookViewId="0">
      <selection activeCell="F22" sqref="F22"/>
    </sheetView>
  </sheetViews>
  <sheetFormatPr defaultRowHeight="14.5" x14ac:dyDescent="0.35"/>
  <cols>
    <col min="2" max="2" width="22.1796875" customWidth="1"/>
    <col min="3" max="3" width="49.453125" customWidth="1"/>
    <col min="4" max="4" width="13.26953125" customWidth="1"/>
    <col min="5" max="5" width="28.54296875" customWidth="1"/>
  </cols>
  <sheetData>
    <row r="1" spans="1:10" s="16" customFormat="1" ht="22.5" customHeight="1" x14ac:dyDescent="0.35">
      <c r="A1" s="178"/>
      <c r="B1" s="178"/>
      <c r="C1" s="203" t="s">
        <v>158</v>
      </c>
      <c r="D1" s="203"/>
      <c r="E1" s="203"/>
      <c r="F1"/>
      <c r="G1"/>
      <c r="H1"/>
      <c r="I1"/>
      <c r="J1"/>
    </row>
    <row r="2" spans="1:10" s="16" customFormat="1" ht="27" customHeight="1" x14ac:dyDescent="0.35">
      <c r="A2" s="178"/>
      <c r="B2" s="178"/>
      <c r="C2" s="203"/>
      <c r="D2" s="203"/>
      <c r="E2" s="203"/>
      <c r="F2"/>
      <c r="G2"/>
      <c r="H2"/>
      <c r="I2"/>
      <c r="J2"/>
    </row>
    <row r="3" spans="1:10" ht="15.5" x14ac:dyDescent="0.35">
      <c r="A3" s="186" t="s">
        <v>21</v>
      </c>
      <c r="B3" s="186"/>
      <c r="C3" s="186"/>
      <c r="D3" s="186"/>
      <c r="E3" s="186"/>
    </row>
    <row r="4" spans="1:10" ht="15.5" x14ac:dyDescent="0.35">
      <c r="A4" s="186" t="s">
        <v>24</v>
      </c>
      <c r="B4" s="186"/>
      <c r="C4" s="186"/>
      <c r="D4" s="186"/>
      <c r="E4" s="186"/>
    </row>
    <row r="5" spans="1:10" ht="42.75" customHeight="1" x14ac:dyDescent="0.35">
      <c r="A5" s="197" t="s">
        <v>36</v>
      </c>
      <c r="B5" s="197"/>
      <c r="C5" s="197"/>
      <c r="D5" s="197"/>
      <c r="E5" s="197"/>
    </row>
    <row r="6" spans="1:10" ht="33.75" customHeight="1" x14ac:dyDescent="0.35">
      <c r="A6" s="179" t="s">
        <v>161</v>
      </c>
      <c r="B6" s="180"/>
      <c r="C6" s="180"/>
      <c r="D6" s="180"/>
      <c r="E6" s="180"/>
    </row>
    <row r="7" spans="1:10" x14ac:dyDescent="0.35">
      <c r="A7" s="14"/>
      <c r="B7" s="14"/>
      <c r="C7" s="14"/>
      <c r="D7" s="14"/>
      <c r="E7" s="14"/>
    </row>
    <row r="8" spans="1:10" x14ac:dyDescent="0.35">
      <c r="A8" s="188" t="s">
        <v>0</v>
      </c>
      <c r="B8" s="190" t="s">
        <v>1</v>
      </c>
      <c r="C8" s="190" t="s">
        <v>2</v>
      </c>
      <c r="D8" s="188" t="s">
        <v>3</v>
      </c>
      <c r="E8" s="190" t="s">
        <v>4</v>
      </c>
    </row>
    <row r="9" spans="1:10" x14ac:dyDescent="0.35">
      <c r="A9" s="189"/>
      <c r="B9" s="191"/>
      <c r="C9" s="191"/>
      <c r="D9" s="189"/>
      <c r="E9" s="191"/>
    </row>
    <row r="10" spans="1:10" x14ac:dyDescent="0.35">
      <c r="A10" s="3"/>
      <c r="B10" s="4" t="s">
        <v>5</v>
      </c>
      <c r="C10" s="5" t="s">
        <v>30</v>
      </c>
      <c r="D10" s="12">
        <f>SUM(D11:D15)</f>
        <v>128000</v>
      </c>
      <c r="E10" s="6" t="s">
        <v>30</v>
      </c>
    </row>
    <row r="11" spans="1:10" ht="22.5" customHeight="1" x14ac:dyDescent="0.35">
      <c r="A11" s="3" t="s">
        <v>6</v>
      </c>
      <c r="B11" s="4" t="s">
        <v>7</v>
      </c>
      <c r="C11" s="5" t="s">
        <v>30</v>
      </c>
      <c r="D11" s="12">
        <f>D18</f>
        <v>7190</v>
      </c>
      <c r="E11" s="6" t="s">
        <v>30</v>
      </c>
    </row>
    <row r="12" spans="1:10" ht="21.75" customHeight="1" x14ac:dyDescent="0.35">
      <c r="A12" s="3" t="s">
        <v>8</v>
      </c>
      <c r="B12" s="4" t="s">
        <v>9</v>
      </c>
      <c r="C12" s="5" t="s">
        <v>30</v>
      </c>
      <c r="D12" s="24">
        <f>D19</f>
        <v>30810</v>
      </c>
      <c r="E12" s="6" t="s">
        <v>30</v>
      </c>
    </row>
    <row r="13" spans="1:10" ht="20.25" customHeight="1" x14ac:dyDescent="0.35">
      <c r="A13" s="3" t="s">
        <v>17</v>
      </c>
      <c r="B13" s="4" t="s">
        <v>18</v>
      </c>
      <c r="C13" s="5" t="s">
        <v>30</v>
      </c>
      <c r="D13" s="8">
        <v>0</v>
      </c>
      <c r="E13" s="6" t="s">
        <v>30</v>
      </c>
    </row>
    <row r="14" spans="1:10" ht="22.5" customHeight="1" x14ac:dyDescent="0.35">
      <c r="A14" s="3" t="s">
        <v>10</v>
      </c>
      <c r="B14" s="4" t="s">
        <v>11</v>
      </c>
      <c r="C14" s="5" t="s">
        <v>30</v>
      </c>
      <c r="D14" s="24">
        <f>D23</f>
        <v>90000</v>
      </c>
      <c r="E14" s="6" t="s">
        <v>30</v>
      </c>
    </row>
    <row r="15" spans="1:10" ht="27.75" customHeight="1" thickBot="1" x14ac:dyDescent="0.4">
      <c r="A15" s="154" t="s">
        <v>12</v>
      </c>
      <c r="B15" s="155" t="s">
        <v>13</v>
      </c>
      <c r="C15" s="156" t="s">
        <v>30</v>
      </c>
      <c r="D15" s="157">
        <v>0</v>
      </c>
      <c r="E15" s="166" t="s">
        <v>30</v>
      </c>
    </row>
    <row r="16" spans="1:10" ht="19.5" customHeight="1" x14ac:dyDescent="0.35">
      <c r="A16" s="182" t="s">
        <v>166</v>
      </c>
      <c r="B16" s="183"/>
      <c r="C16" s="183"/>
      <c r="D16" s="183"/>
      <c r="E16" s="184"/>
    </row>
    <row r="17" spans="1:5" ht="18" customHeight="1" x14ac:dyDescent="0.35">
      <c r="A17" s="158"/>
      <c r="B17" s="4"/>
      <c r="C17" s="4" t="s">
        <v>45</v>
      </c>
      <c r="D17" s="9">
        <f>SUM(D18:D19)</f>
        <v>38000</v>
      </c>
      <c r="E17" s="159"/>
    </row>
    <row r="18" spans="1:5" ht="147.75" customHeight="1" x14ac:dyDescent="0.35">
      <c r="A18" s="168" t="s">
        <v>6</v>
      </c>
      <c r="B18" s="10" t="s">
        <v>14</v>
      </c>
      <c r="C18" s="25" t="s">
        <v>168</v>
      </c>
      <c r="D18" s="11">
        <v>7190</v>
      </c>
      <c r="E18" s="169" t="s">
        <v>39</v>
      </c>
    </row>
    <row r="19" spans="1:5" ht="74" thickBot="1" x14ac:dyDescent="0.4">
      <c r="A19" s="160" t="s">
        <v>8</v>
      </c>
      <c r="B19" s="161" t="s">
        <v>15</v>
      </c>
      <c r="C19" s="165" t="s">
        <v>37</v>
      </c>
      <c r="D19" s="163">
        <v>30810</v>
      </c>
      <c r="E19" s="170" t="s">
        <v>38</v>
      </c>
    </row>
    <row r="20" spans="1:5" ht="15" customHeight="1" x14ac:dyDescent="0.35">
      <c r="A20" s="182" t="s">
        <v>25</v>
      </c>
      <c r="B20" s="183"/>
      <c r="C20" s="183"/>
      <c r="D20" s="183"/>
      <c r="E20" s="184"/>
    </row>
    <row r="21" spans="1:5" ht="15" customHeight="1" x14ac:dyDescent="0.35">
      <c r="A21" s="158"/>
      <c r="B21" s="4"/>
      <c r="C21" s="4" t="s">
        <v>34</v>
      </c>
      <c r="D21" s="9">
        <f>SUM(D22:D23)</f>
        <v>90000</v>
      </c>
      <c r="E21" s="159"/>
    </row>
    <row r="22" spans="1:5" ht="141" customHeight="1" x14ac:dyDescent="0.35">
      <c r="A22" s="168" t="s">
        <v>6</v>
      </c>
      <c r="B22" s="10" t="s">
        <v>14</v>
      </c>
      <c r="C22" s="25" t="s">
        <v>169</v>
      </c>
      <c r="D22" s="26" t="s">
        <v>170</v>
      </c>
      <c r="E22" s="169" t="s">
        <v>39</v>
      </c>
    </row>
    <row r="23" spans="1:5" ht="53" thickBot="1" x14ac:dyDescent="0.4">
      <c r="A23" s="160" t="s">
        <v>10</v>
      </c>
      <c r="B23" s="161" t="s">
        <v>11</v>
      </c>
      <c r="C23" s="165" t="s">
        <v>150</v>
      </c>
      <c r="D23" s="163">
        <v>90000</v>
      </c>
      <c r="E23" s="170" t="s">
        <v>40</v>
      </c>
    </row>
    <row r="24" spans="1:5" x14ac:dyDescent="0.35">
      <c r="A24" s="13"/>
      <c r="B24" s="13"/>
      <c r="C24" s="13"/>
      <c r="D24" s="13"/>
      <c r="E24" s="13"/>
    </row>
    <row r="25" spans="1:5" x14ac:dyDescent="0.35">
      <c r="A25" s="15" t="s">
        <v>16</v>
      </c>
      <c r="B25" s="15"/>
      <c r="C25" s="15"/>
      <c r="D25" s="15"/>
      <c r="E25" s="15"/>
    </row>
    <row r="26" spans="1:5" x14ac:dyDescent="0.35">
      <c r="A26" s="15" t="s">
        <v>19</v>
      </c>
      <c r="B26" s="15"/>
      <c r="C26" s="15"/>
      <c r="D26" s="15"/>
      <c r="E26" s="15"/>
    </row>
    <row r="27" spans="1:5" x14ac:dyDescent="0.35">
      <c r="A27" s="15" t="s">
        <v>20</v>
      </c>
      <c r="B27" s="15"/>
      <c r="C27" s="15"/>
      <c r="D27" s="15"/>
      <c r="E27" s="15"/>
    </row>
    <row r="28" spans="1:5" x14ac:dyDescent="0.35">
      <c r="A28" s="13"/>
      <c r="B28" s="13"/>
      <c r="C28" s="13"/>
      <c r="D28" s="13"/>
      <c r="E28" s="13"/>
    </row>
  </sheetData>
  <mergeCells count="14">
    <mergeCell ref="C1:E2"/>
    <mergeCell ref="A20:E20"/>
    <mergeCell ref="A16:E16"/>
    <mergeCell ref="A1:A2"/>
    <mergeCell ref="B1:B2"/>
    <mergeCell ref="A3:E3"/>
    <mergeCell ref="A4:E4"/>
    <mergeCell ref="A5:E5"/>
    <mergeCell ref="A6:E6"/>
    <mergeCell ref="A8:A9"/>
    <mergeCell ref="B8:B9"/>
    <mergeCell ref="C8:C9"/>
    <mergeCell ref="D8:D9"/>
    <mergeCell ref="E8:E9"/>
  </mergeCells>
  <pageMargins left="0.59" right="0.7" top="0.75" bottom="0.75" header="0.3" footer="0.3"/>
  <pageSetup paperSize="9" scale="7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topLeftCell="A12" zoomScale="90" zoomScaleNormal="90" workbookViewId="0">
      <selection activeCell="K19" sqref="K19"/>
    </sheetView>
  </sheetViews>
  <sheetFormatPr defaultRowHeight="14.5" x14ac:dyDescent="0.35"/>
  <cols>
    <col min="2" max="2" width="22.1796875" customWidth="1"/>
    <col min="3" max="3" width="49.453125" customWidth="1"/>
    <col min="4" max="4" width="13.26953125" customWidth="1"/>
    <col min="5" max="5" width="28.54296875" customWidth="1"/>
  </cols>
  <sheetData>
    <row r="1" spans="1:10" s="16" customFormat="1" ht="22.5" customHeight="1" x14ac:dyDescent="0.35">
      <c r="A1" s="178"/>
      <c r="B1" s="178"/>
      <c r="C1" s="203" t="s">
        <v>158</v>
      </c>
      <c r="D1" s="204"/>
      <c r="E1" s="204"/>
      <c r="F1"/>
      <c r="G1"/>
      <c r="H1"/>
      <c r="I1"/>
      <c r="J1"/>
    </row>
    <row r="2" spans="1:10" s="16" customFormat="1" ht="25.5" customHeight="1" x14ac:dyDescent="0.35">
      <c r="A2" s="178"/>
      <c r="B2" s="178"/>
      <c r="C2" s="204"/>
      <c r="D2" s="204"/>
      <c r="E2" s="204"/>
      <c r="F2"/>
      <c r="G2"/>
      <c r="H2"/>
      <c r="I2"/>
      <c r="J2"/>
    </row>
    <row r="3" spans="1:10" ht="15.5" x14ac:dyDescent="0.35">
      <c r="A3" s="186" t="s">
        <v>21</v>
      </c>
      <c r="B3" s="186"/>
      <c r="C3" s="186"/>
      <c r="D3" s="186"/>
      <c r="E3" s="186"/>
    </row>
    <row r="4" spans="1:10" ht="15.5" x14ac:dyDescent="0.35">
      <c r="A4" s="186" t="s">
        <v>24</v>
      </c>
      <c r="B4" s="186"/>
      <c r="C4" s="186"/>
      <c r="D4" s="186"/>
      <c r="E4" s="186"/>
    </row>
    <row r="5" spans="1:10" ht="24" customHeight="1" x14ac:dyDescent="0.35">
      <c r="A5" s="197" t="s">
        <v>29</v>
      </c>
      <c r="B5" s="197"/>
      <c r="C5" s="197"/>
      <c r="D5" s="197"/>
      <c r="E5" s="197"/>
    </row>
    <row r="6" spans="1:10" ht="36.75" customHeight="1" x14ac:dyDescent="0.35">
      <c r="A6" s="179" t="s">
        <v>161</v>
      </c>
      <c r="B6" s="180"/>
      <c r="C6" s="180"/>
      <c r="D6" s="180"/>
      <c r="E6" s="180"/>
    </row>
    <row r="7" spans="1:10" x14ac:dyDescent="0.35">
      <c r="A7" s="15"/>
      <c r="B7" s="15"/>
      <c r="C7" s="15"/>
      <c r="D7" s="15"/>
      <c r="E7" s="15"/>
    </row>
    <row r="8" spans="1:10" x14ac:dyDescent="0.35">
      <c r="A8" s="188" t="s">
        <v>0</v>
      </c>
      <c r="B8" s="190" t="s">
        <v>1</v>
      </c>
      <c r="C8" s="190" t="s">
        <v>2</v>
      </c>
      <c r="D8" s="188" t="s">
        <v>3</v>
      </c>
      <c r="E8" s="190" t="s">
        <v>4</v>
      </c>
    </row>
    <row r="9" spans="1:10" x14ac:dyDescent="0.35">
      <c r="A9" s="189"/>
      <c r="B9" s="191"/>
      <c r="C9" s="191"/>
      <c r="D9" s="189"/>
      <c r="E9" s="191"/>
    </row>
    <row r="10" spans="1:10" x14ac:dyDescent="0.35">
      <c r="A10" s="3"/>
      <c r="B10" s="4" t="s">
        <v>5</v>
      </c>
      <c r="C10" s="5"/>
      <c r="D10" s="12">
        <f>SUM(D11:D15)</f>
        <v>27000</v>
      </c>
      <c r="E10" s="6"/>
    </row>
    <row r="11" spans="1:10" ht="22.5" customHeight="1" x14ac:dyDescent="0.35">
      <c r="A11" s="3" t="s">
        <v>6</v>
      </c>
      <c r="B11" s="4" t="s">
        <v>7</v>
      </c>
      <c r="C11" s="5"/>
      <c r="D11" s="12">
        <f>0</f>
        <v>0</v>
      </c>
      <c r="E11" s="7"/>
    </row>
    <row r="12" spans="1:10" ht="21.75" customHeight="1" x14ac:dyDescent="0.35">
      <c r="A12" s="3" t="s">
        <v>8</v>
      </c>
      <c r="B12" s="4" t="s">
        <v>9</v>
      </c>
      <c r="C12" s="5"/>
      <c r="D12" s="8">
        <f>D19</f>
        <v>27000</v>
      </c>
      <c r="E12" s="6"/>
    </row>
    <row r="13" spans="1:10" ht="20.25" customHeight="1" x14ac:dyDescent="0.35">
      <c r="A13" s="3" t="s">
        <v>17</v>
      </c>
      <c r="B13" s="4" t="s">
        <v>18</v>
      </c>
      <c r="C13" s="5"/>
      <c r="D13" s="8">
        <v>0</v>
      </c>
      <c r="E13" s="6"/>
    </row>
    <row r="14" spans="1:10" ht="22.5" customHeight="1" x14ac:dyDescent="0.35">
      <c r="A14" s="3" t="s">
        <v>10</v>
      </c>
      <c r="B14" s="4" t="s">
        <v>11</v>
      </c>
      <c r="C14" s="5"/>
      <c r="D14" s="8">
        <v>0</v>
      </c>
      <c r="E14" s="6"/>
    </row>
    <row r="15" spans="1:10" ht="27.75" customHeight="1" thickBot="1" x14ac:dyDescent="0.4">
      <c r="A15" s="154" t="s">
        <v>12</v>
      </c>
      <c r="B15" s="155" t="s">
        <v>13</v>
      </c>
      <c r="C15" s="156"/>
      <c r="D15" s="157">
        <v>0</v>
      </c>
      <c r="E15" s="166"/>
    </row>
    <row r="16" spans="1:10" ht="15" customHeight="1" x14ac:dyDescent="0.35">
      <c r="A16" s="182" t="s">
        <v>33</v>
      </c>
      <c r="B16" s="183"/>
      <c r="C16" s="183"/>
      <c r="D16" s="183"/>
      <c r="E16" s="184"/>
    </row>
    <row r="17" spans="1:5" x14ac:dyDescent="0.35">
      <c r="A17" s="194" t="s">
        <v>25</v>
      </c>
      <c r="B17" s="195"/>
      <c r="C17" s="195"/>
      <c r="D17" s="195"/>
      <c r="E17" s="196"/>
    </row>
    <row r="18" spans="1:5" x14ac:dyDescent="0.35">
      <c r="A18" s="158"/>
      <c r="B18" s="4"/>
      <c r="C18" s="4" t="s">
        <v>47</v>
      </c>
      <c r="D18" s="9">
        <f>SUM(D19:D19)</f>
        <v>27000</v>
      </c>
      <c r="E18" s="171"/>
    </row>
    <row r="19" spans="1:5" ht="67.5" customHeight="1" thickBot="1" x14ac:dyDescent="0.4">
      <c r="A19" s="160" t="s">
        <v>8</v>
      </c>
      <c r="B19" s="161" t="s">
        <v>15</v>
      </c>
      <c r="C19" s="172" t="s">
        <v>152</v>
      </c>
      <c r="D19" s="163">
        <v>27000</v>
      </c>
      <c r="E19" s="170" t="s">
        <v>48</v>
      </c>
    </row>
    <row r="20" spans="1:5" x14ac:dyDescent="0.35">
      <c r="A20" s="13"/>
      <c r="B20" s="13"/>
      <c r="C20" s="13"/>
      <c r="D20" s="13"/>
      <c r="E20" s="13"/>
    </row>
    <row r="21" spans="1:5" x14ac:dyDescent="0.35">
      <c r="A21" s="15" t="s">
        <v>16</v>
      </c>
      <c r="B21" s="15"/>
      <c r="C21" s="15"/>
      <c r="D21" s="15"/>
      <c r="E21" s="15"/>
    </row>
    <row r="22" spans="1:5" x14ac:dyDescent="0.35">
      <c r="A22" s="15" t="s">
        <v>19</v>
      </c>
      <c r="B22" s="15"/>
      <c r="C22" s="15"/>
      <c r="D22" s="15"/>
      <c r="E22" s="15"/>
    </row>
    <row r="23" spans="1:5" x14ac:dyDescent="0.35">
      <c r="A23" s="15" t="s">
        <v>20</v>
      </c>
      <c r="B23" s="15"/>
      <c r="C23" s="15"/>
      <c r="D23" s="15"/>
      <c r="E23" s="15"/>
    </row>
    <row r="24" spans="1:5" x14ac:dyDescent="0.35">
      <c r="A24" s="13"/>
      <c r="B24" s="13"/>
      <c r="C24" s="13"/>
      <c r="D24" s="13"/>
      <c r="E24" s="13"/>
    </row>
  </sheetData>
  <mergeCells count="14">
    <mergeCell ref="A1:A2"/>
    <mergeCell ref="B1:B2"/>
    <mergeCell ref="A3:E3"/>
    <mergeCell ref="C1:E2"/>
    <mergeCell ref="A17:E17"/>
    <mergeCell ref="A4:E4"/>
    <mergeCell ref="A16:E16"/>
    <mergeCell ref="A5:E5"/>
    <mergeCell ref="A6:E6"/>
    <mergeCell ref="A8:A9"/>
    <mergeCell ref="B8:B9"/>
    <mergeCell ref="C8:C9"/>
    <mergeCell ref="D8:D9"/>
    <mergeCell ref="E8:E9"/>
  </mergeCells>
  <pageMargins left="0.59" right="0.7" top="0.75" bottom="0.75" header="0.3" footer="0.3"/>
  <pageSetup paperSize="9" scale="72"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65"/>
  <sheetViews>
    <sheetView topLeftCell="A45" zoomScale="60" zoomScaleNormal="60" workbookViewId="0">
      <selection activeCell="O7" sqref="O7"/>
    </sheetView>
  </sheetViews>
  <sheetFormatPr defaultRowHeight="15.5" x14ac:dyDescent="0.35"/>
  <cols>
    <col min="1" max="1" width="24.54296875" style="27" customWidth="1"/>
    <col min="2" max="2" width="22.1796875" style="27" customWidth="1"/>
    <col min="3" max="3" width="17.7265625" style="27" customWidth="1"/>
    <col min="4" max="4" width="17.453125" style="27" customWidth="1"/>
    <col min="5" max="6" width="9.1796875" style="27"/>
    <col min="7" max="7" width="17.7265625" style="27" customWidth="1"/>
    <col min="8" max="8" width="9.1796875" style="27"/>
    <col min="9" max="9" width="9.1796875" style="28"/>
    <col min="10" max="10" width="9.1796875" style="27"/>
    <col min="11" max="11" width="13" style="27" customWidth="1"/>
    <col min="12" max="12" width="9.1796875" style="27"/>
    <col min="13" max="14" width="12.54296875" style="27" hidden="1" customWidth="1"/>
    <col min="15" max="256" width="9.1796875" style="27"/>
    <col min="257" max="257" width="24.54296875" style="27" customWidth="1"/>
    <col min="258" max="258" width="22.1796875" style="27" customWidth="1"/>
    <col min="259" max="259" width="17.7265625" style="27" customWidth="1"/>
    <col min="260" max="260" width="17.453125" style="27" customWidth="1"/>
    <col min="261" max="262" width="9.1796875" style="27"/>
    <col min="263" max="263" width="17.7265625" style="27" customWidth="1"/>
    <col min="264" max="266" width="9.1796875" style="27"/>
    <col min="267" max="267" width="13" style="27" customWidth="1"/>
    <col min="268" max="268" width="9.1796875" style="27"/>
    <col min="269" max="270" width="0" style="27" hidden="1" customWidth="1"/>
    <col min="271" max="512" width="9.1796875" style="27"/>
    <col min="513" max="513" width="24.54296875" style="27" customWidth="1"/>
    <col min="514" max="514" width="22.1796875" style="27" customWidth="1"/>
    <col min="515" max="515" width="17.7265625" style="27" customWidth="1"/>
    <col min="516" max="516" width="17.453125" style="27" customWidth="1"/>
    <col min="517" max="518" width="9.1796875" style="27"/>
    <col min="519" max="519" width="17.7265625" style="27" customWidth="1"/>
    <col min="520" max="522" width="9.1796875" style="27"/>
    <col min="523" max="523" width="13" style="27" customWidth="1"/>
    <col min="524" max="524" width="9.1796875" style="27"/>
    <col min="525" max="526" width="0" style="27" hidden="1" customWidth="1"/>
    <col min="527" max="768" width="9.1796875" style="27"/>
    <col min="769" max="769" width="24.54296875" style="27" customWidth="1"/>
    <col min="770" max="770" width="22.1796875" style="27" customWidth="1"/>
    <col min="771" max="771" width="17.7265625" style="27" customWidth="1"/>
    <col min="772" max="772" width="17.453125" style="27" customWidth="1"/>
    <col min="773" max="774" width="9.1796875" style="27"/>
    <col min="775" max="775" width="17.7265625" style="27" customWidth="1"/>
    <col min="776" max="778" width="9.1796875" style="27"/>
    <col min="779" max="779" width="13" style="27" customWidth="1"/>
    <col min="780" max="780" width="9.1796875" style="27"/>
    <col min="781" max="782" width="0" style="27" hidden="1" customWidth="1"/>
    <col min="783" max="1024" width="9.1796875" style="27"/>
    <col min="1025" max="1025" width="24.54296875" style="27" customWidth="1"/>
    <col min="1026" max="1026" width="22.1796875" style="27" customWidth="1"/>
    <col min="1027" max="1027" width="17.7265625" style="27" customWidth="1"/>
    <col min="1028" max="1028" width="17.453125" style="27" customWidth="1"/>
    <col min="1029" max="1030" width="9.1796875" style="27"/>
    <col min="1031" max="1031" width="17.7265625" style="27" customWidth="1"/>
    <col min="1032" max="1034" width="9.1796875" style="27"/>
    <col min="1035" max="1035" width="13" style="27" customWidth="1"/>
    <col min="1036" max="1036" width="9.1796875" style="27"/>
    <col min="1037" max="1038" width="0" style="27" hidden="1" customWidth="1"/>
    <col min="1039" max="1280" width="9.1796875" style="27"/>
    <col min="1281" max="1281" width="24.54296875" style="27" customWidth="1"/>
    <col min="1282" max="1282" width="22.1796875" style="27" customWidth="1"/>
    <col min="1283" max="1283" width="17.7265625" style="27" customWidth="1"/>
    <col min="1284" max="1284" width="17.453125" style="27" customWidth="1"/>
    <col min="1285" max="1286" width="9.1796875" style="27"/>
    <col min="1287" max="1287" width="17.7265625" style="27" customWidth="1"/>
    <col min="1288" max="1290" width="9.1796875" style="27"/>
    <col min="1291" max="1291" width="13" style="27" customWidth="1"/>
    <col min="1292" max="1292" width="9.1796875" style="27"/>
    <col min="1293" max="1294" width="0" style="27" hidden="1" customWidth="1"/>
    <col min="1295" max="1536" width="9.1796875" style="27"/>
    <col min="1537" max="1537" width="24.54296875" style="27" customWidth="1"/>
    <col min="1538" max="1538" width="22.1796875" style="27" customWidth="1"/>
    <col min="1539" max="1539" width="17.7265625" style="27" customWidth="1"/>
    <col min="1540" max="1540" width="17.453125" style="27" customWidth="1"/>
    <col min="1541" max="1542" width="9.1796875" style="27"/>
    <col min="1543" max="1543" width="17.7265625" style="27" customWidth="1"/>
    <col min="1544" max="1546" width="9.1796875" style="27"/>
    <col min="1547" max="1547" width="13" style="27" customWidth="1"/>
    <col min="1548" max="1548" width="9.1796875" style="27"/>
    <col min="1549" max="1550" width="0" style="27" hidden="1" customWidth="1"/>
    <col min="1551" max="1792" width="9.1796875" style="27"/>
    <col min="1793" max="1793" width="24.54296875" style="27" customWidth="1"/>
    <col min="1794" max="1794" width="22.1796875" style="27" customWidth="1"/>
    <col min="1795" max="1795" width="17.7265625" style="27" customWidth="1"/>
    <col min="1796" max="1796" width="17.453125" style="27" customWidth="1"/>
    <col min="1797" max="1798" width="9.1796875" style="27"/>
    <col min="1799" max="1799" width="17.7265625" style="27" customWidth="1"/>
    <col min="1800" max="1802" width="9.1796875" style="27"/>
    <col min="1803" max="1803" width="13" style="27" customWidth="1"/>
    <col min="1804" max="1804" width="9.1796875" style="27"/>
    <col min="1805" max="1806" width="0" style="27" hidden="1" customWidth="1"/>
    <col min="1807" max="2048" width="9.1796875" style="27"/>
    <col min="2049" max="2049" width="24.54296875" style="27" customWidth="1"/>
    <col min="2050" max="2050" width="22.1796875" style="27" customWidth="1"/>
    <col min="2051" max="2051" width="17.7265625" style="27" customWidth="1"/>
    <col min="2052" max="2052" width="17.453125" style="27" customWidth="1"/>
    <col min="2053" max="2054" width="9.1796875" style="27"/>
    <col min="2055" max="2055" width="17.7265625" style="27" customWidth="1"/>
    <col min="2056" max="2058" width="9.1796875" style="27"/>
    <col min="2059" max="2059" width="13" style="27" customWidth="1"/>
    <col min="2060" max="2060" width="9.1796875" style="27"/>
    <col min="2061" max="2062" width="0" style="27" hidden="1" customWidth="1"/>
    <col min="2063" max="2304" width="9.1796875" style="27"/>
    <col min="2305" max="2305" width="24.54296875" style="27" customWidth="1"/>
    <col min="2306" max="2306" width="22.1796875" style="27" customWidth="1"/>
    <col min="2307" max="2307" width="17.7265625" style="27" customWidth="1"/>
    <col min="2308" max="2308" width="17.453125" style="27" customWidth="1"/>
    <col min="2309" max="2310" width="9.1796875" style="27"/>
    <col min="2311" max="2311" width="17.7265625" style="27" customWidth="1"/>
    <col min="2312" max="2314" width="9.1796875" style="27"/>
    <col min="2315" max="2315" width="13" style="27" customWidth="1"/>
    <col min="2316" max="2316" width="9.1796875" style="27"/>
    <col min="2317" max="2318" width="0" style="27" hidden="1" customWidth="1"/>
    <col min="2319" max="2560" width="9.1796875" style="27"/>
    <col min="2561" max="2561" width="24.54296875" style="27" customWidth="1"/>
    <col min="2562" max="2562" width="22.1796875" style="27" customWidth="1"/>
    <col min="2563" max="2563" width="17.7265625" style="27" customWidth="1"/>
    <col min="2564" max="2564" width="17.453125" style="27" customWidth="1"/>
    <col min="2565" max="2566" width="9.1796875" style="27"/>
    <col min="2567" max="2567" width="17.7265625" style="27" customWidth="1"/>
    <col min="2568" max="2570" width="9.1796875" style="27"/>
    <col min="2571" max="2571" width="13" style="27" customWidth="1"/>
    <col min="2572" max="2572" width="9.1796875" style="27"/>
    <col min="2573" max="2574" width="0" style="27" hidden="1" customWidth="1"/>
    <col min="2575" max="2816" width="9.1796875" style="27"/>
    <col min="2817" max="2817" width="24.54296875" style="27" customWidth="1"/>
    <col min="2818" max="2818" width="22.1796875" style="27" customWidth="1"/>
    <col min="2819" max="2819" width="17.7265625" style="27" customWidth="1"/>
    <col min="2820" max="2820" width="17.453125" style="27" customWidth="1"/>
    <col min="2821" max="2822" width="9.1796875" style="27"/>
    <col min="2823" max="2823" width="17.7265625" style="27" customWidth="1"/>
    <col min="2824" max="2826" width="9.1796875" style="27"/>
    <col min="2827" max="2827" width="13" style="27" customWidth="1"/>
    <col min="2828" max="2828" width="9.1796875" style="27"/>
    <col min="2829" max="2830" width="0" style="27" hidden="1" customWidth="1"/>
    <col min="2831" max="3072" width="9.1796875" style="27"/>
    <col min="3073" max="3073" width="24.54296875" style="27" customWidth="1"/>
    <col min="3074" max="3074" width="22.1796875" style="27" customWidth="1"/>
    <col min="3075" max="3075" width="17.7265625" style="27" customWidth="1"/>
    <col min="3076" max="3076" width="17.453125" style="27" customWidth="1"/>
    <col min="3077" max="3078" width="9.1796875" style="27"/>
    <col min="3079" max="3079" width="17.7265625" style="27" customWidth="1"/>
    <col min="3080" max="3082" width="9.1796875" style="27"/>
    <col min="3083" max="3083" width="13" style="27" customWidth="1"/>
    <col min="3084" max="3084" width="9.1796875" style="27"/>
    <col min="3085" max="3086" width="0" style="27" hidden="1" customWidth="1"/>
    <col min="3087" max="3328" width="9.1796875" style="27"/>
    <col min="3329" max="3329" width="24.54296875" style="27" customWidth="1"/>
    <col min="3330" max="3330" width="22.1796875" style="27" customWidth="1"/>
    <col min="3331" max="3331" width="17.7265625" style="27" customWidth="1"/>
    <col min="3332" max="3332" width="17.453125" style="27" customWidth="1"/>
    <col min="3333" max="3334" width="9.1796875" style="27"/>
    <col min="3335" max="3335" width="17.7265625" style="27" customWidth="1"/>
    <col min="3336" max="3338" width="9.1796875" style="27"/>
    <col min="3339" max="3339" width="13" style="27" customWidth="1"/>
    <col min="3340" max="3340" width="9.1796875" style="27"/>
    <col min="3341" max="3342" width="0" style="27" hidden="1" customWidth="1"/>
    <col min="3343" max="3584" width="9.1796875" style="27"/>
    <col min="3585" max="3585" width="24.54296875" style="27" customWidth="1"/>
    <col min="3586" max="3586" width="22.1796875" style="27" customWidth="1"/>
    <col min="3587" max="3587" width="17.7265625" style="27" customWidth="1"/>
    <col min="3588" max="3588" width="17.453125" style="27" customWidth="1"/>
    <col min="3589" max="3590" width="9.1796875" style="27"/>
    <col min="3591" max="3591" width="17.7265625" style="27" customWidth="1"/>
    <col min="3592" max="3594" width="9.1796875" style="27"/>
    <col min="3595" max="3595" width="13" style="27" customWidth="1"/>
    <col min="3596" max="3596" width="9.1796875" style="27"/>
    <col min="3597" max="3598" width="0" style="27" hidden="1" customWidth="1"/>
    <col min="3599" max="3840" width="9.1796875" style="27"/>
    <col min="3841" max="3841" width="24.54296875" style="27" customWidth="1"/>
    <col min="3842" max="3842" width="22.1796875" style="27" customWidth="1"/>
    <col min="3843" max="3843" width="17.7265625" style="27" customWidth="1"/>
    <col min="3844" max="3844" width="17.453125" style="27" customWidth="1"/>
    <col min="3845" max="3846" width="9.1796875" style="27"/>
    <col min="3847" max="3847" width="17.7265625" style="27" customWidth="1"/>
    <col min="3848" max="3850" width="9.1796875" style="27"/>
    <col min="3851" max="3851" width="13" style="27" customWidth="1"/>
    <col min="3852" max="3852" width="9.1796875" style="27"/>
    <col min="3853" max="3854" width="0" style="27" hidden="1" customWidth="1"/>
    <col min="3855" max="4096" width="9.1796875" style="27"/>
    <col min="4097" max="4097" width="24.54296875" style="27" customWidth="1"/>
    <col min="4098" max="4098" width="22.1796875" style="27" customWidth="1"/>
    <col min="4099" max="4099" width="17.7265625" style="27" customWidth="1"/>
    <col min="4100" max="4100" width="17.453125" style="27" customWidth="1"/>
    <col min="4101" max="4102" width="9.1796875" style="27"/>
    <col min="4103" max="4103" width="17.7265625" style="27" customWidth="1"/>
    <col min="4104" max="4106" width="9.1796875" style="27"/>
    <col min="4107" max="4107" width="13" style="27" customWidth="1"/>
    <col min="4108" max="4108" width="9.1796875" style="27"/>
    <col min="4109" max="4110" width="0" style="27" hidden="1" customWidth="1"/>
    <col min="4111" max="4352" width="9.1796875" style="27"/>
    <col min="4353" max="4353" width="24.54296875" style="27" customWidth="1"/>
    <col min="4354" max="4354" width="22.1796875" style="27" customWidth="1"/>
    <col min="4355" max="4355" width="17.7265625" style="27" customWidth="1"/>
    <col min="4356" max="4356" width="17.453125" style="27" customWidth="1"/>
    <col min="4357" max="4358" width="9.1796875" style="27"/>
    <col min="4359" max="4359" width="17.7265625" style="27" customWidth="1"/>
    <col min="4360" max="4362" width="9.1796875" style="27"/>
    <col min="4363" max="4363" width="13" style="27" customWidth="1"/>
    <col min="4364" max="4364" width="9.1796875" style="27"/>
    <col min="4365" max="4366" width="0" style="27" hidden="1" customWidth="1"/>
    <col min="4367" max="4608" width="9.1796875" style="27"/>
    <col min="4609" max="4609" width="24.54296875" style="27" customWidth="1"/>
    <col min="4610" max="4610" width="22.1796875" style="27" customWidth="1"/>
    <col min="4611" max="4611" width="17.7265625" style="27" customWidth="1"/>
    <col min="4612" max="4612" width="17.453125" style="27" customWidth="1"/>
    <col min="4613" max="4614" width="9.1796875" style="27"/>
    <col min="4615" max="4615" width="17.7265625" style="27" customWidth="1"/>
    <col min="4616" max="4618" width="9.1796875" style="27"/>
    <col min="4619" max="4619" width="13" style="27" customWidth="1"/>
    <col min="4620" max="4620" width="9.1796875" style="27"/>
    <col min="4621" max="4622" width="0" style="27" hidden="1" customWidth="1"/>
    <col min="4623" max="4864" width="9.1796875" style="27"/>
    <col min="4865" max="4865" width="24.54296875" style="27" customWidth="1"/>
    <col min="4866" max="4866" width="22.1796875" style="27" customWidth="1"/>
    <col min="4867" max="4867" width="17.7265625" style="27" customWidth="1"/>
    <col min="4868" max="4868" width="17.453125" style="27" customWidth="1"/>
    <col min="4869" max="4870" width="9.1796875" style="27"/>
    <col min="4871" max="4871" width="17.7265625" style="27" customWidth="1"/>
    <col min="4872" max="4874" width="9.1796875" style="27"/>
    <col min="4875" max="4875" width="13" style="27" customWidth="1"/>
    <col min="4876" max="4876" width="9.1796875" style="27"/>
    <col min="4877" max="4878" width="0" style="27" hidden="1" customWidth="1"/>
    <col min="4879" max="5120" width="9.1796875" style="27"/>
    <col min="5121" max="5121" width="24.54296875" style="27" customWidth="1"/>
    <col min="5122" max="5122" width="22.1796875" style="27" customWidth="1"/>
    <col min="5123" max="5123" width="17.7265625" style="27" customWidth="1"/>
    <col min="5124" max="5124" width="17.453125" style="27" customWidth="1"/>
    <col min="5125" max="5126" width="9.1796875" style="27"/>
    <col min="5127" max="5127" width="17.7265625" style="27" customWidth="1"/>
    <col min="5128" max="5130" width="9.1796875" style="27"/>
    <col min="5131" max="5131" width="13" style="27" customWidth="1"/>
    <col min="5132" max="5132" width="9.1796875" style="27"/>
    <col min="5133" max="5134" width="0" style="27" hidden="1" customWidth="1"/>
    <col min="5135" max="5376" width="9.1796875" style="27"/>
    <col min="5377" max="5377" width="24.54296875" style="27" customWidth="1"/>
    <col min="5378" max="5378" width="22.1796875" style="27" customWidth="1"/>
    <col min="5379" max="5379" width="17.7265625" style="27" customWidth="1"/>
    <col min="5380" max="5380" width="17.453125" style="27" customWidth="1"/>
    <col min="5381" max="5382" width="9.1796875" style="27"/>
    <col min="5383" max="5383" width="17.7265625" style="27" customWidth="1"/>
    <col min="5384" max="5386" width="9.1796875" style="27"/>
    <col min="5387" max="5387" width="13" style="27" customWidth="1"/>
    <col min="5388" max="5388" width="9.1796875" style="27"/>
    <col min="5389" max="5390" width="0" style="27" hidden="1" customWidth="1"/>
    <col min="5391" max="5632" width="9.1796875" style="27"/>
    <col min="5633" max="5633" width="24.54296875" style="27" customWidth="1"/>
    <col min="5634" max="5634" width="22.1796875" style="27" customWidth="1"/>
    <col min="5635" max="5635" width="17.7265625" style="27" customWidth="1"/>
    <col min="5636" max="5636" width="17.453125" style="27" customWidth="1"/>
    <col min="5637" max="5638" width="9.1796875" style="27"/>
    <col min="5639" max="5639" width="17.7265625" style="27" customWidth="1"/>
    <col min="5640" max="5642" width="9.1796875" style="27"/>
    <col min="5643" max="5643" width="13" style="27" customWidth="1"/>
    <col min="5644" max="5644" width="9.1796875" style="27"/>
    <col min="5645" max="5646" width="0" style="27" hidden="1" customWidth="1"/>
    <col min="5647" max="5888" width="9.1796875" style="27"/>
    <col min="5889" max="5889" width="24.54296875" style="27" customWidth="1"/>
    <col min="5890" max="5890" width="22.1796875" style="27" customWidth="1"/>
    <col min="5891" max="5891" width="17.7265625" style="27" customWidth="1"/>
    <col min="5892" max="5892" width="17.453125" style="27" customWidth="1"/>
    <col min="5893" max="5894" width="9.1796875" style="27"/>
    <col min="5895" max="5895" width="17.7265625" style="27" customWidth="1"/>
    <col min="5896" max="5898" width="9.1796875" style="27"/>
    <col min="5899" max="5899" width="13" style="27" customWidth="1"/>
    <col min="5900" max="5900" width="9.1796875" style="27"/>
    <col min="5901" max="5902" width="0" style="27" hidden="1" customWidth="1"/>
    <col min="5903" max="6144" width="9.1796875" style="27"/>
    <col min="6145" max="6145" width="24.54296875" style="27" customWidth="1"/>
    <col min="6146" max="6146" width="22.1796875" style="27" customWidth="1"/>
    <col min="6147" max="6147" width="17.7265625" style="27" customWidth="1"/>
    <col min="6148" max="6148" width="17.453125" style="27" customWidth="1"/>
    <col min="6149" max="6150" width="9.1796875" style="27"/>
    <col min="6151" max="6151" width="17.7265625" style="27" customWidth="1"/>
    <col min="6152" max="6154" width="9.1796875" style="27"/>
    <col min="6155" max="6155" width="13" style="27" customWidth="1"/>
    <col min="6156" max="6156" width="9.1796875" style="27"/>
    <col min="6157" max="6158" width="0" style="27" hidden="1" customWidth="1"/>
    <col min="6159" max="6400" width="9.1796875" style="27"/>
    <col min="6401" max="6401" width="24.54296875" style="27" customWidth="1"/>
    <col min="6402" max="6402" width="22.1796875" style="27" customWidth="1"/>
    <col min="6403" max="6403" width="17.7265625" style="27" customWidth="1"/>
    <col min="6404" max="6404" width="17.453125" style="27" customWidth="1"/>
    <col min="6405" max="6406" width="9.1796875" style="27"/>
    <col min="6407" max="6407" width="17.7265625" style="27" customWidth="1"/>
    <col min="6408" max="6410" width="9.1796875" style="27"/>
    <col min="6411" max="6411" width="13" style="27" customWidth="1"/>
    <col min="6412" max="6412" width="9.1796875" style="27"/>
    <col min="6413" max="6414" width="0" style="27" hidden="1" customWidth="1"/>
    <col min="6415" max="6656" width="9.1796875" style="27"/>
    <col min="6657" max="6657" width="24.54296875" style="27" customWidth="1"/>
    <col min="6658" max="6658" width="22.1796875" style="27" customWidth="1"/>
    <col min="6659" max="6659" width="17.7265625" style="27" customWidth="1"/>
    <col min="6660" max="6660" width="17.453125" style="27" customWidth="1"/>
    <col min="6661" max="6662" width="9.1796875" style="27"/>
    <col min="6663" max="6663" width="17.7265625" style="27" customWidth="1"/>
    <col min="6664" max="6666" width="9.1796875" style="27"/>
    <col min="6667" max="6667" width="13" style="27" customWidth="1"/>
    <col min="6668" max="6668" width="9.1796875" style="27"/>
    <col min="6669" max="6670" width="0" style="27" hidden="1" customWidth="1"/>
    <col min="6671" max="6912" width="9.1796875" style="27"/>
    <col min="6913" max="6913" width="24.54296875" style="27" customWidth="1"/>
    <col min="6914" max="6914" width="22.1796875" style="27" customWidth="1"/>
    <col min="6915" max="6915" width="17.7265625" style="27" customWidth="1"/>
    <col min="6916" max="6916" width="17.453125" style="27" customWidth="1"/>
    <col min="6917" max="6918" width="9.1796875" style="27"/>
    <col min="6919" max="6919" width="17.7265625" style="27" customWidth="1"/>
    <col min="6920" max="6922" width="9.1796875" style="27"/>
    <col min="6923" max="6923" width="13" style="27" customWidth="1"/>
    <col min="6924" max="6924" width="9.1796875" style="27"/>
    <col min="6925" max="6926" width="0" style="27" hidden="1" customWidth="1"/>
    <col min="6927" max="7168" width="9.1796875" style="27"/>
    <col min="7169" max="7169" width="24.54296875" style="27" customWidth="1"/>
    <col min="7170" max="7170" width="22.1796875" style="27" customWidth="1"/>
    <col min="7171" max="7171" width="17.7265625" style="27" customWidth="1"/>
    <col min="7172" max="7172" width="17.453125" style="27" customWidth="1"/>
    <col min="7173" max="7174" width="9.1796875" style="27"/>
    <col min="7175" max="7175" width="17.7265625" style="27" customWidth="1"/>
    <col min="7176" max="7178" width="9.1796875" style="27"/>
    <col min="7179" max="7179" width="13" style="27" customWidth="1"/>
    <col min="7180" max="7180" width="9.1796875" style="27"/>
    <col min="7181" max="7182" width="0" style="27" hidden="1" customWidth="1"/>
    <col min="7183" max="7424" width="9.1796875" style="27"/>
    <col min="7425" max="7425" width="24.54296875" style="27" customWidth="1"/>
    <col min="7426" max="7426" width="22.1796875" style="27" customWidth="1"/>
    <col min="7427" max="7427" width="17.7265625" style="27" customWidth="1"/>
    <col min="7428" max="7428" width="17.453125" style="27" customWidth="1"/>
    <col min="7429" max="7430" width="9.1796875" style="27"/>
    <col min="7431" max="7431" width="17.7265625" style="27" customWidth="1"/>
    <col min="7432" max="7434" width="9.1796875" style="27"/>
    <col min="7435" max="7435" width="13" style="27" customWidth="1"/>
    <col min="7436" max="7436" width="9.1796875" style="27"/>
    <col min="7437" max="7438" width="0" style="27" hidden="1" customWidth="1"/>
    <col min="7439" max="7680" width="9.1796875" style="27"/>
    <col min="7681" max="7681" width="24.54296875" style="27" customWidth="1"/>
    <col min="7682" max="7682" width="22.1796875" style="27" customWidth="1"/>
    <col min="7683" max="7683" width="17.7265625" style="27" customWidth="1"/>
    <col min="7684" max="7684" width="17.453125" style="27" customWidth="1"/>
    <col min="7685" max="7686" width="9.1796875" style="27"/>
    <col min="7687" max="7687" width="17.7265625" style="27" customWidth="1"/>
    <col min="7688" max="7690" width="9.1796875" style="27"/>
    <col min="7691" max="7691" width="13" style="27" customWidth="1"/>
    <col min="7692" max="7692" width="9.1796875" style="27"/>
    <col min="7693" max="7694" width="0" style="27" hidden="1" customWidth="1"/>
    <col min="7695" max="7936" width="9.1796875" style="27"/>
    <col min="7937" max="7937" width="24.54296875" style="27" customWidth="1"/>
    <col min="7938" max="7938" width="22.1796875" style="27" customWidth="1"/>
    <col min="7939" max="7939" width="17.7265625" style="27" customWidth="1"/>
    <col min="7940" max="7940" width="17.453125" style="27" customWidth="1"/>
    <col min="7941" max="7942" width="9.1796875" style="27"/>
    <col min="7943" max="7943" width="17.7265625" style="27" customWidth="1"/>
    <col min="7944" max="7946" width="9.1796875" style="27"/>
    <col min="7947" max="7947" width="13" style="27" customWidth="1"/>
    <col min="7948" max="7948" width="9.1796875" style="27"/>
    <col min="7949" max="7950" width="0" style="27" hidden="1" customWidth="1"/>
    <col min="7951" max="8192" width="9.1796875" style="27"/>
    <col min="8193" max="8193" width="24.54296875" style="27" customWidth="1"/>
    <col min="8194" max="8194" width="22.1796875" style="27" customWidth="1"/>
    <col min="8195" max="8195" width="17.7265625" style="27" customWidth="1"/>
    <col min="8196" max="8196" width="17.453125" style="27" customWidth="1"/>
    <col min="8197" max="8198" width="9.1796875" style="27"/>
    <col min="8199" max="8199" width="17.7265625" style="27" customWidth="1"/>
    <col min="8200" max="8202" width="9.1796875" style="27"/>
    <col min="8203" max="8203" width="13" style="27" customWidth="1"/>
    <col min="8204" max="8204" width="9.1796875" style="27"/>
    <col min="8205" max="8206" width="0" style="27" hidden="1" customWidth="1"/>
    <col min="8207" max="8448" width="9.1796875" style="27"/>
    <col min="8449" max="8449" width="24.54296875" style="27" customWidth="1"/>
    <col min="8450" max="8450" width="22.1796875" style="27" customWidth="1"/>
    <col min="8451" max="8451" width="17.7265625" style="27" customWidth="1"/>
    <col min="8452" max="8452" width="17.453125" style="27" customWidth="1"/>
    <col min="8453" max="8454" width="9.1796875" style="27"/>
    <col min="8455" max="8455" width="17.7265625" style="27" customWidth="1"/>
    <col min="8456" max="8458" width="9.1796875" style="27"/>
    <col min="8459" max="8459" width="13" style="27" customWidth="1"/>
    <col min="8460" max="8460" width="9.1796875" style="27"/>
    <col min="8461" max="8462" width="0" style="27" hidden="1" customWidth="1"/>
    <col min="8463" max="8704" width="9.1796875" style="27"/>
    <col min="8705" max="8705" width="24.54296875" style="27" customWidth="1"/>
    <col min="8706" max="8706" width="22.1796875" style="27" customWidth="1"/>
    <col min="8707" max="8707" width="17.7265625" style="27" customWidth="1"/>
    <col min="8708" max="8708" width="17.453125" style="27" customWidth="1"/>
    <col min="8709" max="8710" width="9.1796875" style="27"/>
    <col min="8711" max="8711" width="17.7265625" style="27" customWidth="1"/>
    <col min="8712" max="8714" width="9.1796875" style="27"/>
    <col min="8715" max="8715" width="13" style="27" customWidth="1"/>
    <col min="8716" max="8716" width="9.1796875" style="27"/>
    <col min="8717" max="8718" width="0" style="27" hidden="1" customWidth="1"/>
    <col min="8719" max="8960" width="9.1796875" style="27"/>
    <col min="8961" max="8961" width="24.54296875" style="27" customWidth="1"/>
    <col min="8962" max="8962" width="22.1796875" style="27" customWidth="1"/>
    <col min="8963" max="8963" width="17.7265625" style="27" customWidth="1"/>
    <col min="8964" max="8964" width="17.453125" style="27" customWidth="1"/>
    <col min="8965" max="8966" width="9.1796875" style="27"/>
    <col min="8967" max="8967" width="17.7265625" style="27" customWidth="1"/>
    <col min="8968" max="8970" width="9.1796875" style="27"/>
    <col min="8971" max="8971" width="13" style="27" customWidth="1"/>
    <col min="8972" max="8972" width="9.1796875" style="27"/>
    <col min="8973" max="8974" width="0" style="27" hidden="1" customWidth="1"/>
    <col min="8975" max="9216" width="9.1796875" style="27"/>
    <col min="9217" max="9217" width="24.54296875" style="27" customWidth="1"/>
    <col min="9218" max="9218" width="22.1796875" style="27" customWidth="1"/>
    <col min="9219" max="9219" width="17.7265625" style="27" customWidth="1"/>
    <col min="9220" max="9220" width="17.453125" style="27" customWidth="1"/>
    <col min="9221" max="9222" width="9.1796875" style="27"/>
    <col min="9223" max="9223" width="17.7265625" style="27" customWidth="1"/>
    <col min="9224" max="9226" width="9.1796875" style="27"/>
    <col min="9227" max="9227" width="13" style="27" customWidth="1"/>
    <col min="9228" max="9228" width="9.1796875" style="27"/>
    <col min="9229" max="9230" width="0" style="27" hidden="1" customWidth="1"/>
    <col min="9231" max="9472" width="9.1796875" style="27"/>
    <col min="9473" max="9473" width="24.54296875" style="27" customWidth="1"/>
    <col min="9474" max="9474" width="22.1796875" style="27" customWidth="1"/>
    <col min="9475" max="9475" width="17.7265625" style="27" customWidth="1"/>
    <col min="9476" max="9476" width="17.453125" style="27" customWidth="1"/>
    <col min="9477" max="9478" width="9.1796875" style="27"/>
    <col min="9479" max="9479" width="17.7265625" style="27" customWidth="1"/>
    <col min="9480" max="9482" width="9.1796875" style="27"/>
    <col min="9483" max="9483" width="13" style="27" customWidth="1"/>
    <col min="9484" max="9484" width="9.1796875" style="27"/>
    <col min="9485" max="9486" width="0" style="27" hidden="1" customWidth="1"/>
    <col min="9487" max="9728" width="9.1796875" style="27"/>
    <col min="9729" max="9729" width="24.54296875" style="27" customWidth="1"/>
    <col min="9730" max="9730" width="22.1796875" style="27" customWidth="1"/>
    <col min="9731" max="9731" width="17.7265625" style="27" customWidth="1"/>
    <col min="9732" max="9732" width="17.453125" style="27" customWidth="1"/>
    <col min="9733" max="9734" width="9.1796875" style="27"/>
    <col min="9735" max="9735" width="17.7265625" style="27" customWidth="1"/>
    <col min="9736" max="9738" width="9.1796875" style="27"/>
    <col min="9739" max="9739" width="13" style="27" customWidth="1"/>
    <col min="9740" max="9740" width="9.1796875" style="27"/>
    <col min="9741" max="9742" width="0" style="27" hidden="1" customWidth="1"/>
    <col min="9743" max="9984" width="9.1796875" style="27"/>
    <col min="9985" max="9985" width="24.54296875" style="27" customWidth="1"/>
    <col min="9986" max="9986" width="22.1796875" style="27" customWidth="1"/>
    <col min="9987" max="9987" width="17.7265625" style="27" customWidth="1"/>
    <col min="9988" max="9988" width="17.453125" style="27" customWidth="1"/>
    <col min="9989" max="9990" width="9.1796875" style="27"/>
    <col min="9991" max="9991" width="17.7265625" style="27" customWidth="1"/>
    <col min="9992" max="9994" width="9.1796875" style="27"/>
    <col min="9995" max="9995" width="13" style="27" customWidth="1"/>
    <col min="9996" max="9996" width="9.1796875" style="27"/>
    <col min="9997" max="9998" width="0" style="27" hidden="1" customWidth="1"/>
    <col min="9999" max="10240" width="9.1796875" style="27"/>
    <col min="10241" max="10241" width="24.54296875" style="27" customWidth="1"/>
    <col min="10242" max="10242" width="22.1796875" style="27" customWidth="1"/>
    <col min="10243" max="10243" width="17.7265625" style="27" customWidth="1"/>
    <col min="10244" max="10244" width="17.453125" style="27" customWidth="1"/>
    <col min="10245" max="10246" width="9.1796875" style="27"/>
    <col min="10247" max="10247" width="17.7265625" style="27" customWidth="1"/>
    <col min="10248" max="10250" width="9.1796875" style="27"/>
    <col min="10251" max="10251" width="13" style="27" customWidth="1"/>
    <col min="10252" max="10252" width="9.1796875" style="27"/>
    <col min="10253" max="10254" width="0" style="27" hidden="1" customWidth="1"/>
    <col min="10255" max="10496" width="9.1796875" style="27"/>
    <col min="10497" max="10497" width="24.54296875" style="27" customWidth="1"/>
    <col min="10498" max="10498" width="22.1796875" style="27" customWidth="1"/>
    <col min="10499" max="10499" width="17.7265625" style="27" customWidth="1"/>
    <col min="10500" max="10500" width="17.453125" style="27" customWidth="1"/>
    <col min="10501" max="10502" width="9.1796875" style="27"/>
    <col min="10503" max="10503" width="17.7265625" style="27" customWidth="1"/>
    <col min="10504" max="10506" width="9.1796875" style="27"/>
    <col min="10507" max="10507" width="13" style="27" customWidth="1"/>
    <col min="10508" max="10508" width="9.1796875" style="27"/>
    <col min="10509" max="10510" width="0" style="27" hidden="1" customWidth="1"/>
    <col min="10511" max="10752" width="9.1796875" style="27"/>
    <col min="10753" max="10753" width="24.54296875" style="27" customWidth="1"/>
    <col min="10754" max="10754" width="22.1796875" style="27" customWidth="1"/>
    <col min="10755" max="10755" width="17.7265625" style="27" customWidth="1"/>
    <col min="10756" max="10756" width="17.453125" style="27" customWidth="1"/>
    <col min="10757" max="10758" width="9.1796875" style="27"/>
    <col min="10759" max="10759" width="17.7265625" style="27" customWidth="1"/>
    <col min="10760" max="10762" width="9.1796875" style="27"/>
    <col min="10763" max="10763" width="13" style="27" customWidth="1"/>
    <col min="10764" max="10764" width="9.1796875" style="27"/>
    <col min="10765" max="10766" width="0" style="27" hidden="1" customWidth="1"/>
    <col min="10767" max="11008" width="9.1796875" style="27"/>
    <col min="11009" max="11009" width="24.54296875" style="27" customWidth="1"/>
    <col min="11010" max="11010" width="22.1796875" style="27" customWidth="1"/>
    <col min="11011" max="11011" width="17.7265625" style="27" customWidth="1"/>
    <col min="11012" max="11012" width="17.453125" style="27" customWidth="1"/>
    <col min="11013" max="11014" width="9.1796875" style="27"/>
    <col min="11015" max="11015" width="17.7265625" style="27" customWidth="1"/>
    <col min="11016" max="11018" width="9.1796875" style="27"/>
    <col min="11019" max="11019" width="13" style="27" customWidth="1"/>
    <col min="11020" max="11020" width="9.1796875" style="27"/>
    <col min="11021" max="11022" width="0" style="27" hidden="1" customWidth="1"/>
    <col min="11023" max="11264" width="9.1796875" style="27"/>
    <col min="11265" max="11265" width="24.54296875" style="27" customWidth="1"/>
    <col min="11266" max="11266" width="22.1796875" style="27" customWidth="1"/>
    <col min="11267" max="11267" width="17.7265625" style="27" customWidth="1"/>
    <col min="11268" max="11268" width="17.453125" style="27" customWidth="1"/>
    <col min="11269" max="11270" width="9.1796875" style="27"/>
    <col min="11271" max="11271" width="17.7265625" style="27" customWidth="1"/>
    <col min="11272" max="11274" width="9.1796875" style="27"/>
    <col min="11275" max="11275" width="13" style="27" customWidth="1"/>
    <col min="11276" max="11276" width="9.1796875" style="27"/>
    <col min="11277" max="11278" width="0" style="27" hidden="1" customWidth="1"/>
    <col min="11279" max="11520" width="9.1796875" style="27"/>
    <col min="11521" max="11521" width="24.54296875" style="27" customWidth="1"/>
    <col min="11522" max="11522" width="22.1796875" style="27" customWidth="1"/>
    <col min="11523" max="11523" width="17.7265625" style="27" customWidth="1"/>
    <col min="11524" max="11524" width="17.453125" style="27" customWidth="1"/>
    <col min="11525" max="11526" width="9.1796875" style="27"/>
    <col min="11527" max="11527" width="17.7265625" style="27" customWidth="1"/>
    <col min="11528" max="11530" width="9.1796875" style="27"/>
    <col min="11531" max="11531" width="13" style="27" customWidth="1"/>
    <col min="11532" max="11532" width="9.1796875" style="27"/>
    <col min="11533" max="11534" width="0" style="27" hidden="1" customWidth="1"/>
    <col min="11535" max="11776" width="9.1796875" style="27"/>
    <col min="11777" max="11777" width="24.54296875" style="27" customWidth="1"/>
    <col min="11778" max="11778" width="22.1796875" style="27" customWidth="1"/>
    <col min="11779" max="11779" width="17.7265625" style="27" customWidth="1"/>
    <col min="11780" max="11780" width="17.453125" style="27" customWidth="1"/>
    <col min="11781" max="11782" width="9.1796875" style="27"/>
    <col min="11783" max="11783" width="17.7265625" style="27" customWidth="1"/>
    <col min="11784" max="11786" width="9.1796875" style="27"/>
    <col min="11787" max="11787" width="13" style="27" customWidth="1"/>
    <col min="11788" max="11788" width="9.1796875" style="27"/>
    <col min="11789" max="11790" width="0" style="27" hidden="1" customWidth="1"/>
    <col min="11791" max="12032" width="9.1796875" style="27"/>
    <col min="12033" max="12033" width="24.54296875" style="27" customWidth="1"/>
    <col min="12034" max="12034" width="22.1796875" style="27" customWidth="1"/>
    <col min="12035" max="12035" width="17.7265625" style="27" customWidth="1"/>
    <col min="12036" max="12036" width="17.453125" style="27" customWidth="1"/>
    <col min="12037" max="12038" width="9.1796875" style="27"/>
    <col min="12039" max="12039" width="17.7265625" style="27" customWidth="1"/>
    <col min="12040" max="12042" width="9.1796875" style="27"/>
    <col min="12043" max="12043" width="13" style="27" customWidth="1"/>
    <col min="12044" max="12044" width="9.1796875" style="27"/>
    <col min="12045" max="12046" width="0" style="27" hidden="1" customWidth="1"/>
    <col min="12047" max="12288" width="9.1796875" style="27"/>
    <col min="12289" max="12289" width="24.54296875" style="27" customWidth="1"/>
    <col min="12290" max="12290" width="22.1796875" style="27" customWidth="1"/>
    <col min="12291" max="12291" width="17.7265625" style="27" customWidth="1"/>
    <col min="12292" max="12292" width="17.453125" style="27" customWidth="1"/>
    <col min="12293" max="12294" width="9.1796875" style="27"/>
    <col min="12295" max="12295" width="17.7265625" style="27" customWidth="1"/>
    <col min="12296" max="12298" width="9.1796875" style="27"/>
    <col min="12299" max="12299" width="13" style="27" customWidth="1"/>
    <col min="12300" max="12300" width="9.1796875" style="27"/>
    <col min="12301" max="12302" width="0" style="27" hidden="1" customWidth="1"/>
    <col min="12303" max="12544" width="9.1796875" style="27"/>
    <col min="12545" max="12545" width="24.54296875" style="27" customWidth="1"/>
    <col min="12546" max="12546" width="22.1796875" style="27" customWidth="1"/>
    <col min="12547" max="12547" width="17.7265625" style="27" customWidth="1"/>
    <col min="12548" max="12548" width="17.453125" style="27" customWidth="1"/>
    <col min="12549" max="12550" width="9.1796875" style="27"/>
    <col min="12551" max="12551" width="17.7265625" style="27" customWidth="1"/>
    <col min="12552" max="12554" width="9.1796875" style="27"/>
    <col min="12555" max="12555" width="13" style="27" customWidth="1"/>
    <col min="12556" max="12556" width="9.1796875" style="27"/>
    <col min="12557" max="12558" width="0" style="27" hidden="1" customWidth="1"/>
    <col min="12559" max="12800" width="9.1796875" style="27"/>
    <col min="12801" max="12801" width="24.54296875" style="27" customWidth="1"/>
    <col min="12802" max="12802" width="22.1796875" style="27" customWidth="1"/>
    <col min="12803" max="12803" width="17.7265625" style="27" customWidth="1"/>
    <col min="12804" max="12804" width="17.453125" style="27" customWidth="1"/>
    <col min="12805" max="12806" width="9.1796875" style="27"/>
    <col min="12807" max="12807" width="17.7265625" style="27" customWidth="1"/>
    <col min="12808" max="12810" width="9.1796875" style="27"/>
    <col min="12811" max="12811" width="13" style="27" customWidth="1"/>
    <col min="12812" max="12812" width="9.1796875" style="27"/>
    <col min="12813" max="12814" width="0" style="27" hidden="1" customWidth="1"/>
    <col min="12815" max="13056" width="9.1796875" style="27"/>
    <col min="13057" max="13057" width="24.54296875" style="27" customWidth="1"/>
    <col min="13058" max="13058" width="22.1796875" style="27" customWidth="1"/>
    <col min="13059" max="13059" width="17.7265625" style="27" customWidth="1"/>
    <col min="13060" max="13060" width="17.453125" style="27" customWidth="1"/>
    <col min="13061" max="13062" width="9.1796875" style="27"/>
    <col min="13063" max="13063" width="17.7265625" style="27" customWidth="1"/>
    <col min="13064" max="13066" width="9.1796875" style="27"/>
    <col min="13067" max="13067" width="13" style="27" customWidth="1"/>
    <col min="13068" max="13068" width="9.1796875" style="27"/>
    <col min="13069" max="13070" width="0" style="27" hidden="1" customWidth="1"/>
    <col min="13071" max="13312" width="9.1796875" style="27"/>
    <col min="13313" max="13313" width="24.54296875" style="27" customWidth="1"/>
    <col min="13314" max="13314" width="22.1796875" style="27" customWidth="1"/>
    <col min="13315" max="13315" width="17.7265625" style="27" customWidth="1"/>
    <col min="13316" max="13316" width="17.453125" style="27" customWidth="1"/>
    <col min="13317" max="13318" width="9.1796875" style="27"/>
    <col min="13319" max="13319" width="17.7265625" style="27" customWidth="1"/>
    <col min="13320" max="13322" width="9.1796875" style="27"/>
    <col min="13323" max="13323" width="13" style="27" customWidth="1"/>
    <col min="13324" max="13324" width="9.1796875" style="27"/>
    <col min="13325" max="13326" width="0" style="27" hidden="1" customWidth="1"/>
    <col min="13327" max="13568" width="9.1796875" style="27"/>
    <col min="13569" max="13569" width="24.54296875" style="27" customWidth="1"/>
    <col min="13570" max="13570" width="22.1796875" style="27" customWidth="1"/>
    <col min="13571" max="13571" width="17.7265625" style="27" customWidth="1"/>
    <col min="13572" max="13572" width="17.453125" style="27" customWidth="1"/>
    <col min="13573" max="13574" width="9.1796875" style="27"/>
    <col min="13575" max="13575" width="17.7265625" style="27" customWidth="1"/>
    <col min="13576" max="13578" width="9.1796875" style="27"/>
    <col min="13579" max="13579" width="13" style="27" customWidth="1"/>
    <col min="13580" max="13580" width="9.1796875" style="27"/>
    <col min="13581" max="13582" width="0" style="27" hidden="1" customWidth="1"/>
    <col min="13583" max="13824" width="9.1796875" style="27"/>
    <col min="13825" max="13825" width="24.54296875" style="27" customWidth="1"/>
    <col min="13826" max="13826" width="22.1796875" style="27" customWidth="1"/>
    <col min="13827" max="13827" width="17.7265625" style="27" customWidth="1"/>
    <col min="13828" max="13828" width="17.453125" style="27" customWidth="1"/>
    <col min="13829" max="13830" width="9.1796875" style="27"/>
    <col min="13831" max="13831" width="17.7265625" style="27" customWidth="1"/>
    <col min="13832" max="13834" width="9.1796875" style="27"/>
    <col min="13835" max="13835" width="13" style="27" customWidth="1"/>
    <col min="13836" max="13836" width="9.1796875" style="27"/>
    <col min="13837" max="13838" width="0" style="27" hidden="1" customWidth="1"/>
    <col min="13839" max="14080" width="9.1796875" style="27"/>
    <col min="14081" max="14081" width="24.54296875" style="27" customWidth="1"/>
    <col min="14082" max="14082" width="22.1796875" style="27" customWidth="1"/>
    <col min="14083" max="14083" width="17.7265625" style="27" customWidth="1"/>
    <col min="14084" max="14084" width="17.453125" style="27" customWidth="1"/>
    <col min="14085" max="14086" width="9.1796875" style="27"/>
    <col min="14087" max="14087" width="17.7265625" style="27" customWidth="1"/>
    <col min="14088" max="14090" width="9.1796875" style="27"/>
    <col min="14091" max="14091" width="13" style="27" customWidth="1"/>
    <col min="14092" max="14092" width="9.1796875" style="27"/>
    <col min="14093" max="14094" width="0" style="27" hidden="1" customWidth="1"/>
    <col min="14095" max="14336" width="9.1796875" style="27"/>
    <col min="14337" max="14337" width="24.54296875" style="27" customWidth="1"/>
    <col min="14338" max="14338" width="22.1796875" style="27" customWidth="1"/>
    <col min="14339" max="14339" width="17.7265625" style="27" customWidth="1"/>
    <col min="14340" max="14340" width="17.453125" style="27" customWidth="1"/>
    <col min="14341" max="14342" width="9.1796875" style="27"/>
    <col min="14343" max="14343" width="17.7265625" style="27" customWidth="1"/>
    <col min="14344" max="14346" width="9.1796875" style="27"/>
    <col min="14347" max="14347" width="13" style="27" customWidth="1"/>
    <col min="14348" max="14348" width="9.1796875" style="27"/>
    <col min="14349" max="14350" width="0" style="27" hidden="1" customWidth="1"/>
    <col min="14351" max="14592" width="9.1796875" style="27"/>
    <col min="14593" max="14593" width="24.54296875" style="27" customWidth="1"/>
    <col min="14594" max="14594" width="22.1796875" style="27" customWidth="1"/>
    <col min="14595" max="14595" width="17.7265625" style="27" customWidth="1"/>
    <col min="14596" max="14596" width="17.453125" style="27" customWidth="1"/>
    <col min="14597" max="14598" width="9.1796875" style="27"/>
    <col min="14599" max="14599" width="17.7265625" style="27" customWidth="1"/>
    <col min="14600" max="14602" width="9.1796875" style="27"/>
    <col min="14603" max="14603" width="13" style="27" customWidth="1"/>
    <col min="14604" max="14604" width="9.1796875" style="27"/>
    <col min="14605" max="14606" width="0" style="27" hidden="1" customWidth="1"/>
    <col min="14607" max="14848" width="9.1796875" style="27"/>
    <col min="14849" max="14849" width="24.54296875" style="27" customWidth="1"/>
    <col min="14850" max="14850" width="22.1796875" style="27" customWidth="1"/>
    <col min="14851" max="14851" width="17.7265625" style="27" customWidth="1"/>
    <col min="14852" max="14852" width="17.453125" style="27" customWidth="1"/>
    <col min="14853" max="14854" width="9.1796875" style="27"/>
    <col min="14855" max="14855" width="17.7265625" style="27" customWidth="1"/>
    <col min="14856" max="14858" width="9.1796875" style="27"/>
    <col min="14859" max="14859" width="13" style="27" customWidth="1"/>
    <col min="14860" max="14860" width="9.1796875" style="27"/>
    <col min="14861" max="14862" width="0" style="27" hidden="1" customWidth="1"/>
    <col min="14863" max="15104" width="9.1796875" style="27"/>
    <col min="15105" max="15105" width="24.54296875" style="27" customWidth="1"/>
    <col min="15106" max="15106" width="22.1796875" style="27" customWidth="1"/>
    <col min="15107" max="15107" width="17.7265625" style="27" customWidth="1"/>
    <col min="15108" max="15108" width="17.453125" style="27" customWidth="1"/>
    <col min="15109" max="15110" width="9.1796875" style="27"/>
    <col min="15111" max="15111" width="17.7265625" style="27" customWidth="1"/>
    <col min="15112" max="15114" width="9.1796875" style="27"/>
    <col min="15115" max="15115" width="13" style="27" customWidth="1"/>
    <col min="15116" max="15116" width="9.1796875" style="27"/>
    <col min="15117" max="15118" width="0" style="27" hidden="1" customWidth="1"/>
    <col min="15119" max="15360" width="9.1796875" style="27"/>
    <col min="15361" max="15361" width="24.54296875" style="27" customWidth="1"/>
    <col min="15362" max="15362" width="22.1796875" style="27" customWidth="1"/>
    <col min="15363" max="15363" width="17.7265625" style="27" customWidth="1"/>
    <col min="15364" max="15364" width="17.453125" style="27" customWidth="1"/>
    <col min="15365" max="15366" width="9.1796875" style="27"/>
    <col min="15367" max="15367" width="17.7265625" style="27" customWidth="1"/>
    <col min="15368" max="15370" width="9.1796875" style="27"/>
    <col min="15371" max="15371" width="13" style="27" customWidth="1"/>
    <col min="15372" max="15372" width="9.1796875" style="27"/>
    <col min="15373" max="15374" width="0" style="27" hidden="1" customWidth="1"/>
    <col min="15375" max="15616" width="9.1796875" style="27"/>
    <col min="15617" max="15617" width="24.54296875" style="27" customWidth="1"/>
    <col min="15618" max="15618" width="22.1796875" style="27" customWidth="1"/>
    <col min="15619" max="15619" width="17.7265625" style="27" customWidth="1"/>
    <col min="15620" max="15620" width="17.453125" style="27" customWidth="1"/>
    <col min="15621" max="15622" width="9.1796875" style="27"/>
    <col min="15623" max="15623" width="17.7265625" style="27" customWidth="1"/>
    <col min="15624" max="15626" width="9.1796875" style="27"/>
    <col min="15627" max="15627" width="13" style="27" customWidth="1"/>
    <col min="15628" max="15628" width="9.1796875" style="27"/>
    <col min="15629" max="15630" width="0" style="27" hidden="1" customWidth="1"/>
    <col min="15631" max="15872" width="9.1796875" style="27"/>
    <col min="15873" max="15873" width="24.54296875" style="27" customWidth="1"/>
    <col min="15874" max="15874" width="22.1796875" style="27" customWidth="1"/>
    <col min="15875" max="15875" width="17.7265625" style="27" customWidth="1"/>
    <col min="15876" max="15876" width="17.453125" style="27" customWidth="1"/>
    <col min="15877" max="15878" width="9.1796875" style="27"/>
    <col min="15879" max="15879" width="17.7265625" style="27" customWidth="1"/>
    <col min="15880" max="15882" width="9.1796875" style="27"/>
    <col min="15883" max="15883" width="13" style="27" customWidth="1"/>
    <col min="15884" max="15884" width="9.1796875" style="27"/>
    <col min="15885" max="15886" width="0" style="27" hidden="1" customWidth="1"/>
    <col min="15887" max="16128" width="9.1796875" style="27"/>
    <col min="16129" max="16129" width="24.54296875" style="27" customWidth="1"/>
    <col min="16130" max="16130" width="22.1796875" style="27" customWidth="1"/>
    <col min="16131" max="16131" width="17.7265625" style="27" customWidth="1"/>
    <col min="16132" max="16132" width="17.453125" style="27" customWidth="1"/>
    <col min="16133" max="16134" width="9.1796875" style="27"/>
    <col min="16135" max="16135" width="17.7265625" style="27" customWidth="1"/>
    <col min="16136" max="16138" width="9.1796875" style="27"/>
    <col min="16139" max="16139" width="13" style="27" customWidth="1"/>
    <col min="16140" max="16140" width="9.1796875" style="27"/>
    <col min="16141" max="16142" width="0" style="27" hidden="1" customWidth="1"/>
    <col min="16143" max="16384" width="9.1796875" style="27"/>
  </cols>
  <sheetData>
    <row r="1" spans="1:13" ht="88.5" customHeight="1" x14ac:dyDescent="0.35">
      <c r="A1" s="217" t="s">
        <v>160</v>
      </c>
      <c r="B1" s="217"/>
      <c r="C1" s="217"/>
      <c r="D1" s="217"/>
      <c r="E1" s="217"/>
      <c r="F1" s="217"/>
      <c r="G1" s="217"/>
    </row>
    <row r="2" spans="1:13" x14ac:dyDescent="0.35">
      <c r="A2" s="218" t="s">
        <v>49</v>
      </c>
      <c r="B2" s="218"/>
      <c r="C2" s="218"/>
      <c r="D2" s="218"/>
      <c r="E2" s="218"/>
      <c r="F2" s="218"/>
      <c r="G2" s="29">
        <f>G3</f>
        <v>1774875</v>
      </c>
    </row>
    <row r="3" spans="1:13" x14ac:dyDescent="0.35">
      <c r="A3" s="30" t="s">
        <v>50</v>
      </c>
      <c r="B3" s="31" t="s">
        <v>51</v>
      </c>
      <c r="C3" s="219" t="s">
        <v>2</v>
      </c>
      <c r="D3" s="219"/>
      <c r="E3" s="219"/>
      <c r="F3" s="219"/>
      <c r="G3" s="32">
        <f>G4+G9</f>
        <v>1774875</v>
      </c>
    </row>
    <row r="4" spans="1:13" x14ac:dyDescent="0.35">
      <c r="A4" s="30" t="s">
        <v>52</v>
      </c>
      <c r="B4" s="31" t="s">
        <v>53</v>
      </c>
      <c r="C4" s="219"/>
      <c r="D4" s="219"/>
      <c r="E4" s="219"/>
      <c r="F4" s="219"/>
      <c r="G4" s="33">
        <f>G5</f>
        <v>1436099</v>
      </c>
    </row>
    <row r="5" spans="1:13" ht="21.75" customHeight="1" x14ac:dyDescent="0.35">
      <c r="A5" s="34">
        <v>1100</v>
      </c>
      <c r="B5" s="34" t="s">
        <v>54</v>
      </c>
      <c r="C5" s="219"/>
      <c r="D5" s="219"/>
      <c r="E5" s="219"/>
      <c r="F5" s="219"/>
      <c r="G5" s="35">
        <f>G6</f>
        <v>1436099</v>
      </c>
    </row>
    <row r="6" spans="1:13" ht="31" x14ac:dyDescent="0.35">
      <c r="A6" s="34">
        <v>1140</v>
      </c>
      <c r="B6" s="36" t="s">
        <v>55</v>
      </c>
      <c r="C6" s="220"/>
      <c r="D6" s="220"/>
      <c r="E6" s="220"/>
      <c r="F6" s="220"/>
      <c r="G6" s="35">
        <f>G7+G8</f>
        <v>1436099</v>
      </c>
    </row>
    <row r="7" spans="1:13" ht="114.75" customHeight="1" x14ac:dyDescent="0.35">
      <c r="A7" s="37">
        <v>1142</v>
      </c>
      <c r="B7" s="38" t="s">
        <v>56</v>
      </c>
      <c r="C7" s="216" t="s">
        <v>57</v>
      </c>
      <c r="D7" s="216"/>
      <c r="E7" s="216"/>
      <c r="F7" s="216"/>
      <c r="G7" s="33">
        <v>698996</v>
      </c>
      <c r="M7" s="27">
        <f>(450*12*8)*16.66</f>
        <v>719712</v>
      </c>
    </row>
    <row r="8" spans="1:13" ht="31" x14ac:dyDescent="0.35">
      <c r="A8" s="37">
        <v>1147</v>
      </c>
      <c r="B8" s="38" t="s">
        <v>58</v>
      </c>
      <c r="C8" s="210" t="s">
        <v>59</v>
      </c>
      <c r="D8" s="210"/>
      <c r="E8" s="210"/>
      <c r="F8" s="210"/>
      <c r="G8" s="33">
        <v>737103</v>
      </c>
    </row>
    <row r="9" spans="1:13" ht="46.5" customHeight="1" x14ac:dyDescent="0.35">
      <c r="A9" s="30" t="s">
        <v>60</v>
      </c>
      <c r="B9" s="211" t="s">
        <v>61</v>
      </c>
      <c r="C9" s="211"/>
      <c r="D9" s="211"/>
      <c r="E9" s="211"/>
      <c r="F9" s="211"/>
      <c r="G9" s="33">
        <f>G10</f>
        <v>338776</v>
      </c>
    </row>
    <row r="10" spans="1:13" ht="101.25" customHeight="1" x14ac:dyDescent="0.35">
      <c r="A10" s="39" t="s">
        <v>62</v>
      </c>
      <c r="B10" s="38" t="s">
        <v>63</v>
      </c>
      <c r="C10" s="212" t="s">
        <v>64</v>
      </c>
      <c r="D10" s="212"/>
      <c r="E10" s="212"/>
      <c r="F10" s="212"/>
      <c r="G10" s="33">
        <v>338776</v>
      </c>
      <c r="M10" s="27">
        <f>G6*23.59%</f>
        <v>338775.75410000002</v>
      </c>
    </row>
    <row r="11" spans="1:13" x14ac:dyDescent="0.35">
      <c r="K11" s="27" t="s">
        <v>65</v>
      </c>
    </row>
    <row r="12" spans="1:13" ht="108.5" x14ac:dyDescent="0.35">
      <c r="A12" s="40" t="s">
        <v>66</v>
      </c>
      <c r="B12" s="40" t="s">
        <v>67</v>
      </c>
      <c r="C12" s="41" t="s">
        <v>68</v>
      </c>
      <c r="D12" s="41" t="s">
        <v>69</v>
      </c>
      <c r="E12" s="40" t="s">
        <v>70</v>
      </c>
      <c r="F12" s="40" t="s">
        <v>71</v>
      </c>
      <c r="G12" s="41" t="s">
        <v>72</v>
      </c>
      <c r="H12" s="42" t="s">
        <v>73</v>
      </c>
      <c r="I12" s="43" t="s">
        <v>74</v>
      </c>
      <c r="J12" s="44" t="s">
        <v>75</v>
      </c>
      <c r="K12" s="45" t="s">
        <v>76</v>
      </c>
    </row>
    <row r="13" spans="1:13" x14ac:dyDescent="0.35">
      <c r="A13" s="46" t="s">
        <v>77</v>
      </c>
      <c r="B13" s="47" t="s">
        <v>78</v>
      </c>
      <c r="C13" s="48" t="s">
        <v>79</v>
      </c>
      <c r="D13" s="49">
        <v>111229</v>
      </c>
      <c r="E13" s="50" t="s">
        <v>80</v>
      </c>
      <c r="F13" s="50" t="s">
        <v>81</v>
      </c>
      <c r="G13" s="50">
        <v>16</v>
      </c>
      <c r="H13" s="51">
        <v>1</v>
      </c>
      <c r="I13" s="52">
        <v>4634</v>
      </c>
      <c r="J13" s="53">
        <f>I13*10%</f>
        <v>463.40000000000003</v>
      </c>
      <c r="K13" s="54">
        <f>J13*H13*12</f>
        <v>5560.8</v>
      </c>
      <c r="M13" s="27">
        <f>I13*H13</f>
        <v>4634</v>
      </c>
    </row>
    <row r="14" spans="1:13" x14ac:dyDescent="0.35">
      <c r="A14" s="46" t="s">
        <v>77</v>
      </c>
      <c r="B14" s="55" t="s">
        <v>82</v>
      </c>
      <c r="C14" s="56" t="s">
        <v>79</v>
      </c>
      <c r="D14" s="56">
        <v>111230</v>
      </c>
      <c r="E14" s="50" t="s">
        <v>80</v>
      </c>
      <c r="F14" s="50" t="s">
        <v>83</v>
      </c>
      <c r="G14" s="50">
        <v>15</v>
      </c>
      <c r="H14" s="51">
        <v>3</v>
      </c>
      <c r="I14" s="57">
        <v>4411</v>
      </c>
      <c r="J14" s="53">
        <f t="shared" ref="J14:J64" si="0">I14*10%</f>
        <v>441.1</v>
      </c>
      <c r="K14" s="54">
        <f t="shared" ref="K14:K57" si="1">J14*H14*12</f>
        <v>15879.600000000002</v>
      </c>
      <c r="M14" s="27">
        <f t="shared" ref="M14:M64" si="2">I14*H14</f>
        <v>13233</v>
      </c>
    </row>
    <row r="15" spans="1:13" x14ac:dyDescent="0.35">
      <c r="A15" s="56" t="s">
        <v>84</v>
      </c>
      <c r="B15" s="55" t="s">
        <v>85</v>
      </c>
      <c r="C15" s="56" t="s">
        <v>79</v>
      </c>
      <c r="D15" s="56">
        <v>121150</v>
      </c>
      <c r="E15" s="50" t="s">
        <v>86</v>
      </c>
      <c r="F15" s="50" t="s">
        <v>87</v>
      </c>
      <c r="G15" s="50">
        <v>12</v>
      </c>
      <c r="H15" s="51">
        <v>1</v>
      </c>
      <c r="I15" s="57">
        <v>2640</v>
      </c>
      <c r="J15" s="53">
        <f t="shared" si="0"/>
        <v>264</v>
      </c>
      <c r="K15" s="54">
        <f t="shared" si="1"/>
        <v>3168</v>
      </c>
      <c r="M15" s="27">
        <f t="shared" si="2"/>
        <v>2640</v>
      </c>
    </row>
    <row r="16" spans="1:13" x14ac:dyDescent="0.35">
      <c r="A16" s="56" t="s">
        <v>84</v>
      </c>
      <c r="B16" s="55" t="s">
        <v>88</v>
      </c>
      <c r="C16" s="56" t="s">
        <v>89</v>
      </c>
      <c r="D16" s="56">
        <v>241101</v>
      </c>
      <c r="E16" s="50">
        <v>17</v>
      </c>
      <c r="F16" s="50" t="s">
        <v>81</v>
      </c>
      <c r="G16" s="50">
        <v>9</v>
      </c>
      <c r="H16" s="51">
        <v>2</v>
      </c>
      <c r="I16" s="57">
        <v>1405</v>
      </c>
      <c r="J16" s="53">
        <f t="shared" si="0"/>
        <v>140.5</v>
      </c>
      <c r="K16" s="54">
        <f t="shared" si="1"/>
        <v>3372</v>
      </c>
      <c r="M16" s="27">
        <f t="shared" si="2"/>
        <v>2810</v>
      </c>
    </row>
    <row r="17" spans="1:13" x14ac:dyDescent="0.35">
      <c r="A17" s="58" t="s">
        <v>90</v>
      </c>
      <c r="B17" s="55" t="s">
        <v>91</v>
      </c>
      <c r="C17" s="56" t="s">
        <v>79</v>
      </c>
      <c r="D17" s="56">
        <v>121150</v>
      </c>
      <c r="E17" s="50">
        <v>34</v>
      </c>
      <c r="F17" s="50" t="s">
        <v>92</v>
      </c>
      <c r="G17" s="50">
        <v>13</v>
      </c>
      <c r="H17" s="51">
        <v>1</v>
      </c>
      <c r="I17" s="57">
        <v>3273</v>
      </c>
      <c r="J17" s="53">
        <f t="shared" si="0"/>
        <v>327.3</v>
      </c>
      <c r="K17" s="54">
        <f t="shared" si="1"/>
        <v>3927.6000000000004</v>
      </c>
      <c r="M17" s="27">
        <f t="shared" si="2"/>
        <v>3273</v>
      </c>
    </row>
    <row r="18" spans="1:13" x14ac:dyDescent="0.35">
      <c r="A18" s="58" t="s">
        <v>93</v>
      </c>
      <c r="B18" s="59" t="s">
        <v>85</v>
      </c>
      <c r="C18" s="60" t="s">
        <v>89</v>
      </c>
      <c r="D18" s="56">
        <v>121150</v>
      </c>
      <c r="E18" s="50">
        <v>2</v>
      </c>
      <c r="F18" s="50" t="s">
        <v>81</v>
      </c>
      <c r="G18" s="50">
        <v>11</v>
      </c>
      <c r="H18" s="61">
        <v>1</v>
      </c>
      <c r="I18" s="57">
        <v>2121</v>
      </c>
      <c r="J18" s="53">
        <f t="shared" si="0"/>
        <v>212.10000000000002</v>
      </c>
      <c r="K18" s="54">
        <f t="shared" si="1"/>
        <v>2545.2000000000003</v>
      </c>
      <c r="M18" s="27">
        <f t="shared" si="2"/>
        <v>2121</v>
      </c>
    </row>
    <row r="19" spans="1:13" ht="16" thickBot="1" x14ac:dyDescent="0.4">
      <c r="A19" s="58" t="s">
        <v>94</v>
      </c>
      <c r="B19" s="55" t="s">
        <v>85</v>
      </c>
      <c r="C19" s="56" t="s">
        <v>79</v>
      </c>
      <c r="D19" s="56">
        <v>121150</v>
      </c>
      <c r="E19" s="50">
        <v>24</v>
      </c>
      <c r="F19" s="50" t="s">
        <v>81</v>
      </c>
      <c r="G19" s="50">
        <v>12</v>
      </c>
      <c r="H19" s="61">
        <v>1</v>
      </c>
      <c r="I19" s="57">
        <v>2640</v>
      </c>
      <c r="J19" s="53">
        <f t="shared" si="0"/>
        <v>264</v>
      </c>
      <c r="K19" s="54">
        <f t="shared" si="1"/>
        <v>3168</v>
      </c>
      <c r="M19" s="27">
        <f t="shared" si="2"/>
        <v>2640</v>
      </c>
    </row>
    <row r="20" spans="1:13" x14ac:dyDescent="0.35">
      <c r="A20" s="58" t="s">
        <v>95</v>
      </c>
      <c r="B20" s="62" t="s">
        <v>85</v>
      </c>
      <c r="C20" s="63" t="s">
        <v>79</v>
      </c>
      <c r="D20" s="63">
        <v>121305</v>
      </c>
      <c r="E20" s="64" t="s">
        <v>96</v>
      </c>
      <c r="F20" s="63" t="s">
        <v>92</v>
      </c>
      <c r="G20" s="63">
        <v>12</v>
      </c>
      <c r="H20" s="65">
        <v>1</v>
      </c>
      <c r="I20" s="57">
        <v>2640</v>
      </c>
      <c r="J20" s="53">
        <f t="shared" si="0"/>
        <v>264</v>
      </c>
      <c r="K20" s="54">
        <f t="shared" si="1"/>
        <v>3168</v>
      </c>
    </row>
    <row r="21" spans="1:13" x14ac:dyDescent="0.35">
      <c r="A21" s="66" t="s">
        <v>97</v>
      </c>
      <c r="B21" s="67" t="s">
        <v>85</v>
      </c>
      <c r="C21" s="68" t="s">
        <v>79</v>
      </c>
      <c r="D21" s="68">
        <v>121303</v>
      </c>
      <c r="E21" s="69">
        <v>37</v>
      </c>
      <c r="F21" s="69" t="s">
        <v>83</v>
      </c>
      <c r="G21" s="69">
        <v>12</v>
      </c>
      <c r="H21" s="70">
        <v>1</v>
      </c>
      <c r="I21" s="57">
        <v>2640</v>
      </c>
      <c r="J21" s="53">
        <f t="shared" si="0"/>
        <v>264</v>
      </c>
      <c r="K21" s="54">
        <f t="shared" si="1"/>
        <v>3168</v>
      </c>
      <c r="M21" s="27">
        <f t="shared" si="2"/>
        <v>2640</v>
      </c>
    </row>
    <row r="22" spans="1:13" x14ac:dyDescent="0.35">
      <c r="A22" s="66"/>
      <c r="B22" s="71" t="s">
        <v>98</v>
      </c>
      <c r="C22" s="72" t="s">
        <v>79</v>
      </c>
      <c r="D22" s="72">
        <v>121304</v>
      </c>
      <c r="E22" s="69">
        <v>37</v>
      </c>
      <c r="F22" s="69" t="s">
        <v>99</v>
      </c>
      <c r="G22" s="69">
        <v>11</v>
      </c>
      <c r="H22" s="70">
        <v>2</v>
      </c>
      <c r="I22" s="57">
        <v>2121</v>
      </c>
      <c r="J22" s="53">
        <f t="shared" si="0"/>
        <v>212.10000000000002</v>
      </c>
      <c r="K22" s="54">
        <f t="shared" si="1"/>
        <v>5090.4000000000005</v>
      </c>
      <c r="M22" s="27">
        <f t="shared" si="2"/>
        <v>4242</v>
      </c>
    </row>
    <row r="23" spans="1:13" x14ac:dyDescent="0.35">
      <c r="A23" s="66"/>
      <c r="B23" s="71" t="s">
        <v>100</v>
      </c>
      <c r="C23" s="72" t="s">
        <v>79</v>
      </c>
      <c r="D23" s="72">
        <v>242203</v>
      </c>
      <c r="E23" s="69">
        <v>36</v>
      </c>
      <c r="F23" s="69" t="s">
        <v>83</v>
      </c>
      <c r="G23" s="69">
        <v>9</v>
      </c>
      <c r="H23" s="70">
        <v>3</v>
      </c>
      <c r="I23" s="57">
        <v>1405</v>
      </c>
      <c r="J23" s="53">
        <f t="shared" si="0"/>
        <v>140.5</v>
      </c>
      <c r="K23" s="54">
        <f t="shared" si="1"/>
        <v>5058</v>
      </c>
      <c r="M23" s="27">
        <f t="shared" si="2"/>
        <v>4215</v>
      </c>
    </row>
    <row r="24" spans="1:13" x14ac:dyDescent="0.35">
      <c r="A24" s="66"/>
      <c r="B24" s="71" t="s">
        <v>101</v>
      </c>
      <c r="C24" s="72" t="s">
        <v>79</v>
      </c>
      <c r="D24" s="72">
        <v>242203</v>
      </c>
      <c r="E24" s="69">
        <v>36</v>
      </c>
      <c r="F24" s="69" t="s">
        <v>102</v>
      </c>
      <c r="G24" s="69">
        <v>8</v>
      </c>
      <c r="H24" s="70">
        <v>8</v>
      </c>
      <c r="I24" s="57">
        <v>1178</v>
      </c>
      <c r="J24" s="53">
        <f t="shared" si="0"/>
        <v>117.80000000000001</v>
      </c>
      <c r="K24" s="54">
        <f t="shared" si="1"/>
        <v>11308.800000000001</v>
      </c>
      <c r="M24" s="27">
        <f t="shared" si="2"/>
        <v>9424</v>
      </c>
    </row>
    <row r="25" spans="1:13" x14ac:dyDescent="0.35">
      <c r="A25" s="66"/>
      <c r="B25" s="71" t="s">
        <v>103</v>
      </c>
      <c r="C25" s="72" t="s">
        <v>89</v>
      </c>
      <c r="D25" s="72">
        <v>242204</v>
      </c>
      <c r="E25" s="69">
        <v>36</v>
      </c>
      <c r="F25" s="69" t="s">
        <v>102</v>
      </c>
      <c r="G25" s="69">
        <v>8</v>
      </c>
      <c r="H25" s="70">
        <v>3</v>
      </c>
      <c r="I25" s="57">
        <v>1178</v>
      </c>
      <c r="J25" s="53">
        <f t="shared" si="0"/>
        <v>117.80000000000001</v>
      </c>
      <c r="K25" s="54">
        <f t="shared" si="1"/>
        <v>4240.8</v>
      </c>
      <c r="M25" s="27">
        <f t="shared" si="2"/>
        <v>3534</v>
      </c>
    </row>
    <row r="26" spans="1:13" x14ac:dyDescent="0.35">
      <c r="A26" s="73" t="s">
        <v>104</v>
      </c>
      <c r="B26" s="74" t="s">
        <v>85</v>
      </c>
      <c r="C26" s="75" t="s">
        <v>79</v>
      </c>
      <c r="D26" s="75">
        <v>121305</v>
      </c>
      <c r="E26" s="76">
        <v>36</v>
      </c>
      <c r="F26" s="76" t="s">
        <v>81</v>
      </c>
      <c r="G26" s="76">
        <v>12</v>
      </c>
      <c r="H26" s="77">
        <v>1</v>
      </c>
      <c r="I26" s="57">
        <v>2640</v>
      </c>
      <c r="J26" s="53">
        <f t="shared" si="0"/>
        <v>264</v>
      </c>
      <c r="K26" s="54">
        <f t="shared" si="1"/>
        <v>3168</v>
      </c>
      <c r="M26" s="27">
        <f t="shared" si="2"/>
        <v>2640</v>
      </c>
    </row>
    <row r="27" spans="1:13" x14ac:dyDescent="0.35">
      <c r="A27" s="73"/>
      <c r="B27" s="78" t="s">
        <v>98</v>
      </c>
      <c r="C27" s="79" t="s">
        <v>79</v>
      </c>
      <c r="D27" s="79">
        <v>121306</v>
      </c>
      <c r="E27" s="76">
        <v>36</v>
      </c>
      <c r="F27" s="76" t="s">
        <v>81</v>
      </c>
      <c r="G27" s="76">
        <v>10</v>
      </c>
      <c r="H27" s="77">
        <v>2</v>
      </c>
      <c r="I27" s="57">
        <v>1699</v>
      </c>
      <c r="J27" s="53">
        <f t="shared" si="0"/>
        <v>169.9</v>
      </c>
      <c r="K27" s="54">
        <f t="shared" si="1"/>
        <v>4077.6000000000004</v>
      </c>
      <c r="M27" s="27">
        <f t="shared" si="2"/>
        <v>3398</v>
      </c>
    </row>
    <row r="28" spans="1:13" x14ac:dyDescent="0.35">
      <c r="A28" s="73"/>
      <c r="B28" s="78" t="s">
        <v>100</v>
      </c>
      <c r="C28" s="79" t="s">
        <v>79</v>
      </c>
      <c r="D28" s="79">
        <v>242203</v>
      </c>
      <c r="E28" s="76">
        <v>36</v>
      </c>
      <c r="F28" s="76" t="s">
        <v>83</v>
      </c>
      <c r="G28" s="76">
        <v>9</v>
      </c>
      <c r="H28" s="77">
        <v>2</v>
      </c>
      <c r="I28" s="57">
        <v>1405</v>
      </c>
      <c r="J28" s="53">
        <f t="shared" si="0"/>
        <v>140.5</v>
      </c>
      <c r="K28" s="54">
        <f t="shared" si="1"/>
        <v>3372</v>
      </c>
      <c r="M28" s="27">
        <f t="shared" si="2"/>
        <v>2810</v>
      </c>
    </row>
    <row r="29" spans="1:13" x14ac:dyDescent="0.35">
      <c r="A29" s="73"/>
      <c r="B29" s="78" t="s">
        <v>101</v>
      </c>
      <c r="C29" s="79" t="s">
        <v>79</v>
      </c>
      <c r="D29" s="79">
        <v>242203</v>
      </c>
      <c r="E29" s="76">
        <v>36</v>
      </c>
      <c r="F29" s="76" t="s">
        <v>102</v>
      </c>
      <c r="G29" s="76">
        <v>8</v>
      </c>
      <c r="H29" s="77">
        <v>19</v>
      </c>
      <c r="I29" s="57">
        <v>1178</v>
      </c>
      <c r="J29" s="53">
        <f t="shared" si="0"/>
        <v>117.80000000000001</v>
      </c>
      <c r="K29" s="54">
        <f t="shared" si="1"/>
        <v>26858.400000000001</v>
      </c>
      <c r="M29" s="27">
        <f t="shared" si="2"/>
        <v>22382</v>
      </c>
    </row>
    <row r="30" spans="1:13" x14ac:dyDescent="0.35">
      <c r="A30" s="73"/>
      <c r="B30" s="78" t="s">
        <v>103</v>
      </c>
      <c r="C30" s="79" t="s">
        <v>89</v>
      </c>
      <c r="D30" s="79">
        <v>242204</v>
      </c>
      <c r="E30" s="76">
        <v>36</v>
      </c>
      <c r="F30" s="76" t="s">
        <v>102</v>
      </c>
      <c r="G30" s="76">
        <v>8</v>
      </c>
      <c r="H30" s="77">
        <v>8</v>
      </c>
      <c r="I30" s="57">
        <v>1178</v>
      </c>
      <c r="J30" s="53">
        <f t="shared" si="0"/>
        <v>117.80000000000001</v>
      </c>
      <c r="K30" s="54">
        <f t="shared" si="1"/>
        <v>11308.800000000001</v>
      </c>
      <c r="M30" s="27">
        <f t="shared" si="2"/>
        <v>9424</v>
      </c>
    </row>
    <row r="31" spans="1:13" ht="16" thickBot="1" x14ac:dyDescent="0.4">
      <c r="A31" s="73"/>
      <c r="B31" s="78" t="s">
        <v>105</v>
      </c>
      <c r="C31" s="79" t="s">
        <v>89</v>
      </c>
      <c r="D31" s="79">
        <v>334104</v>
      </c>
      <c r="E31" s="76">
        <v>36</v>
      </c>
      <c r="F31" s="76" t="s">
        <v>79</v>
      </c>
      <c r="G31" s="76">
        <v>6</v>
      </c>
      <c r="H31" s="77">
        <v>6</v>
      </c>
      <c r="I31" s="57">
        <v>920</v>
      </c>
      <c r="J31" s="53">
        <f t="shared" si="0"/>
        <v>92</v>
      </c>
      <c r="K31" s="54">
        <f t="shared" si="1"/>
        <v>6624</v>
      </c>
      <c r="M31" s="27">
        <f t="shared" si="2"/>
        <v>5520</v>
      </c>
    </row>
    <row r="32" spans="1:13" ht="36" thickBot="1" x14ac:dyDescent="0.4">
      <c r="A32" s="80" t="s">
        <v>106</v>
      </c>
      <c r="B32" s="81" t="s">
        <v>91</v>
      </c>
      <c r="C32" s="82" t="s">
        <v>79</v>
      </c>
      <c r="D32" s="82">
        <v>121303</v>
      </c>
      <c r="E32" s="83">
        <v>37</v>
      </c>
      <c r="F32" s="83" t="s">
        <v>107</v>
      </c>
      <c r="G32" s="83">
        <v>13</v>
      </c>
      <c r="H32" s="84">
        <v>1</v>
      </c>
      <c r="I32" s="57">
        <v>3273</v>
      </c>
      <c r="J32" s="53">
        <f t="shared" si="0"/>
        <v>327.3</v>
      </c>
      <c r="K32" s="54">
        <f t="shared" si="1"/>
        <v>3927.6000000000004</v>
      </c>
      <c r="M32" s="27">
        <f t="shared" si="2"/>
        <v>3273</v>
      </c>
    </row>
    <row r="33" spans="1:13" ht="24.5" thickBot="1" x14ac:dyDescent="0.4">
      <c r="A33" s="85" t="s">
        <v>108</v>
      </c>
      <c r="B33" s="86" t="s">
        <v>85</v>
      </c>
      <c r="C33" s="87" t="s">
        <v>79</v>
      </c>
      <c r="D33" s="87">
        <v>121303</v>
      </c>
      <c r="E33" s="88">
        <v>37</v>
      </c>
      <c r="F33" s="88" t="s">
        <v>83</v>
      </c>
      <c r="G33" s="88">
        <v>12</v>
      </c>
      <c r="H33" s="89">
        <v>1</v>
      </c>
      <c r="I33" s="57">
        <v>2640</v>
      </c>
      <c r="J33" s="53">
        <f t="shared" si="0"/>
        <v>264</v>
      </c>
      <c r="K33" s="54">
        <f t="shared" si="1"/>
        <v>3168</v>
      </c>
      <c r="M33" s="27">
        <f t="shared" si="2"/>
        <v>2640</v>
      </c>
    </row>
    <row r="34" spans="1:13" ht="16" thickBot="1" x14ac:dyDescent="0.4">
      <c r="A34" s="90"/>
      <c r="B34" s="91" t="s">
        <v>98</v>
      </c>
      <c r="C34" s="92" t="s">
        <v>79</v>
      </c>
      <c r="D34" s="92">
        <v>121304</v>
      </c>
      <c r="E34" s="93">
        <v>37</v>
      </c>
      <c r="F34" s="93" t="s">
        <v>99</v>
      </c>
      <c r="G34" s="93">
        <v>11</v>
      </c>
      <c r="H34" s="94">
        <v>1</v>
      </c>
      <c r="I34" s="57">
        <v>2121</v>
      </c>
      <c r="J34" s="53">
        <f t="shared" si="0"/>
        <v>212.10000000000002</v>
      </c>
      <c r="K34" s="54">
        <f t="shared" si="1"/>
        <v>2545.2000000000003</v>
      </c>
      <c r="M34" s="27">
        <f t="shared" si="2"/>
        <v>2121</v>
      </c>
    </row>
    <row r="35" spans="1:13" x14ac:dyDescent="0.35">
      <c r="A35" s="95" t="s">
        <v>109</v>
      </c>
      <c r="B35" s="96" t="s">
        <v>110</v>
      </c>
      <c r="C35" s="97" t="s">
        <v>89</v>
      </c>
      <c r="D35" s="97">
        <v>121305</v>
      </c>
      <c r="E35" s="98">
        <v>36</v>
      </c>
      <c r="F35" s="98" t="s">
        <v>111</v>
      </c>
      <c r="G35" s="98">
        <v>12</v>
      </c>
      <c r="H35" s="99">
        <v>1</v>
      </c>
      <c r="I35" s="57">
        <v>2640</v>
      </c>
      <c r="J35" s="53">
        <f t="shared" si="0"/>
        <v>264</v>
      </c>
      <c r="K35" s="54">
        <f t="shared" si="1"/>
        <v>3168</v>
      </c>
      <c r="M35" s="27">
        <f t="shared" si="2"/>
        <v>2640</v>
      </c>
    </row>
    <row r="36" spans="1:13" x14ac:dyDescent="0.35">
      <c r="A36" s="100"/>
      <c r="B36" s="101" t="s">
        <v>112</v>
      </c>
      <c r="C36" s="92" t="s">
        <v>89</v>
      </c>
      <c r="D36" s="92">
        <v>121306</v>
      </c>
      <c r="E36" s="93">
        <v>36</v>
      </c>
      <c r="F36" s="93" t="s">
        <v>113</v>
      </c>
      <c r="G36" s="93">
        <v>10</v>
      </c>
      <c r="H36" s="94">
        <v>1</v>
      </c>
      <c r="I36" s="57">
        <v>1699</v>
      </c>
      <c r="J36" s="53">
        <f t="shared" si="0"/>
        <v>169.9</v>
      </c>
      <c r="K36" s="54">
        <f t="shared" si="1"/>
        <v>2038.8000000000002</v>
      </c>
      <c r="M36" s="27">
        <f t="shared" si="2"/>
        <v>1699</v>
      </c>
    </row>
    <row r="37" spans="1:13" x14ac:dyDescent="0.35">
      <c r="A37" s="100"/>
      <c r="B37" s="101" t="s">
        <v>114</v>
      </c>
      <c r="C37" s="92" t="s">
        <v>89</v>
      </c>
      <c r="D37" s="92">
        <v>242204</v>
      </c>
      <c r="E37" s="93">
        <v>36</v>
      </c>
      <c r="F37" s="93" t="s">
        <v>102</v>
      </c>
      <c r="G37" s="93">
        <v>8</v>
      </c>
      <c r="H37" s="94">
        <v>1</v>
      </c>
      <c r="I37" s="57">
        <v>1178</v>
      </c>
      <c r="J37" s="53">
        <f t="shared" si="0"/>
        <v>117.80000000000001</v>
      </c>
      <c r="K37" s="54">
        <f t="shared" si="1"/>
        <v>1413.6000000000001</v>
      </c>
      <c r="M37" s="27">
        <f t="shared" si="2"/>
        <v>1178</v>
      </c>
    </row>
    <row r="38" spans="1:13" x14ac:dyDescent="0.35">
      <c r="A38" s="100"/>
      <c r="B38" s="101" t="s">
        <v>103</v>
      </c>
      <c r="C38" s="92" t="s">
        <v>89</v>
      </c>
      <c r="D38" s="92">
        <v>242204</v>
      </c>
      <c r="E38" s="93">
        <v>36</v>
      </c>
      <c r="F38" s="93" t="s">
        <v>102</v>
      </c>
      <c r="G38" s="93">
        <v>8</v>
      </c>
      <c r="H38" s="94">
        <v>3</v>
      </c>
      <c r="I38" s="57">
        <v>1178</v>
      </c>
      <c r="J38" s="53">
        <f t="shared" si="0"/>
        <v>117.80000000000001</v>
      </c>
      <c r="K38" s="54">
        <f t="shared" si="1"/>
        <v>4240.8</v>
      </c>
      <c r="M38" s="27">
        <f t="shared" si="2"/>
        <v>3534</v>
      </c>
    </row>
    <row r="39" spans="1:13" x14ac:dyDescent="0.35">
      <c r="A39" s="100"/>
      <c r="B39" s="101" t="s">
        <v>115</v>
      </c>
      <c r="C39" s="92" t="s">
        <v>89</v>
      </c>
      <c r="D39" s="92">
        <v>413210</v>
      </c>
      <c r="E39" s="93" t="s">
        <v>116</v>
      </c>
      <c r="F39" s="93" t="s">
        <v>79</v>
      </c>
      <c r="G39" s="93">
        <v>7</v>
      </c>
      <c r="H39" s="94">
        <v>12</v>
      </c>
      <c r="I39" s="57">
        <v>1099</v>
      </c>
      <c r="J39" s="53">
        <f t="shared" si="0"/>
        <v>109.9</v>
      </c>
      <c r="K39" s="54">
        <f t="shared" si="1"/>
        <v>15825.600000000002</v>
      </c>
      <c r="M39" s="27">
        <f t="shared" si="2"/>
        <v>13188</v>
      </c>
    </row>
    <row r="40" spans="1:13" ht="16" thickBot="1" x14ac:dyDescent="0.4">
      <c r="A40" s="100"/>
      <c r="B40" s="101" t="s">
        <v>117</v>
      </c>
      <c r="C40" s="92" t="s">
        <v>89</v>
      </c>
      <c r="D40" s="92">
        <v>962101</v>
      </c>
      <c r="E40" s="93">
        <v>36</v>
      </c>
      <c r="F40" s="93" t="s">
        <v>79</v>
      </c>
      <c r="G40" s="93">
        <v>6</v>
      </c>
      <c r="H40" s="94">
        <v>2</v>
      </c>
      <c r="I40" s="57">
        <v>4411</v>
      </c>
      <c r="J40" s="53">
        <f t="shared" si="0"/>
        <v>441.1</v>
      </c>
      <c r="K40" s="54">
        <f t="shared" si="1"/>
        <v>10586.400000000001</v>
      </c>
      <c r="M40" s="27">
        <f t="shared" si="2"/>
        <v>8822</v>
      </c>
    </row>
    <row r="41" spans="1:13" x14ac:dyDescent="0.35">
      <c r="A41" s="102" t="s">
        <v>118</v>
      </c>
      <c r="B41" s="103" t="s">
        <v>85</v>
      </c>
      <c r="C41" s="104" t="s">
        <v>89</v>
      </c>
      <c r="D41" s="104">
        <v>133003</v>
      </c>
      <c r="E41" s="105" t="s">
        <v>119</v>
      </c>
      <c r="F41" s="88" t="s">
        <v>83</v>
      </c>
      <c r="G41" s="88">
        <v>13</v>
      </c>
      <c r="H41" s="89">
        <v>1</v>
      </c>
      <c r="I41" s="57">
        <v>3273</v>
      </c>
      <c r="J41" s="53">
        <f t="shared" si="0"/>
        <v>327.3</v>
      </c>
      <c r="K41" s="54">
        <f t="shared" si="1"/>
        <v>3927.6000000000004</v>
      </c>
      <c r="M41" s="27">
        <f t="shared" si="2"/>
        <v>3273</v>
      </c>
    </row>
    <row r="42" spans="1:13" x14ac:dyDescent="0.35">
      <c r="A42" s="100"/>
      <c r="B42" s="101" t="s">
        <v>98</v>
      </c>
      <c r="C42" s="92" t="s">
        <v>89</v>
      </c>
      <c r="D42" s="106">
        <v>133004</v>
      </c>
      <c r="E42" s="107" t="s">
        <v>120</v>
      </c>
      <c r="F42" s="108" t="s">
        <v>81</v>
      </c>
      <c r="G42" s="108">
        <v>11</v>
      </c>
      <c r="H42" s="94">
        <v>1</v>
      </c>
      <c r="I42" s="57">
        <v>2121</v>
      </c>
      <c r="J42" s="53">
        <f t="shared" si="0"/>
        <v>212.10000000000002</v>
      </c>
      <c r="K42" s="54">
        <f t="shared" si="1"/>
        <v>2545.2000000000003</v>
      </c>
      <c r="M42" s="27">
        <f t="shared" si="2"/>
        <v>2121</v>
      </c>
    </row>
    <row r="43" spans="1:13" ht="31" x14ac:dyDescent="0.35">
      <c r="A43" s="100"/>
      <c r="B43" s="109" t="s">
        <v>121</v>
      </c>
      <c r="C43" s="92" t="s">
        <v>89</v>
      </c>
      <c r="D43" s="92">
        <v>252203</v>
      </c>
      <c r="E43" s="107" t="s">
        <v>120</v>
      </c>
      <c r="F43" s="108" t="s">
        <v>81</v>
      </c>
      <c r="G43" s="108">
        <v>11</v>
      </c>
      <c r="H43" s="94">
        <v>2</v>
      </c>
      <c r="I43" s="57">
        <v>2121</v>
      </c>
      <c r="J43" s="53">
        <f t="shared" si="0"/>
        <v>212.10000000000002</v>
      </c>
      <c r="K43" s="54">
        <f t="shared" si="1"/>
        <v>5090.4000000000005</v>
      </c>
      <c r="M43" s="27">
        <f t="shared" si="2"/>
        <v>4242</v>
      </c>
    </row>
    <row r="44" spans="1:13" ht="16" thickBot="1" x14ac:dyDescent="0.4">
      <c r="A44" s="100"/>
      <c r="B44" s="101" t="s">
        <v>122</v>
      </c>
      <c r="C44" s="92" t="s">
        <v>89</v>
      </c>
      <c r="D44" s="92">
        <v>251102</v>
      </c>
      <c r="E44" s="110" t="s">
        <v>123</v>
      </c>
      <c r="F44" s="93" t="s">
        <v>81</v>
      </c>
      <c r="G44" s="93">
        <v>12</v>
      </c>
      <c r="H44" s="94">
        <v>2</v>
      </c>
      <c r="I44" s="57">
        <v>2640</v>
      </c>
      <c r="J44" s="53">
        <f t="shared" si="0"/>
        <v>264</v>
      </c>
      <c r="K44" s="54">
        <f t="shared" si="1"/>
        <v>6336</v>
      </c>
      <c r="M44" s="27">
        <f t="shared" si="2"/>
        <v>5280</v>
      </c>
    </row>
    <row r="45" spans="1:13" ht="22.5" thickBot="1" x14ac:dyDescent="0.4">
      <c r="A45" s="111" t="s">
        <v>124</v>
      </c>
      <c r="B45" s="112" t="s">
        <v>91</v>
      </c>
      <c r="C45" s="113" t="s">
        <v>79</v>
      </c>
      <c r="D45" s="113">
        <v>133003</v>
      </c>
      <c r="E45" s="114" t="s">
        <v>119</v>
      </c>
      <c r="F45" s="114" t="s">
        <v>125</v>
      </c>
      <c r="G45" s="114">
        <v>14</v>
      </c>
      <c r="H45" s="115">
        <v>1</v>
      </c>
      <c r="I45" s="57">
        <v>3917</v>
      </c>
      <c r="J45" s="53">
        <f t="shared" si="0"/>
        <v>391.70000000000005</v>
      </c>
      <c r="K45" s="54">
        <f t="shared" si="1"/>
        <v>4700.4000000000005</v>
      </c>
      <c r="M45" s="27">
        <f t="shared" si="2"/>
        <v>3917</v>
      </c>
    </row>
    <row r="46" spans="1:13" ht="22" x14ac:dyDescent="0.35">
      <c r="A46" s="116" t="s">
        <v>126</v>
      </c>
      <c r="B46" s="117" t="s">
        <v>98</v>
      </c>
      <c r="C46" s="118" t="s">
        <v>89</v>
      </c>
      <c r="D46" s="118">
        <v>121306</v>
      </c>
      <c r="E46" s="119">
        <v>36</v>
      </c>
      <c r="F46" s="119" t="s">
        <v>81</v>
      </c>
      <c r="G46" s="119">
        <v>10</v>
      </c>
      <c r="H46" s="120">
        <v>1</v>
      </c>
      <c r="I46" s="57">
        <v>1699</v>
      </c>
      <c r="J46" s="53">
        <f t="shared" si="0"/>
        <v>169.9</v>
      </c>
      <c r="K46" s="54">
        <f t="shared" si="1"/>
        <v>2038.8000000000002</v>
      </c>
      <c r="M46" s="27">
        <f t="shared" si="2"/>
        <v>1699</v>
      </c>
    </row>
    <row r="47" spans="1:13" x14ac:dyDescent="0.35">
      <c r="A47" s="121"/>
      <c r="B47" s="117" t="s">
        <v>98</v>
      </c>
      <c r="C47" s="118" t="s">
        <v>89</v>
      </c>
      <c r="D47" s="118">
        <v>121306</v>
      </c>
      <c r="E47" s="119" t="s">
        <v>123</v>
      </c>
      <c r="F47" s="119" t="s">
        <v>83</v>
      </c>
      <c r="G47" s="119">
        <v>11</v>
      </c>
      <c r="H47" s="120">
        <v>1</v>
      </c>
      <c r="I47" s="57">
        <v>2121</v>
      </c>
      <c r="J47" s="53">
        <f t="shared" si="0"/>
        <v>212.10000000000002</v>
      </c>
      <c r="K47" s="54">
        <f t="shared" si="1"/>
        <v>2545.2000000000003</v>
      </c>
      <c r="M47" s="27">
        <f t="shared" si="2"/>
        <v>2121</v>
      </c>
    </row>
    <row r="48" spans="1:13" x14ac:dyDescent="0.35">
      <c r="A48" s="121"/>
      <c r="B48" s="117" t="s">
        <v>114</v>
      </c>
      <c r="C48" s="118" t="s">
        <v>89</v>
      </c>
      <c r="D48" s="118">
        <v>242204</v>
      </c>
      <c r="E48" s="119">
        <v>36</v>
      </c>
      <c r="F48" s="119" t="s">
        <v>102</v>
      </c>
      <c r="G48" s="119">
        <v>8</v>
      </c>
      <c r="H48" s="120">
        <v>1</v>
      </c>
      <c r="I48" s="57">
        <v>1178</v>
      </c>
      <c r="J48" s="53">
        <f t="shared" si="0"/>
        <v>117.80000000000001</v>
      </c>
      <c r="K48" s="54">
        <f t="shared" si="1"/>
        <v>1413.6000000000001</v>
      </c>
      <c r="M48" s="27">
        <f t="shared" si="2"/>
        <v>1178</v>
      </c>
    </row>
    <row r="49" spans="1:13" x14ac:dyDescent="0.35">
      <c r="A49" s="121"/>
      <c r="B49" s="117" t="s">
        <v>103</v>
      </c>
      <c r="C49" s="118" t="s">
        <v>89</v>
      </c>
      <c r="D49" s="118">
        <v>242204</v>
      </c>
      <c r="E49" s="119">
        <v>36</v>
      </c>
      <c r="F49" s="119" t="s">
        <v>102</v>
      </c>
      <c r="G49" s="119">
        <v>8</v>
      </c>
      <c r="H49" s="120">
        <v>1</v>
      </c>
      <c r="I49" s="57">
        <v>1178</v>
      </c>
      <c r="J49" s="53">
        <f t="shared" si="0"/>
        <v>117.80000000000001</v>
      </c>
      <c r="K49" s="54">
        <f t="shared" si="1"/>
        <v>1413.6000000000001</v>
      </c>
      <c r="M49" s="27">
        <f t="shared" si="2"/>
        <v>1178</v>
      </c>
    </row>
    <row r="50" spans="1:13" x14ac:dyDescent="0.35">
      <c r="A50" s="121"/>
      <c r="B50" s="117" t="s">
        <v>103</v>
      </c>
      <c r="C50" s="118" t="s">
        <v>89</v>
      </c>
      <c r="D50" s="118">
        <v>242204</v>
      </c>
      <c r="E50" s="119" t="s">
        <v>127</v>
      </c>
      <c r="F50" s="119" t="s">
        <v>79</v>
      </c>
      <c r="G50" s="119">
        <v>7</v>
      </c>
      <c r="H50" s="120">
        <v>2</v>
      </c>
      <c r="I50" s="57">
        <v>1099</v>
      </c>
      <c r="J50" s="53">
        <f t="shared" si="0"/>
        <v>109.9</v>
      </c>
      <c r="K50" s="54">
        <f t="shared" si="1"/>
        <v>2637.6000000000004</v>
      </c>
      <c r="M50" s="27">
        <f t="shared" si="2"/>
        <v>2198</v>
      </c>
    </row>
    <row r="51" spans="1:13" ht="31" x14ac:dyDescent="0.35">
      <c r="A51" s="121"/>
      <c r="B51" s="122" t="s">
        <v>122</v>
      </c>
      <c r="C51" s="118" t="s">
        <v>89</v>
      </c>
      <c r="D51" s="118">
        <v>251102</v>
      </c>
      <c r="E51" s="119" t="s">
        <v>123</v>
      </c>
      <c r="F51" s="119" t="s">
        <v>83</v>
      </c>
      <c r="G51" s="119">
        <v>11</v>
      </c>
      <c r="H51" s="120">
        <v>2</v>
      </c>
      <c r="I51" s="57">
        <v>2121</v>
      </c>
      <c r="J51" s="53">
        <f t="shared" si="0"/>
        <v>212.10000000000002</v>
      </c>
      <c r="K51" s="54">
        <f t="shared" si="1"/>
        <v>5090.4000000000005</v>
      </c>
      <c r="M51" s="27">
        <f t="shared" si="2"/>
        <v>4242</v>
      </c>
    </row>
    <row r="52" spans="1:13" ht="31.5" thickBot="1" x14ac:dyDescent="0.4">
      <c r="A52" s="116" t="s">
        <v>128</v>
      </c>
      <c r="B52" s="122" t="s">
        <v>129</v>
      </c>
      <c r="C52" s="123" t="s">
        <v>89</v>
      </c>
      <c r="D52" s="118">
        <v>251102</v>
      </c>
      <c r="E52" s="119" t="s">
        <v>123</v>
      </c>
      <c r="F52" s="119" t="s">
        <v>81</v>
      </c>
      <c r="G52" s="119">
        <v>12</v>
      </c>
      <c r="H52" s="120">
        <v>5</v>
      </c>
      <c r="I52" s="57">
        <v>2640</v>
      </c>
      <c r="J52" s="53">
        <f t="shared" si="0"/>
        <v>264</v>
      </c>
      <c r="K52" s="54">
        <f t="shared" si="1"/>
        <v>15840</v>
      </c>
      <c r="M52" s="27">
        <f t="shared" si="2"/>
        <v>13200</v>
      </c>
    </row>
    <row r="53" spans="1:13" ht="35.5" x14ac:dyDescent="0.35">
      <c r="A53" s="124" t="s">
        <v>130</v>
      </c>
      <c r="B53" s="125" t="s">
        <v>131</v>
      </c>
      <c r="C53" s="126" t="s">
        <v>79</v>
      </c>
      <c r="D53" s="126">
        <v>133003</v>
      </c>
      <c r="E53" s="127" t="s">
        <v>132</v>
      </c>
      <c r="F53" s="127" t="s">
        <v>83</v>
      </c>
      <c r="G53" s="127">
        <v>13</v>
      </c>
      <c r="H53" s="128">
        <v>1</v>
      </c>
      <c r="I53" s="57">
        <v>3273</v>
      </c>
      <c r="J53" s="53">
        <f t="shared" si="0"/>
        <v>327.3</v>
      </c>
      <c r="K53" s="54">
        <f t="shared" si="1"/>
        <v>3927.6000000000004</v>
      </c>
      <c r="M53" s="27">
        <f t="shared" si="2"/>
        <v>3273</v>
      </c>
    </row>
    <row r="54" spans="1:13" ht="31" x14ac:dyDescent="0.35">
      <c r="A54" s="121"/>
      <c r="B54" s="122" t="s">
        <v>133</v>
      </c>
      <c r="C54" s="118" t="s">
        <v>89</v>
      </c>
      <c r="D54" s="118">
        <v>261101</v>
      </c>
      <c r="E54" s="119" t="s">
        <v>132</v>
      </c>
      <c r="F54" s="119" t="s">
        <v>134</v>
      </c>
      <c r="G54" s="119">
        <v>11</v>
      </c>
      <c r="H54" s="120">
        <v>1</v>
      </c>
      <c r="I54" s="57">
        <v>2121</v>
      </c>
      <c r="J54" s="53">
        <f t="shared" si="0"/>
        <v>212.10000000000002</v>
      </c>
      <c r="K54" s="54">
        <f t="shared" si="1"/>
        <v>2545.2000000000003</v>
      </c>
      <c r="M54" s="27">
        <f t="shared" si="2"/>
        <v>2121</v>
      </c>
    </row>
    <row r="55" spans="1:13" ht="31" x14ac:dyDescent="0.35">
      <c r="A55" s="121"/>
      <c r="B55" s="122" t="s">
        <v>135</v>
      </c>
      <c r="C55" s="118" t="s">
        <v>89</v>
      </c>
      <c r="D55" s="118">
        <v>252203</v>
      </c>
      <c r="E55" s="119" t="s">
        <v>136</v>
      </c>
      <c r="F55" s="119" t="s">
        <v>83</v>
      </c>
      <c r="G55" s="119">
        <v>10</v>
      </c>
      <c r="H55" s="120">
        <v>1</v>
      </c>
      <c r="I55" s="57">
        <v>1699</v>
      </c>
      <c r="J55" s="53">
        <f t="shared" si="0"/>
        <v>169.9</v>
      </c>
      <c r="K55" s="54">
        <f t="shared" si="1"/>
        <v>2038.8000000000002</v>
      </c>
      <c r="M55" s="27">
        <f t="shared" si="2"/>
        <v>1699</v>
      </c>
    </row>
    <row r="56" spans="1:13" ht="31" x14ac:dyDescent="0.35">
      <c r="A56" s="121"/>
      <c r="B56" s="122" t="s">
        <v>135</v>
      </c>
      <c r="C56" s="118" t="s">
        <v>89</v>
      </c>
      <c r="D56" s="118">
        <v>252203</v>
      </c>
      <c r="E56" s="119" t="s">
        <v>136</v>
      </c>
      <c r="F56" s="119" t="s">
        <v>83</v>
      </c>
      <c r="G56" s="119">
        <v>10</v>
      </c>
      <c r="H56" s="120">
        <v>1</v>
      </c>
      <c r="I56" s="57">
        <v>1699</v>
      </c>
      <c r="J56" s="53">
        <f t="shared" si="0"/>
        <v>169.9</v>
      </c>
      <c r="K56" s="54">
        <f t="shared" si="1"/>
        <v>2038.8000000000002</v>
      </c>
      <c r="M56" s="27">
        <f t="shared" si="2"/>
        <v>1699</v>
      </c>
    </row>
    <row r="57" spans="1:13" ht="31.5" thickBot="1" x14ac:dyDescent="0.4">
      <c r="A57" s="121"/>
      <c r="B57" s="129" t="s">
        <v>137</v>
      </c>
      <c r="C57" s="130" t="s">
        <v>89</v>
      </c>
      <c r="D57" s="130">
        <v>422207</v>
      </c>
      <c r="E57" s="119" t="s">
        <v>132</v>
      </c>
      <c r="F57" s="119" t="s">
        <v>138</v>
      </c>
      <c r="G57" s="119">
        <v>9</v>
      </c>
      <c r="H57" s="120">
        <v>1</v>
      </c>
      <c r="I57" s="57">
        <v>1405</v>
      </c>
      <c r="J57" s="53">
        <f t="shared" si="0"/>
        <v>140.5</v>
      </c>
      <c r="K57" s="54">
        <f t="shared" si="1"/>
        <v>1686</v>
      </c>
      <c r="M57" s="27">
        <f t="shared" si="2"/>
        <v>1405</v>
      </c>
    </row>
    <row r="58" spans="1:13" x14ac:dyDescent="0.35">
      <c r="A58" s="131" t="s">
        <v>139</v>
      </c>
      <c r="B58" s="132" t="s">
        <v>131</v>
      </c>
      <c r="C58" s="133" t="s">
        <v>79</v>
      </c>
      <c r="D58" s="133">
        <v>121911</v>
      </c>
      <c r="E58" s="134" t="s">
        <v>140</v>
      </c>
      <c r="F58" s="135" t="s">
        <v>141</v>
      </c>
      <c r="G58" s="136">
        <v>11</v>
      </c>
      <c r="H58" s="136">
        <v>29</v>
      </c>
      <c r="I58" s="57">
        <v>2121</v>
      </c>
      <c r="J58" s="53">
        <f t="shared" si="0"/>
        <v>212.10000000000002</v>
      </c>
      <c r="K58" s="54">
        <f>J58*H58*12</f>
        <v>73810.8</v>
      </c>
      <c r="M58" s="27">
        <f t="shared" si="2"/>
        <v>61509</v>
      </c>
    </row>
    <row r="59" spans="1:13" x14ac:dyDescent="0.35">
      <c r="A59" s="137"/>
      <c r="B59" s="138" t="s">
        <v>112</v>
      </c>
      <c r="C59" s="139" t="s">
        <v>79</v>
      </c>
      <c r="D59" s="140">
        <v>121912</v>
      </c>
      <c r="E59" s="141" t="s">
        <v>140</v>
      </c>
      <c r="F59" s="142" t="s">
        <v>81</v>
      </c>
      <c r="G59" s="143">
        <v>10</v>
      </c>
      <c r="H59" s="144">
        <v>30</v>
      </c>
      <c r="I59" s="28">
        <v>1699</v>
      </c>
      <c r="J59" s="53">
        <f t="shared" si="0"/>
        <v>169.9</v>
      </c>
      <c r="K59" s="54">
        <f t="shared" ref="K59:K64" si="3">J59*H59*12</f>
        <v>61164</v>
      </c>
      <c r="M59" s="27">
        <f t="shared" si="2"/>
        <v>50970</v>
      </c>
    </row>
    <row r="60" spans="1:13" x14ac:dyDescent="0.35">
      <c r="A60" s="137"/>
      <c r="B60" s="138" t="s">
        <v>142</v>
      </c>
      <c r="C60" s="140" t="s">
        <v>79</v>
      </c>
      <c r="D60" s="140">
        <v>422207</v>
      </c>
      <c r="E60" s="145" t="s">
        <v>140</v>
      </c>
      <c r="F60" s="145" t="s">
        <v>83</v>
      </c>
      <c r="G60" s="143">
        <v>9</v>
      </c>
      <c r="H60" s="143">
        <v>4</v>
      </c>
      <c r="I60" s="28">
        <v>1405</v>
      </c>
      <c r="J60" s="53">
        <f t="shared" si="0"/>
        <v>140.5</v>
      </c>
      <c r="K60" s="54">
        <f t="shared" si="3"/>
        <v>6744</v>
      </c>
      <c r="M60" s="27">
        <f t="shared" si="2"/>
        <v>5620</v>
      </c>
    </row>
    <row r="61" spans="1:13" x14ac:dyDescent="0.35">
      <c r="A61" s="137"/>
      <c r="B61" s="138" t="s">
        <v>143</v>
      </c>
      <c r="C61" s="140" t="s">
        <v>79</v>
      </c>
      <c r="D61" s="140">
        <v>422207</v>
      </c>
      <c r="E61" s="145" t="s">
        <v>140</v>
      </c>
      <c r="F61" s="145" t="s">
        <v>102</v>
      </c>
      <c r="G61" s="143">
        <v>8</v>
      </c>
      <c r="H61" s="143">
        <v>14</v>
      </c>
      <c r="I61" s="28">
        <v>1178</v>
      </c>
      <c r="J61" s="53">
        <f t="shared" si="0"/>
        <v>117.80000000000001</v>
      </c>
      <c r="K61" s="54">
        <f t="shared" si="3"/>
        <v>19790.400000000001</v>
      </c>
      <c r="M61" s="27">
        <f t="shared" si="2"/>
        <v>16492</v>
      </c>
    </row>
    <row r="62" spans="1:13" x14ac:dyDescent="0.35">
      <c r="A62" s="137"/>
      <c r="B62" s="138" t="s">
        <v>144</v>
      </c>
      <c r="C62" s="140" t="s">
        <v>89</v>
      </c>
      <c r="D62" s="140">
        <v>422207</v>
      </c>
      <c r="E62" s="142" t="s">
        <v>140</v>
      </c>
      <c r="F62" s="142" t="s">
        <v>102</v>
      </c>
      <c r="G62" s="143">
        <v>8</v>
      </c>
      <c r="H62" s="143">
        <v>10</v>
      </c>
      <c r="I62" s="28">
        <v>1178</v>
      </c>
      <c r="J62" s="53">
        <f t="shared" si="0"/>
        <v>117.80000000000001</v>
      </c>
      <c r="K62" s="54">
        <f t="shared" si="3"/>
        <v>14136</v>
      </c>
      <c r="M62" s="27">
        <f t="shared" si="2"/>
        <v>11780</v>
      </c>
    </row>
    <row r="63" spans="1:13" x14ac:dyDescent="0.35">
      <c r="A63" s="137"/>
      <c r="B63" s="138" t="s">
        <v>145</v>
      </c>
      <c r="C63" s="140" t="s">
        <v>89</v>
      </c>
      <c r="D63" s="140">
        <v>422207</v>
      </c>
      <c r="E63" s="142" t="s">
        <v>140</v>
      </c>
      <c r="F63" s="142" t="s">
        <v>102</v>
      </c>
      <c r="G63" s="143">
        <v>8</v>
      </c>
      <c r="H63" s="143">
        <v>145</v>
      </c>
      <c r="I63" s="28">
        <v>1178</v>
      </c>
      <c r="J63" s="53">
        <f t="shared" si="0"/>
        <v>117.80000000000001</v>
      </c>
      <c r="K63" s="54">
        <f t="shared" si="3"/>
        <v>204972</v>
      </c>
      <c r="M63" s="27">
        <f t="shared" si="2"/>
        <v>170810</v>
      </c>
    </row>
    <row r="64" spans="1:13" ht="16" thickBot="1" x14ac:dyDescent="0.4">
      <c r="A64" s="137"/>
      <c r="B64" s="146" t="s">
        <v>146</v>
      </c>
      <c r="C64" s="147" t="s">
        <v>89</v>
      </c>
      <c r="D64" s="147">
        <v>422207</v>
      </c>
      <c r="E64" s="148" t="s">
        <v>147</v>
      </c>
      <c r="F64" s="148" t="s">
        <v>83</v>
      </c>
      <c r="G64" s="149">
        <v>7</v>
      </c>
      <c r="H64" s="149">
        <f>106-16</f>
        <v>90</v>
      </c>
      <c r="I64" s="28">
        <v>1099</v>
      </c>
      <c r="J64" s="53">
        <f t="shared" si="0"/>
        <v>109.9</v>
      </c>
      <c r="K64" s="150">
        <f t="shared" si="3"/>
        <v>118692</v>
      </c>
      <c r="M64" s="27">
        <f t="shared" si="2"/>
        <v>98910</v>
      </c>
    </row>
    <row r="65" spans="1:14" ht="16" thickBot="1" x14ac:dyDescent="0.4">
      <c r="A65" s="213" t="s">
        <v>148</v>
      </c>
      <c r="B65" s="214"/>
      <c r="C65" s="214"/>
      <c r="D65" s="214"/>
      <c r="E65" s="214"/>
      <c r="F65" s="214"/>
      <c r="G65" s="214"/>
      <c r="H65" s="151">
        <f>SUM(H13:H64)</f>
        <v>436</v>
      </c>
      <c r="I65" s="215"/>
      <c r="J65" s="215"/>
      <c r="K65" s="152">
        <f>SUM(K13:K64)</f>
        <v>737102.40000000014</v>
      </c>
      <c r="L65" s="153"/>
      <c r="M65" s="153">
        <f>SUM(M13:M64)</f>
        <v>611612</v>
      </c>
      <c r="N65" s="27">
        <f>M65/H65</f>
        <v>1402.7798165137615</v>
      </c>
    </row>
  </sheetData>
  <mergeCells count="11">
    <mergeCell ref="C7:F7"/>
    <mergeCell ref="A1:G1"/>
    <mergeCell ref="A2:F2"/>
    <mergeCell ref="C3:F4"/>
    <mergeCell ref="C5:F5"/>
    <mergeCell ref="C6:F6"/>
    <mergeCell ref="C8:F8"/>
    <mergeCell ref="B9:F9"/>
    <mergeCell ref="C10:F10"/>
    <mergeCell ref="A65:G65"/>
    <mergeCell ref="I65:J6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PAPILDU nepiec no 74.resora</vt:lpstr>
      <vt:lpstr>PAPILDU nepieciešams 70.18.00</vt:lpstr>
      <vt:lpstr>PAPILDU nepieciešams 71.06.00 </vt:lpstr>
      <vt:lpstr>BUDŽETA ietvaros 71.06.00</vt:lpstr>
      <vt:lpstr>BUDŽETA ietvaros 11.01.00</vt:lpstr>
      <vt:lpstr>PAPILDU NEPIECIEŠAMS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2022-09-16T04:36:05Z</cp:lastPrinted>
  <dcterms:created xsi:type="dcterms:W3CDTF">2022-07-07T11:51:30Z</dcterms:created>
  <dcterms:modified xsi:type="dcterms:W3CDTF">2022-11-28T11:05:52Z</dcterms:modified>
</cp:coreProperties>
</file>