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ī_darbgrāmata" defaultThemeVersion="124226"/>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110" yWindow="-110" windowWidth="19420" windowHeight="10420" tabRatio="839" activeTab="5"/>
  </bookViews>
  <sheets>
    <sheet name="NMPD " sheetId="5" r:id="rId1"/>
    <sheet name="NVD " sheetId="24" r:id="rId2"/>
    <sheet name="transportēšana UKR LV" sheetId="22" r:id="rId3"/>
    <sheet name="med transport" sheetId="9" r:id="rId4"/>
    <sheet name="transportēšana starp ĀI" sheetId="21" r:id="rId5"/>
    <sheet name="kopā " sheetId="18"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8" l="1"/>
  <c r="J7" i="24"/>
  <c r="J8" i="24"/>
  <c r="J9" i="24"/>
  <c r="J6" i="24"/>
  <c r="J5" i="24"/>
  <c r="J10" i="24"/>
  <c r="F6" i="18"/>
  <c r="L5" i="24"/>
  <c r="E33" i="24"/>
  <c r="L7" i="24"/>
  <c r="L8" i="24"/>
  <c r="L9" i="24"/>
  <c r="L10" i="24"/>
  <c r="L6" i="24"/>
  <c r="I11" i="24"/>
  <c r="I10" i="24"/>
  <c r="I9" i="24"/>
  <c r="I7" i="24"/>
  <c r="I6" i="24"/>
  <c r="I5" i="24"/>
  <c r="I33" i="24" l="1"/>
  <c r="J34" i="24" s="1"/>
  <c r="H10" i="24" l="1"/>
  <c r="H9" i="24"/>
  <c r="H7" i="24"/>
  <c r="H6" i="24"/>
  <c r="H11" i="24" s="1"/>
  <c r="M10" i="24" l="1"/>
  <c r="M11" i="24" s="1"/>
  <c r="F10" i="24"/>
  <c r="D10" i="24"/>
  <c r="G9" i="24"/>
  <c r="F9" i="24"/>
  <c r="E9" i="24"/>
  <c r="D9" i="24"/>
  <c r="N8" i="24"/>
  <c r="C8" i="24"/>
  <c r="K8" i="24" s="1"/>
  <c r="G7" i="24"/>
  <c r="F7" i="24"/>
  <c r="E7" i="24"/>
  <c r="D7" i="24"/>
  <c r="G6" i="24"/>
  <c r="F6" i="24"/>
  <c r="E6" i="24"/>
  <c r="D6" i="24"/>
  <c r="N5" i="24"/>
  <c r="C5" i="24"/>
  <c r="C9" i="24" l="1"/>
  <c r="K9" i="24" s="1"/>
  <c r="G11" i="24"/>
  <c r="C10" i="24"/>
  <c r="E11" i="24"/>
  <c r="N9" i="24"/>
  <c r="K10" i="24"/>
  <c r="N6" i="24"/>
  <c r="N10" i="24"/>
  <c r="C6" i="24"/>
  <c r="K6" i="24" s="1"/>
  <c r="D11" i="24"/>
  <c r="F11" i="24"/>
  <c r="F33" i="24" s="1"/>
  <c r="G33" i="24"/>
  <c r="C7" i="24"/>
  <c r="N7" i="24"/>
  <c r="D5" i="22"/>
  <c r="D6" i="22" s="1"/>
  <c r="F8" i="18" s="1"/>
  <c r="D4" i="21"/>
  <c r="D5" i="21" s="1"/>
  <c r="F10" i="18" s="1"/>
  <c r="N11" i="24" l="1"/>
  <c r="K7" i="24"/>
  <c r="C11" i="24"/>
  <c r="H33" i="24"/>
  <c r="L11" i="24"/>
  <c r="D17" i="5" l="1"/>
  <c r="D18" i="5"/>
  <c r="D16" i="5"/>
  <c r="B19" i="5"/>
  <c r="D6" i="5"/>
  <c r="D7" i="5"/>
  <c r="D8" i="5"/>
  <c r="D9" i="5"/>
  <c r="D5" i="5"/>
  <c r="B10" i="5"/>
  <c r="B23" i="5" l="1"/>
  <c r="B24" i="5" s="1"/>
  <c r="B25" i="5" s="1"/>
  <c r="B27" i="5" s="1"/>
  <c r="D19" i="5"/>
  <c r="D10" i="5"/>
  <c r="B28" i="5" l="1"/>
  <c r="B29" i="5" s="1"/>
  <c r="F5" i="18" l="1"/>
  <c r="F7" i="18" l="1"/>
  <c r="E6" i="9" l="1"/>
  <c r="G6" i="9" s="1"/>
  <c r="E5" i="9"/>
  <c r="G5" i="9" s="1"/>
  <c r="G7" i="9" l="1"/>
  <c r="F9" i="18" s="1"/>
  <c r="J11" i="24" l="1"/>
  <c r="K5" i="24"/>
  <c r="K11" i="24" s="1"/>
</calcChain>
</file>

<file path=xl/sharedStrings.xml><?xml version="1.0" encoding="utf-8"?>
<sst xmlns="http://schemas.openxmlformats.org/spreadsheetml/2006/main" count="148" uniqueCount="138">
  <si>
    <t xml:space="preserve">Apakšprogrammu nosaukums </t>
  </si>
  <si>
    <t>33.03.00</t>
  </si>
  <si>
    <t>33.04.00</t>
  </si>
  <si>
    <t>Kompensējamo medikamentu un materiālu apmaksāšana</t>
  </si>
  <si>
    <t>Centralizēta medikamentu un materiālu iegāde</t>
  </si>
  <si>
    <t>Primārās ambulatorās veselības aprūpes nodrošināšana</t>
  </si>
  <si>
    <t>33.14.00</t>
  </si>
  <si>
    <t>33.15.00</t>
  </si>
  <si>
    <t>33.16.00</t>
  </si>
  <si>
    <t>33.17.00</t>
  </si>
  <si>
    <t>Laboratorisko izmeklējumu nodrošināšana ambulatorajā aprūpē</t>
  </si>
  <si>
    <t>Pārējo ambulatoro veselības aprūpes pakalpojumu nodrošināšana</t>
  </si>
  <si>
    <t>Neatliekamās medicīniskās palīdzības nodrošināšana stacionārās ārstniecības iestādēs</t>
  </si>
  <si>
    <t>KOPĀ</t>
  </si>
  <si>
    <t xml:space="preserve"> izdevumi uz vienu iedzīvotāju 2022.gadā, euro</t>
  </si>
  <si>
    <t>49. pants. Noteikt, ka budžeta resora "74. Gadskārtējā valsts budžeta izpildes procesā pārdalāmais finansējums" programmā 12.00.00 "Finansējums veselības jomas pasākumiem Covid-19 infekcijas izplatības ierobežošanai" noteikto apropriāciju 131 245 007 euro apmērā finanšu ministrs pārdala ministrijai vai citai centrālajai valsts iestādei atbilstoši Ministru kabineta lēmumam, ja Saeimas Budžeta un finanšu (nodokļu) komisija piecu darba dienu laikā no attiecīgās informācijas saņemšanas dienas ir to izskatījusi un nav iebildusi pret apropriācijas pārdali.</t>
  </si>
  <si>
    <t>Likuma "Par valsts budžetu 2022.gadam"
4. pielikums
Valsts pamatbudžeta ieņēmumu un izdevumu atšifrējums pa programmām un apakšprogrammām
4. pielikums [XLSX]</t>
  </si>
  <si>
    <t>Veselības aprūpes pakalpojumu saņēmēju (Latvijas iedzīvotāju) skaits 2021.gada novembrī atbilstoši Latvijas Republikas Centrālās Statistikas pārvaldes datiem*</t>
  </si>
  <si>
    <t>Vecuma grupa</t>
  </si>
  <si>
    <t>Vecumā līdz 1 gadam</t>
  </si>
  <si>
    <t>1 līdz 7 gadi</t>
  </si>
  <si>
    <t>7 līdz 18 gadi</t>
  </si>
  <si>
    <t>18 līdz 45 gadi</t>
  </si>
  <si>
    <t>45 līdz 65 gadi</t>
  </si>
  <si>
    <t>65 gadi un vecākas</t>
  </si>
  <si>
    <t>Primārās veselības aprūpes patēriņa koeficients</t>
  </si>
  <si>
    <t>Vidējais</t>
  </si>
  <si>
    <t>Nr. p.k.</t>
  </si>
  <si>
    <t>Pasākums</t>
  </si>
  <si>
    <t>Atbildīgā institūcija</t>
  </si>
  <si>
    <t>Līdzatbildīgās institūcijas, komersanti</t>
  </si>
  <si>
    <t>Iesaistāmie resursi</t>
  </si>
  <si>
    <t>Papildu nepieciešamais finansējums</t>
  </si>
  <si>
    <t>Aprēķins</t>
  </si>
  <si>
    <t>Veselības ministrija</t>
  </si>
  <si>
    <t>Neatliekamās medicīniskās palīdzības nodrošināšana</t>
  </si>
  <si>
    <t>NMPD</t>
  </si>
  <si>
    <t xml:space="preserve">Nacionālais veselības dienests,
ārstniecības iestādes
</t>
  </si>
  <si>
    <t xml:space="preserve">Primārās sekundārās ambulatorās un stacionārās veselības aprūpes nodrošināšana, tai skaitā kompensējamo medikamentu un materiālu un līdzmaksājumu nodrošināšana </t>
  </si>
  <si>
    <t>Pakalpojuma veids</t>
  </si>
  <si>
    <t xml:space="preserve">Izsaukumu skaits </t>
  </si>
  <si>
    <t>Izsaukuma ilgums (vidēji h )</t>
  </si>
  <si>
    <t>Izsaukumos pavadīto h skaits</t>
  </si>
  <si>
    <t xml:space="preserve"> Brigādes cena par 1 stundu, euro</t>
  </si>
  <si>
    <t>neatliekamās medicīniskās palīdzības ārsta palīga brigādes izsaukums Latvijas robežās</t>
  </si>
  <si>
    <t>reanimācijas brigādes izsaukums Latvijas robežās</t>
  </si>
  <si>
    <t>*Aprēķins ir indikatīvs un var mainīties pēc faktiskajiem izdevumiem</t>
  </si>
  <si>
    <t>Ārstniecības iestādes</t>
  </si>
  <si>
    <t>Pārvešanas nodrošināšanai provizoriski nepieciešamais finansējums, euro</t>
  </si>
  <si>
    <t xml:space="preserve">Medicīniskās transportēšana uz ārstniecības iestādi no Latvijas robežas </t>
  </si>
  <si>
    <t>Pacientu nogādāšana no stacionārās ārstniecības iestādes uz citu stacionāro ārstniecības iestādi</t>
  </si>
  <si>
    <t>Valsts materiālo rezervju resursu iesaistīšana nepieciešamības gadījumā ****</t>
  </si>
  <si>
    <t xml:space="preserve">****  Izdevumi valsts materiālo rezervju resursu iesaistīšanai nepieciešamības gadījumā ir aprēķināti, ja rastos situācija, kad NMPD tiktu lūgts izsniegt valsts materiālo rezervju resursus Ukrainas bēgļiem. </t>
  </si>
  <si>
    <r>
      <t>Kopējās  izmaksas (</t>
    </r>
    <r>
      <rPr>
        <sz val="10"/>
        <rFont val="Times New Roman"/>
        <family val="1"/>
      </rPr>
      <t>euro</t>
    </r>
    <r>
      <rPr>
        <sz val="10"/>
        <rFont val="Times New Roman"/>
        <family val="1"/>
        <charset val="186"/>
      </rPr>
      <t>)</t>
    </r>
  </si>
  <si>
    <t>*** Norādīts informatīvi, netiek iekļauts papildus pieprasījumā no līdzekļiem neparedzētajiem gadījumiem</t>
  </si>
  <si>
    <t>NMPD izpildītie izsaukumi pie Ukrainas bēgļiem laika posmā no
28.02.2022-30.06.2022</t>
  </si>
  <si>
    <t>Izpildīto izsaukumu skaits kopā</t>
  </si>
  <si>
    <t>Izsaukuma cena, euro, atbilstoši Ministru kabineta 2018. gada 21. novembrī (prot. Nr. 53 38. §) noteikumiem Nr. 712 "Neatliekamās medicīniskās palīdzības dienesta maksas pakalpojumu cenrādis", spēkā esošiem no 2020.gada 16.oktobra</t>
  </si>
  <si>
    <t>Izdevumi kopā, euro, atbilstoši izsaukumu skaitam</t>
  </si>
  <si>
    <t>Februāris</t>
  </si>
  <si>
    <t>Marts</t>
  </si>
  <si>
    <t>Aprīlis</t>
  </si>
  <si>
    <t>Maijs</t>
  </si>
  <si>
    <t>Jūnijs</t>
  </si>
  <si>
    <t>Kopā</t>
  </si>
  <si>
    <t>x</t>
  </si>
  <si>
    <t>NMPD izpildītie izsaukumi pie Ukrainas bēgļiem laika posmā no
01.07.2022-31.08.2022</t>
  </si>
  <si>
    <t>Jūlijs (01.-07.)</t>
  </si>
  <si>
    <t>Jūlijs (08.-31.)</t>
  </si>
  <si>
    <t>Augusts</t>
  </si>
  <si>
    <t xml:space="preserve">Pacientu medicīniskā transportēšana no ārvalsts ārstniecības iestādes uz stacionāro ārstniecības iestādi Latvijā  saskaņā ar vienošanos starptautiskās palīdzības ietvaros </t>
  </si>
  <si>
    <t>Izpilde 2022.gads</t>
  </si>
  <si>
    <t xml:space="preserve">Prognozētais pacientu skaits </t>
  </si>
  <si>
    <t>Izmaksu pieaugums % pret iepriekšējo mēnesi</t>
  </si>
  <si>
    <t xml:space="preserve">Izmaksas  Ukrainas karā smagi cietušo pacientu ārstēšana un rehabilitācija (120 pacients) </t>
  </si>
  <si>
    <t>Budžeta
apakš-programmas kods</t>
  </si>
  <si>
    <t xml:space="preserve">Prognoze 2023.gada 12 mēnešiem KOPĀ </t>
  </si>
  <si>
    <t>marts*</t>
  </si>
  <si>
    <t>aprīlis*</t>
  </si>
  <si>
    <t>maijs*</t>
  </si>
  <si>
    <t>jūnijs**</t>
  </si>
  <si>
    <t>jūlijs**</t>
  </si>
  <si>
    <t>* Finansējums 1 111 580 euro apmērā Nacionālajam veselības dienestam ir pieškirts pamatojoties uz Ministru kabineta 2022.gada 31.augusta rīkojumu Nr.580 (prot. Nr.43  13.§) “Par finanšu līdzekļu piešķiršanu no valsts budžeta programmas “Līdzekļi neparedzētiem gadījumiem””, lai segtu izdevumus, kas radušies laikposmā no 2022.gada 1.marta līdz 2022.gada 31.maijam, par sniegtajiem veselības aprūpes pakalpojumiem Ukrainas civiliedzīvotājiem Latvijas Republikā atbilstoši Ministru kabineta 2022.gada 29.aprīļa rīkojumam Nr.302 “Par Pasākumu plānu atbalsta sniegšanai Ukrainas civiliedzīvotājiem Latvijas Republikā”.</t>
  </si>
  <si>
    <t xml:space="preserve">** Veselības ministrija uz doto brīdi izstrādā Ministru kabineta  rīkojuma  “Par finanšu līdzekļu piešķiršanu no valsts budžeta programmas “Līdzekļi neparedzētiem gadījumiem””projektu saistībā par finansējuma pieprasījumu par 2022.gada jūniju un jūliju, kā arī par pārrēķinu par 2022.gada aprīli un maiju 755 euro apmērā. </t>
  </si>
  <si>
    <t>***Bez Ukrainas karā smagi cietušiem pacientiem, kuriem Rīgas Austrumu klīniskā universitātes slimnīcā ir uzsākta ārstēšana un turpmāk paredzēta rehabilitācija</t>
  </si>
  <si>
    <t>Pieņēmumi: 80 000 personas 2023.gadā</t>
  </si>
  <si>
    <t>Nepieciešamais finansējuma aprēķins par transporta izmaksām pacientu nogādāšanai uz zemāka līmeņa ārstniecības iestādi</t>
  </si>
  <si>
    <t>Provizoriskais pacientu skaits</t>
  </si>
  <si>
    <t>Viena pacienta pārvešanas nodrošināšanas izmaksas, euro</t>
  </si>
  <si>
    <t>RAKUS</t>
  </si>
  <si>
    <t>KOPÄ:</t>
  </si>
  <si>
    <t xml:space="preserve">*aprēķins veikts pamatojoties uz 2022.gada augusta faktiskajām izmaksā (103,12 EUR / 3 pacienti = 34,38 EUR). Veselības ministrija uz doto brīdi izstrādā Ministru kabineta  rīkojuma  “Par finanšu līdzekļu piešķiršanu no valsts budžeta programmas “Līdzekļi neparedzētiem gadījumiem””projektu saistībā par finansējuma pieprasījumu par 2022.gada augusta faktiskajiem izdevumiem. </t>
  </si>
  <si>
    <r>
      <t xml:space="preserve">Prognoze līdzekļu izlietojumam par Ukrainas civiliedzīvotājiem sniegtajiem  veselības aprūpes pakalpojumiem, </t>
    </r>
    <r>
      <rPr>
        <b/>
        <i/>
        <sz val="12"/>
        <rFont val="Times New Roman"/>
        <family val="1"/>
      </rPr>
      <t>euro</t>
    </r>
  </si>
  <si>
    <t>Nepieciešamais finansējuma aprēķins par transportēšanas pakalpojumiem no Ukrainas uz LV karā cietušajiem “smagajiem” pacientiem</t>
  </si>
  <si>
    <t>Izdevmu pozīcija</t>
  </si>
  <si>
    <t>Viena pacienta transportēšanas izmaksa*</t>
  </si>
  <si>
    <t>Pacientu skaits</t>
  </si>
  <si>
    <t>Izmaksas kopā</t>
  </si>
  <si>
    <t>Transportēšanas pakalpojumi</t>
  </si>
  <si>
    <t xml:space="preserve">* Transportēšanas izmaksas no Ukrainas uz Latviju, par karā cietušajiem “smagajiem” pacientiem = 735 EUR + PVN par pacientu (pie nosacījuma, ja ved vismaz 10 pacientus reizē). </t>
  </si>
  <si>
    <t>proporcija pēc fakta</t>
  </si>
  <si>
    <t>Kopējais izpildīto izsaukumu skaits  uz 2022.gada 31.augustu (vidēji 1 mēnesī 2022.gadā (uz 31.augustu))</t>
  </si>
  <si>
    <t>Kopā indikatīvi plānoto izsaukumu skaits - proporcija uz 80 000  Ukrainas civiliedzīvotājiem  2023.gadam</t>
  </si>
  <si>
    <t>Izmaksas kopā, euro</t>
  </si>
  <si>
    <t>Finansējums piešķirts pamatojoties uz Ministru kabineta 2022.gada 31.augusta rīkojumu Nr.580 (prot. Nr.43  13.§) “Par finanšu līdzekļu piešķiršanu no valsts budžeta programmas “Līdzekļi neparedzētiem gadījumiem””</t>
  </si>
  <si>
    <t>Veselības ministrija uz doto brīdi izstrādā Ministru kabineta  rīkojuma  “Par finanšu līdzekļu piešķiršanu no valsts budžeta programmas “Līdzekļi neparedzētiem gadījumiem””projektu saistībā par finansējuma pieprasījumu par 2022.gada jūliju un augustu.</t>
  </si>
  <si>
    <t>7.1.</t>
  </si>
  <si>
    <t>7.2.</t>
  </si>
  <si>
    <t>7.3.</t>
  </si>
  <si>
    <t>7.4.</t>
  </si>
  <si>
    <t>7.5.</t>
  </si>
  <si>
    <t>7.6.</t>
  </si>
  <si>
    <t>KOPĀ pasākumiem  Veselības ministrijai****</t>
  </si>
  <si>
    <t>*****  Izdevumi indikatīvi aprēķināti pieņemot, ka Latvijā  atbalsts tiktu sniegts astoņdesmit tūkstošiem Ukrainas civiliedzīvotāju.</t>
  </si>
  <si>
    <t>Nepieciešamā finansējuma aprēķins
(indikatīvi) **** *****</t>
  </si>
  <si>
    <t>Kopējais izpildīto izsaukumu skaits  uz 2022.gada 31.augustu (6,14 mēneši no plānotajiem 10,14 mēnešiem 2022.gadā)</t>
  </si>
  <si>
    <t>Kopējais plānotais izpildīto izsaukumu skaits 2022.gadā</t>
  </si>
  <si>
    <t>Civilās aizsardzības komisijā vērsušos personu skaits uz 2022.gada 31.augustu</t>
  </si>
  <si>
    <t xml:space="preserve">Izsaukuma cena 156,11 euro, atbilstoši MK 21.11.2018. (prot. Nr.53 38.§) noteikumiem Nr.712 "NMPD maksas pakalpojumu cenrādis", spēkā esošiem no 16.10.2020. Izsaukuma cena 172,19 euro, atbilstoši MK 05.07.2022. (prot. Nr.35 44.§) noteikumiem Nr.411 "NNPD maksas pakalpojumu cenrādis", spēkā esoši no 08.07.2022. </t>
  </si>
  <si>
    <t xml:space="preserve">Atbilstoši MK 05.07.2022. (prot. Nr.35 44.§) noteikumiem Nr.411 "NNPD maksas pakalpojumu cenrādis", spēkā esoši no 08.07.2022. </t>
  </si>
  <si>
    <t>Medicīniskās transportēšanas provizoriskās izmaksas 2023.gadā*</t>
  </si>
  <si>
    <t>KOPĀ:</t>
  </si>
  <si>
    <t>4.pielikums rīkojuma projekta 
"Pasākumu plāns atbalsta sniegšanai Ukrainas civiliedzīvotājiem Latvijas Republikā 2023.gadā " sākotnējās 
ietekmes novērtējuma ziņojumam (anotācijai)</t>
  </si>
  <si>
    <t>aprēķinus skatīt papildus lapā "transportēšana starp ĀI"</t>
  </si>
  <si>
    <t>aprēķinus skatīt papildus lapā "med transport"</t>
  </si>
  <si>
    <t>aprēķinus skatīt papildus lapā"transportēšana UKR LV"</t>
  </si>
  <si>
    <t>Prognoze 2022.gadam****</t>
  </si>
  <si>
    <t>augusts**</t>
  </si>
  <si>
    <t xml:space="preserve">**** 2022.gada septembris-decembris prognozes aprēķiniem izmantots iepriekšējā pārskata perioda mēnesis, kurā sniegts lielākais veselības aprūpes pakalpojumu apjoms.  </t>
  </si>
  <si>
    <t>Kopā marts - augusts</t>
  </si>
  <si>
    <t>Vidējais izmaksu pieaugums % 2022.gada marts - augusts</t>
  </si>
  <si>
    <t>Prognoze 2022.gada septembris - decembris****</t>
  </si>
  <si>
    <t>Prognoze 2023.gada 12 mēnešiem 80 000 Ukrainas civiliedzīvotājiem*** *****</t>
  </si>
  <si>
    <t>***** 2023.gada prognozei izmantots vidējais izmaksu pieauguma % 2022.gada marts - augusts (koeficients - 30,6)</t>
  </si>
  <si>
    <r>
      <t xml:space="preserve">Attiecībā uz </t>
    </r>
    <r>
      <rPr>
        <b/>
        <sz val="10"/>
        <rFont val="Times New Roman"/>
        <family val="1"/>
      </rPr>
      <t>neatliekamās medicīniskās palīdzības nodrošināšanu</t>
    </r>
    <r>
      <rPr>
        <sz val="10"/>
        <rFont val="Times New Roman"/>
        <family val="1"/>
      </rPr>
      <t>: atbildīgais - Veselības ministrija; līdzatbildīgais - Neatliekamās medicīniskās palīdzības dienests; iesaistāmie resursi -  papildus finansējums, aprēķinus skatīt papildus sheet "NMPD "</t>
    </r>
  </si>
  <si>
    <t xml:space="preserve">Attiecībā uz  primārās, sekundārās ambulatorās un stacionārāsveselības aprūpes nodrošināšanu: atbildīgais  - Veselības ministrija;  līdzatbildīgais - Nacionālais veselības dienests, ārstniecības iestādes; iesaistāmie resursi  - papildus finansējums. 
Provizoriskās izmaksas ir aprēķinātas, ņemot vērā  vidējos faktiskos izdevumus Ukrainas civiliedzīvotājiem sniegtajiem  veselības aprūpes pakalpojumiem līdz 2022.gada 1.augustam (bez izdevumiem Covid-19 vakcinācijai).
aprēķinus skatīt papildus sheet "NVD".
</t>
  </si>
  <si>
    <r>
      <t xml:space="preserve">Valsts materiālo rezervju atjaunošanai
Papildu nepieciešamais finansējums
 Indikatīvi 2 603 222 </t>
    </r>
    <r>
      <rPr>
        <i/>
        <sz val="10"/>
        <rFont val="Times New Roman"/>
        <family val="1"/>
      </rPr>
      <t>euro</t>
    </r>
    <r>
      <rPr>
        <sz val="10"/>
        <rFont val="Times New Roman"/>
        <family val="1"/>
      </rPr>
      <t xml:space="preserve">, tai skaitā:
- Provizoriskās vienas funkcionālās gultas izmaksas komplektā ar matraci*** 1936,00 euro/Atjaunināmo gultu skaits 1152 gab.**- kopā 2 230 272 euro;
 - Provizoriskās viena matrča izmaksas 45,00 euro/Atjaunināmo matraču  skaits 410 gab.** - kopā 18 450 euro; 
- Provizoriskās izmaksas viena spilvena iegādei 10,00 euro/Atjaunināmo spilvenu skaits 450 gab.** - kopā 4 500 euro;
 - Provizoriskās izmaksas vienas segas  iegādei 25,00 euro/Atjaunināmo segu skaits 10 000 gab.** - kopā 250 000 ero;
 - Provizoriskās izmaksas viena palaga  iegādei 10,00 euro/Atjaunināmo palagu skaits 10 000 gab.** - kopā 100 000 euro. 
Spilvendrāna – 10 000** gab. Nav nepieciešami papildus resursi atjaunināšanai 
Dvieļi – 10 000** gab. Nav nepieciešami papildus resursi atjaunināšanai. 
**Uzrādīts maksimāli iespējamais izsniedzamais VMR daudzums
***Pie nosacījuma, ja gultas netiktu atgrieztas VMR.
</t>
    </r>
  </si>
  <si>
    <t xml:space="preserve"> budžeta resora "74. Gadskārtējā valsts budžeta izpildes procesā pārdalāmais finansējums" atsevišķā programmā plānotais finansējums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</si>
</sst>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
    <numFmt numFmtId="165" formatCode="[$-F400]h:mm:ss\ AM/PM"/>
    <numFmt numFmtId="166" formatCode="#,##0.000000"/>
    <numFmt numFmtId="167" formatCode="0.0%"/>
    <numFmt numFmtId="168" formatCode="#,##0.0"/>
  </numFmts>
  <fonts count="36">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u/>
      <sz val="10"/>
      <color theme="10"/>
      <name val="BaltHelvetica"/>
    </font>
    <font>
      <sz val="10"/>
      <name val="BaltHelvetica"/>
    </font>
    <font>
      <sz val="10"/>
      <name val="Times New Roman"/>
      <family val="1"/>
      <charset val="186"/>
    </font>
    <font>
      <b/>
      <sz val="10"/>
      <name val="Times New Roman"/>
      <family val="1"/>
    </font>
    <font>
      <sz val="10"/>
      <name val="Times New Roman"/>
      <family val="1"/>
    </font>
    <font>
      <b/>
      <sz val="11"/>
      <name val="Times New Roman"/>
      <family val="1"/>
    </font>
    <font>
      <b/>
      <sz val="11"/>
      <color theme="3"/>
      <name val="Calibri"/>
      <family val="2"/>
      <charset val="186"/>
      <scheme val="minor"/>
    </font>
    <font>
      <sz val="10"/>
      <name val="Arial"/>
      <family val="2"/>
      <charset val="186"/>
    </font>
    <font>
      <sz val="10"/>
      <color theme="1"/>
      <name val="Times New Roman"/>
      <family val="1"/>
      <charset val="186"/>
    </font>
    <font>
      <b/>
      <sz val="10"/>
      <name val="Times New Roman"/>
      <family val="1"/>
      <charset val="186"/>
    </font>
    <font>
      <sz val="11"/>
      <color theme="1"/>
      <name val="Calibri"/>
      <family val="2"/>
      <scheme val="minor"/>
    </font>
    <font>
      <i/>
      <sz val="11"/>
      <name val="Times New Roman"/>
      <family val="1"/>
    </font>
    <font>
      <i/>
      <sz val="12"/>
      <name val="Times New Roman"/>
      <family val="1"/>
    </font>
    <font>
      <b/>
      <sz val="12"/>
      <name val="Times New Roman"/>
      <family val="1"/>
    </font>
    <font>
      <sz val="8"/>
      <name val="Times New Roman"/>
      <family val="1"/>
      <charset val="186"/>
    </font>
    <font>
      <b/>
      <i/>
      <sz val="12"/>
      <name val="Times New Roman"/>
      <family val="1"/>
    </font>
    <font>
      <sz val="12"/>
      <name val="Times New Roman"/>
      <family val="1"/>
    </font>
    <font>
      <sz val="11"/>
      <name val="Times New Roman"/>
      <family val="1"/>
    </font>
    <font>
      <b/>
      <sz val="11"/>
      <name val="Times New Roman"/>
      <family val="1"/>
      <charset val="186"/>
    </font>
    <font>
      <sz val="11"/>
      <name val="BaltHelvetica"/>
      <charset val="186"/>
    </font>
    <font>
      <sz val="11"/>
      <name val="Times New Roman"/>
      <family val="1"/>
      <charset val="186"/>
    </font>
    <font>
      <sz val="11"/>
      <color theme="1"/>
      <name val="Times New Roman"/>
      <family val="1"/>
      <charset val="186"/>
    </font>
    <font>
      <b/>
      <u/>
      <sz val="10"/>
      <name val="Times New Roman"/>
      <family val="1"/>
    </font>
    <font>
      <b/>
      <i/>
      <sz val="10"/>
      <name val="Times New Roman"/>
      <family val="1"/>
    </font>
    <font>
      <i/>
      <sz val="10"/>
      <name val="Times New Roman"/>
      <family val="1"/>
    </font>
    <font>
      <sz val="10"/>
      <name val="Calibri"/>
      <family val="2"/>
      <charset val="186"/>
      <scheme val="minor"/>
    </font>
    <font>
      <b/>
      <i/>
      <sz val="10"/>
      <name val="Times New Roman"/>
      <family val="1"/>
      <charset val="186"/>
    </font>
    <font>
      <sz val="11"/>
      <color rgb="FF000000"/>
      <name val="Calibri"/>
      <family val="2"/>
      <charset val="1"/>
    </font>
    <font>
      <sz val="10"/>
      <name val="Arial"/>
      <family val="2"/>
    </font>
  </fonts>
  <fills count="8">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1">
    <xf numFmtId="0" fontId="0" fillId="0" borderId="0"/>
    <xf numFmtId="164" fontId="6" fillId="2" borderId="0" applyBorder="0" applyProtection="0"/>
    <xf numFmtId="0" fontId="7" fillId="0" borderId="0" applyNumberFormat="0" applyFill="0" applyBorder="0" applyAlignment="0" applyProtection="0"/>
    <xf numFmtId="0" fontId="8" fillId="0" borderId="0"/>
    <xf numFmtId="0" fontId="13" fillId="0" borderId="5" applyNumberFormat="0" applyFill="0" applyAlignment="0" applyProtection="0"/>
    <xf numFmtId="0" fontId="14" fillId="0" borderId="0"/>
    <xf numFmtId="43" fontId="14" fillId="0" borderId="0" applyFont="0" applyFill="0" applyBorder="0" applyAlignment="0" applyProtection="0"/>
    <xf numFmtId="0" fontId="14" fillId="0" borderId="0"/>
    <xf numFmtId="165" fontId="17" fillId="0" borderId="0"/>
    <xf numFmtId="0" fontId="5" fillId="0" borderId="0"/>
    <xf numFmtId="43" fontId="8" fillId="0" borderId="0" applyFont="0" applyFill="0" applyBorder="0" applyAlignment="0" applyProtection="0"/>
    <xf numFmtId="43" fontId="14" fillId="0" borderId="0" applyFont="0" applyFill="0" applyBorder="0" applyAlignment="0" applyProtection="0"/>
    <xf numFmtId="0" fontId="4" fillId="0" borderId="0"/>
    <xf numFmtId="0" fontId="4" fillId="0" borderId="0"/>
    <xf numFmtId="43" fontId="8" fillId="0" borderId="0" applyFont="0" applyFill="0" applyBorder="0" applyAlignment="0" applyProtection="0"/>
    <xf numFmtId="43" fontId="14" fillId="0" borderId="0" applyFont="0" applyFill="0" applyBorder="0" applyAlignment="0" applyProtection="0"/>
    <xf numFmtId="0" fontId="3" fillId="0" borderId="0"/>
    <xf numFmtId="43" fontId="8" fillId="0" borderId="0" applyFont="0" applyFill="0" applyBorder="0" applyAlignment="0" applyProtection="0"/>
    <xf numFmtId="43" fontId="14" fillId="0" borderId="0" applyFont="0" applyFill="0" applyBorder="0" applyAlignment="0" applyProtection="0"/>
    <xf numFmtId="0" fontId="2" fillId="0" borderId="0"/>
    <xf numFmtId="0" fontId="2" fillId="0" borderId="0"/>
    <xf numFmtId="0" fontId="17" fillId="0" borderId="0"/>
    <xf numFmtId="0" fontId="34" fillId="0" borderId="0"/>
    <xf numFmtId="0" fontId="2" fillId="0" borderId="0"/>
    <xf numFmtId="43" fontId="8" fillId="0" borderId="0" applyFont="0" applyFill="0" applyBorder="0" applyAlignment="0" applyProtection="0"/>
    <xf numFmtId="43" fontId="14" fillId="0" borderId="0" applyFont="0" applyFill="0" applyBorder="0" applyAlignment="0" applyProtection="0"/>
    <xf numFmtId="0" fontId="2" fillId="0" borderId="0"/>
    <xf numFmtId="0" fontId="35" fillId="0" borderId="0"/>
    <xf numFmtId="43" fontId="14" fillId="0" borderId="0" applyFont="0" applyFill="0" applyBorder="0" applyAlignment="0" applyProtection="0"/>
    <xf numFmtId="0" fontId="2" fillId="0" borderId="0"/>
    <xf numFmtId="43" fontId="8" fillId="0" borderId="0" applyFont="0" applyFill="0" applyBorder="0" applyAlignment="0" applyProtection="0"/>
    <xf numFmtId="43" fontId="14" fillId="0" borderId="0" applyFont="0" applyFill="0" applyBorder="0" applyAlignment="0" applyProtection="0"/>
    <xf numFmtId="0" fontId="1" fillId="0" borderId="0"/>
    <xf numFmtId="43" fontId="8" fillId="0" borderId="0" applyFont="0" applyFill="0" applyBorder="0" applyAlignment="0" applyProtection="0"/>
    <xf numFmtId="43" fontId="14"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14" fillId="0" borderId="0" applyFont="0" applyFill="0" applyBorder="0" applyAlignment="0" applyProtection="0"/>
    <xf numFmtId="0" fontId="1" fillId="0" borderId="0"/>
    <xf numFmtId="43" fontId="8" fillId="0" borderId="0" applyFont="0" applyFill="0" applyBorder="0" applyAlignment="0" applyProtection="0"/>
    <xf numFmtId="43" fontId="14"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43" fontId="14" fillId="0" borderId="0" applyFont="0" applyFill="0" applyBorder="0" applyAlignment="0" applyProtection="0"/>
    <xf numFmtId="0" fontId="1" fillId="0" borderId="0"/>
    <xf numFmtId="43" fontId="14" fillId="0" borderId="0" applyFont="0" applyFill="0" applyBorder="0" applyAlignment="0" applyProtection="0"/>
    <xf numFmtId="0" fontId="1" fillId="0" borderId="0"/>
    <xf numFmtId="43" fontId="8" fillId="0" borderId="0" applyFont="0" applyFill="0" applyBorder="0" applyAlignment="0" applyProtection="0"/>
  </cellStyleXfs>
  <cellXfs count="183">
    <xf numFmtId="0" fontId="0" fillId="0" borderId="0" xfId="0"/>
    <xf numFmtId="3" fontId="11" fillId="0" borderId="0" xfId="0" applyNumberFormat="1" applyFont="1"/>
    <xf numFmtId="0" fontId="11" fillId="0" borderId="0" xfId="0" applyFont="1"/>
    <xf numFmtId="0" fontId="11" fillId="0" borderId="0" xfId="0" applyFont="1" applyAlignment="1">
      <alignment horizontal="center"/>
    </xf>
    <xf numFmtId="0" fontId="11" fillId="0" borderId="0" xfId="0" applyFont="1" applyAlignment="1">
      <alignment horizontal="center" vertical="center"/>
    </xf>
    <xf numFmtId="0" fontId="10" fillId="0" borderId="0" xfId="0" applyFont="1" applyBorder="1" applyAlignment="1">
      <alignment horizontal="left" vertical="center"/>
    </xf>
    <xf numFmtId="0" fontId="11" fillId="0" borderId="0" xfId="0" applyFont="1" applyAlignment="1">
      <alignment horizontal="left"/>
    </xf>
    <xf numFmtId="2" fontId="11" fillId="0" borderId="0" xfId="0" applyNumberFormat="1" applyFont="1" applyAlignment="1">
      <alignment horizontal="center" vertical="center"/>
    </xf>
    <xf numFmtId="0" fontId="11" fillId="0" borderId="1" xfId="0" applyFont="1" applyBorder="1" applyAlignment="1">
      <alignment horizontal="center" vertical="center"/>
    </xf>
    <xf numFmtId="0" fontId="11" fillId="0" borderId="1" xfId="0" applyFont="1" applyBorder="1"/>
    <xf numFmtId="0" fontId="11" fillId="0" borderId="1" xfId="0" applyFont="1" applyBorder="1" applyAlignment="1">
      <alignment vertical="center"/>
    </xf>
    <xf numFmtId="0" fontId="11" fillId="0" borderId="1" xfId="0" applyFont="1" applyBorder="1" applyAlignment="1">
      <alignment horizontal="center" vertical="center" wrapText="1"/>
    </xf>
    <xf numFmtId="2" fontId="9" fillId="7"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4" fontId="9" fillId="5" borderId="1" xfId="0" applyNumberFormat="1" applyFont="1" applyFill="1" applyBorder="1" applyAlignment="1">
      <alignment horizontal="right" vertical="center"/>
    </xf>
    <xf numFmtId="0" fontId="11" fillId="0" borderId="0" xfId="0" applyFont="1" applyFill="1"/>
    <xf numFmtId="0" fontId="11" fillId="0" borderId="1" xfId="0" applyFont="1" applyBorder="1" applyAlignment="1">
      <alignment vertical="center" wrapText="1"/>
    </xf>
    <xf numFmtId="0" fontId="11" fillId="5" borderId="1" xfId="0" applyFont="1" applyFill="1" applyBorder="1" applyAlignment="1">
      <alignment horizontal="center" vertical="center" wrapText="1"/>
    </xf>
    <xf numFmtId="3" fontId="10" fillId="0" borderId="1" xfId="0" applyNumberFormat="1" applyFont="1" applyBorder="1" applyAlignment="1">
      <alignment horizontal="center" vertical="center"/>
    </xf>
    <xf numFmtId="3" fontId="11" fillId="0" borderId="0" xfId="0" applyNumberFormat="1" applyFont="1" applyFill="1" applyAlignment="1">
      <alignment horizontal="center" vertical="center"/>
    </xf>
    <xf numFmtId="166" fontId="11" fillId="0" borderId="0" xfId="0" applyNumberFormat="1" applyFont="1"/>
    <xf numFmtId="3" fontId="11" fillId="0" borderId="0" xfId="0" applyNumberFormat="1" applyFont="1" applyAlignment="1">
      <alignment horizontal="center" vertical="center"/>
    </xf>
    <xf numFmtId="4" fontId="10" fillId="0" borderId="0" xfId="0" applyNumberFormat="1" applyFont="1"/>
    <xf numFmtId="3" fontId="11" fillId="0" borderId="0" xfId="0" applyNumberFormat="1" applyFont="1" applyAlignment="1">
      <alignment wrapText="1"/>
    </xf>
    <xf numFmtId="4" fontId="11" fillId="0" borderId="0" xfId="0" applyNumberFormat="1" applyFont="1" applyAlignment="1">
      <alignment wrapText="1"/>
    </xf>
    <xf numFmtId="0" fontId="23" fillId="0" borderId="0" xfId="0" applyFont="1"/>
    <xf numFmtId="0" fontId="23" fillId="0" borderId="0" xfId="0" applyFont="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horizontal="left" vertical="center"/>
    </xf>
    <xf numFmtId="3" fontId="23" fillId="0" borderId="1" xfId="0" applyNumberFormat="1" applyFont="1" applyBorder="1" applyAlignment="1">
      <alignment vertical="center" wrapText="1"/>
    </xf>
    <xf numFmtId="3" fontId="19" fillId="0" borderId="1" xfId="0" applyNumberFormat="1" applyFont="1" applyBorder="1" applyAlignment="1">
      <alignment vertical="center" wrapText="1"/>
    </xf>
    <xf numFmtId="3" fontId="23" fillId="0" borderId="1" xfId="0" applyNumberFormat="1" applyFont="1" applyBorder="1" applyAlignment="1">
      <alignment horizontal="right" vertical="center" wrapText="1"/>
    </xf>
    <xf numFmtId="0" fontId="23" fillId="0" borderId="1" xfId="0" applyFont="1" applyBorder="1" applyAlignment="1">
      <alignment horizontal="right" vertical="center" wrapText="1"/>
    </xf>
    <xf numFmtId="3" fontId="20" fillId="6" borderId="1" xfId="0" applyNumberFormat="1" applyFont="1" applyFill="1" applyBorder="1" applyAlignment="1">
      <alignment horizontal="right" vertical="center" wrapText="1"/>
    </xf>
    <xf numFmtId="0" fontId="23" fillId="0" borderId="1" xfId="0" applyFont="1" applyBorder="1" applyAlignment="1">
      <alignment horizontal="left" vertical="center" wrapText="1"/>
    </xf>
    <xf numFmtId="2" fontId="23" fillId="0" borderId="1" xfId="0" applyNumberFormat="1" applyFont="1" applyBorder="1" applyAlignment="1">
      <alignment horizontal="left" vertical="center" wrapText="1"/>
    </xf>
    <xf numFmtId="0" fontId="20" fillId="3" borderId="1" xfId="0" applyFont="1" applyFill="1" applyBorder="1"/>
    <xf numFmtId="49" fontId="20" fillId="3" borderId="1" xfId="0" applyNumberFormat="1" applyFont="1" applyFill="1" applyBorder="1" applyAlignment="1">
      <alignment horizontal="left"/>
    </xf>
    <xf numFmtId="3" fontId="20" fillId="3" borderId="1" xfId="0" applyNumberFormat="1" applyFont="1" applyFill="1" applyBorder="1" applyAlignment="1">
      <alignment horizontal="right" vertical="center"/>
    </xf>
    <xf numFmtId="3" fontId="22" fillId="3" borderId="1" xfId="0" applyNumberFormat="1" applyFont="1" applyFill="1" applyBorder="1" applyAlignment="1">
      <alignment horizontal="right" vertical="center"/>
    </xf>
    <xf numFmtId="0" fontId="20" fillId="0" borderId="0" xfId="0" applyFont="1"/>
    <xf numFmtId="0" fontId="19" fillId="0" borderId="0" xfId="0" applyFont="1"/>
    <xf numFmtId="0" fontId="20" fillId="0" borderId="1" xfId="2" applyFont="1" applyBorder="1" applyAlignment="1">
      <alignment vertical="center"/>
    </xf>
    <xf numFmtId="49" fontId="23" fillId="0" borderId="1" xfId="0" applyNumberFormat="1" applyFont="1" applyBorder="1" applyAlignment="1">
      <alignment horizontal="center"/>
    </xf>
    <xf numFmtId="49" fontId="20" fillId="0" borderId="0" xfId="0" applyNumberFormat="1" applyFont="1" applyAlignment="1">
      <alignment horizontal="center" wrapText="1"/>
    </xf>
    <xf numFmtId="49" fontId="23" fillId="0" borderId="0" xfId="0" applyNumberFormat="1" applyFont="1" applyAlignment="1">
      <alignment horizontal="center"/>
    </xf>
    <xf numFmtId="3" fontId="23" fillId="0" borderId="0" xfId="0" applyNumberFormat="1" applyFont="1"/>
    <xf numFmtId="3" fontId="19" fillId="0" borderId="0" xfId="0" applyNumberFormat="1" applyFont="1"/>
    <xf numFmtId="3" fontId="20" fillId="0" borderId="0" xfId="0" applyNumberFormat="1" applyFont="1"/>
    <xf numFmtId="49" fontId="20" fillId="4" borderId="6" xfId="0" applyNumberFormat="1" applyFont="1" applyFill="1" applyBorder="1" applyAlignment="1">
      <alignment horizontal="center"/>
    </xf>
    <xf numFmtId="167" fontId="23" fillId="0" borderId="1" xfId="0" applyNumberFormat="1" applyFont="1" applyBorder="1"/>
    <xf numFmtId="167" fontId="19" fillId="0" borderId="1" xfId="0" applyNumberFormat="1" applyFont="1" applyBorder="1"/>
    <xf numFmtId="168" fontId="19" fillId="0" borderId="1" xfId="0" applyNumberFormat="1" applyFont="1" applyBorder="1" applyAlignment="1">
      <alignment horizontal="center" vertical="center"/>
    </xf>
    <xf numFmtId="0" fontId="20" fillId="0" borderId="0" xfId="0" applyFont="1" applyAlignment="1">
      <alignment vertical="center"/>
    </xf>
    <xf numFmtId="0" fontId="25" fillId="0" borderId="0" xfId="0" applyFont="1"/>
    <xf numFmtId="0" fontId="26" fillId="0" borderId="0" xfId="0" applyFont="1"/>
    <xf numFmtId="0" fontId="27" fillId="6" borderId="1" xfId="4" applyFont="1" applyFill="1" applyBorder="1" applyAlignment="1">
      <alignment horizontal="center" vertical="center" wrapText="1"/>
    </xf>
    <xf numFmtId="0" fontId="28" fillId="6" borderId="1" xfId="0" applyFont="1" applyFill="1" applyBorder="1" applyAlignment="1">
      <alignment horizontal="center" vertical="center" wrapText="1"/>
    </xf>
    <xf numFmtId="0" fontId="27" fillId="0" borderId="1" xfId="0" applyFont="1" applyBorder="1"/>
    <xf numFmtId="0" fontId="27" fillId="0" borderId="1" xfId="0" applyFont="1" applyBorder="1" applyAlignment="1">
      <alignment horizontal="center" vertical="center"/>
    </xf>
    <xf numFmtId="3" fontId="25" fillId="0" borderId="1" xfId="0" applyNumberFormat="1" applyFont="1" applyBorder="1" applyAlignment="1">
      <alignment horizontal="right"/>
    </xf>
    <xf numFmtId="3" fontId="27" fillId="0" borderId="1" xfId="0" applyNumberFormat="1" applyFont="1" applyBorder="1"/>
    <xf numFmtId="3" fontId="9" fillId="6" borderId="1" xfId="0" applyNumberFormat="1" applyFont="1" applyFill="1" applyBorder="1" applyAlignment="1">
      <alignment horizontal="center" vertical="center" wrapText="1"/>
    </xf>
    <xf numFmtId="0" fontId="0" fillId="0" borderId="0" xfId="0"/>
    <xf numFmtId="4" fontId="11" fillId="0" borderId="0" xfId="0" applyNumberFormat="1" applyFont="1"/>
    <xf numFmtId="0" fontId="9" fillId="6" borderId="1" xfId="4"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0" xfId="0" applyFont="1"/>
    <xf numFmtId="0" fontId="9" fillId="0" borderId="1" xfId="0" applyFont="1" applyBorder="1"/>
    <xf numFmtId="3" fontId="9" fillId="0" borderId="1" xfId="0" applyNumberFormat="1" applyFont="1" applyBorder="1"/>
    <xf numFmtId="3" fontId="16" fillId="0" borderId="1" xfId="0" applyNumberFormat="1" applyFont="1" applyBorder="1"/>
    <xf numFmtId="0" fontId="9" fillId="0" borderId="1" xfId="0" applyFont="1" applyBorder="1" applyAlignment="1">
      <alignment horizontal="center"/>
    </xf>
    <xf numFmtId="4" fontId="11" fillId="0" borderId="0" xfId="0" applyNumberFormat="1" applyFont="1" applyBorder="1" applyAlignment="1">
      <alignment wrapText="1"/>
    </xf>
    <xf numFmtId="4" fontId="11" fillId="0" borderId="0" xfId="0" applyNumberFormat="1" applyFont="1" applyBorder="1"/>
    <xf numFmtId="4" fontId="10" fillId="0" borderId="0" xfId="0" applyNumberFormat="1" applyFont="1" applyAlignment="1">
      <alignment wrapText="1"/>
    </xf>
    <xf numFmtId="4" fontId="10" fillId="0" borderId="0" xfId="0" applyNumberFormat="1" applyFont="1" applyBorder="1"/>
    <xf numFmtId="0" fontId="23" fillId="0" borderId="0" xfId="0" applyFont="1" applyAlignment="1">
      <alignment horizontal="right"/>
    </xf>
    <xf numFmtId="4" fontId="10" fillId="0" borderId="0" xfId="0" applyNumberFormat="1" applyFont="1" applyAlignment="1">
      <alignment horizontal="center"/>
    </xf>
    <xf numFmtId="0" fontId="10" fillId="0" borderId="1" xfId="13" applyFont="1" applyBorder="1" applyAlignment="1">
      <alignment vertical="center"/>
    </xf>
    <xf numFmtId="0" fontId="11" fillId="0" borderId="1" xfId="13" applyFont="1" applyBorder="1" applyAlignment="1">
      <alignment horizontal="center" vertical="center"/>
    </xf>
    <xf numFmtId="0" fontId="31" fillId="0" borderId="1" xfId="13" applyFont="1" applyBorder="1" applyAlignment="1">
      <alignment horizontal="center" wrapText="1"/>
    </xf>
    <xf numFmtId="4" fontId="10" fillId="0" borderId="7" xfId="13" applyNumberFormat="1" applyFont="1" applyBorder="1" applyAlignment="1">
      <alignment horizontal="center"/>
    </xf>
    <xf numFmtId="3" fontId="10" fillId="0" borderId="1" xfId="13" applyNumberFormat="1" applyFont="1" applyBorder="1" applyAlignment="1">
      <alignment horizontal="center" vertical="center" wrapText="1"/>
    </xf>
    <xf numFmtId="0" fontId="10" fillId="0" borderId="1" xfId="13" applyFont="1" applyBorder="1" applyAlignment="1">
      <alignment horizontal="center" vertical="center" wrapText="1"/>
    </xf>
    <xf numFmtId="4" fontId="10" fillId="0" borderId="1" xfId="13" applyNumberFormat="1" applyFont="1" applyBorder="1" applyAlignment="1">
      <alignment horizontal="center" vertical="center" wrapText="1"/>
    </xf>
    <xf numFmtId="3" fontId="11" fillId="0" borderId="1" xfId="0" applyNumberFormat="1" applyFont="1" applyBorder="1" applyAlignment="1">
      <alignment wrapText="1"/>
    </xf>
    <xf numFmtId="4" fontId="11" fillId="0" borderId="1" xfId="0" applyNumberFormat="1" applyFont="1" applyBorder="1" applyAlignment="1">
      <alignment wrapText="1"/>
    </xf>
    <xf numFmtId="4" fontId="10" fillId="0" borderId="0" xfId="13" applyNumberFormat="1" applyFont="1" applyFill="1" applyBorder="1" applyAlignment="1">
      <alignment horizontal="center" vertical="center" wrapText="1"/>
    </xf>
    <xf numFmtId="3" fontId="10" fillId="0" borderId="1" xfId="0" applyNumberFormat="1" applyFont="1" applyBorder="1" applyAlignment="1">
      <alignment wrapText="1"/>
    </xf>
    <xf numFmtId="0" fontId="9" fillId="0" borderId="1" xfId="0" applyFont="1" applyFill="1" applyBorder="1" applyAlignment="1">
      <alignment horizontal="center" vertical="center" wrapText="1"/>
    </xf>
    <xf numFmtId="0" fontId="32" fillId="0" borderId="0" xfId="0" applyFont="1"/>
    <xf numFmtId="0" fontId="33" fillId="0" borderId="0" xfId="0" applyFont="1" applyAlignment="1">
      <alignment horizontal="center"/>
    </xf>
    <xf numFmtId="0" fontId="11" fillId="0" borderId="0" xfId="0" applyFont="1" applyAlignment="1">
      <alignment horizontal="right" vertical="center" wrapText="1"/>
    </xf>
    <xf numFmtId="0" fontId="10" fillId="0" borderId="0" xfId="0" applyFont="1"/>
    <xf numFmtId="0" fontId="9" fillId="0" borderId="0" xfId="0" applyFont="1"/>
    <xf numFmtId="0" fontId="16" fillId="0" borderId="0" xfId="0" applyFont="1" applyAlignment="1">
      <alignment horizontal="center"/>
    </xf>
    <xf numFmtId="2" fontId="9" fillId="0" borderId="0" xfId="0" applyNumberFormat="1" applyFont="1"/>
    <xf numFmtId="0" fontId="32" fillId="0" borderId="0" xfId="0" applyFont="1" applyAlignment="1">
      <alignment horizontal="center" vertical="center"/>
    </xf>
    <xf numFmtId="0" fontId="9" fillId="7" borderId="1" xfId="0" applyFont="1" applyFill="1" applyBorder="1" applyAlignment="1">
      <alignment horizontal="center" vertical="center" wrapText="1"/>
    </xf>
    <xf numFmtId="0" fontId="9" fillId="7" borderId="1" xfId="0" applyFont="1" applyFill="1" applyBorder="1" applyAlignment="1">
      <alignment horizontal="center" vertical="center" textRotation="90" wrapText="1"/>
    </xf>
    <xf numFmtId="2" fontId="9" fillId="5" borderId="1" xfId="0" applyNumberFormat="1" applyFont="1" applyFill="1" applyBorder="1" applyAlignment="1">
      <alignment horizontal="center" vertical="center"/>
    </xf>
    <xf numFmtId="1" fontId="9" fillId="0" borderId="0" xfId="0" applyNumberFormat="1" applyFont="1"/>
    <xf numFmtId="1" fontId="32" fillId="0" borderId="0" xfId="0" applyNumberFormat="1" applyFont="1"/>
    <xf numFmtId="2" fontId="16" fillId="0" borderId="0" xfId="0" applyNumberFormat="1" applyFont="1"/>
    <xf numFmtId="0" fontId="9" fillId="0" borderId="0" xfId="0" applyFont="1" applyAlignment="1">
      <alignment horizontal="center"/>
    </xf>
    <xf numFmtId="0" fontId="32" fillId="0" borderId="0" xfId="0" applyFont="1" applyAlignment="1">
      <alignment horizontal="center"/>
    </xf>
    <xf numFmtId="0" fontId="11" fillId="0" borderId="1" xfId="0" applyFont="1" applyBorder="1" applyAlignment="1">
      <alignment horizontal="left" vertical="center" wrapText="1"/>
    </xf>
    <xf numFmtId="3" fontId="11" fillId="5" borderId="1" xfId="0" applyNumberFormat="1" applyFont="1" applyFill="1" applyBorder="1" applyAlignment="1">
      <alignment horizontal="center" vertical="center"/>
    </xf>
    <xf numFmtId="0" fontId="11" fillId="5"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3" fontId="11" fillId="5" borderId="1" xfId="0" quotePrefix="1" applyNumberFormat="1" applyFont="1" applyFill="1" applyBorder="1" applyAlignment="1">
      <alignment horizontal="center" vertical="center"/>
    </xf>
    <xf numFmtId="0" fontId="11" fillId="5"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3" fontId="11" fillId="0" borderId="1" xfId="0" applyNumberFormat="1" applyFont="1" applyFill="1" applyBorder="1" applyAlignment="1">
      <alignment horizontal="center" vertical="center"/>
    </xf>
    <xf numFmtId="166" fontId="11" fillId="0" borderId="0" xfId="0" applyNumberFormat="1" applyFont="1" applyFill="1"/>
    <xf numFmtId="0" fontId="10" fillId="0" borderId="0" xfId="0" applyFont="1" applyFill="1" applyAlignment="1">
      <alignment wrapText="1"/>
    </xf>
    <xf numFmtId="166" fontId="10" fillId="0" borderId="0" xfId="0" applyNumberFormat="1" applyFont="1" applyFill="1" applyAlignment="1">
      <alignment wrapText="1"/>
    </xf>
    <xf numFmtId="3" fontId="16" fillId="5" borderId="1" xfId="0" applyNumberFormat="1" applyFont="1" applyFill="1" applyBorder="1" applyAlignment="1">
      <alignment horizontal="right"/>
    </xf>
    <xf numFmtId="168" fontId="20" fillId="0" borderId="0" xfId="0" applyNumberFormat="1" applyFont="1"/>
    <xf numFmtId="3" fontId="23" fillId="6" borderId="1" xfId="0" applyNumberFormat="1" applyFont="1" applyFill="1" applyBorder="1" applyAlignment="1">
      <alignment vertical="center" wrapText="1"/>
    </xf>
    <xf numFmtId="168" fontId="22" fillId="0" borderId="1" xfId="0" applyNumberFormat="1" applyFont="1" applyBorder="1" applyAlignment="1">
      <alignment horizontal="center" vertical="center"/>
    </xf>
    <xf numFmtId="0" fontId="2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0" fillId="0" borderId="2" xfId="13" applyFont="1" applyBorder="1" applyAlignment="1">
      <alignment horizontal="center" vertical="center" wrapText="1"/>
    </xf>
    <xf numFmtId="0" fontId="30" fillId="0" borderId="6" xfId="13" applyFont="1" applyBorder="1" applyAlignment="1">
      <alignment horizontal="center" vertical="center" wrapText="1"/>
    </xf>
    <xf numFmtId="0" fontId="30" fillId="0" borderId="7" xfId="13" applyFont="1" applyBorder="1" applyAlignment="1">
      <alignment horizontal="center" vertical="center" wrapText="1"/>
    </xf>
    <xf numFmtId="0" fontId="10" fillId="0" borderId="6" xfId="13" applyFont="1" applyBorder="1" applyAlignment="1">
      <alignment horizontal="center" vertical="center" wrapText="1"/>
    </xf>
    <xf numFmtId="0" fontId="10" fillId="0" borderId="7" xfId="13" applyFont="1" applyBorder="1" applyAlignment="1">
      <alignment horizontal="center" vertical="center" wrapText="1"/>
    </xf>
    <xf numFmtId="0" fontId="29" fillId="0" borderId="6" xfId="13" applyFont="1" applyBorder="1" applyAlignment="1">
      <alignment horizontal="center" vertical="center"/>
    </xf>
    <xf numFmtId="0" fontId="29" fillId="0" borderId="7" xfId="13" applyFont="1" applyBorder="1" applyAlignment="1">
      <alignment horizontal="center" vertical="center"/>
    </xf>
    <xf numFmtId="0" fontId="11" fillId="0" borderId="10" xfId="13" applyFont="1" applyBorder="1" applyAlignment="1">
      <alignment horizontal="left" vertical="center" wrapText="1"/>
    </xf>
    <xf numFmtId="3" fontId="11" fillId="0" borderId="0" xfId="0" applyNumberFormat="1" applyFont="1" applyAlignment="1">
      <alignment horizontal="left" wrapText="1"/>
    </xf>
    <xf numFmtId="0" fontId="23" fillId="0" borderId="0" xfId="0" applyFont="1" applyAlignment="1">
      <alignment horizontal="left" wrapText="1"/>
    </xf>
    <xf numFmtId="49" fontId="23" fillId="0" borderId="3" xfId="0" applyNumberFormat="1" applyFont="1" applyBorder="1" applyAlignment="1">
      <alignment horizontal="right"/>
    </xf>
    <xf numFmtId="49" fontId="23" fillId="0" borderId="4" xfId="0" applyNumberFormat="1" applyFont="1" applyBorder="1" applyAlignment="1">
      <alignment horizontal="right"/>
    </xf>
    <xf numFmtId="0" fontId="24" fillId="0" borderId="0" xfId="0" applyFont="1" applyAlignment="1">
      <alignment horizontal="left" wrapText="1"/>
    </xf>
    <xf numFmtId="0" fontId="23" fillId="0" borderId="0" xfId="0" applyFont="1" applyAlignment="1">
      <alignment horizontal="left"/>
    </xf>
    <xf numFmtId="49" fontId="23" fillId="0" borderId="8" xfId="0" applyNumberFormat="1" applyFont="1" applyBorder="1" applyAlignment="1">
      <alignment horizontal="right"/>
    </xf>
    <xf numFmtId="0" fontId="20" fillId="0" borderId="2"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3" fillId="0" borderId="3"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3" fillId="6" borderId="6" xfId="0" applyFont="1" applyFill="1" applyBorder="1" applyAlignment="1">
      <alignment horizontal="center" vertical="center" wrapText="1"/>
    </xf>
    <xf numFmtId="0" fontId="23" fillId="6" borderId="7"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18" fillId="5" borderId="1" xfId="0" applyFont="1" applyFill="1" applyBorder="1" applyAlignment="1">
      <alignment horizontal="justify" vertical="center" wrapText="1"/>
    </xf>
    <xf numFmtId="0" fontId="18" fillId="5" borderId="1" xfId="0" applyFont="1" applyFill="1" applyBorder="1" applyAlignment="1">
      <alignment wrapText="1"/>
    </xf>
    <xf numFmtId="0" fontId="18" fillId="4" borderId="3" xfId="0" applyFont="1" applyFill="1" applyBorder="1" applyAlignment="1">
      <alignment horizontal="left" vertical="center" wrapText="1"/>
    </xf>
    <xf numFmtId="0" fontId="18" fillId="4" borderId="4" xfId="0" applyFont="1" applyFill="1" applyBorder="1" applyAlignment="1">
      <alignment horizontal="left" vertical="center" wrapText="1"/>
    </xf>
    <xf numFmtId="0" fontId="23" fillId="0" borderId="10" xfId="0" applyFont="1" applyBorder="1" applyAlignment="1">
      <alignment wrapText="1"/>
    </xf>
    <xf numFmtId="0" fontId="23" fillId="0" borderId="0" xfId="0" applyFont="1" applyAlignment="1">
      <alignment wrapText="1"/>
    </xf>
    <xf numFmtId="0" fontId="16" fillId="0" borderId="1" xfId="0" applyFont="1" applyBorder="1" applyAlignment="1">
      <alignment horizontal="right"/>
    </xf>
    <xf numFmtId="0" fontId="21" fillId="0" borderId="0" xfId="0" applyFont="1" applyAlignment="1">
      <alignment horizontal="left" vertical="center" wrapText="1"/>
    </xf>
    <xf numFmtId="0" fontId="11" fillId="0" borderId="10" xfId="0" applyFont="1" applyBorder="1" applyAlignment="1">
      <alignment horizontal="left" vertical="top" wrapText="1"/>
    </xf>
    <xf numFmtId="0" fontId="11" fillId="0" borderId="0" xfId="0" applyFont="1" applyAlignment="1">
      <alignment horizontal="left"/>
    </xf>
    <xf numFmtId="2" fontId="9" fillId="0" borderId="0" xfId="0" applyNumberFormat="1" applyFont="1" applyAlignment="1">
      <alignment horizontal="center" vertical="center"/>
    </xf>
    <xf numFmtId="0" fontId="9" fillId="0" borderId="0" xfId="0" applyFont="1" applyAlignment="1">
      <alignment horizontal="center" vertical="center"/>
    </xf>
    <xf numFmtId="0" fontId="33" fillId="0" borderId="0" xfId="0" applyFont="1" applyAlignment="1">
      <alignment horizontal="center"/>
    </xf>
    <xf numFmtId="0" fontId="11" fillId="0" borderId="0" xfId="0" applyFont="1" applyAlignment="1">
      <alignment horizontal="right" vertical="center" wrapText="1"/>
    </xf>
    <xf numFmtId="0" fontId="25" fillId="0" borderId="3" xfId="0" applyFont="1" applyBorder="1" applyAlignment="1">
      <alignment horizontal="right"/>
    </xf>
    <xf numFmtId="0" fontId="25" fillId="0" borderId="8" xfId="0" applyFont="1" applyBorder="1" applyAlignment="1">
      <alignment horizontal="right"/>
    </xf>
    <xf numFmtId="0" fontId="25" fillId="0" borderId="4" xfId="0" applyFont="1" applyBorder="1" applyAlignment="1">
      <alignment horizontal="right"/>
    </xf>
    <xf numFmtId="0" fontId="27" fillId="0" borderId="0" xfId="0" applyFont="1" applyAlignment="1">
      <alignment horizontal="left" wrapText="1"/>
    </xf>
    <xf numFmtId="0" fontId="10" fillId="0" borderId="10" xfId="0" applyFont="1" applyBorder="1" applyAlignment="1">
      <alignment horizontal="left" wrapText="1"/>
    </xf>
    <xf numFmtId="0" fontId="10" fillId="0" borderId="0" xfId="0" applyFont="1" applyFill="1" applyAlignment="1">
      <alignment horizontal="left" wrapText="1"/>
    </xf>
    <xf numFmtId="0" fontId="11" fillId="0" borderId="0" xfId="0" applyFont="1" applyAlignment="1">
      <alignment horizontal="right"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1" xfId="0" applyFont="1" applyBorder="1" applyAlignment="1">
      <alignment horizontal="right" vertical="center"/>
    </xf>
    <xf numFmtId="0" fontId="11" fillId="5" borderId="6" xfId="0" applyFont="1" applyFill="1" applyBorder="1" applyAlignment="1">
      <alignment horizontal="center" vertical="center" wrapText="1"/>
    </xf>
    <xf numFmtId="0" fontId="11" fillId="5" borderId="9" xfId="0" applyFont="1" applyFill="1" applyBorder="1" applyAlignment="1">
      <alignment horizontal="center" vertical="center" wrapText="1"/>
    </xf>
  </cellXfs>
  <cellStyles count="51">
    <cellStyle name="Comma 2" xfId="10"/>
    <cellStyle name="Comma 2 2" xfId="6"/>
    <cellStyle name="Comma 2 2 2" xfId="11"/>
    <cellStyle name="Comma 2 2 2 2" xfId="25"/>
    <cellStyle name="Comma 2 2 2 2 2" xfId="46"/>
    <cellStyle name="Comma 2 2 2 3" xfId="34"/>
    <cellStyle name="Comma 2 2 3" xfId="15"/>
    <cellStyle name="Comma 2 2 3 2" xfId="28"/>
    <cellStyle name="Comma 2 2 3 2 2" xfId="48"/>
    <cellStyle name="Comma 2 2 3 3" xfId="38"/>
    <cellStyle name="Comma 2 2 4" xfId="18"/>
    <cellStyle name="Comma 2 2 4 2" xfId="41"/>
    <cellStyle name="Comma 2 2 5" xfId="31"/>
    <cellStyle name="Comma 2 3" xfId="24"/>
    <cellStyle name="Comma 2 3 2" xfId="45"/>
    <cellStyle name="Comma 2 4" xfId="33"/>
    <cellStyle name="Comma 3" xfId="14"/>
    <cellStyle name="Comma 3 2" xfId="30"/>
    <cellStyle name="Comma 3 2 2" xfId="50"/>
    <cellStyle name="Comma 3 3" xfId="37"/>
    <cellStyle name="Comma 4" xfId="17"/>
    <cellStyle name="Comma 4 2" xfId="40"/>
    <cellStyle name="Explanatory Text 2" xfId="22"/>
    <cellStyle name="Heading 3" xfId="4" builtinId="18"/>
    <cellStyle name="Hyperlink" xfId="2" builtinId="8"/>
    <cellStyle name="Normal" xfId="0" builtinId="0"/>
    <cellStyle name="Normal 2" xfId="3"/>
    <cellStyle name="Normal 2 2" xfId="5"/>
    <cellStyle name="Normal 2 2 3" xfId="7"/>
    <cellStyle name="Normal 2 3" xfId="13"/>
    <cellStyle name="Normal 2 3 2" xfId="20"/>
    <cellStyle name="Normal 2 3 2 2" xfId="43"/>
    <cellStyle name="Normal 2 3 3" xfId="29"/>
    <cellStyle name="Normal 2 3 3 2" xfId="49"/>
    <cellStyle name="Normal 2 3 4" xfId="36"/>
    <cellStyle name="Normal 3" xfId="9"/>
    <cellStyle name="Normal 3 2" xfId="12"/>
    <cellStyle name="Normal 3 2 2" xfId="21"/>
    <cellStyle name="Normal 3 2 3" xfId="35"/>
    <cellStyle name="Normal 3 3" xfId="16"/>
    <cellStyle name="Normal 3 3 2" xfId="26"/>
    <cellStyle name="Normal 3 3 2 2" xfId="47"/>
    <cellStyle name="Normal 3 3 3" xfId="39"/>
    <cellStyle name="Normal 3 4" xfId="19"/>
    <cellStyle name="Normal 3 4 2" xfId="42"/>
    <cellStyle name="Normal 3 5" xfId="32"/>
    <cellStyle name="Normal 4" xfId="23"/>
    <cellStyle name="Normal 4 2" xfId="27"/>
    <cellStyle name="Normal 4 3" xfId="44"/>
    <cellStyle name="Normal 5" xfId="8"/>
    <cellStyle name="V?st."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2"/>
  <sheetViews>
    <sheetView topLeftCell="A25" zoomScaleNormal="100" workbookViewId="0">
      <selection activeCell="I15" sqref="I15"/>
    </sheetView>
  </sheetViews>
  <sheetFormatPr defaultColWidth="9.26953125" defaultRowHeight="13"/>
  <cols>
    <col min="1" max="1" width="19.453125" style="1" customWidth="1"/>
    <col min="2" max="4" width="13.7265625" style="65" customWidth="1"/>
    <col min="5" max="7" width="9.26953125" style="65"/>
    <col min="8" max="8" width="16.54296875" style="65" customWidth="1"/>
    <col min="9" max="9" width="40.54296875" style="65" customWidth="1"/>
    <col min="10" max="10" width="12" style="65" customWidth="1"/>
    <col min="11" max="11" width="11" style="65" customWidth="1"/>
    <col min="12" max="12" width="11.453125" style="65" customWidth="1"/>
    <col min="13" max="13" width="11.26953125" style="78" customWidth="1"/>
    <col min="14" max="16384" width="9.26953125" style="65"/>
  </cols>
  <sheetData>
    <row r="1" spans="1:12" ht="15.5">
      <c r="L1" s="77"/>
    </row>
    <row r="2" spans="1:12" ht="49.5" customHeight="1">
      <c r="A2" s="126" t="s">
        <v>55</v>
      </c>
      <c r="B2" s="126"/>
      <c r="C2" s="126"/>
      <c r="D2" s="126"/>
    </row>
    <row r="3" spans="1:12" ht="31.5" customHeight="1">
      <c r="A3" s="131"/>
      <c r="B3" s="129" t="s">
        <v>56</v>
      </c>
      <c r="C3" s="127" t="s">
        <v>57</v>
      </c>
      <c r="D3" s="129" t="s">
        <v>58</v>
      </c>
    </row>
    <row r="4" spans="1:12" ht="31.5" customHeight="1">
      <c r="A4" s="132"/>
      <c r="B4" s="130"/>
      <c r="C4" s="128"/>
      <c r="D4" s="130"/>
    </row>
    <row r="5" spans="1:12">
      <c r="A5" s="79" t="s">
        <v>59</v>
      </c>
      <c r="B5" s="80">
        <v>1</v>
      </c>
      <c r="C5" s="81">
        <v>156.11000000000001</v>
      </c>
      <c r="D5" s="82">
        <f>B5*C5</f>
        <v>156.11000000000001</v>
      </c>
    </row>
    <row r="6" spans="1:12">
      <c r="A6" s="79" t="s">
        <v>60</v>
      </c>
      <c r="B6" s="80">
        <v>351</v>
      </c>
      <c r="C6" s="81">
        <v>156.11000000000001</v>
      </c>
      <c r="D6" s="82">
        <f t="shared" ref="D6:D9" si="0">B6*C6</f>
        <v>54794.610000000008</v>
      </c>
    </row>
    <row r="7" spans="1:12">
      <c r="A7" s="79" t="s">
        <v>61</v>
      </c>
      <c r="B7" s="80">
        <v>403</v>
      </c>
      <c r="C7" s="81">
        <v>156.11000000000001</v>
      </c>
      <c r="D7" s="82">
        <f t="shared" si="0"/>
        <v>62912.330000000009</v>
      </c>
    </row>
    <row r="8" spans="1:12">
      <c r="A8" s="79" t="s">
        <v>62</v>
      </c>
      <c r="B8" s="80">
        <v>355</v>
      </c>
      <c r="C8" s="81">
        <v>156.11000000000001</v>
      </c>
      <c r="D8" s="82">
        <f t="shared" si="0"/>
        <v>55419.05</v>
      </c>
    </row>
    <row r="9" spans="1:12">
      <c r="A9" s="79" t="s">
        <v>63</v>
      </c>
      <c r="B9" s="80">
        <v>307</v>
      </c>
      <c r="C9" s="81">
        <v>156.11000000000001</v>
      </c>
      <c r="D9" s="82">
        <f t="shared" si="0"/>
        <v>47925.770000000004</v>
      </c>
    </row>
    <row r="10" spans="1:12">
      <c r="A10" s="79" t="s">
        <v>64</v>
      </c>
      <c r="B10" s="83">
        <f>SUM(B5:B9)</f>
        <v>1417</v>
      </c>
      <c r="C10" s="84" t="s">
        <v>65</v>
      </c>
      <c r="D10" s="85">
        <f>SUM(D5:D9)</f>
        <v>221207.87000000005</v>
      </c>
    </row>
    <row r="11" spans="1:12" ht="53.25" customHeight="1">
      <c r="A11" s="133" t="s">
        <v>104</v>
      </c>
      <c r="B11" s="133"/>
      <c r="C11" s="133"/>
      <c r="D11" s="133"/>
    </row>
    <row r="13" spans="1:12" ht="44.25" customHeight="1">
      <c r="A13" s="126" t="s">
        <v>66</v>
      </c>
      <c r="B13" s="126"/>
      <c r="C13" s="126"/>
      <c r="D13" s="126"/>
    </row>
    <row r="14" spans="1:12">
      <c r="A14" s="131"/>
      <c r="B14" s="129" t="s">
        <v>56</v>
      </c>
      <c r="C14" s="127" t="s">
        <v>57</v>
      </c>
      <c r="D14" s="129" t="s">
        <v>58</v>
      </c>
    </row>
    <row r="15" spans="1:12">
      <c r="A15" s="132"/>
      <c r="B15" s="130"/>
      <c r="C15" s="128"/>
      <c r="D15" s="130"/>
    </row>
    <row r="16" spans="1:12">
      <c r="A16" s="79" t="s">
        <v>67</v>
      </c>
      <c r="B16" s="80">
        <v>61</v>
      </c>
      <c r="C16" s="81">
        <v>156.11000000000001</v>
      </c>
      <c r="D16" s="82">
        <f>B16*C16</f>
        <v>9522.7100000000009</v>
      </c>
    </row>
    <row r="17" spans="1:13">
      <c r="A17" s="79" t="s">
        <v>68</v>
      </c>
      <c r="B17" s="80">
        <v>177</v>
      </c>
      <c r="C17" s="81">
        <v>172.19</v>
      </c>
      <c r="D17" s="82">
        <f t="shared" ref="D17:D18" si="1">B17*C17</f>
        <v>30477.63</v>
      </c>
    </row>
    <row r="18" spans="1:13">
      <c r="A18" s="79" t="s">
        <v>69</v>
      </c>
      <c r="B18" s="80">
        <v>255</v>
      </c>
      <c r="C18" s="81">
        <v>172.19</v>
      </c>
      <c r="D18" s="82">
        <f t="shared" si="1"/>
        <v>43908.45</v>
      </c>
    </row>
    <row r="19" spans="1:13">
      <c r="A19" s="79" t="s">
        <v>64</v>
      </c>
      <c r="B19" s="83">
        <f>SUM(B16:B18)</f>
        <v>493</v>
      </c>
      <c r="C19" s="84" t="s">
        <v>65</v>
      </c>
      <c r="D19" s="85">
        <f>SUM(D16:D18)</f>
        <v>83908.790000000008</v>
      </c>
    </row>
    <row r="20" spans="1:13" ht="62.25" customHeight="1">
      <c r="A20" s="134" t="s">
        <v>118</v>
      </c>
      <c r="B20" s="134"/>
      <c r="C20" s="134"/>
      <c r="D20" s="134"/>
    </row>
    <row r="21" spans="1:13" ht="62.25" customHeight="1">
      <c r="A21" s="134" t="s">
        <v>105</v>
      </c>
      <c r="B21" s="134"/>
      <c r="C21" s="134"/>
      <c r="D21" s="134"/>
    </row>
    <row r="22" spans="1:13">
      <c r="A22" s="24"/>
      <c r="B22" s="25"/>
      <c r="C22" s="25"/>
      <c r="D22" s="25"/>
    </row>
    <row r="23" spans="1:13" ht="78">
      <c r="A23" s="86" t="s">
        <v>115</v>
      </c>
      <c r="B23" s="86">
        <f>B19+B10</f>
        <v>1910</v>
      </c>
      <c r="C23" s="25"/>
      <c r="D23" s="25"/>
    </row>
    <row r="24" spans="1:13" ht="78">
      <c r="A24" s="86" t="s">
        <v>101</v>
      </c>
      <c r="B24" s="86">
        <f>ROUND(B23/6.14,0)</f>
        <v>311</v>
      </c>
      <c r="C24" s="25"/>
      <c r="D24" s="25"/>
    </row>
    <row r="25" spans="1:13" ht="39">
      <c r="A25" s="86" t="s">
        <v>116</v>
      </c>
      <c r="B25" s="86">
        <f>B24*10.14</f>
        <v>3153.54</v>
      </c>
      <c r="C25" s="25"/>
      <c r="D25" s="25"/>
    </row>
    <row r="26" spans="1:13" ht="50.25" customHeight="1">
      <c r="A26" s="86" t="s">
        <v>117</v>
      </c>
      <c r="B26" s="86">
        <v>37484</v>
      </c>
      <c r="C26" s="25"/>
      <c r="D26" s="25"/>
    </row>
    <row r="27" spans="1:13">
      <c r="A27" s="86" t="s">
        <v>100</v>
      </c>
      <c r="B27" s="87">
        <f>B25/B26</f>
        <v>8.4130295592786258E-2</v>
      </c>
      <c r="C27" s="25"/>
      <c r="D27" s="73"/>
      <c r="E27" s="74"/>
      <c r="F27" s="74"/>
      <c r="G27" s="74"/>
    </row>
    <row r="28" spans="1:13" ht="78">
      <c r="A28" s="86" t="s">
        <v>102</v>
      </c>
      <c r="B28" s="86">
        <f>ROUND(80000*B27,0)</f>
        <v>6730</v>
      </c>
      <c r="C28" s="25"/>
      <c r="D28" s="88"/>
      <c r="E28" s="74"/>
      <c r="F28" s="74"/>
      <c r="G28" s="74"/>
    </row>
    <row r="29" spans="1:13" s="23" customFormat="1">
      <c r="A29" s="89" t="s">
        <v>103</v>
      </c>
      <c r="B29" s="89">
        <f>ROUND(B28*C18,0)</f>
        <v>1158839</v>
      </c>
      <c r="C29" s="75"/>
      <c r="D29" s="88"/>
      <c r="E29" s="76"/>
      <c r="F29" s="76"/>
      <c r="G29" s="76"/>
      <c r="M29" s="78"/>
    </row>
    <row r="30" spans="1:13">
      <c r="A30" s="24"/>
      <c r="B30" s="25"/>
      <c r="C30" s="25"/>
      <c r="D30" s="73"/>
      <c r="E30" s="74"/>
      <c r="F30" s="74"/>
      <c r="G30" s="74"/>
    </row>
    <row r="31" spans="1:13">
      <c r="A31" s="24"/>
      <c r="B31" s="25"/>
      <c r="C31" s="25"/>
      <c r="D31" s="73"/>
      <c r="E31" s="74"/>
      <c r="F31" s="74"/>
      <c r="G31" s="74"/>
    </row>
    <row r="32" spans="1:13">
      <c r="A32" s="24"/>
      <c r="B32" s="25"/>
      <c r="C32" s="25"/>
      <c r="D32" s="73"/>
      <c r="E32" s="74"/>
      <c r="F32" s="74"/>
      <c r="G32" s="74"/>
    </row>
  </sheetData>
  <mergeCells count="13">
    <mergeCell ref="B14:B15"/>
    <mergeCell ref="C14:C15"/>
    <mergeCell ref="D14:D15"/>
    <mergeCell ref="A11:D11"/>
    <mergeCell ref="A21:D21"/>
    <mergeCell ref="A20:D20"/>
    <mergeCell ref="A13:D13"/>
    <mergeCell ref="A14:A15"/>
    <mergeCell ref="A2:D2"/>
    <mergeCell ref="C3:C4"/>
    <mergeCell ref="D3:D4"/>
    <mergeCell ref="B3:B4"/>
    <mergeCell ref="A3:A4"/>
  </mergeCells>
  <pageMargins left="0.70866141732283472" right="0.70866141732283472" top="0.74803149606299213" bottom="0.74803149606299213" header="0.31496062992125984" footer="0.31496062992125984"/>
  <pageSetup scale="9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9"/>
  <sheetViews>
    <sheetView topLeftCell="D5" zoomScale="80" zoomScaleNormal="80" workbookViewId="0">
      <selection activeCell="A37" sqref="A37:J37"/>
    </sheetView>
  </sheetViews>
  <sheetFormatPr defaultColWidth="9.26953125" defaultRowHeight="15.5"/>
  <cols>
    <col min="1" max="1" width="13.453125" style="26" customWidth="1"/>
    <col min="2" max="2" width="58.26953125" style="46" customWidth="1"/>
    <col min="3" max="3" width="16.54296875" style="26" customWidth="1"/>
    <col min="4" max="9" width="16.54296875" style="42" customWidth="1"/>
    <col min="10" max="10" width="18.81640625" style="26" customWidth="1"/>
    <col min="11" max="11" width="18.81640625" style="41" customWidth="1"/>
    <col min="12" max="12" width="21.7265625" style="26" customWidth="1"/>
    <col min="13" max="13" width="17" style="26" customWidth="1"/>
    <col min="14" max="14" width="19.1796875" style="26" customWidth="1"/>
    <col min="15" max="16384" width="9.26953125" style="26"/>
  </cols>
  <sheetData>
    <row r="2" spans="1:14">
      <c r="A2" s="141" t="s">
        <v>92</v>
      </c>
      <c r="B2" s="141"/>
      <c r="C2" s="141"/>
      <c r="D2" s="141"/>
      <c r="E2" s="141"/>
      <c r="F2" s="141"/>
      <c r="G2" s="141"/>
      <c r="H2" s="141"/>
      <c r="I2" s="141"/>
      <c r="J2" s="141"/>
      <c r="K2" s="141"/>
      <c r="L2" s="141"/>
      <c r="M2" s="141"/>
      <c r="N2" s="141"/>
    </row>
    <row r="3" spans="1:14" s="27" customFormat="1">
      <c r="A3" s="142" t="s">
        <v>75</v>
      </c>
      <c r="B3" s="144" t="s">
        <v>0</v>
      </c>
      <c r="C3" s="146" t="s">
        <v>71</v>
      </c>
      <c r="D3" s="147"/>
      <c r="E3" s="147"/>
      <c r="F3" s="147"/>
      <c r="G3" s="147"/>
      <c r="H3" s="147"/>
      <c r="I3" s="147"/>
      <c r="J3" s="148" t="s">
        <v>131</v>
      </c>
      <c r="K3" s="150" t="s">
        <v>126</v>
      </c>
      <c r="L3" s="152" t="s">
        <v>132</v>
      </c>
      <c r="M3" s="152" t="s">
        <v>74</v>
      </c>
      <c r="N3" s="153" t="s">
        <v>76</v>
      </c>
    </row>
    <row r="4" spans="1:14" s="27" customFormat="1" ht="106.5" customHeight="1">
      <c r="A4" s="143"/>
      <c r="B4" s="145"/>
      <c r="C4" s="123" t="s">
        <v>129</v>
      </c>
      <c r="D4" s="124" t="s">
        <v>77</v>
      </c>
      <c r="E4" s="124" t="s">
        <v>78</v>
      </c>
      <c r="F4" s="124" t="s">
        <v>79</v>
      </c>
      <c r="G4" s="124" t="s">
        <v>80</v>
      </c>
      <c r="H4" s="125" t="s">
        <v>81</v>
      </c>
      <c r="I4" s="125" t="s">
        <v>127</v>
      </c>
      <c r="J4" s="149"/>
      <c r="K4" s="151"/>
      <c r="L4" s="152"/>
      <c r="M4" s="152"/>
      <c r="N4" s="153"/>
    </row>
    <row r="5" spans="1:14" s="27" customFormat="1">
      <c r="A5" s="28" t="s">
        <v>1</v>
      </c>
      <c r="B5" s="29" t="s">
        <v>3</v>
      </c>
      <c r="C5" s="30">
        <f>SUM(D5:I5)</f>
        <v>196003.09999999998</v>
      </c>
      <c r="D5" s="31">
        <v>19863.419999999998</v>
      </c>
      <c r="E5" s="31">
        <v>41598.61</v>
      </c>
      <c r="F5" s="31">
        <v>28961.17</v>
      </c>
      <c r="G5" s="31">
        <v>35656.14</v>
      </c>
      <c r="H5" s="31">
        <v>23836.59</v>
      </c>
      <c r="I5" s="31">
        <f>24944.54+21142.63</f>
        <v>46087.17</v>
      </c>
      <c r="J5" s="30">
        <f>I5*4</f>
        <v>184348.68</v>
      </c>
      <c r="K5" s="121">
        <f t="shared" ref="K5:K10" si="0">C5+J5</f>
        <v>380351.77999999997</v>
      </c>
      <c r="L5" s="32">
        <f>SUM(D5:I5)/5*1.306*2*12</f>
        <v>1228704.2332799998</v>
      </c>
      <c r="M5" s="33"/>
      <c r="N5" s="34">
        <f>SUM(L5:M5)</f>
        <v>1228704.2332799998</v>
      </c>
    </row>
    <row r="6" spans="1:14" s="27" customFormat="1">
      <c r="A6" s="28" t="s">
        <v>2</v>
      </c>
      <c r="B6" s="29" t="s">
        <v>4</v>
      </c>
      <c r="C6" s="30">
        <f t="shared" ref="C6:C9" si="1">SUM(D6:I6)</f>
        <v>20017.86</v>
      </c>
      <c r="D6" s="31">
        <f>2845.17+36.8</f>
        <v>2881.9700000000003</v>
      </c>
      <c r="E6" s="31">
        <f>3574.57+92.19</f>
        <v>3666.76</v>
      </c>
      <c r="F6" s="31">
        <f>4602.66+341.31</f>
        <v>4943.97</v>
      </c>
      <c r="G6" s="31">
        <f>1632.17+799.51</f>
        <v>2431.6800000000003</v>
      </c>
      <c r="H6" s="31">
        <f>3085.99+1359.36</f>
        <v>4445.3499999999995</v>
      </c>
      <c r="I6" s="31">
        <f>1032.46+615.67</f>
        <v>1648.13</v>
      </c>
      <c r="J6" s="30">
        <f>F6*4</f>
        <v>19775.88</v>
      </c>
      <c r="K6" s="121">
        <f t="shared" si="0"/>
        <v>39793.740000000005</v>
      </c>
      <c r="L6" s="32">
        <f>SUM(D6:I6)/5*1.306*2*12</f>
        <v>125487.96076800002</v>
      </c>
      <c r="M6" s="33"/>
      <c r="N6" s="34">
        <f t="shared" ref="N6:N10" si="2">SUM(L6:M6)</f>
        <v>125487.96076800002</v>
      </c>
    </row>
    <row r="7" spans="1:14" s="27" customFormat="1">
      <c r="A7" s="28" t="s">
        <v>6</v>
      </c>
      <c r="B7" s="29" t="s">
        <v>5</v>
      </c>
      <c r="C7" s="30">
        <f t="shared" si="1"/>
        <v>310185.76</v>
      </c>
      <c r="D7" s="31">
        <f>13838.7+6368.98</f>
        <v>20207.68</v>
      </c>
      <c r="E7" s="31">
        <f>32985.22+18077.83</f>
        <v>51063.05</v>
      </c>
      <c r="F7" s="31">
        <f>36066.23+20248.91</f>
        <v>56315.14</v>
      </c>
      <c r="G7" s="31">
        <f>33011.8+17285.83</f>
        <v>50297.630000000005</v>
      </c>
      <c r="H7" s="31">
        <f>39418.71+32912.36</f>
        <v>72331.070000000007</v>
      </c>
      <c r="I7" s="31">
        <f>44017+15954.19</f>
        <v>59971.19</v>
      </c>
      <c r="J7" s="30">
        <f>H7*4</f>
        <v>289324.28000000003</v>
      </c>
      <c r="K7" s="121">
        <f t="shared" si="0"/>
        <v>599510.04</v>
      </c>
      <c r="L7" s="32">
        <f t="shared" ref="L7:L10" si="3">SUM(D7:I7)/5*1.306*2*12</f>
        <v>1944492.492288</v>
      </c>
      <c r="M7" s="33"/>
      <c r="N7" s="34">
        <f t="shared" si="2"/>
        <v>1944492.492288</v>
      </c>
    </row>
    <row r="8" spans="1:14" s="27" customFormat="1">
      <c r="A8" s="28" t="s">
        <v>7</v>
      </c>
      <c r="B8" s="35" t="s">
        <v>10</v>
      </c>
      <c r="C8" s="30">
        <f t="shared" si="1"/>
        <v>146264.15</v>
      </c>
      <c r="D8" s="31">
        <v>9283.02</v>
      </c>
      <c r="E8" s="31">
        <v>42498.83</v>
      </c>
      <c r="F8" s="31">
        <v>29992.18</v>
      </c>
      <c r="G8" s="31">
        <v>19527.96</v>
      </c>
      <c r="H8" s="31">
        <v>25625.37</v>
      </c>
      <c r="I8" s="31">
        <v>19336.79</v>
      </c>
      <c r="J8" s="30">
        <f>E8*4</f>
        <v>169995.32</v>
      </c>
      <c r="K8" s="121">
        <f t="shared" si="0"/>
        <v>316259.46999999997</v>
      </c>
      <c r="L8" s="32">
        <f t="shared" si="3"/>
        <v>916900.70351999998</v>
      </c>
      <c r="M8" s="33"/>
      <c r="N8" s="34">
        <f t="shared" si="2"/>
        <v>916900.70351999998</v>
      </c>
    </row>
    <row r="9" spans="1:14" s="27" customFormat="1" ht="31">
      <c r="A9" s="28" t="s">
        <v>8</v>
      </c>
      <c r="B9" s="35" t="s">
        <v>11</v>
      </c>
      <c r="C9" s="30">
        <f t="shared" si="1"/>
        <v>643783.05000000005</v>
      </c>
      <c r="D9" s="31">
        <f>53974.28+1363.31</f>
        <v>55337.59</v>
      </c>
      <c r="E9" s="31">
        <f>6.33+103934.98</f>
        <v>103941.31</v>
      </c>
      <c r="F9" s="31">
        <f>112.02+113568.81</f>
        <v>113680.83</v>
      </c>
      <c r="G9" s="31">
        <f>208.4+110242.25</f>
        <v>110450.65</v>
      </c>
      <c r="H9" s="31">
        <f>135844.94+133.22</f>
        <v>135978.16</v>
      </c>
      <c r="I9" s="31">
        <f>124173.33+87.96+133.22</f>
        <v>124394.51000000001</v>
      </c>
      <c r="J9" s="30">
        <f>H9*4</f>
        <v>543912.64</v>
      </c>
      <c r="K9" s="121">
        <f t="shared" si="0"/>
        <v>1187695.69</v>
      </c>
      <c r="L9" s="32">
        <f t="shared" si="3"/>
        <v>4035747.183840001</v>
      </c>
      <c r="M9" s="33"/>
      <c r="N9" s="34">
        <f t="shared" si="2"/>
        <v>4035747.183840001</v>
      </c>
    </row>
    <row r="10" spans="1:14" s="27" customFormat="1" ht="31">
      <c r="A10" s="28" t="s">
        <v>9</v>
      </c>
      <c r="B10" s="36" t="s">
        <v>12</v>
      </c>
      <c r="C10" s="30">
        <f>SUM(D10:I10)</f>
        <v>1433523.52</v>
      </c>
      <c r="D10" s="31">
        <f>95835.25+5445</f>
        <v>101280.25</v>
      </c>
      <c r="E10" s="31">
        <v>170612.56</v>
      </c>
      <c r="F10" s="31">
        <f>255953.81+250.99</f>
        <v>256204.79999999999</v>
      </c>
      <c r="G10" s="31">
        <v>261611.72</v>
      </c>
      <c r="H10" s="31">
        <f>329211.76+250.99</f>
        <v>329462.75</v>
      </c>
      <c r="I10" s="31">
        <f>311250.32+103.12+2998</f>
        <v>314351.44</v>
      </c>
      <c r="J10" s="30">
        <f>H10*4</f>
        <v>1317851</v>
      </c>
      <c r="K10" s="121">
        <f t="shared" si="0"/>
        <v>2751374.52</v>
      </c>
      <c r="L10" s="32">
        <f t="shared" si="3"/>
        <v>8986472.242176</v>
      </c>
      <c r="M10" s="32">
        <f>33300*120</f>
        <v>3996000</v>
      </c>
      <c r="N10" s="34">
        <f t="shared" si="2"/>
        <v>12982472.242176</v>
      </c>
    </row>
    <row r="11" spans="1:14" s="41" customFormat="1">
      <c r="A11" s="37"/>
      <c r="B11" s="38" t="s">
        <v>13</v>
      </c>
      <c r="C11" s="39">
        <f>SUM(C5:C10)</f>
        <v>2749777.44</v>
      </c>
      <c r="D11" s="40">
        <f t="shared" ref="D11:L11" si="4">SUM(D5:D10)</f>
        <v>208853.93</v>
      </c>
      <c r="E11" s="40">
        <f t="shared" si="4"/>
        <v>413381.12</v>
      </c>
      <c r="F11" s="40">
        <f t="shared" si="4"/>
        <v>490098.08999999997</v>
      </c>
      <c r="G11" s="40">
        <f t="shared" si="4"/>
        <v>479975.78</v>
      </c>
      <c r="H11" s="40">
        <f t="shared" ref="H11" si="5">SUM(H5:H10)</f>
        <v>591679.29</v>
      </c>
      <c r="I11" s="40">
        <f>SUM(I5:I10)</f>
        <v>565789.23</v>
      </c>
      <c r="J11" s="39">
        <f t="shared" si="4"/>
        <v>2525207.7999999998</v>
      </c>
      <c r="K11" s="39">
        <f>SUM(K5:K10)</f>
        <v>5274985.24</v>
      </c>
      <c r="L11" s="39">
        <f t="shared" si="4"/>
        <v>17237804.815871999</v>
      </c>
      <c r="M11" s="39">
        <f>SUM(M5:M10)</f>
        <v>3996000</v>
      </c>
      <c r="N11" s="39">
        <f>SUM(N5:N10)</f>
        <v>21233804.815871999</v>
      </c>
    </row>
    <row r="12" spans="1:14" hidden="1">
      <c r="A12" s="154" t="s">
        <v>17</v>
      </c>
      <c r="B12" s="155"/>
    </row>
    <row r="13" spans="1:14" hidden="1">
      <c r="A13" s="156" t="s">
        <v>72</v>
      </c>
      <c r="B13" s="157"/>
    </row>
    <row r="14" spans="1:14" hidden="1">
      <c r="A14" s="43" t="s">
        <v>14</v>
      </c>
      <c r="B14" s="44"/>
    </row>
    <row r="15" spans="1:14" hidden="1">
      <c r="A15" s="158"/>
      <c r="B15" s="158"/>
    </row>
    <row r="16" spans="1:14" hidden="1">
      <c r="A16" s="159"/>
      <c r="B16" s="159"/>
    </row>
    <row r="17" spans="1:11" hidden="1">
      <c r="A17" s="159"/>
      <c r="B17" s="159"/>
    </row>
    <row r="18" spans="1:11" hidden="1">
      <c r="A18" s="159"/>
      <c r="B18" s="159"/>
    </row>
    <row r="19" spans="1:11" hidden="1">
      <c r="A19" s="159"/>
      <c r="B19" s="159"/>
    </row>
    <row r="20" spans="1:11" hidden="1">
      <c r="A20" s="159"/>
      <c r="B20" s="159"/>
    </row>
    <row r="21" spans="1:11" hidden="1">
      <c r="A21" s="135" t="s">
        <v>54</v>
      </c>
      <c r="B21" s="135"/>
    </row>
    <row r="22" spans="1:11" hidden="1">
      <c r="B22" s="45" t="s">
        <v>25</v>
      </c>
    </row>
    <row r="23" spans="1:11" hidden="1">
      <c r="B23" s="46" t="s">
        <v>18</v>
      </c>
    </row>
    <row r="24" spans="1:11" hidden="1">
      <c r="A24" s="135" t="s">
        <v>15</v>
      </c>
      <c r="B24" s="135"/>
    </row>
    <row r="25" spans="1:11" hidden="1">
      <c r="A25" s="135" t="s">
        <v>16</v>
      </c>
      <c r="B25" s="135"/>
    </row>
    <row r="26" spans="1:11" hidden="1">
      <c r="B26" s="44" t="s">
        <v>19</v>
      </c>
    </row>
    <row r="27" spans="1:11" hidden="1">
      <c r="B27" s="44" t="s">
        <v>20</v>
      </c>
    </row>
    <row r="28" spans="1:11" hidden="1">
      <c r="B28" s="44" t="s">
        <v>21</v>
      </c>
    </row>
    <row r="29" spans="1:11" hidden="1">
      <c r="B29" s="44" t="s">
        <v>22</v>
      </c>
    </row>
    <row r="30" spans="1:11" hidden="1">
      <c r="B30" s="44" t="s">
        <v>23</v>
      </c>
    </row>
    <row r="31" spans="1:11" s="47" customFormat="1" hidden="1">
      <c r="B31" s="44" t="s">
        <v>24</v>
      </c>
      <c r="D31" s="48"/>
      <c r="E31" s="48"/>
      <c r="F31" s="48"/>
      <c r="G31" s="48"/>
      <c r="H31" s="48"/>
      <c r="I31" s="48"/>
      <c r="K31" s="49"/>
    </row>
    <row r="32" spans="1:11" s="47" customFormat="1" hidden="1">
      <c r="B32" s="50" t="s">
        <v>26</v>
      </c>
      <c r="D32" s="48"/>
      <c r="E32" s="48"/>
      <c r="F32" s="48"/>
      <c r="G32" s="48"/>
      <c r="H32" s="48"/>
      <c r="I32" s="48"/>
      <c r="K32" s="49"/>
    </row>
    <row r="33" spans="1:14">
      <c r="A33" s="136" t="s">
        <v>73</v>
      </c>
      <c r="B33" s="137"/>
      <c r="C33" s="51"/>
      <c r="D33" s="52"/>
      <c r="E33" s="53">
        <f>SUM(E11)/D11%-100</f>
        <v>97.928341592614515</v>
      </c>
      <c r="F33" s="53">
        <f>SUM(F11)/E11%-100</f>
        <v>18.558411666212521</v>
      </c>
      <c r="G33" s="53">
        <f>SUM(G11)/F11%-100</f>
        <v>-2.0653640988480362</v>
      </c>
      <c r="H33" s="53">
        <f>SUM(H11)/F11%-100</f>
        <v>20.726707994311937</v>
      </c>
      <c r="I33" s="53">
        <f>SUM(I11)/G11%-100</f>
        <v>17.878704212950069</v>
      </c>
      <c r="J33" s="53" t="s">
        <v>65</v>
      </c>
    </row>
    <row r="34" spans="1:14">
      <c r="A34" s="136" t="s">
        <v>130</v>
      </c>
      <c r="B34" s="140"/>
      <c r="C34" s="140"/>
      <c r="D34" s="140"/>
      <c r="E34" s="140"/>
      <c r="F34" s="140"/>
      <c r="G34" s="140"/>
      <c r="H34" s="140"/>
      <c r="I34" s="137"/>
      <c r="J34" s="122">
        <f>SUM(E33:I33)/5</f>
        <v>30.605360273448206</v>
      </c>
      <c r="K34" s="120"/>
    </row>
    <row r="35" spans="1:14" ht="51" customHeight="1">
      <c r="A35" s="138" t="s">
        <v>82</v>
      </c>
      <c r="B35" s="138"/>
      <c r="C35" s="138"/>
      <c r="D35" s="138"/>
      <c r="E35" s="138"/>
      <c r="F35" s="138"/>
      <c r="G35" s="138"/>
      <c r="H35" s="138"/>
      <c r="I35" s="138"/>
      <c r="J35" s="138"/>
      <c r="K35" s="54"/>
      <c r="L35" s="47"/>
      <c r="M35" s="47"/>
      <c r="N35" s="47"/>
    </row>
    <row r="36" spans="1:14" ht="33" customHeight="1">
      <c r="A36" s="138" t="s">
        <v>83</v>
      </c>
      <c r="B36" s="138"/>
      <c r="C36" s="138"/>
      <c r="D36" s="138"/>
      <c r="E36" s="138"/>
      <c r="F36" s="138"/>
      <c r="G36" s="138"/>
      <c r="H36" s="138"/>
      <c r="I36" s="138"/>
      <c r="J36" s="138"/>
      <c r="K36" s="54"/>
      <c r="L36" s="47"/>
    </row>
    <row r="37" spans="1:14" ht="18" customHeight="1">
      <c r="A37" s="138" t="s">
        <v>84</v>
      </c>
      <c r="B37" s="138"/>
      <c r="C37" s="138"/>
      <c r="D37" s="138"/>
      <c r="E37" s="138"/>
      <c r="F37" s="138"/>
      <c r="G37" s="138"/>
      <c r="H37" s="138"/>
      <c r="I37" s="138"/>
      <c r="J37" s="138"/>
      <c r="K37" s="54"/>
    </row>
    <row r="38" spans="1:14" ht="20.25" customHeight="1">
      <c r="A38" s="135" t="s">
        <v>128</v>
      </c>
      <c r="B38" s="135"/>
      <c r="C38" s="135"/>
      <c r="D38" s="135"/>
      <c r="E38" s="135"/>
      <c r="F38" s="135"/>
      <c r="G38" s="135"/>
      <c r="H38" s="135"/>
      <c r="I38" s="135"/>
      <c r="J38" s="135"/>
      <c r="K38" s="135"/>
      <c r="L38" s="135"/>
      <c r="M38" s="135"/>
      <c r="N38" s="135"/>
    </row>
    <row r="39" spans="1:14">
      <c r="A39" s="139" t="s">
        <v>133</v>
      </c>
      <c r="B39" s="139"/>
      <c r="C39" s="139"/>
      <c r="D39" s="139"/>
      <c r="E39" s="139"/>
      <c r="F39" s="139"/>
      <c r="G39" s="139"/>
      <c r="H39" s="139"/>
    </row>
  </sheetData>
  <mergeCells count="22">
    <mergeCell ref="A39:H39"/>
    <mergeCell ref="A34:I34"/>
    <mergeCell ref="A25:B25"/>
    <mergeCell ref="A2:N2"/>
    <mergeCell ref="A3:A4"/>
    <mergeCell ref="B3:B4"/>
    <mergeCell ref="C3:I3"/>
    <mergeCell ref="J3:J4"/>
    <mergeCell ref="K3:K4"/>
    <mergeCell ref="L3:L4"/>
    <mergeCell ref="M3:M4"/>
    <mergeCell ref="N3:N4"/>
    <mergeCell ref="A12:B12"/>
    <mergeCell ref="A13:B13"/>
    <mergeCell ref="A15:B20"/>
    <mergeCell ref="A21:B21"/>
    <mergeCell ref="A38:N38"/>
    <mergeCell ref="A24:B24"/>
    <mergeCell ref="A33:B33"/>
    <mergeCell ref="A35:J35"/>
    <mergeCell ref="A36:J36"/>
    <mergeCell ref="A37:J3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8"/>
  <sheetViews>
    <sheetView workbookViewId="0">
      <selection activeCell="D12" sqref="D12"/>
    </sheetView>
  </sheetViews>
  <sheetFormatPr defaultRowHeight="12.5"/>
  <cols>
    <col min="1" max="1" width="32.26953125" customWidth="1"/>
    <col min="2" max="2" width="17.1796875" customWidth="1"/>
    <col min="3" max="3" width="13" customWidth="1"/>
    <col min="4" max="4" width="19.54296875" customWidth="1"/>
  </cols>
  <sheetData>
    <row r="2" spans="1:9" ht="13">
      <c r="A2" s="68" t="s">
        <v>93</v>
      </c>
      <c r="B2" s="68"/>
      <c r="C2" s="68"/>
      <c r="D2" s="68"/>
      <c r="E2" s="68"/>
      <c r="F2" s="68"/>
      <c r="G2" s="68"/>
      <c r="H2" s="68"/>
      <c r="I2" s="68"/>
    </row>
    <row r="4" spans="1:9" ht="39">
      <c r="A4" s="66" t="s">
        <v>94</v>
      </c>
      <c r="B4" s="66" t="s">
        <v>95</v>
      </c>
      <c r="C4" s="67" t="s">
        <v>96</v>
      </c>
      <c r="D4" s="63" t="s">
        <v>97</v>
      </c>
      <c r="E4" s="64"/>
      <c r="F4" s="64"/>
      <c r="G4" s="64"/>
      <c r="H4" s="64"/>
      <c r="I4" s="64"/>
    </row>
    <row r="5" spans="1:9" ht="13">
      <c r="A5" s="69" t="s">
        <v>98</v>
      </c>
      <c r="B5" s="69">
        <v>889.35</v>
      </c>
      <c r="C5" s="72">
        <v>120</v>
      </c>
      <c r="D5" s="70">
        <f>ROUND(B5*C5,0)</f>
        <v>106722</v>
      </c>
      <c r="E5" s="64"/>
      <c r="F5" s="64"/>
      <c r="G5" s="64"/>
      <c r="H5" s="64"/>
      <c r="I5" s="64"/>
    </row>
    <row r="6" spans="1:9" ht="13">
      <c r="A6" s="160" t="s">
        <v>90</v>
      </c>
      <c r="B6" s="160"/>
      <c r="C6" s="160"/>
      <c r="D6" s="71">
        <f>D5</f>
        <v>106722</v>
      </c>
      <c r="E6" s="68"/>
      <c r="F6" s="68"/>
      <c r="G6" s="68"/>
      <c r="H6" s="68"/>
      <c r="I6" s="68"/>
    </row>
    <row r="8" spans="1:9" ht="19.5" customHeight="1">
      <c r="A8" s="161" t="s">
        <v>99</v>
      </c>
      <c r="B8" s="161"/>
      <c r="C8" s="161"/>
      <c r="D8" s="161"/>
      <c r="E8" s="161"/>
      <c r="F8" s="161"/>
      <c r="G8" s="161"/>
      <c r="H8" s="161"/>
      <c r="I8" s="161"/>
    </row>
  </sheetData>
  <mergeCells count="2">
    <mergeCell ref="A6:C6"/>
    <mergeCell ref="A8:I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0"/>
  <sheetViews>
    <sheetView zoomScale="80" zoomScaleNormal="80" workbookViewId="0">
      <selection activeCell="B8" sqref="B8:G8"/>
    </sheetView>
  </sheetViews>
  <sheetFormatPr defaultColWidth="8.81640625" defaultRowHeight="13"/>
  <cols>
    <col min="1" max="1" width="3.453125" style="91" customWidth="1"/>
    <col min="2" max="2" width="20.453125" style="91" customWidth="1"/>
    <col min="3" max="3" width="8.26953125" style="106" customWidth="1"/>
    <col min="4" max="4" width="13" style="91" customWidth="1"/>
    <col min="5" max="5" width="14.26953125" style="91" customWidth="1"/>
    <col min="6" max="6" width="12.453125" style="95" customWidth="1"/>
    <col min="7" max="7" width="23.81640625" style="97" customWidth="1"/>
    <col min="8" max="10" width="5.81640625" style="91" customWidth="1"/>
    <col min="11" max="11" width="7.54296875" style="91" customWidth="1"/>
    <col min="12" max="12" width="8.1796875" style="91" customWidth="1"/>
    <col min="13" max="13" width="7.81640625" style="91" customWidth="1"/>
    <col min="14" max="14" width="6.81640625" style="91" customWidth="1"/>
    <col min="15" max="17" width="5.81640625" style="91" hidden="1" customWidth="1"/>
    <col min="18" max="18" width="8" style="91" hidden="1" customWidth="1"/>
    <col min="19" max="19" width="5.81640625" style="91" hidden="1" customWidth="1"/>
    <col min="20" max="20" width="7.81640625" style="91" hidden="1" customWidth="1"/>
    <col min="21" max="21" width="7.1796875" style="91" customWidth="1"/>
    <col min="22" max="22" width="7.26953125" style="91" customWidth="1"/>
    <col min="23" max="23" width="7.1796875" style="91" customWidth="1"/>
    <col min="24" max="25" width="5.81640625" style="91" customWidth="1"/>
    <col min="26" max="26" width="7.26953125" style="91" customWidth="1"/>
    <col min="27" max="28" width="5.81640625" style="91" customWidth="1"/>
    <col min="29" max="29" width="7.1796875" style="91" customWidth="1"/>
    <col min="30" max="31" width="6.54296875" style="91" customWidth="1"/>
    <col min="32" max="32" width="7.26953125" style="91" customWidth="1"/>
    <col min="33" max="33" width="6.54296875" style="91" customWidth="1"/>
    <col min="34" max="34" width="6.81640625" style="91" customWidth="1"/>
    <col min="35" max="38" width="9.1796875" style="91" customWidth="1"/>
    <col min="39" max="16384" width="8.81640625" style="91"/>
  </cols>
  <sheetData>
    <row r="1" spans="1:36" ht="13.5">
      <c r="B1" s="166"/>
      <c r="C1" s="166"/>
      <c r="E1" s="167"/>
      <c r="F1" s="167"/>
      <c r="G1" s="167"/>
    </row>
    <row r="2" spans="1:36" ht="13.5">
      <c r="B2" s="92"/>
      <c r="C2" s="92"/>
      <c r="E2" s="93"/>
      <c r="F2" s="93"/>
      <c r="G2" s="93"/>
    </row>
    <row r="3" spans="1:36">
      <c r="B3" s="94" t="s">
        <v>120</v>
      </c>
      <c r="C3" s="94"/>
      <c r="D3" s="95"/>
      <c r="E3" s="96"/>
    </row>
    <row r="4" spans="1:36" ht="39">
      <c r="A4" s="98"/>
      <c r="B4" s="99" t="s">
        <v>39</v>
      </c>
      <c r="C4" s="100" t="s">
        <v>40</v>
      </c>
      <c r="D4" s="99" t="s">
        <v>41</v>
      </c>
      <c r="E4" s="99" t="s">
        <v>42</v>
      </c>
      <c r="F4" s="99" t="s">
        <v>43</v>
      </c>
      <c r="G4" s="12" t="s">
        <v>53</v>
      </c>
      <c r="H4" s="165"/>
      <c r="I4" s="165"/>
      <c r="J4" s="165"/>
      <c r="K4" s="165"/>
      <c r="L4" s="165"/>
      <c r="M4" s="165"/>
      <c r="N4" s="164"/>
      <c r="O4" s="164"/>
      <c r="P4" s="164"/>
      <c r="Q4" s="164"/>
      <c r="R4" s="164"/>
      <c r="S4" s="164"/>
      <c r="T4" s="165"/>
      <c r="U4" s="165"/>
      <c r="V4" s="165"/>
      <c r="W4" s="165"/>
      <c r="X4" s="165"/>
      <c r="Y4" s="165"/>
      <c r="Z4" s="164"/>
      <c r="AA4" s="164"/>
      <c r="AB4" s="164"/>
      <c r="AC4" s="164"/>
      <c r="AD4" s="164"/>
      <c r="AE4" s="164"/>
      <c r="AF4" s="165"/>
      <c r="AG4" s="165"/>
      <c r="AH4" s="165"/>
      <c r="AI4" s="98"/>
    </row>
    <row r="5" spans="1:36" ht="52">
      <c r="B5" s="13" t="s">
        <v>44</v>
      </c>
      <c r="C5" s="90">
        <v>20</v>
      </c>
      <c r="D5" s="13">
        <v>4</v>
      </c>
      <c r="E5" s="14">
        <f>C5*4</f>
        <v>80</v>
      </c>
      <c r="F5" s="101">
        <v>65.98</v>
      </c>
      <c r="G5" s="15">
        <f>F5*E5</f>
        <v>5278.4000000000005</v>
      </c>
      <c r="H5" s="102"/>
      <c r="I5" s="102"/>
      <c r="J5" s="102"/>
      <c r="K5" s="97"/>
      <c r="L5" s="102"/>
      <c r="M5" s="102"/>
      <c r="N5" s="102"/>
      <c r="O5" s="102"/>
      <c r="P5" s="102"/>
      <c r="Q5" s="102"/>
      <c r="R5" s="102"/>
      <c r="S5" s="102"/>
      <c r="T5" s="102"/>
      <c r="U5" s="102"/>
      <c r="V5" s="102"/>
      <c r="W5" s="102"/>
      <c r="X5" s="102"/>
      <c r="Y5" s="102"/>
      <c r="Z5" s="102"/>
      <c r="AA5" s="102"/>
      <c r="AB5" s="102"/>
      <c r="AC5" s="97"/>
      <c r="AD5" s="97"/>
      <c r="AE5" s="102"/>
      <c r="AF5" s="102"/>
      <c r="AG5" s="102"/>
      <c r="AH5" s="102"/>
      <c r="AI5" s="103"/>
      <c r="AJ5" s="103"/>
    </row>
    <row r="6" spans="1:36" ht="42.75" customHeight="1">
      <c r="B6" s="13" t="s">
        <v>45</v>
      </c>
      <c r="C6" s="90">
        <v>20</v>
      </c>
      <c r="D6" s="13">
        <v>4</v>
      </c>
      <c r="E6" s="14">
        <f>C6*D6</f>
        <v>80</v>
      </c>
      <c r="F6" s="101">
        <v>88.99</v>
      </c>
      <c r="G6" s="15">
        <f>F6*E6</f>
        <v>7119.2</v>
      </c>
      <c r="H6" s="102"/>
      <c r="I6" s="102"/>
      <c r="J6" s="102"/>
      <c r="K6" s="97"/>
      <c r="L6" s="102"/>
      <c r="M6" s="102"/>
      <c r="N6" s="102"/>
      <c r="O6" s="102"/>
      <c r="P6" s="102"/>
      <c r="Q6" s="102"/>
      <c r="R6" s="102"/>
      <c r="S6" s="102"/>
      <c r="T6" s="102"/>
      <c r="U6" s="102"/>
      <c r="V6" s="102"/>
      <c r="W6" s="102"/>
      <c r="X6" s="102"/>
      <c r="Y6" s="102"/>
      <c r="Z6" s="102"/>
      <c r="AA6" s="102"/>
      <c r="AB6" s="102"/>
      <c r="AC6" s="97"/>
      <c r="AD6" s="97"/>
      <c r="AE6" s="102"/>
      <c r="AF6" s="102"/>
      <c r="AG6" s="102"/>
      <c r="AH6" s="102"/>
      <c r="AI6" s="103"/>
      <c r="AJ6" s="103"/>
    </row>
    <row r="7" spans="1:36">
      <c r="B7" s="160"/>
      <c r="C7" s="160"/>
      <c r="D7" s="160"/>
      <c r="E7" s="160"/>
      <c r="F7" s="160"/>
      <c r="G7" s="119">
        <f>ROUND(G5+G6,0)</f>
        <v>12398</v>
      </c>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3"/>
      <c r="AJ7" s="103"/>
    </row>
    <row r="8" spans="1:36" ht="29.25" customHeight="1">
      <c r="B8" s="162" t="s">
        <v>119</v>
      </c>
      <c r="C8" s="162"/>
      <c r="D8" s="162"/>
      <c r="E8" s="162"/>
      <c r="F8" s="162"/>
      <c r="G8" s="162"/>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3"/>
      <c r="AJ8" s="103"/>
    </row>
    <row r="9" spans="1:36">
      <c r="B9" s="163" t="s">
        <v>46</v>
      </c>
      <c r="C9" s="163"/>
      <c r="D9" s="163"/>
      <c r="E9" s="163"/>
      <c r="F9" s="163"/>
      <c r="G9" s="163"/>
    </row>
    <row r="10" spans="1:36">
      <c r="C10" s="105"/>
      <c r="D10" s="95"/>
      <c r="E10" s="95"/>
    </row>
  </sheetData>
  <mergeCells count="14">
    <mergeCell ref="B1:C1"/>
    <mergeCell ref="E1:G1"/>
    <mergeCell ref="H4:J4"/>
    <mergeCell ref="K4:M4"/>
    <mergeCell ref="N4:P4"/>
    <mergeCell ref="B8:G8"/>
    <mergeCell ref="B9:G9"/>
    <mergeCell ref="AC4:AE4"/>
    <mergeCell ref="AF4:AH4"/>
    <mergeCell ref="B7:F7"/>
    <mergeCell ref="Q4:S4"/>
    <mergeCell ref="T4:V4"/>
    <mergeCell ref="W4:Y4"/>
    <mergeCell ref="Z4:AB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80" zoomScaleNormal="80" workbookViewId="0">
      <selection activeCell="I43" sqref="I43"/>
    </sheetView>
  </sheetViews>
  <sheetFormatPr defaultColWidth="9.1796875" defaultRowHeight="14"/>
  <cols>
    <col min="1" max="1" width="11.7265625" style="56" customWidth="1"/>
    <col min="2" max="2" width="23.81640625" style="56" customWidth="1"/>
    <col min="3" max="3" width="27.453125" style="56" customWidth="1"/>
    <col min="4" max="4" width="24.1796875" style="56" customWidth="1"/>
    <col min="5" max="16384" width="9.1796875" style="56"/>
  </cols>
  <sheetData>
    <row r="1" spans="1:4" ht="24" customHeight="1">
      <c r="A1" s="55" t="s">
        <v>86</v>
      </c>
      <c r="B1" s="55"/>
      <c r="C1" s="55"/>
      <c r="D1" s="55"/>
    </row>
    <row r="3" spans="1:4" ht="42">
      <c r="A3" s="57" t="s">
        <v>47</v>
      </c>
      <c r="B3" s="58" t="s">
        <v>87</v>
      </c>
      <c r="C3" s="58" t="s">
        <v>88</v>
      </c>
      <c r="D3" s="58" t="s">
        <v>48</v>
      </c>
    </row>
    <row r="4" spans="1:4">
      <c r="A4" s="59" t="s">
        <v>89</v>
      </c>
      <c r="B4" s="60">
        <v>120</v>
      </c>
      <c r="C4" s="59">
        <v>34.380000000000003</v>
      </c>
      <c r="D4" s="62">
        <f>ROUND(B4*C4,0)</f>
        <v>4126</v>
      </c>
    </row>
    <row r="5" spans="1:4">
      <c r="A5" s="168" t="s">
        <v>121</v>
      </c>
      <c r="B5" s="169"/>
      <c r="C5" s="170"/>
      <c r="D5" s="61">
        <f>D4</f>
        <v>4126</v>
      </c>
    </row>
    <row r="7" spans="1:4" ht="78.75" customHeight="1">
      <c r="A7" s="171" t="s">
        <v>91</v>
      </c>
      <c r="B7" s="171"/>
      <c r="C7" s="171"/>
      <c r="D7" s="171"/>
    </row>
  </sheetData>
  <mergeCells count="2">
    <mergeCell ref="A5:C5"/>
    <mergeCell ref="A7: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tabSelected="1" zoomScale="90" zoomScaleNormal="90" workbookViewId="0">
      <selection activeCell="F7" sqref="F7"/>
    </sheetView>
  </sheetViews>
  <sheetFormatPr defaultColWidth="8.7265625" defaultRowHeight="13"/>
  <cols>
    <col min="1" max="1" width="8.7265625" style="2"/>
    <col min="2" max="2" width="27.7265625" style="2" customWidth="1"/>
    <col min="3" max="3" width="16.453125" style="2" customWidth="1"/>
    <col min="4" max="4" width="18.453125" style="2" customWidth="1"/>
    <col min="5" max="5" width="19.7265625" style="3" customWidth="1"/>
    <col min="6" max="6" width="14" style="4" customWidth="1"/>
    <col min="7" max="7" width="98.26953125" style="2" customWidth="1"/>
    <col min="8" max="8" width="8.7265625" style="2"/>
    <col min="9" max="9" width="38.54296875" style="2" customWidth="1"/>
    <col min="10" max="16384" width="8.7265625" style="2"/>
  </cols>
  <sheetData>
    <row r="1" spans="1:9" ht="53.15" customHeight="1">
      <c r="E1" s="167" t="s">
        <v>122</v>
      </c>
      <c r="F1" s="174"/>
      <c r="G1" s="174"/>
    </row>
    <row r="2" spans="1:9" ht="44.65" customHeight="1">
      <c r="A2" s="175" t="s">
        <v>114</v>
      </c>
      <c r="B2" s="176"/>
      <c r="C2" s="176"/>
      <c r="D2" s="176"/>
      <c r="E2" s="176"/>
      <c r="F2" s="176"/>
      <c r="G2" s="176"/>
    </row>
    <row r="3" spans="1:9" ht="24" customHeight="1">
      <c r="A3" s="5" t="s">
        <v>85</v>
      </c>
      <c r="B3" s="5"/>
      <c r="C3" s="5"/>
      <c r="D3" s="6"/>
      <c r="E3" s="6"/>
      <c r="F3" s="7"/>
      <c r="G3" s="6"/>
    </row>
    <row r="4" spans="1:9" ht="41.65" customHeight="1">
      <c r="A4" s="11" t="s">
        <v>27</v>
      </c>
      <c r="B4" s="11" t="s">
        <v>28</v>
      </c>
      <c r="C4" s="11" t="s">
        <v>29</v>
      </c>
      <c r="D4" s="11" t="s">
        <v>30</v>
      </c>
      <c r="E4" s="11" t="s">
        <v>31</v>
      </c>
      <c r="F4" s="11" t="s">
        <v>32</v>
      </c>
      <c r="G4" s="8" t="s">
        <v>33</v>
      </c>
    </row>
    <row r="5" spans="1:9" ht="62.25" customHeight="1">
      <c r="A5" s="11" t="s">
        <v>106</v>
      </c>
      <c r="B5" s="107" t="s">
        <v>35</v>
      </c>
      <c r="C5" s="177" t="s">
        <v>34</v>
      </c>
      <c r="D5" s="11" t="s">
        <v>36</v>
      </c>
      <c r="E5" s="181" t="s">
        <v>137</v>
      </c>
      <c r="F5" s="108">
        <f>'NMPD '!B29</f>
        <v>1158839</v>
      </c>
      <c r="G5" s="109" t="s">
        <v>134</v>
      </c>
    </row>
    <row r="6" spans="1:9" ht="118.5" customHeight="1">
      <c r="A6" s="11" t="s">
        <v>107</v>
      </c>
      <c r="B6" s="110" t="s">
        <v>38</v>
      </c>
      <c r="C6" s="178"/>
      <c r="D6" s="11" t="s">
        <v>37</v>
      </c>
      <c r="E6" s="182"/>
      <c r="F6" s="108">
        <f>'NVD '!N11</f>
        <v>21233804.815871999</v>
      </c>
      <c r="G6" s="109" t="s">
        <v>135</v>
      </c>
      <c r="I6" s="1"/>
    </row>
    <row r="7" spans="1:9" ht="199.5" customHeight="1">
      <c r="A7" s="11" t="s">
        <v>108</v>
      </c>
      <c r="B7" s="17" t="s">
        <v>51</v>
      </c>
      <c r="C7" s="178"/>
      <c r="D7" s="18" t="s">
        <v>36</v>
      </c>
      <c r="E7" s="182"/>
      <c r="F7" s="111">
        <f>2603222</f>
        <v>2603222</v>
      </c>
      <c r="G7" s="112" t="s">
        <v>136</v>
      </c>
      <c r="I7" s="21"/>
    </row>
    <row r="8" spans="1:9" s="16" customFormat="1" ht="83.25" customHeight="1">
      <c r="A8" s="113" t="s">
        <v>109</v>
      </c>
      <c r="B8" s="114" t="s">
        <v>70</v>
      </c>
      <c r="C8" s="178"/>
      <c r="D8" s="113" t="s">
        <v>37</v>
      </c>
      <c r="E8" s="182"/>
      <c r="F8" s="115">
        <f>'transportēšana UKR LV'!D6</f>
        <v>106722</v>
      </c>
      <c r="G8" s="114" t="s">
        <v>125</v>
      </c>
      <c r="I8" s="116"/>
    </row>
    <row r="9" spans="1:9" s="16" customFormat="1" ht="39">
      <c r="A9" s="113" t="s">
        <v>110</v>
      </c>
      <c r="B9" s="114" t="s">
        <v>49</v>
      </c>
      <c r="C9" s="178"/>
      <c r="D9" s="113" t="s">
        <v>36</v>
      </c>
      <c r="E9" s="182"/>
      <c r="F9" s="115">
        <f>'med transport'!G7</f>
        <v>12398</v>
      </c>
      <c r="G9" s="114" t="s">
        <v>124</v>
      </c>
      <c r="I9" s="116"/>
    </row>
    <row r="10" spans="1:9" ht="52">
      <c r="A10" s="11" t="s">
        <v>111</v>
      </c>
      <c r="B10" s="17" t="s">
        <v>50</v>
      </c>
      <c r="C10" s="179"/>
      <c r="D10" s="11" t="s">
        <v>37</v>
      </c>
      <c r="E10" s="182"/>
      <c r="F10" s="108">
        <f>'transportēšana starp ĀI'!D5</f>
        <v>4126</v>
      </c>
      <c r="G10" s="112" t="s">
        <v>123</v>
      </c>
      <c r="I10" s="21"/>
    </row>
    <row r="11" spans="1:9" ht="25.5" customHeight="1">
      <c r="A11" s="9"/>
      <c r="B11" s="180" t="s">
        <v>112</v>
      </c>
      <c r="C11" s="180"/>
      <c r="D11" s="180"/>
      <c r="E11" s="180"/>
      <c r="F11" s="19">
        <f>SUM(F5:F10)</f>
        <v>25119111.815871999</v>
      </c>
      <c r="G11" s="10"/>
    </row>
    <row r="12" spans="1:9" ht="19.5" customHeight="1">
      <c r="A12" s="172" t="s">
        <v>52</v>
      </c>
      <c r="B12" s="172"/>
      <c r="C12" s="172"/>
      <c r="D12" s="172"/>
      <c r="E12" s="172"/>
      <c r="F12" s="172"/>
      <c r="G12" s="172"/>
    </row>
    <row r="13" spans="1:9" s="16" customFormat="1" ht="10.5" customHeight="1">
      <c r="A13" s="173" t="s">
        <v>113</v>
      </c>
      <c r="B13" s="173"/>
      <c r="C13" s="173"/>
      <c r="D13" s="173"/>
      <c r="E13" s="173"/>
      <c r="F13" s="173"/>
      <c r="G13" s="173"/>
    </row>
    <row r="14" spans="1:9" s="16" customFormat="1" ht="12" customHeight="1">
      <c r="A14" s="173"/>
      <c r="B14" s="173"/>
      <c r="C14" s="173"/>
      <c r="D14" s="173"/>
      <c r="E14" s="173"/>
      <c r="F14" s="173"/>
      <c r="G14" s="173"/>
    </row>
    <row r="15" spans="1:9" s="16" customFormat="1">
      <c r="A15" s="117"/>
      <c r="B15" s="117"/>
      <c r="C15" s="117"/>
      <c r="D15" s="117"/>
      <c r="E15" s="117"/>
      <c r="F15" s="117"/>
      <c r="G15" s="117"/>
    </row>
    <row r="16" spans="1:9" s="16" customFormat="1">
      <c r="A16" s="117"/>
      <c r="B16" s="117"/>
      <c r="C16" s="117"/>
      <c r="D16" s="117"/>
      <c r="E16" s="117"/>
      <c r="F16" s="117"/>
      <c r="G16" s="117"/>
    </row>
    <row r="17" spans="1:7" s="16" customFormat="1" ht="18" customHeight="1">
      <c r="A17" s="117"/>
      <c r="B17" s="117"/>
      <c r="C17" s="117"/>
      <c r="D17" s="117"/>
      <c r="E17" s="117"/>
      <c r="F17" s="117"/>
      <c r="G17" s="118"/>
    </row>
    <row r="18" spans="1:7">
      <c r="F18" s="20"/>
      <c r="G18" s="116"/>
    </row>
    <row r="19" spans="1:7">
      <c r="F19" s="20"/>
      <c r="G19" s="16"/>
    </row>
    <row r="20" spans="1:7">
      <c r="F20" s="22"/>
    </row>
    <row r="21" spans="1:7">
      <c r="F21" s="22"/>
    </row>
  </sheetData>
  <mergeCells count="7">
    <mergeCell ref="A12:G12"/>
    <mergeCell ref="A13:G14"/>
    <mergeCell ref="E1:G1"/>
    <mergeCell ref="A2:G2"/>
    <mergeCell ref="C5:C10"/>
    <mergeCell ref="E5:E10"/>
    <mergeCell ref="B11:E11"/>
  </mergeCells>
  <pageMargins left="0.26" right="0.41" top="0.45" bottom="0.38" header="0.31496062992125984" footer="0.21"/>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NMPD </vt:lpstr>
      <vt:lpstr>NVD </vt:lpstr>
      <vt:lpstr>transportēšana UKR LV</vt:lpstr>
      <vt:lpstr>med transport</vt:lpstr>
      <vt:lpstr>transportēšana starp ĀI</vt:lpstr>
      <vt:lpstr>kopā </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Ieva Potjomkina</cp:lastModifiedBy>
  <cp:lastPrinted>2022-10-05T10:38:26Z</cp:lastPrinted>
  <dcterms:created xsi:type="dcterms:W3CDTF">2004-08-02T11:36:46Z</dcterms:created>
  <dcterms:modified xsi:type="dcterms:W3CDTF">2022-11-26T14:01:17Z</dcterms:modified>
</cp:coreProperties>
</file>