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20" yWindow="-120" windowWidth="28920" windowHeight="11870"/>
  </bookViews>
  <sheets>
    <sheet name="PAPILDU nepieciešams" sheetId="1" r:id="rId1"/>
    <sheet name="BUDŽETA ietvaros " sheetId="7" r:id="rId2"/>
    <sheet name="PAPILDU APRĒĶINS"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4" i="1" l="1"/>
  <c r="D110" i="1"/>
  <c r="D109" i="1"/>
  <c r="D15" i="3"/>
  <c r="D108" i="1" l="1"/>
  <c r="D14" i="3" l="1"/>
  <c r="D100" i="1" s="1"/>
  <c r="D98" i="1" s="1"/>
  <c r="D10" i="3" l="1"/>
  <c r="D18" i="1"/>
  <c r="H10" i="3"/>
  <c r="G10" i="3"/>
  <c r="D64" i="1" s="1"/>
  <c r="D58" i="1" s="1"/>
  <c r="H9" i="3" l="1"/>
  <c r="D54" i="1" s="1"/>
  <c r="G9" i="3"/>
  <c r="D51" i="1" s="1"/>
  <c r="D48" i="1" l="1"/>
  <c r="I7" i="3" l="1"/>
  <c r="D32" i="1" s="1"/>
  <c r="D13" i="1" s="1"/>
  <c r="H7" i="3"/>
  <c r="D30" i="1" s="1"/>
  <c r="D11" i="1" s="1"/>
  <c r="G7" i="3"/>
  <c r="D29" i="1" s="1"/>
  <c r="D10" i="1" s="1"/>
  <c r="D13" i="3"/>
  <c r="D91" i="1" s="1"/>
  <c r="D88" i="1" l="1"/>
  <c r="D12" i="1"/>
  <c r="D28" i="1"/>
  <c r="D7" i="3"/>
  <c r="D5" i="3" l="1"/>
  <c r="D12" i="3"/>
  <c r="D84" i="1" s="1"/>
  <c r="D78" i="1" s="1"/>
  <c r="D11" i="3" l="1"/>
  <c r="D74" i="1" s="1"/>
  <c r="D68" i="1" s="1"/>
  <c r="D9" i="3"/>
  <c r="D8" i="3" l="1"/>
  <c r="D44" i="1" l="1"/>
  <c r="D4" i="3"/>
  <c r="D15" i="1" l="1"/>
  <c r="D9" i="1" s="1"/>
  <c r="D38" i="1"/>
</calcChain>
</file>

<file path=xl/sharedStrings.xml><?xml version="1.0" encoding="utf-8"?>
<sst xmlns="http://schemas.openxmlformats.org/spreadsheetml/2006/main" count="262" uniqueCount="96">
  <si>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</si>
  <si>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</si>
  <si>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</si>
  <si>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</si>
  <si>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</si>
  <si>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</si>
  <si>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</si>
  <si>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</si>
  <si>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</si>
  <si>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</si>
  <si>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</si>
  <si>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</si>
  <si>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</si>
  <si>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</si>
  <si>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Atlīdzība</t>
  </si>
  <si>
    <t>Preces un pakalpojumi</t>
  </si>
  <si>
    <t>Piezīme: EKK kodus pievieno atbilstoši MK 27.12.2005. noteikumiem Nr.1031. Nevajadzīgās rindas dzēš.</t>
  </si>
  <si>
    <t>budžeta ietvaros plānotais finansējums</t>
  </si>
  <si>
    <t>EKK 3000</t>
  </si>
  <si>
    <t>Subsīdijas un dotācijas</t>
  </si>
  <si>
    <t>(Nr., pasākums)</t>
  </si>
  <si>
    <t>budžeta programma/ apakšprogramma ………………….</t>
  </si>
  <si>
    <t>Piezīme: Detalizētu aprēķinu var pievienot atsevišķā lapā.</t>
  </si>
  <si>
    <t>Piezīme: Pamatojumu norāda, ja nepieciešams (piemēram, atsauce uz normatīvo aktu vai citu būtisku, paskaidrojošu informāciju)</t>
  </si>
  <si>
    <t>Papildu nepieciešamā finansējuma kopsavilkums</t>
  </si>
  <si>
    <t>Pasākuma plāna Nr.</t>
  </si>
  <si>
    <t>Pasākums</t>
  </si>
  <si>
    <t>Atbildīgā institūcija</t>
  </si>
  <si>
    <r>
      <t xml:space="preserve">Papildus nepieciešamais finansējums, </t>
    </r>
    <r>
      <rPr>
        <i/>
        <sz val="10"/>
        <color theme="1"/>
        <rFont val="Times New Roman"/>
        <family val="1"/>
        <charset val="186"/>
      </rPr>
      <t>euro</t>
    </r>
  </si>
  <si>
    <t>Pašvaldības</t>
  </si>
  <si>
    <t>6.1.</t>
  </si>
  <si>
    <t xml:space="preserve">Pašvaldības </t>
  </si>
  <si>
    <t>6.2.</t>
  </si>
  <si>
    <t>6.3.</t>
  </si>
  <si>
    <t>6.5.</t>
  </si>
  <si>
    <t>Izglītības un zinātnes ministrija</t>
  </si>
  <si>
    <t>6.6.</t>
  </si>
  <si>
    <t>6.7.</t>
  </si>
  <si>
    <t>Pašvaldības, Izglītības un zinātnes ministrija</t>
  </si>
  <si>
    <t>6.8.</t>
  </si>
  <si>
    <t>6.4.</t>
  </si>
  <si>
    <t>Nepilngadīgo Ukrainas civiliedzīvotāju iepriekš uzsāktās profesionālās ievirzes izglītības ieguves turpināšana, apgūstot attiecīgās profesionālās ievirzes izglītības programmas valsts vai pašvaldību izglītības iestādēs</t>
  </si>
  <si>
    <t>Aprēķini veikti ievērojot VIIS reģistrētos profesionālās ievirzes sporta izglītības iestādēs reģistrētos izglītojamos (Ukrainas (UA) civiliedzīvotājus), kā arī
pieņemot, ka mēnesī izglītojamo skaits palielinās par 20. Prognozētais skaits 2023.gadā – 400 izglītojamie. Aprēķinos izmantotais plānotais finansējuma
apmērs attiecināms uz akreditētu izglītības programmu īstenošanā nodarbināto pedagogu darba samaksas un valsts sociālās apdrošināšanas obligātajām
iemaksām, kas tiek piešķirtas no valsts budžeta.
2023.gads
Izmaksas 1 audzēknim mēnesī 46.33 €
Izmaksas 1 audzēknim gadā 555.96 €
prognozējamais UA bērnu skaits uz 01.01.2023 400
Izmaksas UA audzēkņiem mēnesī 18 532.00 €
Izmaksas UA audzēkņiem gadā 222 384.00 €</t>
  </si>
  <si>
    <t>KOPĀ</t>
  </si>
  <si>
    <t>Ukrainas civiliedzīvotāju Studiju stipendija (260 studenti*140 euro*10 mēn.= 364 000 euro)+
Iepriekšējās izglītības atzīšana bez dokumentāriem pierādījumiem (9 studenti*72,62 euro= 654 euro)+
Ārvalstīs iegūta akadēmiskā grāda vai izglītības dokumenta ekspertīze (17 studenti* 48,38 euro = 823 euro)=
Kopā 365 477 euro</t>
  </si>
  <si>
    <t>Brīvpusdienas 1.-4.klase (VB+PB) ((1,545+1,545) euro dienā*21 dienas= 64,89 euro mēnesī)= 3500 patvēruma meklētāju skaits x 9 mēneši(janv-maijs; sept-dec) x 64,89 euro</t>
  </si>
  <si>
    <t>Asistenti izglītības iestāde (4,5 euro stundā*8 h*21 diena= 756 euro mēnesī)= 100 patvēruma meklētāju skaits x 12 mēneši x 756 euro</t>
  </si>
  <si>
    <t>6.9.</t>
  </si>
  <si>
    <t>Priekšlikuma Atbalsts neformālās izglītības pasākumu nodrošināšanai īstenošana varētu ietvert aktivitāšu/pasākumu organizēšanu Ukrainas bērniem un jauniešiem dzimtās valodas, tradīciju un kultūras vērtību apgūšanai, lai mazinātu viņu psihoemocionālo spriedzi, atrodoties prom no Ukrainas, un palīdzētu viņiem stiprināt savu etnisko identitāti. Tas būtu atbalsts visai ukraiņu kopienai Latvijā. Plānojot iesaistīt aktivitātēs gandrīz trešdaļu no visiem Latvijā esošajiem Ukrainas bēgļu bērniem līdz 18 gadu vecumam, t.i., apmēram 3500 bērnus, un paredzot atbalstu 10 aktivitātēm katram bērnam 30 EUR apmērā par dalību vienā aktivitātē, ir nepieciešams šāds finansējums 1 050 000 EUR.</t>
  </si>
  <si>
    <t>Aprēķins lapā "Papildu aprēķins"</t>
  </si>
  <si>
    <t>6.1., 6.2. KOPĀ:</t>
  </si>
  <si>
    <t>6.3. KOPĀ:</t>
  </si>
  <si>
    <t>Sociāla rakstura maksājumi un kompensācijas</t>
  </si>
  <si>
    <t>EKK 6000</t>
  </si>
  <si>
    <t>6.4. Nepilngadīgo Ukrainas civiliedzīvotāju iepriekš uzsāktās profesionālās ievirzes izglītības ieguves turpināšana, apgūstot attiecīgās profesionālās ievirzes izglītības programmas valsts vai pašvaldību izglītības iestādēs</t>
  </si>
  <si>
    <t>6.4. KOPĀ:</t>
  </si>
  <si>
    <t xml:space="preserve">Izdevumu sadalījums starp izdevumu kodiem var mainīties atbilstoši iestāžu juridiskajam statusam. </t>
  </si>
  <si>
    <t>6.5. KOPĀ:</t>
  </si>
  <si>
    <t>6.6. KOPĀ:</t>
  </si>
  <si>
    <t>6.7. KOPĀ:</t>
  </si>
  <si>
    <t>Brīvpusdienu nodrošināšana (1.–4. klase).</t>
  </si>
  <si>
    <t>6.7. Brīvpusdienu nodrošināšana (1.–4. klase).</t>
  </si>
  <si>
    <t>6.8. KOPĀ:</t>
  </si>
  <si>
    <t>Izglītības un zinātnes ministrija, Valsts izglītības satura centrs, Ukrainas kopienas NVO</t>
  </si>
  <si>
    <t xml:space="preserve">Vasaras nometņu, kurās ukraiņu bērni pilnveidos arī latviešu valodas prasmi, izmaksas:
6 diennaktis, 30 bērni,  viena bērna uzturēšanās nometnē 420 EUR, vienas nometnes izmaksas  12 600 EUR, tātad 6 nometņu izmaksas 75 600 EUR.
</t>
  </si>
  <si>
    <t>9.8.</t>
  </si>
  <si>
    <t>Izglītības un zinātnes ministrija,  Valsts izglītības satura centrs</t>
  </si>
  <si>
    <t>Pieņēmums, ka ap 1000 ukraiņi kārtos valsts pārbaudes darbu, viens eksāmens izmaksā 30 euro, kopā 30 000 EUR</t>
  </si>
  <si>
    <t>6.9. KOPĀ:</t>
  </si>
  <si>
    <t>9.8. KOPĀ:</t>
  </si>
  <si>
    <t>Izglītības un zinātnes ministrija,  Latviešu valodas aģentūra, Valsts izglītības satura centrs</t>
  </si>
  <si>
    <t>Izdevumu sadalījums starp izdevumu kodiem var mainīties.</t>
  </si>
  <si>
    <t>Valsts valodas prasmes pārbaudes ukraiņu civiliedzīvotājiem.</t>
  </si>
  <si>
    <t>5.pielikums rīkojuma projekta 
"Pasākumu plāns atbalsta sniegšanai Ukrainas civiliedzīvotājiem Latvijas Republikā 2023.gadā " sākotnējās 
ietekmes novērtējuma ziņojumam (anotācijai)</t>
  </si>
  <si>
    <t>9.9.</t>
  </si>
  <si>
    <t>9.9.  Valsts valodas prasmes pārbaudes ukraiņu civiliedzīvotājiem.</t>
  </si>
  <si>
    <t>9.9. KOPĀ:</t>
  </si>
  <si>
    <t>Atbalsta sniegšana Ukrainas civiliedzīvotājiem zinātniskās darbības turpināšanā, turpinot piešķirt Ukrainas pētniekiem Pētniecības stipendijas.</t>
  </si>
  <si>
    <t>9.8. Nometnes ukraiņu bērniem, kurās ukraiņu bērni pilnveidos  latviešu valodas prasmi.</t>
  </si>
  <si>
    <t>6.6. Atbalsta sniegšana Ukrainas civiliedzīvotājiem zinātniskās darbības turpināšanā, turpinot piešķirt Ukrainas pētniekiem Pētniecības stipendijas.</t>
  </si>
  <si>
    <t xml:space="preserve">Papildus: pētniecības stipendijas akadēmiskajam un zinātniskajam personālam;  30 personas * stipendija 900 euro * 12 mēneši = 324 000 euro
</t>
  </si>
  <si>
    <t>1) izglītojamā izmaksas pedagogu atlīdzībai ir 257 euro mēnesī, kā arī vienreizēja maksa mācību līdzekļu iegādei 50 euro apmērā. 
2) finansējums profesionālās izglītības programmas īstenošanas izmaksu nodrošināšanai - izglītības tematiskajā jomā “Mākslas” =(425,15*2,34+282,23+22,77/12)= 108,32 euro, pārējās profesionālās izglītības programmās (vidējais koeficients 2022.gadam 1,43) =(425,15*1,43+282,23+22,77/12)=76,08 euro.
vidēji 81,44 euro (ja mākslu programmu īpatsvars 16,6%)
3) finansējums profesionālās izglītības ikmēneša stipendijas izmaksai 15 euro apmērā 
Provizoriskais izglītojamo sadalījums pa mēnešiem:
Janvāris 140
Februāris 140
marts 160
aprīlis 160
maijs 160
jūnijs 160
jūlijs 160 (tikai stipendijas)
augusts 160 (tikai stipendijas)
septembris 300
oktobris 300
novembris 320
decembris 320
Kopā: (257+15+81,44)*(140+140+160+160+160+160+300+300+320+320)+480*50 -((257+81,44)*(160+160))= 679 130 euro</t>
  </si>
  <si>
    <t>papildu nepieciešamo izdevumu indikatīvs aprēķins</t>
  </si>
  <si>
    <t xml:space="preserve">Nepilngadīgo Ukrainas civiliedzīvotāju pirmsskolas izglītības ieguves nodrošināšana pašvaldības vai privātajās izglītības iestādēs. </t>
  </si>
  <si>
    <t xml:space="preserve">6.1. Nepilngadīgo Ukrainas civiliedzīvotāju pirmsskolas izglītības ieguves nodrošināšana pašvaldības vai privātajās izglītības iestādēs. 
6.2.Nepilngadīgo Ukrainas civiliedzīvotāju (kā arī pilngadīgo Ukrainas civiliedzīvotāju, kuri iepriekš uzsākuši vispārējās izglītības ieguvi) vispārējās izglītības ieguves nodrošināšana valsts, pašvaldības vai privātajās izglītības iestādēs </t>
  </si>
  <si>
    <t xml:space="preserve">Nepilngadīgo Ukrainas civiliedzīvotāju (kā arī pilngadīgo Ukrainas civiliedzīvotāju, kuri iepriekš uzsākuši vispārējās izglītības ieguvi) vispārējās izglītības ieguves nodrošināšana valsts, pašvaldības vai privātajās izglītības iestādēs </t>
  </si>
  <si>
    <t>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</si>
  <si>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6.3. Nepilngadīgo Ukrainas civiliedzīvotāju profesionālās vidējās izglītības, tai skaitā iepriekš uzsāktās profesionālās vidējās izglītības ieguve pēc pamatizglītības apguves, kā arī pilngadīgo Ukrainas civiliedzīvotāju iepriekš uzsāktās profesionālās izglītības ieguves turpināšana, apgūstot profesionālās vidējās izglītības programmas pēc pamatizglītības ieguves valsts vai pašvaldību izglītības iestādēs</t>
  </si>
  <si>
    <t>Ukrainas civiliedzīvotāju uzņemšana Latvijas augstskolā (tajā skaitā rezidentūrā) vai koledžā</t>
  </si>
  <si>
    <t>6.5. Ukrainas civiliedzīvotāju uzņemšana Latvijas augstskolā (tajā skaitā rezidentūrā) vai koledžā</t>
  </si>
  <si>
    <t>Asistenta pakalpojumu nodrošināšana izglītības iestādē</t>
  </si>
  <si>
    <t>6.8. Asistenta pakalpojumu nodrošināšana izglītības iestādē</t>
  </si>
  <si>
    <t xml:space="preserve">Atbalsts neformālās izglītības pasākumu nodrošināšanai, tajā skaitā latviešu valodas apguvei.  </t>
  </si>
  <si>
    <t>Nometnes ukraiņu bērniem, kurās ukraiņu bērni pilnveidos  latviešu valodas prasmi.</t>
  </si>
  <si>
    <t xml:space="preserve">6.9. Atbalsts neformālās izglītības pasākumu nodrošināšanai, tajā skaitā latviešu valodas apguvei.  </t>
  </si>
  <si>
    <t>Pirmskolas un vispārējās  izglītības izmaksas pedagogu atlīdzībai:  257 euro mēnesī par izglītojamo + mācību līdzekļiem (5000+13300 izgl.) x 50 euro visā periodā.
Provizoriskais izglītojamo skaita (pieņemot, ka no kopskaita 80000 ~35% (28000) ir nepilngadīgie, no tiem ~50%  (13300) nonāk Latvijas izglītības iestādēs  (no tiem ~3500 pirmskola, ~9800 skola sadalījums pa mēnešiem:
janvāris 5000
februāris 6000
marts 7200
aprīlis 8500
maijs 10000
jūnijs 6000* 
jūlijs 3500
augusts 3500
septembris- decembris 13300
Kopā: 257*(2500+6000+10000+6000+3500+3500+13300*4)+50*13300 = 27 360 300 euro
Potenciālais samazinājums prognozei, par tiem izgītojamajiem, kas no 01.09.2022 tiek finansēti vispārējā kārtībā (un papildus atbalsts beidzas ar 01.01.2023) -3968*257*0,5*12= -6 118 656 euro
Lai paaugstinātu valodas apguves līmeni, priekšlikums pagarināt līdz 2023.gada beigām papildus atbalstu par tiem izglītojamajiem, kas no 01.09.2022 tiek finansēti vispārējā kārtībā. -3968*257*0,5*12= 6 118 656 euro
KOPĀ: 27 360 300 euro
*pirmskola un daļai skolēnu papildus mācību pasākumi priekšmetos kur zems vērtējums vai papildus latviešu valodas apguve atbilstoši  2022.g.11.janvāra MK noteikumiem Nr.11)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</si>
</sst>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b/>
      <sz val="8"/>
      <color rgb="FF000000"/>
      <name val="Times New Roman"/>
      <family val="1"/>
      <charset val="186"/>
    </font>
    <font>
      <sz val="8"/>
      <color rgb="FF000000"/>
      <name val="Times New Roman"/>
      <family val="1"/>
      <charset val="186"/>
    </font>
    <font>
      <sz val="8"/>
      <name val="Calibri"/>
      <family val="2"/>
      <charset val="186"/>
      <scheme val="minor"/>
    </font>
    <font>
      <b/>
      <sz val="8"/>
      <name val="Times New Roman"/>
      <family val="1"/>
      <charset val="186"/>
    </font>
    <font>
      <sz val="11"/>
      <color theme="1"/>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b/>
      <sz val="10"/>
      <color theme="1"/>
      <name val="Times New Roman"/>
      <family val="1"/>
      <charset val="186"/>
    </font>
    <font>
      <sz val="10"/>
      <color theme="1"/>
      <name val="Times New Roman"/>
      <family val="1"/>
      <charset val="186"/>
    </font>
    <font>
      <i/>
      <sz val="10"/>
      <color theme="1"/>
      <name val="Times New Roman"/>
      <family val="1"/>
      <charset val="186"/>
    </font>
    <font>
      <sz val="10"/>
      <color rgb="FFFF0000"/>
      <name val="Times New Roman"/>
      <family val="1"/>
      <charset val="186"/>
    </font>
    <font>
      <b/>
      <sz val="8"/>
      <name val="Times New Roman"/>
      <family val="1"/>
    </font>
    <font>
      <sz val="11"/>
      <color theme="1"/>
      <name val="Times New Roman"/>
      <family val="1"/>
    </font>
    <font>
      <b/>
      <sz val="12"/>
      <name val="Times New Roman"/>
      <family val="1"/>
    </font>
    <font>
      <sz val="8"/>
      <name val="Times New Roman"/>
      <family val="1"/>
    </font>
    <font>
      <sz val="10"/>
      <color theme="1"/>
      <name val="Times New Roman"/>
      <family val="1"/>
    </font>
    <font>
      <sz val="10"/>
      <name val="Times New Roman"/>
      <family val="1"/>
    </font>
    <font>
      <sz val="11"/>
      <name val="Times New Roman"/>
      <family val="1"/>
    </font>
    <font>
      <sz val="12"/>
      <name val="Times New Roman"/>
      <family val="1"/>
    </font>
    <font>
      <sz val="10"/>
      <name val="Times New Roman"/>
      <family val="1"/>
      <charset val="186"/>
    </font>
    <font>
      <sz val="11"/>
      <name val="Times New Roman"/>
      <family val="1"/>
      <charset val="186"/>
    </font>
    <font>
      <b/>
      <sz val="10"/>
      <name val="Times New Roman"/>
      <family val="1"/>
      <charset val="186"/>
    </font>
  </fonts>
  <fills count="4">
    <fill>
      <patternFill patternType="none"/>
    </fill>
    <fill>
      <patternFill patternType="gray125"/>
    </fill>
    <fill>
      <patternFill patternType="solid">
        <fgColor rgb="FFD9E1F2"/>
        <bgColor rgb="FF000000"/>
      </patternFill>
    </fill>
    <fill>
      <patternFill patternType="solid">
        <fgColor theme="0" tint="-4.9989318521683403E-2"/>
        <bgColor indexed="64"/>
      </patternFill>
    </fill>
  </fills>
  <borders count="14">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A6A6A6"/>
      </left>
      <right style="thin">
        <color rgb="FFA6A6A6"/>
      </right>
      <top/>
      <bottom/>
      <diagonal/>
    </border>
  </borders>
  <cellStyleXfs count="1">
    <xf numFmtId="0" fontId="0" fillId="0" borderId="0"/>
  </cellStyleXfs>
  <cellXfs count="93">
    <xf numFmtId="0" fontId="0" fillId="0" borderId="0" xfId="0"/>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4" fillId="2" borderId="1" xfId="0" applyFont="1" applyFill="1" applyBorder="1" applyAlignment="1">
      <alignment horizontal="right" vertical="center"/>
    </xf>
    <xf numFmtId="3" fontId="7" fillId="2" borderId="1" xfId="0" applyNumberFormat="1" applyFont="1" applyFill="1" applyBorder="1" applyAlignment="1">
      <alignment horizontal="center" vertical="center"/>
    </xf>
    <xf numFmtId="0" fontId="1" fillId="0" borderId="0" xfId="0" applyFont="1"/>
    <xf numFmtId="0" fontId="2" fillId="0" borderId="0" xfId="0" applyFont="1"/>
    <xf numFmtId="0" fontId="8" fillId="0" borderId="0" xfId="0" applyFont="1"/>
    <xf numFmtId="0" fontId="11" fillId="0" borderId="0" xfId="0" applyFont="1"/>
    <xf numFmtId="0" fontId="13" fillId="0" borderId="10" xfId="0" applyFont="1" applyFill="1" applyBorder="1" applyAlignment="1">
      <alignment horizontal="center" vertical="center" wrapText="1"/>
    </xf>
    <xf numFmtId="3" fontId="13" fillId="0" borderId="10" xfId="0" applyNumberFormat="1" applyFont="1" applyFill="1" applyBorder="1" applyAlignment="1">
      <alignment horizontal="center" vertical="center" wrapText="1"/>
    </xf>
    <xf numFmtId="0" fontId="13" fillId="0" borderId="10" xfId="0" applyFont="1" applyFill="1" applyBorder="1" applyAlignment="1">
      <alignment horizontal="justify" vertical="center" wrapText="1"/>
    </xf>
    <xf numFmtId="16" fontId="13" fillId="0" borderId="10" xfId="0" applyNumberFormat="1" applyFont="1" applyFill="1" applyBorder="1" applyAlignment="1">
      <alignment horizontal="center" vertical="center" wrapText="1"/>
    </xf>
    <xf numFmtId="3" fontId="15" fillId="0" borderId="10" xfId="0" applyNumberFormat="1" applyFont="1" applyFill="1" applyBorder="1" applyAlignment="1">
      <alignment horizontal="center" vertical="center"/>
    </xf>
    <xf numFmtId="0" fontId="17" fillId="0" borderId="0" xfId="0" applyFont="1"/>
    <xf numFmtId="3" fontId="4" fillId="2" borderId="1" xfId="0" applyNumberFormat="1" applyFont="1" applyFill="1" applyBorder="1" applyAlignment="1">
      <alignment horizontal="center" vertical="center"/>
    </xf>
    <xf numFmtId="0" fontId="20" fillId="0" borderId="0" xfId="0" applyFont="1"/>
    <xf numFmtId="3" fontId="16" fillId="2" borderId="1" xfId="0" applyNumberFormat="1" applyFont="1" applyFill="1" applyBorder="1" applyAlignment="1">
      <alignment horizontal="right" vertical="center"/>
    </xf>
    <xf numFmtId="3" fontId="19" fillId="2" borderId="1" xfId="0" applyNumberFormat="1" applyFont="1" applyFill="1" applyBorder="1" applyAlignment="1">
      <alignment horizontal="right" vertical="center"/>
    </xf>
    <xf numFmtId="3" fontId="19" fillId="0" borderId="1" xfId="0" applyNumberFormat="1" applyFont="1" applyFill="1" applyBorder="1" applyAlignment="1">
      <alignment horizontal="right" vertical="center"/>
    </xf>
    <xf numFmtId="0" fontId="22" fillId="0" borderId="0" xfId="0" applyFont="1"/>
    <xf numFmtId="3" fontId="22" fillId="0" borderId="0" xfId="0" applyNumberFormat="1" applyFont="1" applyAlignment="1">
      <alignment horizontal="right"/>
    </xf>
    <xf numFmtId="0" fontId="16"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right" vertical="center"/>
    </xf>
    <xf numFmtId="0" fontId="19" fillId="2" borderId="1" xfId="0" applyFont="1" applyFill="1" applyBorder="1" applyAlignment="1">
      <alignment vertical="center" wrapText="1"/>
    </xf>
    <xf numFmtId="0" fontId="19" fillId="2" borderId="1" xfId="0" applyFont="1" applyFill="1" applyBorder="1" applyAlignment="1">
      <alignment horizontal="center" vertical="center" wrapText="1"/>
    </xf>
    <xf numFmtId="3" fontId="16" fillId="2" borderId="1" xfId="0" applyNumberFormat="1" applyFont="1" applyFill="1" applyBorder="1" applyAlignment="1">
      <alignment horizontal="right" vertical="center" wrapText="1"/>
    </xf>
    <xf numFmtId="0" fontId="19" fillId="0" borderId="1" xfId="0" applyFont="1" applyFill="1" applyBorder="1" applyAlignment="1">
      <alignment vertical="center" wrapText="1"/>
    </xf>
    <xf numFmtId="0" fontId="19" fillId="0" borderId="1" xfId="0" applyFont="1" applyFill="1" applyBorder="1" applyAlignment="1">
      <alignment horizontal="center" vertical="center" wrapText="1"/>
    </xf>
    <xf numFmtId="0" fontId="19" fillId="0" borderId="1" xfId="0" applyFont="1" applyFill="1" applyBorder="1"/>
    <xf numFmtId="3" fontId="19" fillId="0" borderId="1" xfId="0" applyNumberFormat="1" applyFont="1" applyFill="1" applyBorder="1" applyAlignment="1">
      <alignment horizontal="right"/>
    </xf>
    <xf numFmtId="0" fontId="19" fillId="0" borderId="0" xfId="0" applyFont="1"/>
    <xf numFmtId="3" fontId="19" fillId="0" borderId="0" xfId="0" applyNumberFormat="1" applyFont="1" applyAlignment="1">
      <alignment horizontal="right"/>
    </xf>
    <xf numFmtId="3" fontId="22" fillId="0" borderId="0" xfId="0" applyNumberFormat="1" applyFont="1" applyFill="1" applyAlignment="1">
      <alignment horizontal="right"/>
    </xf>
    <xf numFmtId="0" fontId="13" fillId="0" borderId="0" xfId="0" applyFont="1" applyAlignment="1">
      <alignment horizontal="right" wrapText="1"/>
    </xf>
    <xf numFmtId="0" fontId="24" fillId="0" borderId="10" xfId="0" applyFont="1" applyFill="1" applyBorder="1" applyAlignment="1">
      <alignment horizontal="justify" vertical="center" wrapText="1"/>
    </xf>
    <xf numFmtId="3" fontId="24" fillId="0" borderId="10" xfId="0" applyNumberFormat="1" applyFont="1" applyFill="1" applyBorder="1" applyAlignment="1">
      <alignment horizontal="center" vertical="center"/>
    </xf>
    <xf numFmtId="0" fontId="24" fillId="0" borderId="10" xfId="0" applyFont="1" applyFill="1" applyBorder="1" applyAlignment="1">
      <alignment vertical="center" wrapText="1"/>
    </xf>
    <xf numFmtId="0" fontId="24" fillId="0" borderId="10" xfId="0" applyFont="1" applyFill="1" applyBorder="1" applyAlignment="1">
      <alignment horizontal="center" vertical="center" wrapText="1"/>
    </xf>
    <xf numFmtId="3" fontId="24" fillId="0" borderId="10" xfId="0" applyNumberFormat="1" applyFont="1" applyFill="1" applyBorder="1" applyAlignment="1">
      <alignment horizontal="right" vertical="center"/>
    </xf>
    <xf numFmtId="0" fontId="25" fillId="0" borderId="0" xfId="0" applyFont="1"/>
    <xf numFmtId="3" fontId="24" fillId="0" borderId="10" xfId="0" applyNumberFormat="1" applyFont="1" applyFill="1" applyBorder="1" applyAlignment="1">
      <alignment vertical="center"/>
    </xf>
    <xf numFmtId="16" fontId="24" fillId="0" borderId="10" xfId="0" applyNumberFormat="1" applyFont="1" applyFill="1" applyBorder="1" applyAlignment="1">
      <alignment horizontal="center" vertical="center" wrapText="1"/>
    </xf>
    <xf numFmtId="0" fontId="25" fillId="0" borderId="10" xfId="0" applyFont="1" applyBorder="1" applyAlignment="1">
      <alignment vertical="top" wrapText="1"/>
    </xf>
    <xf numFmtId="0" fontId="21" fillId="0" borderId="10" xfId="0" applyFont="1" applyFill="1" applyBorder="1" applyAlignment="1">
      <alignment horizontal="justify" vertical="center" wrapText="1"/>
    </xf>
    <xf numFmtId="0" fontId="16" fillId="0" borderId="4" xfId="0" applyFont="1" applyBorder="1" applyAlignment="1">
      <alignment vertical="center" wrapText="1"/>
    </xf>
    <xf numFmtId="0" fontId="16" fillId="0" borderId="5" xfId="0" applyFont="1" applyBorder="1" applyAlignment="1">
      <alignment vertical="center" wrapText="1"/>
    </xf>
    <xf numFmtId="0" fontId="16" fillId="0" borderId="6" xfId="0" applyFont="1" applyBorder="1" applyAlignment="1">
      <alignment vertical="center" wrapText="1"/>
    </xf>
    <xf numFmtId="0" fontId="16" fillId="0" borderId="7" xfId="0" applyFont="1" applyBorder="1" applyAlignment="1">
      <alignment vertical="center" wrapText="1"/>
    </xf>
    <xf numFmtId="0" fontId="16" fillId="0" borderId="8" xfId="0" applyFont="1" applyBorder="1" applyAlignment="1">
      <alignment vertical="center" wrapText="1"/>
    </xf>
    <xf numFmtId="0" fontId="16" fillId="0" borderId="9" xfId="0" applyFont="1" applyBorder="1" applyAlignment="1">
      <alignment vertical="center" wrapText="1"/>
    </xf>
    <xf numFmtId="0" fontId="19" fillId="2" borderId="2"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3" xfId="0" applyFont="1" applyFill="1" applyBorder="1" applyAlignment="1">
      <alignment horizontal="center" vertical="center" wrapText="1"/>
    </xf>
    <xf numFmtId="0" fontId="19" fillId="0" borderId="2" xfId="0" applyFont="1" applyFill="1" applyBorder="1" applyAlignment="1">
      <alignment horizontal="center" wrapText="1"/>
    </xf>
    <xf numFmtId="0" fontId="19" fillId="0" borderId="13" xfId="0" applyFont="1" applyFill="1" applyBorder="1" applyAlignment="1">
      <alignment horizontal="center" wrapText="1"/>
    </xf>
    <xf numFmtId="0" fontId="19" fillId="0" borderId="3" xfId="0" applyFont="1" applyFill="1" applyBorder="1" applyAlignment="1">
      <alignment horizontal="center" wrapText="1"/>
    </xf>
    <xf numFmtId="0" fontId="16" fillId="0" borderId="4" xfId="0" applyFont="1" applyFill="1" applyBorder="1" applyAlignment="1">
      <alignment vertical="center" wrapText="1"/>
    </xf>
    <xf numFmtId="0" fontId="16" fillId="0" borderId="5" xfId="0" applyFont="1" applyFill="1" applyBorder="1" applyAlignment="1">
      <alignment vertical="center" wrapText="1"/>
    </xf>
    <xf numFmtId="0" fontId="16" fillId="0" borderId="6" xfId="0" applyFont="1" applyFill="1" applyBorder="1" applyAlignment="1">
      <alignment vertical="center" wrapText="1"/>
    </xf>
    <xf numFmtId="0" fontId="22" fillId="0" borderId="0" xfId="0" applyFont="1" applyAlignment="1">
      <alignment horizontal="center" vertical="center"/>
    </xf>
    <xf numFmtId="0" fontId="23" fillId="0" borderId="0" xfId="0" applyFont="1" applyAlignment="1">
      <alignment horizontal="center" vertical="center" wrapText="1"/>
    </xf>
    <xf numFmtId="0" fontId="21" fillId="0" borderId="0" xfId="0" applyFont="1"/>
    <xf numFmtId="0" fontId="18" fillId="0" borderId="0" xfId="0" applyFont="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3" fontId="16" fillId="0" borderId="2" xfId="0" applyNumberFormat="1" applyFont="1" applyBorder="1" applyAlignment="1">
      <alignment horizontal="center" vertical="center"/>
    </xf>
    <xf numFmtId="3" fontId="16" fillId="0" borderId="3" xfId="0" applyNumberFormat="1" applyFont="1" applyBorder="1" applyAlignment="1">
      <alignment horizontal="center" vertical="center"/>
    </xf>
    <xf numFmtId="0" fontId="21" fillId="0" borderId="0" xfId="0" applyFont="1" applyAlignment="1">
      <alignment horizontal="right" wrapText="1"/>
    </xf>
    <xf numFmtId="0" fontId="4" fillId="0" borderId="4" xfId="0" applyFont="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0" xfId="0" applyFont="1" applyAlignment="1">
      <alignment horizontal="center" vertical="center"/>
    </xf>
    <xf numFmtId="0" fontId="9" fillId="0" borderId="0" xfId="0" applyFont="1"/>
    <xf numFmtId="0" fontId="18" fillId="0" borderId="0" xfId="0" applyFont="1" applyAlignment="1">
      <alignment horizontal="center"/>
    </xf>
    <xf numFmtId="0" fontId="10" fillId="0" borderId="0" xfId="0" applyFont="1" applyAlignment="1">
      <alignment horizontal="right" wrapText="1"/>
    </xf>
    <xf numFmtId="0" fontId="10" fillId="0" borderId="0" xfId="0" applyFont="1" applyAlignment="1">
      <alignment horizontal="right"/>
    </xf>
    <xf numFmtId="0" fontId="12" fillId="0" borderId="0" xfId="0" applyFont="1" applyFill="1" applyAlignment="1">
      <alignment horizontal="center" vertical="center"/>
    </xf>
    <xf numFmtId="3" fontId="24" fillId="0" borderId="11" xfId="0" applyNumberFormat="1" applyFont="1" applyFill="1" applyBorder="1" applyAlignment="1">
      <alignment horizontal="center" vertical="center"/>
    </xf>
    <xf numFmtId="3" fontId="24" fillId="0" borderId="12" xfId="0" applyNumberFormat="1" applyFont="1" applyFill="1" applyBorder="1" applyAlignment="1">
      <alignment horizontal="center" vertical="center"/>
    </xf>
    <xf numFmtId="0" fontId="24" fillId="0" borderId="11" xfId="0" applyFont="1" applyFill="1" applyBorder="1" applyAlignment="1">
      <alignment horizontal="left" vertical="top" wrapText="1"/>
    </xf>
    <xf numFmtId="0" fontId="24" fillId="0" borderId="12" xfId="0" applyFont="1" applyFill="1" applyBorder="1" applyAlignment="1">
      <alignment horizontal="left" vertical="top"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3" fontId="26" fillId="3" borderId="1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4"/>
  <sheetViews>
    <sheetView tabSelected="1" zoomScaleNormal="100" workbookViewId="0">
      <selection activeCell="G3" sqref="G3"/>
    </sheetView>
  </sheetViews>
  <sheetFormatPr defaultColWidth="8.81640625" defaultRowHeight="14" x14ac:dyDescent="0.3"/>
  <cols>
    <col min="1" max="1" width="8.81640625" style="21"/>
    <col min="2" max="2" width="30.1796875" style="21" customWidth="1"/>
    <col min="3" max="3" width="47.1796875" style="21" customWidth="1"/>
    <col min="4" max="4" width="13.1796875" style="22" customWidth="1"/>
    <col min="5" max="5" width="24.1796875" style="21" customWidth="1"/>
    <col min="6" max="6" width="8.81640625" style="15"/>
    <col min="7" max="7" width="11" style="15" bestFit="1" customWidth="1"/>
    <col min="8" max="16384" width="8.81640625" style="15"/>
  </cols>
  <sheetData>
    <row r="1" spans="1:9" s="17" customFormat="1" ht="22.5" customHeight="1" x14ac:dyDescent="0.3">
      <c r="A1" s="64"/>
      <c r="B1" s="64"/>
      <c r="C1" s="72" t="s">
        <v>73</v>
      </c>
      <c r="D1" s="72"/>
      <c r="E1" s="72"/>
      <c r="F1" s="15"/>
      <c r="G1" s="15"/>
      <c r="H1" s="15"/>
      <c r="I1" s="15"/>
    </row>
    <row r="2" spans="1:9" s="17" customFormat="1" ht="23.25" customHeight="1" x14ac:dyDescent="0.3">
      <c r="A2" s="64"/>
      <c r="B2" s="64"/>
      <c r="C2" s="72"/>
      <c r="D2" s="72"/>
      <c r="E2" s="72"/>
      <c r="F2" s="15"/>
      <c r="G2" s="15"/>
      <c r="H2" s="15"/>
      <c r="I2" s="15"/>
    </row>
    <row r="3" spans="1:9" ht="20.5" customHeight="1" x14ac:dyDescent="0.3">
      <c r="A3" s="62" t="s">
        <v>35</v>
      </c>
      <c r="B3" s="62"/>
      <c r="C3" s="62"/>
      <c r="D3" s="62"/>
      <c r="E3" s="62"/>
    </row>
    <row r="4" spans="1:9" ht="24.5" hidden="1" customHeight="1" x14ac:dyDescent="0.3">
      <c r="A4" s="63" t="s">
        <v>21</v>
      </c>
      <c r="B4" s="63"/>
      <c r="C4" s="63"/>
      <c r="D4" s="63"/>
      <c r="E4" s="63"/>
    </row>
    <row r="5" spans="1:9" ht="15" x14ac:dyDescent="0.3">
      <c r="A5" s="65" t="s">
        <v>82</v>
      </c>
      <c r="B5" s="65"/>
      <c r="C5" s="65"/>
      <c r="D5" s="65"/>
      <c r="E5" s="65"/>
    </row>
    <row r="7" spans="1:9" x14ac:dyDescent="0.3">
      <c r="A7" s="66" t="s">
        <v>0</v>
      </c>
      <c r="B7" s="68" t="s">
        <v>1</v>
      </c>
      <c r="C7" s="68" t="s">
        <v>2</v>
      </c>
      <c r="D7" s="70" t="s">
        <v>3</v>
      </c>
      <c r="E7" s="68" t="s">
        <v>4</v>
      </c>
    </row>
    <row r="8" spans="1:9" x14ac:dyDescent="0.3">
      <c r="A8" s="67"/>
      <c r="B8" s="69"/>
      <c r="C8" s="69"/>
      <c r="D8" s="71"/>
      <c r="E8" s="69"/>
    </row>
    <row r="9" spans="1:9" x14ac:dyDescent="0.3">
      <c r="A9" s="23"/>
      <c r="B9" s="24" t="s">
        <v>5</v>
      </c>
      <c r="C9" s="23" t="s">
        <v>49</v>
      </c>
      <c r="D9" s="18">
        <f>SUM(D10:D15)</f>
        <v>33058125.600000001</v>
      </c>
      <c r="E9" s="25"/>
    </row>
    <row r="10" spans="1:9" x14ac:dyDescent="0.3">
      <c r="A10" s="26" t="s">
        <v>6</v>
      </c>
      <c r="B10" s="27" t="s">
        <v>7</v>
      </c>
      <c r="C10" s="26"/>
      <c r="D10" s="19">
        <f>D19+D29+D39+D49+D59+D69+D79+D89+D99+D109</f>
        <v>497880</v>
      </c>
      <c r="E10" s="53" t="s">
        <v>56</v>
      </c>
    </row>
    <row r="11" spans="1:9" x14ac:dyDescent="0.3">
      <c r="A11" s="26" t="s">
        <v>8</v>
      </c>
      <c r="B11" s="27" t="s">
        <v>9</v>
      </c>
      <c r="C11" s="26"/>
      <c r="D11" s="19">
        <f t="shared" ref="D11:D15" si="0">D20+D30+D40+D50+D60+D70+D80+D90+D100+D110</f>
        <v>254449.6</v>
      </c>
      <c r="E11" s="54"/>
    </row>
    <row r="12" spans="1:9" x14ac:dyDescent="0.3">
      <c r="A12" s="26" t="s">
        <v>18</v>
      </c>
      <c r="B12" s="27" t="s">
        <v>19</v>
      </c>
      <c r="C12" s="26"/>
      <c r="D12" s="19">
        <f t="shared" si="0"/>
        <v>1051477</v>
      </c>
      <c r="E12" s="54"/>
    </row>
    <row r="13" spans="1:9" x14ac:dyDescent="0.3">
      <c r="A13" s="26" t="s">
        <v>53</v>
      </c>
      <c r="B13" s="27" t="s">
        <v>52</v>
      </c>
      <c r="C13" s="26"/>
      <c r="D13" s="19">
        <f t="shared" si="0"/>
        <v>32400</v>
      </c>
      <c r="E13" s="54"/>
    </row>
    <row r="14" spans="1:9" x14ac:dyDescent="0.3">
      <c r="A14" s="26" t="s">
        <v>10</v>
      </c>
      <c r="B14" s="27" t="s">
        <v>11</v>
      </c>
      <c r="C14" s="26"/>
      <c r="D14" s="19">
        <f t="shared" si="0"/>
        <v>0</v>
      </c>
      <c r="E14" s="54"/>
    </row>
    <row r="15" spans="1:9" x14ac:dyDescent="0.3">
      <c r="A15" s="26" t="s">
        <v>12</v>
      </c>
      <c r="B15" s="27" t="s">
        <v>13</v>
      </c>
      <c r="C15" s="26"/>
      <c r="D15" s="19">
        <f t="shared" si="0"/>
        <v>31221919</v>
      </c>
      <c r="E15" s="55"/>
    </row>
    <row r="16" spans="1:9" ht="46.25" customHeight="1" x14ac:dyDescent="0.3">
      <c r="A16" s="47" t="s">
        <v>84</v>
      </c>
      <c r="B16" s="48"/>
      <c r="C16" s="48"/>
      <c r="D16" s="48"/>
      <c r="E16" s="49"/>
    </row>
    <row r="17" spans="1:5" x14ac:dyDescent="0.3">
      <c r="A17" s="50" t="s">
        <v>20</v>
      </c>
      <c r="B17" s="51"/>
      <c r="C17" s="51"/>
      <c r="D17" s="51"/>
      <c r="E17" s="52"/>
    </row>
    <row r="18" spans="1:5" x14ac:dyDescent="0.3">
      <c r="A18" s="24"/>
      <c r="B18" s="24"/>
      <c r="C18" s="24" t="s">
        <v>50</v>
      </c>
      <c r="D18" s="28">
        <f>SUM(D19:D24)</f>
        <v>27360300</v>
      </c>
      <c r="E18" s="24"/>
    </row>
    <row r="19" spans="1:5" x14ac:dyDescent="0.3">
      <c r="A19" s="29" t="s">
        <v>6</v>
      </c>
      <c r="B19" s="30" t="s">
        <v>14</v>
      </c>
      <c r="C19" s="29"/>
      <c r="D19" s="20"/>
      <c r="E19" s="56" t="s">
        <v>56</v>
      </c>
    </row>
    <row r="20" spans="1:5" x14ac:dyDescent="0.3">
      <c r="A20" s="29" t="s">
        <v>8</v>
      </c>
      <c r="B20" s="30" t="s">
        <v>15</v>
      </c>
      <c r="C20" s="31"/>
      <c r="D20" s="32"/>
      <c r="E20" s="57"/>
    </row>
    <row r="21" spans="1:5" x14ac:dyDescent="0.3">
      <c r="A21" s="29" t="s">
        <v>18</v>
      </c>
      <c r="B21" s="30" t="s">
        <v>19</v>
      </c>
      <c r="C21" s="31"/>
      <c r="D21" s="32"/>
      <c r="E21" s="57"/>
    </row>
    <row r="22" spans="1:5" x14ac:dyDescent="0.3">
      <c r="A22" s="29" t="s">
        <v>53</v>
      </c>
      <c r="B22" s="30" t="s">
        <v>52</v>
      </c>
      <c r="C22" s="31"/>
      <c r="D22" s="32"/>
      <c r="E22" s="57"/>
    </row>
    <row r="23" spans="1:5" x14ac:dyDescent="0.3">
      <c r="A23" s="29" t="s">
        <v>10</v>
      </c>
      <c r="B23" s="30" t="s">
        <v>11</v>
      </c>
      <c r="C23" s="31"/>
      <c r="D23" s="32"/>
      <c r="E23" s="57"/>
    </row>
    <row r="24" spans="1:5" x14ac:dyDescent="0.3">
      <c r="A24" s="29" t="s">
        <v>12</v>
      </c>
      <c r="B24" s="30" t="s">
        <v>13</v>
      </c>
      <c r="C24" s="31" t="s">
        <v>49</v>
      </c>
      <c r="D24" s="32">
        <v>27360300</v>
      </c>
      <c r="E24" s="58"/>
    </row>
    <row r="25" spans="1:5" x14ac:dyDescent="0.3">
      <c r="A25" s="33"/>
      <c r="B25" s="33"/>
      <c r="C25" s="33"/>
      <c r="D25" s="34"/>
      <c r="E25" s="33"/>
    </row>
    <row r="26" spans="1:5" ht="39" customHeight="1" x14ac:dyDescent="0.3">
      <c r="A26" s="47" t="s">
        <v>87</v>
      </c>
      <c r="B26" s="48"/>
      <c r="C26" s="48"/>
      <c r="D26" s="48"/>
      <c r="E26" s="49"/>
    </row>
    <row r="27" spans="1:5" x14ac:dyDescent="0.3">
      <c r="A27" s="50" t="s">
        <v>20</v>
      </c>
      <c r="B27" s="51"/>
      <c r="C27" s="51"/>
      <c r="D27" s="51"/>
      <c r="E27" s="52"/>
    </row>
    <row r="28" spans="1:5" x14ac:dyDescent="0.3">
      <c r="A28" s="24"/>
      <c r="B28" s="24"/>
      <c r="C28" s="24" t="s">
        <v>51</v>
      </c>
      <c r="D28" s="28">
        <f>SUM(D29:D34)</f>
        <v>679129.59999999998</v>
      </c>
      <c r="E28" s="24"/>
    </row>
    <row r="29" spans="1:5" x14ac:dyDescent="0.3">
      <c r="A29" s="29" t="s">
        <v>6</v>
      </c>
      <c r="B29" s="30" t="s">
        <v>14</v>
      </c>
      <c r="C29" s="31" t="s">
        <v>49</v>
      </c>
      <c r="D29" s="20">
        <f>'PAPILDU APRĒĶINS'!G7</f>
        <v>472880</v>
      </c>
      <c r="E29" s="56" t="s">
        <v>56</v>
      </c>
    </row>
    <row r="30" spans="1:5" x14ac:dyDescent="0.3">
      <c r="A30" s="29" t="s">
        <v>8</v>
      </c>
      <c r="B30" s="30" t="s">
        <v>15</v>
      </c>
      <c r="C30" s="31" t="s">
        <v>49</v>
      </c>
      <c r="D30" s="32">
        <f>'PAPILDU APRĒĶINS'!H7</f>
        <v>173849.60000000001</v>
      </c>
      <c r="E30" s="57"/>
    </row>
    <row r="31" spans="1:5" x14ac:dyDescent="0.3">
      <c r="A31" s="29" t="s">
        <v>18</v>
      </c>
      <c r="B31" s="30" t="s">
        <v>19</v>
      </c>
      <c r="C31" s="31"/>
      <c r="D31" s="32"/>
      <c r="E31" s="57"/>
    </row>
    <row r="32" spans="1:5" x14ac:dyDescent="0.3">
      <c r="A32" s="29" t="s">
        <v>53</v>
      </c>
      <c r="B32" s="30" t="s">
        <v>52</v>
      </c>
      <c r="C32" s="31" t="s">
        <v>49</v>
      </c>
      <c r="D32" s="32">
        <f>'PAPILDU APRĒĶINS'!I7</f>
        <v>32400</v>
      </c>
      <c r="E32" s="57"/>
    </row>
    <row r="33" spans="1:5" x14ac:dyDescent="0.3">
      <c r="A33" s="29" t="s">
        <v>10</v>
      </c>
      <c r="B33" s="30" t="s">
        <v>11</v>
      </c>
      <c r="C33" s="31"/>
      <c r="D33" s="32"/>
      <c r="E33" s="57"/>
    </row>
    <row r="34" spans="1:5" x14ac:dyDescent="0.3">
      <c r="A34" s="29" t="s">
        <v>12</v>
      </c>
      <c r="B34" s="30" t="s">
        <v>13</v>
      </c>
      <c r="C34" s="31"/>
      <c r="D34" s="32"/>
      <c r="E34" s="58"/>
    </row>
    <row r="35" spans="1:5" x14ac:dyDescent="0.3">
      <c r="A35" s="33"/>
      <c r="B35" s="33"/>
      <c r="C35" s="33"/>
      <c r="D35" s="34"/>
      <c r="E35" s="33"/>
    </row>
    <row r="36" spans="1:5" ht="24" customHeight="1" x14ac:dyDescent="0.3">
      <c r="A36" s="47" t="s">
        <v>54</v>
      </c>
      <c r="B36" s="48"/>
      <c r="C36" s="48"/>
      <c r="D36" s="48"/>
      <c r="E36" s="49"/>
    </row>
    <row r="37" spans="1:5" x14ac:dyDescent="0.3">
      <c r="A37" s="50" t="s">
        <v>20</v>
      </c>
      <c r="B37" s="51"/>
      <c r="C37" s="51"/>
      <c r="D37" s="51"/>
      <c r="E37" s="52"/>
    </row>
    <row r="38" spans="1:5" x14ac:dyDescent="0.3">
      <c r="A38" s="24"/>
      <c r="B38" s="24"/>
      <c r="C38" s="24" t="s">
        <v>55</v>
      </c>
      <c r="D38" s="28">
        <f>SUM(D39:D44)</f>
        <v>222384</v>
      </c>
      <c r="E38" s="24"/>
    </row>
    <row r="39" spans="1:5" x14ac:dyDescent="0.3">
      <c r="A39" s="29" t="s">
        <v>6</v>
      </c>
      <c r="B39" s="30" t="s">
        <v>14</v>
      </c>
      <c r="C39" s="29"/>
      <c r="D39" s="20"/>
      <c r="E39" s="56" t="s">
        <v>56</v>
      </c>
    </row>
    <row r="40" spans="1:5" x14ac:dyDescent="0.3">
      <c r="A40" s="29" t="s">
        <v>8</v>
      </c>
      <c r="B40" s="30" t="s">
        <v>15</v>
      </c>
      <c r="C40" s="31"/>
      <c r="D40" s="32"/>
      <c r="E40" s="57"/>
    </row>
    <row r="41" spans="1:5" x14ac:dyDescent="0.3">
      <c r="A41" s="29" t="s">
        <v>18</v>
      </c>
      <c r="B41" s="30" t="s">
        <v>19</v>
      </c>
      <c r="C41" s="31"/>
      <c r="D41" s="32"/>
      <c r="E41" s="57"/>
    </row>
    <row r="42" spans="1:5" x14ac:dyDescent="0.3">
      <c r="A42" s="29" t="s">
        <v>53</v>
      </c>
      <c r="B42" s="30" t="s">
        <v>52</v>
      </c>
      <c r="C42" s="31"/>
      <c r="D42" s="32"/>
      <c r="E42" s="57"/>
    </row>
    <row r="43" spans="1:5" x14ac:dyDescent="0.3">
      <c r="A43" s="29" t="s">
        <v>10</v>
      </c>
      <c r="B43" s="30" t="s">
        <v>11</v>
      </c>
      <c r="C43" s="31"/>
      <c r="D43" s="32"/>
      <c r="E43" s="57"/>
    </row>
    <row r="44" spans="1:5" x14ac:dyDescent="0.3">
      <c r="A44" s="29" t="s">
        <v>12</v>
      </c>
      <c r="B44" s="30" t="s">
        <v>13</v>
      </c>
      <c r="C44" s="31" t="s">
        <v>49</v>
      </c>
      <c r="D44" s="32">
        <f>'PAPILDU APRĒĶINS'!D8</f>
        <v>222384</v>
      </c>
      <c r="E44" s="58"/>
    </row>
    <row r="45" spans="1:5" x14ac:dyDescent="0.3">
      <c r="A45" s="33"/>
      <c r="B45" s="33"/>
      <c r="C45" s="33"/>
      <c r="D45" s="34"/>
      <c r="E45" s="33"/>
    </row>
    <row r="46" spans="1:5" x14ac:dyDescent="0.3">
      <c r="A46" s="47" t="s">
        <v>89</v>
      </c>
      <c r="B46" s="48"/>
      <c r="C46" s="48"/>
      <c r="D46" s="48"/>
      <c r="E46" s="49"/>
    </row>
    <row r="47" spans="1:5" x14ac:dyDescent="0.3">
      <c r="A47" s="50" t="s">
        <v>20</v>
      </c>
      <c r="B47" s="51"/>
      <c r="C47" s="51"/>
      <c r="D47" s="51"/>
      <c r="E47" s="52"/>
    </row>
    <row r="48" spans="1:5" x14ac:dyDescent="0.3">
      <c r="A48" s="24"/>
      <c r="B48" s="24"/>
      <c r="C48" s="24" t="s">
        <v>57</v>
      </c>
      <c r="D48" s="28">
        <f>SUM(D49:D54)</f>
        <v>365477</v>
      </c>
      <c r="E48" s="24"/>
    </row>
    <row r="49" spans="1:5" x14ac:dyDescent="0.3">
      <c r="A49" s="29" t="s">
        <v>6</v>
      </c>
      <c r="B49" s="30" t="s">
        <v>14</v>
      </c>
      <c r="C49" s="29"/>
      <c r="D49" s="20"/>
      <c r="E49" s="56" t="s">
        <v>56</v>
      </c>
    </row>
    <row r="50" spans="1:5" ht="14.5" customHeight="1" x14ac:dyDescent="0.3">
      <c r="A50" s="29" t="s">
        <v>8</v>
      </c>
      <c r="B50" s="30" t="s">
        <v>15</v>
      </c>
      <c r="C50" s="31"/>
      <c r="D50" s="32"/>
      <c r="E50" s="57"/>
    </row>
    <row r="51" spans="1:5" x14ac:dyDescent="0.3">
      <c r="A51" s="29" t="s">
        <v>18</v>
      </c>
      <c r="B51" s="30" t="s">
        <v>19</v>
      </c>
      <c r="C51" s="31" t="s">
        <v>49</v>
      </c>
      <c r="D51" s="32">
        <f>'PAPILDU APRĒĶINS'!G9</f>
        <v>1477</v>
      </c>
      <c r="E51" s="57"/>
    </row>
    <row r="52" spans="1:5" x14ac:dyDescent="0.3">
      <c r="A52" s="29" t="s">
        <v>53</v>
      </c>
      <c r="B52" s="30" t="s">
        <v>52</v>
      </c>
      <c r="C52" s="31"/>
      <c r="D52" s="32"/>
      <c r="E52" s="57"/>
    </row>
    <row r="53" spans="1:5" x14ac:dyDescent="0.3">
      <c r="A53" s="29" t="s">
        <v>10</v>
      </c>
      <c r="B53" s="30" t="s">
        <v>11</v>
      </c>
      <c r="C53" s="31"/>
      <c r="D53" s="32"/>
      <c r="E53" s="57"/>
    </row>
    <row r="54" spans="1:5" x14ac:dyDescent="0.3">
      <c r="A54" s="29" t="s">
        <v>12</v>
      </c>
      <c r="B54" s="30" t="s">
        <v>13</v>
      </c>
      <c r="C54" s="31" t="s">
        <v>49</v>
      </c>
      <c r="D54" s="32">
        <f>'PAPILDU APRĒĶINS'!H9</f>
        <v>364000</v>
      </c>
      <c r="E54" s="58"/>
    </row>
    <row r="55" spans="1:5" x14ac:dyDescent="0.3">
      <c r="A55" s="33"/>
      <c r="B55" s="33"/>
      <c r="C55" s="33"/>
      <c r="D55" s="34"/>
      <c r="E55" s="33"/>
    </row>
    <row r="56" spans="1:5" ht="23" customHeight="1" x14ac:dyDescent="0.3">
      <c r="A56" s="59" t="s">
        <v>79</v>
      </c>
      <c r="B56" s="60"/>
      <c r="C56" s="60"/>
      <c r="D56" s="60"/>
      <c r="E56" s="61"/>
    </row>
    <row r="57" spans="1:5" x14ac:dyDescent="0.3">
      <c r="A57" s="50" t="s">
        <v>20</v>
      </c>
      <c r="B57" s="51"/>
      <c r="C57" s="51"/>
      <c r="D57" s="51"/>
      <c r="E57" s="52"/>
    </row>
    <row r="58" spans="1:5" x14ac:dyDescent="0.3">
      <c r="A58" s="24"/>
      <c r="B58" s="24"/>
      <c r="C58" s="24" t="s">
        <v>58</v>
      </c>
      <c r="D58" s="28">
        <f>SUM(D59:D64)</f>
        <v>324000</v>
      </c>
      <c r="E58" s="24"/>
    </row>
    <row r="59" spans="1:5" x14ac:dyDescent="0.3">
      <c r="A59" s="29" t="s">
        <v>6</v>
      </c>
      <c r="B59" s="30" t="s">
        <v>14</v>
      </c>
      <c r="C59" s="29"/>
      <c r="D59" s="20"/>
      <c r="E59" s="56" t="s">
        <v>56</v>
      </c>
    </row>
    <row r="60" spans="1:5" ht="14.5" customHeight="1" x14ac:dyDescent="0.3">
      <c r="A60" s="29" t="s">
        <v>8</v>
      </c>
      <c r="B60" s="30" t="s">
        <v>15</v>
      </c>
      <c r="C60" s="31"/>
      <c r="D60" s="32"/>
      <c r="E60" s="57"/>
    </row>
    <row r="61" spans="1:5" x14ac:dyDescent="0.3">
      <c r="A61" s="29" t="s">
        <v>18</v>
      </c>
      <c r="B61" s="30" t="s">
        <v>19</v>
      </c>
      <c r="C61" s="31"/>
      <c r="D61" s="32"/>
      <c r="E61" s="57"/>
    </row>
    <row r="62" spans="1:5" x14ac:dyDescent="0.3">
      <c r="A62" s="29" t="s">
        <v>53</v>
      </c>
      <c r="B62" s="30" t="s">
        <v>52</v>
      </c>
      <c r="C62" s="31"/>
      <c r="D62" s="32"/>
      <c r="E62" s="57"/>
    </row>
    <row r="63" spans="1:5" x14ac:dyDescent="0.3">
      <c r="A63" s="29" t="s">
        <v>10</v>
      </c>
      <c r="B63" s="30" t="s">
        <v>11</v>
      </c>
      <c r="C63" s="31"/>
      <c r="D63" s="32"/>
      <c r="E63" s="57"/>
    </row>
    <row r="64" spans="1:5" x14ac:dyDescent="0.3">
      <c r="A64" s="29" t="s">
        <v>12</v>
      </c>
      <c r="B64" s="30" t="s">
        <v>13</v>
      </c>
      <c r="C64" s="31" t="s">
        <v>49</v>
      </c>
      <c r="D64" s="32">
        <f>'PAPILDU APRĒĶINS'!G10</f>
        <v>324000</v>
      </c>
      <c r="E64" s="58"/>
    </row>
    <row r="65" spans="1:5" x14ac:dyDescent="0.3">
      <c r="A65" s="33"/>
      <c r="B65" s="33"/>
      <c r="C65" s="33"/>
      <c r="D65" s="34"/>
      <c r="E65" s="33"/>
    </row>
    <row r="66" spans="1:5" x14ac:dyDescent="0.3">
      <c r="A66" s="47" t="s">
        <v>61</v>
      </c>
      <c r="B66" s="48"/>
      <c r="C66" s="48"/>
      <c r="D66" s="48"/>
      <c r="E66" s="49"/>
    </row>
    <row r="67" spans="1:5" x14ac:dyDescent="0.3">
      <c r="A67" s="50" t="s">
        <v>20</v>
      </c>
      <c r="B67" s="51"/>
      <c r="C67" s="51"/>
      <c r="D67" s="51"/>
      <c r="E67" s="52"/>
    </row>
    <row r="68" spans="1:5" x14ac:dyDescent="0.3">
      <c r="A68" s="24"/>
      <c r="B68" s="24"/>
      <c r="C68" s="24" t="s">
        <v>59</v>
      </c>
      <c r="D68" s="28">
        <f>SUM(D69:D74)</f>
        <v>2044035</v>
      </c>
      <c r="E68" s="24"/>
    </row>
    <row r="69" spans="1:5" x14ac:dyDescent="0.3">
      <c r="A69" s="29" t="s">
        <v>6</v>
      </c>
      <c r="B69" s="30" t="s">
        <v>14</v>
      </c>
      <c r="C69" s="29"/>
      <c r="D69" s="20"/>
      <c r="E69" s="56" t="s">
        <v>56</v>
      </c>
    </row>
    <row r="70" spans="1:5" ht="14.5" customHeight="1" x14ac:dyDescent="0.3">
      <c r="A70" s="29" t="s">
        <v>8</v>
      </c>
      <c r="B70" s="30" t="s">
        <v>15</v>
      </c>
      <c r="C70" s="31"/>
      <c r="D70" s="32"/>
      <c r="E70" s="57"/>
    </row>
    <row r="71" spans="1:5" x14ac:dyDescent="0.3">
      <c r="A71" s="29" t="s">
        <v>18</v>
      </c>
      <c r="B71" s="30" t="s">
        <v>19</v>
      </c>
      <c r="C71" s="31"/>
      <c r="D71" s="32"/>
      <c r="E71" s="57"/>
    </row>
    <row r="72" spans="1:5" x14ac:dyDescent="0.3">
      <c r="A72" s="29" t="s">
        <v>53</v>
      </c>
      <c r="B72" s="30" t="s">
        <v>52</v>
      </c>
      <c r="C72" s="31"/>
      <c r="D72" s="32"/>
      <c r="E72" s="57"/>
    </row>
    <row r="73" spans="1:5" x14ac:dyDescent="0.3">
      <c r="A73" s="29" t="s">
        <v>10</v>
      </c>
      <c r="B73" s="30" t="s">
        <v>11</v>
      </c>
      <c r="C73" s="31"/>
      <c r="D73" s="32"/>
      <c r="E73" s="57"/>
    </row>
    <row r="74" spans="1:5" x14ac:dyDescent="0.3">
      <c r="A74" s="29" t="s">
        <v>12</v>
      </c>
      <c r="B74" s="30" t="s">
        <v>13</v>
      </c>
      <c r="C74" s="31" t="s">
        <v>49</v>
      </c>
      <c r="D74" s="32">
        <f>'PAPILDU APRĒĶINS'!D11</f>
        <v>2044035</v>
      </c>
      <c r="E74" s="58"/>
    </row>
    <row r="75" spans="1:5" x14ac:dyDescent="0.3">
      <c r="A75" s="33"/>
      <c r="B75" s="33"/>
      <c r="C75" s="33"/>
      <c r="D75" s="34"/>
      <c r="E75" s="33"/>
    </row>
    <row r="76" spans="1:5" x14ac:dyDescent="0.3">
      <c r="A76" s="47" t="s">
        <v>91</v>
      </c>
      <c r="B76" s="48"/>
      <c r="C76" s="48"/>
      <c r="D76" s="48"/>
      <c r="E76" s="49"/>
    </row>
    <row r="77" spans="1:5" x14ac:dyDescent="0.3">
      <c r="A77" s="50" t="s">
        <v>20</v>
      </c>
      <c r="B77" s="51"/>
      <c r="C77" s="51"/>
      <c r="D77" s="51"/>
      <c r="E77" s="52"/>
    </row>
    <row r="78" spans="1:5" x14ac:dyDescent="0.3">
      <c r="A78" s="24"/>
      <c r="B78" s="24"/>
      <c r="C78" s="24" t="s">
        <v>62</v>
      </c>
      <c r="D78" s="28">
        <f>SUM(D79:D84)</f>
        <v>907200</v>
      </c>
      <c r="E78" s="24"/>
    </row>
    <row r="79" spans="1:5" x14ac:dyDescent="0.3">
      <c r="A79" s="29" t="s">
        <v>6</v>
      </c>
      <c r="B79" s="30" t="s">
        <v>14</v>
      </c>
      <c r="C79" s="29"/>
      <c r="D79" s="20"/>
      <c r="E79" s="56" t="s">
        <v>56</v>
      </c>
    </row>
    <row r="80" spans="1:5" ht="14.5" customHeight="1" x14ac:dyDescent="0.3">
      <c r="A80" s="29" t="s">
        <v>8</v>
      </c>
      <c r="B80" s="30" t="s">
        <v>15</v>
      </c>
      <c r="C80" s="31"/>
      <c r="D80" s="32"/>
      <c r="E80" s="57"/>
    </row>
    <row r="81" spans="1:5" x14ac:dyDescent="0.3">
      <c r="A81" s="29" t="s">
        <v>18</v>
      </c>
      <c r="B81" s="30" t="s">
        <v>19</v>
      </c>
      <c r="C81" s="31"/>
      <c r="D81" s="32"/>
      <c r="E81" s="57"/>
    </row>
    <row r="82" spans="1:5" x14ac:dyDescent="0.3">
      <c r="A82" s="29" t="s">
        <v>53</v>
      </c>
      <c r="B82" s="30" t="s">
        <v>52</v>
      </c>
      <c r="C82" s="31"/>
      <c r="D82" s="32"/>
      <c r="E82" s="57"/>
    </row>
    <row r="83" spans="1:5" x14ac:dyDescent="0.3">
      <c r="A83" s="29" t="s">
        <v>10</v>
      </c>
      <c r="B83" s="30" t="s">
        <v>11</v>
      </c>
      <c r="C83" s="31"/>
      <c r="D83" s="32"/>
      <c r="E83" s="57"/>
    </row>
    <row r="84" spans="1:5" x14ac:dyDescent="0.3">
      <c r="A84" s="29" t="s">
        <v>12</v>
      </c>
      <c r="B84" s="30" t="s">
        <v>13</v>
      </c>
      <c r="C84" s="31" t="s">
        <v>49</v>
      </c>
      <c r="D84" s="32">
        <f>'PAPILDU APRĒĶINS'!D12</f>
        <v>907200</v>
      </c>
      <c r="E84" s="58"/>
    </row>
    <row r="85" spans="1:5" x14ac:dyDescent="0.3">
      <c r="A85" s="33"/>
      <c r="B85" s="33"/>
      <c r="C85" s="33"/>
      <c r="D85" s="34"/>
      <c r="E85" s="33"/>
    </row>
    <row r="86" spans="1:5" x14ac:dyDescent="0.3">
      <c r="A86" s="47" t="s">
        <v>94</v>
      </c>
      <c r="B86" s="48"/>
      <c r="C86" s="48"/>
      <c r="D86" s="48"/>
      <c r="E86" s="49"/>
    </row>
    <row r="87" spans="1:5" x14ac:dyDescent="0.3">
      <c r="A87" s="50" t="s">
        <v>20</v>
      </c>
      <c r="B87" s="51"/>
      <c r="C87" s="51"/>
      <c r="D87" s="51"/>
      <c r="E87" s="52"/>
    </row>
    <row r="88" spans="1:5" x14ac:dyDescent="0.3">
      <c r="A88" s="24"/>
      <c r="B88" s="24"/>
      <c r="C88" s="24" t="s">
        <v>68</v>
      </c>
      <c r="D88" s="28">
        <f>SUM(D89:D94)</f>
        <v>1050000</v>
      </c>
      <c r="E88" s="24"/>
    </row>
    <row r="89" spans="1:5" x14ac:dyDescent="0.3">
      <c r="A89" s="29" t="s">
        <v>6</v>
      </c>
      <c r="B89" s="30" t="s">
        <v>14</v>
      </c>
      <c r="C89" s="29"/>
      <c r="D89" s="20"/>
      <c r="E89" s="56" t="s">
        <v>56</v>
      </c>
    </row>
    <row r="90" spans="1:5" ht="14.5" customHeight="1" x14ac:dyDescent="0.3">
      <c r="A90" s="29" t="s">
        <v>8</v>
      </c>
      <c r="B90" s="30" t="s">
        <v>15</v>
      </c>
      <c r="C90" s="31"/>
      <c r="D90" s="32"/>
      <c r="E90" s="57"/>
    </row>
    <row r="91" spans="1:5" x14ac:dyDescent="0.3">
      <c r="A91" s="29" t="s">
        <v>18</v>
      </c>
      <c r="B91" s="30" t="s">
        <v>19</v>
      </c>
      <c r="C91" s="31" t="s">
        <v>49</v>
      </c>
      <c r="D91" s="32">
        <f>'PAPILDU APRĒĶINS'!D13</f>
        <v>1050000</v>
      </c>
      <c r="E91" s="57"/>
    </row>
    <row r="92" spans="1:5" x14ac:dyDescent="0.3">
      <c r="A92" s="29" t="s">
        <v>53</v>
      </c>
      <c r="B92" s="30" t="s">
        <v>52</v>
      </c>
      <c r="C92" s="31"/>
      <c r="D92" s="32"/>
      <c r="E92" s="57"/>
    </row>
    <row r="93" spans="1:5" x14ac:dyDescent="0.3">
      <c r="A93" s="29" t="s">
        <v>10</v>
      </c>
      <c r="B93" s="30" t="s">
        <v>11</v>
      </c>
      <c r="C93" s="31"/>
      <c r="D93" s="32"/>
      <c r="E93" s="57"/>
    </row>
    <row r="94" spans="1:5" x14ac:dyDescent="0.3">
      <c r="A94" s="29" t="s">
        <v>12</v>
      </c>
      <c r="B94" s="30" t="s">
        <v>13</v>
      </c>
      <c r="C94" s="31"/>
      <c r="D94" s="32"/>
      <c r="E94" s="58"/>
    </row>
    <row r="96" spans="1:5" ht="27.65" customHeight="1" x14ac:dyDescent="0.3">
      <c r="A96" s="59" t="s">
        <v>78</v>
      </c>
      <c r="B96" s="60"/>
      <c r="C96" s="60"/>
      <c r="D96" s="60"/>
      <c r="E96" s="61"/>
    </row>
    <row r="97" spans="1:5" x14ac:dyDescent="0.3">
      <c r="A97" s="50" t="s">
        <v>20</v>
      </c>
      <c r="B97" s="51"/>
      <c r="C97" s="51"/>
      <c r="D97" s="51"/>
      <c r="E97" s="52"/>
    </row>
    <row r="98" spans="1:5" x14ac:dyDescent="0.3">
      <c r="A98" s="24"/>
      <c r="B98" s="24"/>
      <c r="C98" s="24" t="s">
        <v>69</v>
      </c>
      <c r="D98" s="28">
        <f>SUM(D99:D104)</f>
        <v>75600</v>
      </c>
      <c r="E98" s="24"/>
    </row>
    <row r="99" spans="1:5" x14ac:dyDescent="0.3">
      <c r="A99" s="29" t="s">
        <v>6</v>
      </c>
      <c r="B99" s="30" t="s">
        <v>14</v>
      </c>
      <c r="C99" s="31"/>
      <c r="D99" s="20"/>
      <c r="E99" s="56" t="s">
        <v>71</v>
      </c>
    </row>
    <row r="100" spans="1:5" x14ac:dyDescent="0.3">
      <c r="A100" s="29" t="s">
        <v>8</v>
      </c>
      <c r="B100" s="30" t="s">
        <v>15</v>
      </c>
      <c r="C100" s="31" t="s">
        <v>49</v>
      </c>
      <c r="D100" s="32">
        <f>'PAPILDU APRĒĶINS'!D14</f>
        <v>75600</v>
      </c>
      <c r="E100" s="57"/>
    </row>
    <row r="101" spans="1:5" x14ac:dyDescent="0.3">
      <c r="A101" s="29" t="s">
        <v>18</v>
      </c>
      <c r="B101" s="30" t="s">
        <v>19</v>
      </c>
      <c r="C101" s="31"/>
      <c r="D101" s="32"/>
      <c r="E101" s="57"/>
    </row>
    <row r="102" spans="1:5" x14ac:dyDescent="0.3">
      <c r="A102" s="29" t="s">
        <v>53</v>
      </c>
      <c r="B102" s="30" t="s">
        <v>52</v>
      </c>
      <c r="C102" s="31"/>
      <c r="D102" s="32"/>
      <c r="E102" s="57"/>
    </row>
    <row r="103" spans="1:5" x14ac:dyDescent="0.3">
      <c r="A103" s="29" t="s">
        <v>10</v>
      </c>
      <c r="B103" s="30" t="s">
        <v>11</v>
      </c>
      <c r="C103" s="31"/>
      <c r="D103" s="32"/>
      <c r="E103" s="57"/>
    </row>
    <row r="104" spans="1:5" x14ac:dyDescent="0.3">
      <c r="A104" s="29" t="s">
        <v>12</v>
      </c>
      <c r="B104" s="30" t="s">
        <v>13</v>
      </c>
      <c r="C104" s="31"/>
      <c r="D104" s="32"/>
      <c r="E104" s="58"/>
    </row>
    <row r="105" spans="1:5" x14ac:dyDescent="0.3">
      <c r="D105" s="35"/>
    </row>
    <row r="106" spans="1:5" ht="23.5" customHeight="1" x14ac:dyDescent="0.3">
      <c r="A106" s="59" t="s">
        <v>75</v>
      </c>
      <c r="B106" s="60"/>
      <c r="C106" s="60"/>
      <c r="D106" s="60"/>
      <c r="E106" s="61"/>
    </row>
    <row r="107" spans="1:5" x14ac:dyDescent="0.3">
      <c r="A107" s="50" t="s">
        <v>20</v>
      </c>
      <c r="B107" s="51"/>
      <c r="C107" s="51"/>
      <c r="D107" s="51"/>
      <c r="E107" s="52"/>
    </row>
    <row r="108" spans="1:5" x14ac:dyDescent="0.3">
      <c r="A108" s="24"/>
      <c r="B108" s="24"/>
      <c r="C108" s="24" t="s">
        <v>76</v>
      </c>
      <c r="D108" s="28">
        <f>SUM(D109:D114)</f>
        <v>30000</v>
      </c>
      <c r="E108" s="24"/>
    </row>
    <row r="109" spans="1:5" x14ac:dyDescent="0.3">
      <c r="A109" s="29" t="s">
        <v>6</v>
      </c>
      <c r="B109" s="30" t="s">
        <v>14</v>
      </c>
      <c r="C109" s="31"/>
      <c r="D109" s="20">
        <f>'PAPILDU APRĒĶINS'!G15</f>
        <v>25000</v>
      </c>
      <c r="E109" s="56" t="s">
        <v>71</v>
      </c>
    </row>
    <row r="110" spans="1:5" x14ac:dyDescent="0.3">
      <c r="A110" s="29" t="s">
        <v>8</v>
      </c>
      <c r="B110" s="30" t="s">
        <v>15</v>
      </c>
      <c r="C110" s="31" t="s">
        <v>49</v>
      </c>
      <c r="D110" s="32">
        <f>'PAPILDU APRĒĶINS'!H15</f>
        <v>5000</v>
      </c>
      <c r="E110" s="57"/>
    </row>
    <row r="111" spans="1:5" x14ac:dyDescent="0.3">
      <c r="A111" s="29" t="s">
        <v>18</v>
      </c>
      <c r="B111" s="30" t="s">
        <v>19</v>
      </c>
      <c r="C111" s="31"/>
      <c r="D111" s="32"/>
      <c r="E111" s="57"/>
    </row>
    <row r="112" spans="1:5" x14ac:dyDescent="0.3">
      <c r="A112" s="29" t="s">
        <v>53</v>
      </c>
      <c r="B112" s="30" t="s">
        <v>52</v>
      </c>
      <c r="C112" s="31"/>
      <c r="D112" s="32"/>
      <c r="E112" s="57"/>
    </row>
    <row r="113" spans="1:5" x14ac:dyDescent="0.3">
      <c r="A113" s="29" t="s">
        <v>10</v>
      </c>
      <c r="B113" s="30" t="s">
        <v>11</v>
      </c>
      <c r="C113" s="31"/>
      <c r="D113" s="32"/>
      <c r="E113" s="57"/>
    </row>
    <row r="114" spans="1:5" x14ac:dyDescent="0.3">
      <c r="A114" s="29" t="s">
        <v>12</v>
      </c>
      <c r="B114" s="30" t="s">
        <v>13</v>
      </c>
      <c r="C114" s="31"/>
      <c r="D114" s="32"/>
      <c r="E114" s="58"/>
    </row>
  </sheetData>
  <mergeCells count="42">
    <mergeCell ref="E109:E114"/>
    <mergeCell ref="A96:E96"/>
    <mergeCell ref="A97:E97"/>
    <mergeCell ref="E99:E104"/>
    <mergeCell ref="A106:E106"/>
    <mergeCell ref="A107:E107"/>
    <mergeCell ref="A3:E3"/>
    <mergeCell ref="A4:E4"/>
    <mergeCell ref="A16:E16"/>
    <mergeCell ref="A1:A2"/>
    <mergeCell ref="B1:B2"/>
    <mergeCell ref="A5:E5"/>
    <mergeCell ref="A7:A8"/>
    <mergeCell ref="B7:B8"/>
    <mergeCell ref="C7:C8"/>
    <mergeCell ref="D7:D8"/>
    <mergeCell ref="E7:E8"/>
    <mergeCell ref="C1:E2"/>
    <mergeCell ref="E89:E94"/>
    <mergeCell ref="E59:E64"/>
    <mergeCell ref="E49:E54"/>
    <mergeCell ref="E39:E44"/>
    <mergeCell ref="E19:E24"/>
    <mergeCell ref="A26:E26"/>
    <mergeCell ref="A27:E27"/>
    <mergeCell ref="A36:E36"/>
    <mergeCell ref="A37:E37"/>
    <mergeCell ref="A46:E46"/>
    <mergeCell ref="E29:E34"/>
    <mergeCell ref="A76:E76"/>
    <mergeCell ref="A77:E77"/>
    <mergeCell ref="A47:E47"/>
    <mergeCell ref="A56:E56"/>
    <mergeCell ref="A57:E57"/>
    <mergeCell ref="A86:E86"/>
    <mergeCell ref="A87:E87"/>
    <mergeCell ref="E10:E15"/>
    <mergeCell ref="E69:E74"/>
    <mergeCell ref="E79:E84"/>
    <mergeCell ref="A17:E17"/>
    <mergeCell ref="A66:E66"/>
    <mergeCell ref="A67:E67"/>
  </mergeCells>
  <phoneticPr fontId="6" type="noConversion"/>
  <pageMargins left="0.46" right="0.43" top="0.66" bottom="0.75" header="0.3" footer="0.3"/>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
  <sheetViews>
    <sheetView zoomScale="80" zoomScaleNormal="80" workbookViewId="0">
      <selection activeCell="D9" sqref="D9"/>
    </sheetView>
  </sheetViews>
  <sheetFormatPr defaultRowHeight="14.5" x14ac:dyDescent="0.35"/>
  <cols>
    <col min="2" max="2" width="22.1796875" customWidth="1"/>
    <col min="3" max="3" width="49.453125" customWidth="1"/>
    <col min="4" max="4" width="13.1796875" customWidth="1"/>
    <col min="5" max="5" width="28.81640625" customWidth="1"/>
  </cols>
  <sheetData>
    <row r="1" spans="1:10" s="9" customFormat="1" ht="22.5" customHeight="1" x14ac:dyDescent="0.35">
      <c r="A1" s="81"/>
      <c r="B1" s="81"/>
      <c r="C1" s="83" t="s">
        <v>73</v>
      </c>
      <c r="D1" s="84"/>
      <c r="E1" s="84"/>
      <c r="F1"/>
      <c r="G1"/>
      <c r="H1"/>
      <c r="I1"/>
      <c r="J1"/>
    </row>
    <row r="2" spans="1:10" s="9" customFormat="1" ht="16.5" customHeight="1" x14ac:dyDescent="0.35">
      <c r="A2" s="81"/>
      <c r="B2" s="81"/>
      <c r="C2" s="84"/>
      <c r="D2" s="84"/>
      <c r="E2" s="84"/>
      <c r="F2"/>
      <c r="G2"/>
      <c r="H2"/>
      <c r="I2"/>
      <c r="J2"/>
    </row>
    <row r="3" spans="1:10" ht="15.5" x14ac:dyDescent="0.35">
      <c r="A3" s="82" t="s">
        <v>35</v>
      </c>
      <c r="B3" s="82"/>
      <c r="C3" s="82"/>
      <c r="D3" s="82"/>
      <c r="E3" s="82"/>
    </row>
    <row r="4" spans="1:10" ht="15" x14ac:dyDescent="0.35">
      <c r="A4" s="80" t="s">
        <v>17</v>
      </c>
      <c r="B4" s="80"/>
      <c r="C4" s="80"/>
      <c r="D4" s="80"/>
      <c r="E4" s="80"/>
    </row>
    <row r="5" spans="1:10" x14ac:dyDescent="0.35">
      <c r="A5" s="7"/>
      <c r="B5" s="7"/>
      <c r="C5" s="7"/>
      <c r="D5" s="7"/>
      <c r="E5" s="7"/>
    </row>
    <row r="6" spans="1:10" x14ac:dyDescent="0.35">
      <c r="A6" s="76" t="s">
        <v>0</v>
      </c>
      <c r="B6" s="78" t="s">
        <v>1</v>
      </c>
      <c r="C6" s="78" t="s">
        <v>2</v>
      </c>
      <c r="D6" s="76" t="s">
        <v>3</v>
      </c>
      <c r="E6" s="78" t="s">
        <v>4</v>
      </c>
    </row>
    <row r="7" spans="1:10" x14ac:dyDescent="0.35">
      <c r="A7" s="77"/>
      <c r="B7" s="79"/>
      <c r="C7" s="79"/>
      <c r="D7" s="77"/>
      <c r="E7" s="79"/>
    </row>
    <row r="8" spans="1:10" x14ac:dyDescent="0.35">
      <c r="A8" s="1"/>
      <c r="B8" s="2" t="s">
        <v>5</v>
      </c>
      <c r="C8" s="3"/>
      <c r="D8" s="5"/>
      <c r="E8" s="4"/>
    </row>
    <row r="9" spans="1:10" ht="19.5" customHeight="1" x14ac:dyDescent="0.35">
      <c r="A9" s="1" t="s">
        <v>12</v>
      </c>
      <c r="B9" s="2" t="s">
        <v>13</v>
      </c>
      <c r="C9" s="3"/>
      <c r="D9" s="16"/>
      <c r="E9" s="4"/>
    </row>
    <row r="10" spans="1:10" x14ac:dyDescent="0.35">
      <c r="A10" s="73"/>
      <c r="B10" s="74"/>
      <c r="C10" s="74"/>
      <c r="D10" s="74"/>
      <c r="E10" s="75"/>
    </row>
    <row r="11" spans="1:10" x14ac:dyDescent="0.35">
      <c r="A11" s="6"/>
      <c r="B11" s="6"/>
      <c r="C11" s="6"/>
      <c r="D11" s="6"/>
      <c r="E11" s="6"/>
    </row>
    <row r="12" spans="1:10" x14ac:dyDescent="0.35">
      <c r="A12" s="7" t="s">
        <v>16</v>
      </c>
      <c r="B12" s="7"/>
      <c r="C12" s="7"/>
      <c r="D12" s="7"/>
      <c r="E12" s="7"/>
    </row>
    <row r="13" spans="1:10" x14ac:dyDescent="0.35">
      <c r="A13" s="7" t="s">
        <v>22</v>
      </c>
      <c r="B13" s="7"/>
      <c r="C13" s="7"/>
      <c r="D13" s="7"/>
      <c r="E13" s="7"/>
    </row>
    <row r="14" spans="1:10" x14ac:dyDescent="0.35">
      <c r="A14" s="7" t="s">
        <v>23</v>
      </c>
      <c r="B14" s="7"/>
      <c r="C14" s="7"/>
      <c r="D14" s="7"/>
      <c r="E14" s="7"/>
    </row>
    <row r="15" spans="1:10" x14ac:dyDescent="0.35">
      <c r="A15" s="6"/>
      <c r="B15" s="6"/>
      <c r="C15" s="6"/>
      <c r="D15" s="6"/>
      <c r="E15" s="6"/>
    </row>
  </sheetData>
  <mergeCells count="11">
    <mergeCell ref="A4:E4"/>
    <mergeCell ref="A1:A2"/>
    <mergeCell ref="B1:B2"/>
    <mergeCell ref="A3:E3"/>
    <mergeCell ref="C1:E2"/>
    <mergeCell ref="A10:E10"/>
    <mergeCell ref="A6:A7"/>
    <mergeCell ref="B6:B7"/>
    <mergeCell ref="C6:C7"/>
    <mergeCell ref="D6:D7"/>
    <mergeCell ref="E6:E7"/>
  </mergeCells>
  <pageMargins left="0.59" right="0.7" top="0.75" bottom="0.75" header="0.3" footer="0.3"/>
  <pageSetup paperSize="9"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zoomScale="90" zoomScaleNormal="90" workbookViewId="0">
      <selection activeCell="F3" sqref="F3"/>
    </sheetView>
  </sheetViews>
  <sheetFormatPr defaultColWidth="8.81640625" defaultRowHeight="14" x14ac:dyDescent="0.3"/>
  <cols>
    <col min="1" max="1" width="8.81640625" style="8" customWidth="1"/>
    <col min="2" max="2" width="37.81640625" style="8" customWidth="1"/>
    <col min="3" max="4" width="18.81640625" style="8" customWidth="1"/>
    <col min="5" max="5" width="92.1796875" style="8" customWidth="1"/>
    <col min="6" max="6" width="8.81640625" style="8"/>
    <col min="7" max="10" width="8.81640625" style="8" hidden="1" customWidth="1"/>
    <col min="11" max="19" width="8.81640625" style="8"/>
    <col min="20" max="20" width="14" style="8" customWidth="1"/>
    <col min="21" max="16384" width="8.81640625" style="8"/>
  </cols>
  <sheetData>
    <row r="1" spans="1:11" ht="46.5" customHeight="1" x14ac:dyDescent="0.3">
      <c r="E1" s="36" t="s">
        <v>73</v>
      </c>
    </row>
    <row r="2" spans="1:11" x14ac:dyDescent="0.3">
      <c r="A2" s="85" t="s">
        <v>24</v>
      </c>
      <c r="B2" s="85"/>
      <c r="C2" s="85"/>
      <c r="D2" s="85"/>
      <c r="E2" s="85"/>
    </row>
    <row r="3" spans="1:11" ht="26" x14ac:dyDescent="0.3">
      <c r="A3" s="10" t="s">
        <v>25</v>
      </c>
      <c r="B3" s="10" t="s">
        <v>26</v>
      </c>
      <c r="C3" s="10" t="s">
        <v>27</v>
      </c>
      <c r="D3" s="11" t="s">
        <v>28</v>
      </c>
      <c r="E3" s="10" t="s">
        <v>2</v>
      </c>
    </row>
    <row r="4" spans="1:11" ht="26" customHeight="1" x14ac:dyDescent="0.3">
      <c r="A4" s="90"/>
      <c r="B4" s="90" t="s">
        <v>43</v>
      </c>
      <c r="C4" s="90"/>
      <c r="D4" s="92">
        <f>SUM(D5:D15)</f>
        <v>33058125.600000001</v>
      </c>
      <c r="E4" s="91"/>
    </row>
    <row r="5" spans="1:11" ht="39" x14ac:dyDescent="0.3">
      <c r="A5" s="10" t="s">
        <v>30</v>
      </c>
      <c r="B5" s="12" t="s">
        <v>83</v>
      </c>
      <c r="C5" s="10" t="s">
        <v>31</v>
      </c>
      <c r="D5" s="86">
        <f>257*(5000+6000+7200+8500+10000+6000+3500+3500+13300*4)+50*(13300+5000)</f>
        <v>27360300</v>
      </c>
      <c r="E5" s="88" t="s">
        <v>95</v>
      </c>
    </row>
    <row r="6" spans="1:11" ht="293.39999999999998" customHeight="1" x14ac:dyDescent="0.3">
      <c r="A6" s="10" t="s">
        <v>32</v>
      </c>
      <c r="B6" s="12" t="s">
        <v>85</v>
      </c>
      <c r="C6" s="10" t="s">
        <v>29</v>
      </c>
      <c r="D6" s="87"/>
      <c r="E6" s="89"/>
    </row>
    <row r="7" spans="1:11" ht="309.75" customHeight="1" x14ac:dyDescent="0.3">
      <c r="A7" s="10" t="s">
        <v>33</v>
      </c>
      <c r="B7" s="37" t="s">
        <v>86</v>
      </c>
      <c r="C7" s="10" t="s">
        <v>29</v>
      </c>
      <c r="D7" s="38">
        <f>(257+15+81.44)*(140+140+160+160+160+160+300+300+320+320)+480*50-((257+81.44)*(160+160))</f>
        <v>679129.59999999998</v>
      </c>
      <c r="E7" s="39" t="s">
        <v>81</v>
      </c>
      <c r="G7" s="14">
        <f>(257)*(140+140+160+160+160+160+300+300+320+320)-((257)*(160+160))</f>
        <v>472880</v>
      </c>
      <c r="H7" s="14">
        <f>(81.44)*(140+140+160+160+160+160+300+300+320+320)+480*50-((81.44)*(160+160))</f>
        <v>173849.60000000001</v>
      </c>
      <c r="I7" s="14">
        <f>(15)*(140+140+160+160+160+160+300+300+320+320)</f>
        <v>32400</v>
      </c>
    </row>
    <row r="8" spans="1:11" s="42" customFormat="1" ht="191.25" customHeight="1" x14ac:dyDescent="0.3">
      <c r="A8" s="40" t="s">
        <v>40</v>
      </c>
      <c r="B8" s="37" t="s">
        <v>41</v>
      </c>
      <c r="C8" s="40" t="s">
        <v>29</v>
      </c>
      <c r="D8" s="41">
        <f>46.33*12*400</f>
        <v>222384</v>
      </c>
      <c r="E8" s="39" t="s">
        <v>42</v>
      </c>
    </row>
    <row r="9" spans="1:11" s="42" customFormat="1" ht="65.25" customHeight="1" x14ac:dyDescent="0.3">
      <c r="A9" s="40" t="s">
        <v>34</v>
      </c>
      <c r="B9" s="37" t="s">
        <v>88</v>
      </c>
      <c r="C9" s="40" t="s">
        <v>35</v>
      </c>
      <c r="D9" s="43">
        <f>ROUNDUP(9*72.62+17*48.38+260*1400,0)</f>
        <v>365477</v>
      </c>
      <c r="E9" s="39" t="s">
        <v>44</v>
      </c>
      <c r="G9" s="42">
        <f>654+823</f>
        <v>1477</v>
      </c>
      <c r="H9" s="42">
        <f>364000</f>
        <v>364000</v>
      </c>
    </row>
    <row r="10" spans="1:11" s="42" customFormat="1" ht="90.75" customHeight="1" x14ac:dyDescent="0.3">
      <c r="A10" s="44" t="s">
        <v>36</v>
      </c>
      <c r="B10" s="37" t="s">
        <v>77</v>
      </c>
      <c r="C10" s="40" t="s">
        <v>35</v>
      </c>
      <c r="D10" s="43">
        <f>30*900*12</f>
        <v>324000</v>
      </c>
      <c r="E10" s="39" t="s">
        <v>80</v>
      </c>
      <c r="G10" s="43">
        <f>30*900*12</f>
        <v>324000</v>
      </c>
      <c r="H10" s="43">
        <f>50*(2000+50)*12</f>
        <v>1230000</v>
      </c>
      <c r="I10" s="43"/>
      <c r="J10" s="43"/>
    </row>
    <row r="11" spans="1:11" ht="36" customHeight="1" x14ac:dyDescent="0.3">
      <c r="A11" s="44" t="s">
        <v>37</v>
      </c>
      <c r="B11" s="37" t="s">
        <v>60</v>
      </c>
      <c r="C11" s="40" t="s">
        <v>38</v>
      </c>
      <c r="D11" s="41">
        <f xml:space="preserve"> (3500*64.89)*9</f>
        <v>2044035</v>
      </c>
      <c r="E11" s="39" t="s">
        <v>45</v>
      </c>
    </row>
    <row r="12" spans="1:11" ht="42.75" customHeight="1" x14ac:dyDescent="0.3">
      <c r="A12" s="13" t="s">
        <v>39</v>
      </c>
      <c r="B12" s="12" t="s">
        <v>90</v>
      </c>
      <c r="C12" s="10" t="s">
        <v>38</v>
      </c>
      <c r="D12" s="41">
        <f>100*756*12</f>
        <v>907200</v>
      </c>
      <c r="E12" s="39" t="s">
        <v>46</v>
      </c>
    </row>
    <row r="13" spans="1:11" ht="108" customHeight="1" x14ac:dyDescent="0.3">
      <c r="A13" s="44" t="s">
        <v>47</v>
      </c>
      <c r="B13" s="37" t="s">
        <v>92</v>
      </c>
      <c r="C13" s="40" t="s">
        <v>63</v>
      </c>
      <c r="D13" s="41">
        <f>3500*10*30</f>
        <v>1050000</v>
      </c>
      <c r="E13" s="39" t="s">
        <v>48</v>
      </c>
      <c r="K13" s="42"/>
    </row>
    <row r="14" spans="1:11" s="42" customFormat="1" ht="70" x14ac:dyDescent="0.3">
      <c r="A14" s="44" t="s">
        <v>65</v>
      </c>
      <c r="B14" s="46" t="s">
        <v>93</v>
      </c>
      <c r="C14" s="45" t="s">
        <v>70</v>
      </c>
      <c r="D14" s="41">
        <f>6*420*30</f>
        <v>75600</v>
      </c>
      <c r="E14" s="45" t="s">
        <v>64</v>
      </c>
    </row>
    <row r="15" spans="1:11" s="42" customFormat="1" ht="42" x14ac:dyDescent="0.3">
      <c r="A15" s="44" t="s">
        <v>74</v>
      </c>
      <c r="B15" s="37" t="s">
        <v>72</v>
      </c>
      <c r="C15" s="45" t="s">
        <v>66</v>
      </c>
      <c r="D15" s="41">
        <f>30*1000</f>
        <v>30000</v>
      </c>
      <c r="E15" s="45" t="s">
        <v>67</v>
      </c>
      <c r="G15" s="42">
        <v>25000</v>
      </c>
      <c r="H15" s="42">
        <v>5000</v>
      </c>
    </row>
  </sheetData>
  <mergeCells count="3">
    <mergeCell ref="A2:E2"/>
    <mergeCell ref="D5:D6"/>
    <mergeCell ref="E5:E6"/>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PAPILDU nepieciešams</vt:lpstr>
      <vt:lpstr>BUDŽETA ietvaros </vt:lpstr>
      <vt:lpstr>PAPILDU APRĒĶINS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2022-10-06T08:00:23Z</cp:lastPrinted>
  <dcterms:created xsi:type="dcterms:W3CDTF">2022-07-07T11:51:30Z</dcterms:created>
  <dcterms:modified xsi:type="dcterms:W3CDTF">2022-11-26T15:18:37Z</dcterms:modified>
</cp:coreProperties>
</file>