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iem-ds.iem.gov.lv\U disks\ipotjomkina\Dokumenti datorā\2022 UKR plans septem ELINA\"/>
    </mc:Choice>
  </mc:AlternateContent>
  <bookViews>
    <workbookView xWindow="-110" yWindow="-110" windowWidth="19420" windowHeight="11500"/>
  </bookViews>
  <sheets>
    <sheet name="PAPILDU nepieciešams" sheetId="1" r:id="rId1"/>
    <sheet name="BUDŽETA ietvaros" sheetId="4" r:id="rId2"/>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9" i="1" l="1"/>
  <c r="D33" i="1" l="1"/>
  <c r="D32" i="1"/>
  <c r="D25" i="1"/>
  <c r="D34" i="1" l="1"/>
  <c r="D38" i="1"/>
  <c r="D35" i="1" s="1"/>
  <c r="D39" i="1"/>
  <c r="D12" i="1" s="1"/>
  <c r="D31" i="1" l="1"/>
  <c r="D24" i="1"/>
  <c r="D11" i="1" s="1"/>
  <c r="D18" i="4"/>
  <c r="D10" i="4"/>
  <c r="D30" i="1" l="1"/>
  <c r="D18" i="1"/>
  <c r="D17" i="1" s="1"/>
  <c r="D16" i="1" s="1"/>
  <c r="D10" i="1" l="1"/>
  <c r="D9" i="1" s="1"/>
</calcChain>
</file>

<file path=xl/sharedStrings.xml><?xml version="1.0" encoding="utf-8"?>
<sst xmlns="http://schemas.openxmlformats.org/spreadsheetml/2006/main" count="123" uniqueCount="69">
  <si>
    <t>EKK</t>
  </si>
  <si>
    <t>Apraksts</t>
  </si>
  <si>
    <t>Aprēķins</t>
  </si>
  <si>
    <t>2023. gadā</t>
  </si>
  <si>
    <t xml:space="preserve">Pamatojums </t>
  </si>
  <si>
    <t>PAVISAM:</t>
  </si>
  <si>
    <t>EKK 1000</t>
  </si>
  <si>
    <t xml:space="preserve">Atlīdzība </t>
  </si>
  <si>
    <t>EKK 2000</t>
  </si>
  <si>
    <t xml:space="preserve">Preces un pakalpojumi </t>
  </si>
  <si>
    <t>EKK 5000</t>
  </si>
  <si>
    <t>Pamatkapitāla veidošana</t>
  </si>
  <si>
    <t>EKK 7000</t>
  </si>
  <si>
    <t>Transferti, starptautiskā sadarbība</t>
  </si>
  <si>
    <t>1.1. AAAAAA</t>
  </si>
  <si>
    <t>1.1. KOPĀ:</t>
  </si>
  <si>
    <t>Atlīdzība</t>
  </si>
  <si>
    <t>EKK 1100</t>
  </si>
  <si>
    <t xml:space="preserve">Atalgojums </t>
  </si>
  <si>
    <t>EKK 1110</t>
  </si>
  <si>
    <t xml:space="preserve">Mēnešalga </t>
  </si>
  <si>
    <t>EKK 1140</t>
  </si>
  <si>
    <t xml:space="preserve">Piemaksas prēmijas un naudas balvas </t>
  </si>
  <si>
    <t>Preces un pakalpojumi</t>
  </si>
  <si>
    <t>….</t>
  </si>
  <si>
    <t>…</t>
  </si>
  <si>
    <t>Piezīme: EKK kodus pievieno atbilstoši MK 27.12.2005. noteikumiem Nr.1031. Nevajadzīgās rindas dzēš.</t>
  </si>
  <si>
    <t>budžeta ietvaros plānotais finansējums</t>
  </si>
  <si>
    <t>EKK 1147</t>
  </si>
  <si>
    <t>EKK 1148</t>
  </si>
  <si>
    <t xml:space="preserve">	Piemaksa par papildu darbu</t>
  </si>
  <si>
    <t>EKK 1114</t>
  </si>
  <si>
    <t>Valsts civildienesta ierēdņu mēnešalga</t>
  </si>
  <si>
    <t>……… (ministrija)</t>
  </si>
  <si>
    <t xml:space="preserve"> ……… (iestāde)</t>
  </si>
  <si>
    <t>plānam…..</t>
  </si>
  <si>
    <t>EKK 3000</t>
  </si>
  <si>
    <t>Subsīdijas un dotācijas</t>
  </si>
  <si>
    <t>(Nr., pasākums)</t>
  </si>
  <si>
    <t>budžeta programma/ apakšprogramma ………………….</t>
  </si>
  <si>
    <t xml:space="preserve">	Prēmijas un naudas balvas</t>
  </si>
  <si>
    <t>2..pielikums</t>
  </si>
  <si>
    <t>Piezīme: Detalizētu aprēķinu var pievienot atsevišķā lapā.</t>
  </si>
  <si>
    <t>Piezīme: Pamatojumu norāda, ja nepieciešams (piemēram, atsauce uz normatīvo aktu vai citu būtisku, paskaidrojošu informāciju)</t>
  </si>
  <si>
    <t>Sabiedrības integrācijas fonds</t>
  </si>
  <si>
    <t>1.1. Bezmaksas informatīvā diennakts tālruņa darbības nodrošināšana.</t>
  </si>
  <si>
    <t xml:space="preserve">Pārējie neklasificētie pakalpojumi </t>
  </si>
  <si>
    <t>EKK2220</t>
  </si>
  <si>
    <t xml:space="preserve">Komunālie pakalpojumi </t>
  </si>
  <si>
    <t xml:space="preserve">Telpu noma </t>
  </si>
  <si>
    <t>EKK2261</t>
  </si>
  <si>
    <t>EKK2250</t>
  </si>
  <si>
    <t>Informācijas tehnoloģiju pakalpojumi</t>
  </si>
  <si>
    <t>EKK3000</t>
  </si>
  <si>
    <t xml:space="preserve">Informatīvais tālrunis sniedz informāciju par aktualitātēm, izmaiņām tiesiskajā regulējumā; par sociālo pabalstu piešķiršanas kārtību un apjomu; darba tiesiskajām attiecībām; iespējam saņemt psihoemocionālu palīdzību (tiek sniegta konkrēta informācija un kontakti, kur persona var to saņemt), kā arī par latviešu valodas kursu pieejamību; mājokļa jautājumiem (norāde uz www.cak.iem.gov.lv); izglītības jautājumiem; par izveidoto ukraiņu atbalsta centru darbību pašvaldībās u.c. svarīgu informāciju, kas veicina Ukrainas civiliedzīvotāju sociālekonomisko iekļaušanos Latvijā. No marta mēneša zvanu centrā saņemti vairāk 52 tūkst. zvanu, visā perioda laikā vairāk kā 20% zavnu saņemti no ārvalstīm, mērķa grupai uzsākot  bēgļu gaitas.  </t>
  </si>
  <si>
    <t>7.pielikums rīkojuma projekta 
"Pasākumu plāns atbalsta sniegšanai Ukrainas civiliedzīvotājiem Latvijas Republikā 2023.gadā " sākotnējās 
ietekmes novērtējuma ziņojumam (anotācijai)</t>
  </si>
  <si>
    <t xml:space="preserve">
</t>
  </si>
  <si>
    <t>2 300 x 12+ PVN= 33 396 euro</t>
  </si>
  <si>
    <t>EKK 1200</t>
  </si>
  <si>
    <t>Darba devēja valsts sociālās apdrošināšanas obligātās iemaksas, pabalsti un kompensācijas</t>
  </si>
  <si>
    <t>23,59% no apliekamās summas</t>
  </si>
  <si>
    <t>papildu nepieciešamo izdevumu aprēķins (indikatīvs un pieņēmumiem balstīts aprēķins)</t>
  </si>
  <si>
    <t>Lai veicinātu programmas “Latviešu valodas mācības Ukrainas civiliedzīvotājiem” mērķu sasniegšanu un veicinātu latviešu valodas lietojumu Ukrainas civiliedzīvotāju vidū, nepieciešams paplašināt programmas mērķa grupu, iekļaujot tajā arī nepilngadīgos Ukrainas civiliedzīvotājus ar iegūtu vidējo izglītību, kā arī paredzēt iespēju sniegt latviešu valodas apmācību arī A2, līdz pat B1 prasmju līmenim. Latviešu valodas mācību kursus uz 29.09.2022. apgūst 2500 Ukrainas civiliedzīvotāju. 2023.gadā paredzēts nodrošināt latviešu valodas 1000 pesonām visā Latvijas teritorijā. Izmaksu aprēkinā iekļauts - pedagogu atalgojums, mācību līdzekļi un valsts valodas eksāmenu izmaksas.</t>
  </si>
  <si>
    <t>743 euro x 1 000 pers. (120 stundas kursā)</t>
  </si>
  <si>
    <r>
      <t xml:space="preserve">1999 </t>
    </r>
    <r>
      <rPr>
        <i/>
        <sz val="8"/>
        <color rgb="FF000000"/>
        <rFont val="Times New Roman"/>
        <family val="1"/>
        <charset val="186"/>
      </rPr>
      <t>euro</t>
    </r>
    <r>
      <rPr>
        <sz val="8"/>
        <color rgb="FF000000"/>
        <rFont val="Times New Roman"/>
        <family val="1"/>
        <charset val="186"/>
      </rPr>
      <t xml:space="preserve"> x 0,5</t>
    </r>
  </si>
  <si>
    <r>
      <t xml:space="preserve">1999 </t>
    </r>
    <r>
      <rPr>
        <i/>
        <sz val="8"/>
        <color rgb="FF000000"/>
        <rFont val="Times New Roman"/>
        <family val="1"/>
        <charset val="186"/>
      </rPr>
      <t>euro</t>
    </r>
    <r>
      <rPr>
        <sz val="8"/>
        <color rgb="FF000000"/>
        <rFont val="Times New Roman"/>
        <family val="1"/>
        <charset val="186"/>
      </rPr>
      <t xml:space="preserve"> x 6 mēneši (39.2 apakšsaimes II. līmenis 10.mēnešalgas grupa)</t>
    </r>
  </si>
  <si>
    <t xml:space="preserve">Piemaksas, prēmijas un naudas balvas </t>
  </si>
  <si>
    <t>9.6. KOPĀ:</t>
  </si>
  <si>
    <t xml:space="preserve">9.6.  Bezmaksas latviešu valodas mācības Ukrainas civiliedzīvotājiem visos Latvijas reģionos, sākot ar A1 līmeni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</si>
</sst>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x14ac:knownFonts="1">
    <font>
      <sz val="11"/>
      <color theme="1"/>
      <name val="Calibri"/>
      <family val="2"/>
      <charset val="186"/>
      <scheme val="minor"/>
    </font>
    <font>
      <sz val="11"/>
      <color rgb="FF000000"/>
      <name val="Calibri"/>
      <family val="2"/>
      <scheme val="minor"/>
    </font>
    <font>
      <sz val="11"/>
      <color rgb="FF000000"/>
      <name val="Times New Roman"/>
      <family val="1"/>
      <charset val="186"/>
    </font>
    <font>
      <b/>
      <sz val="12"/>
      <color rgb="FF000000"/>
      <name val="Times New Roman"/>
      <family val="1"/>
      <charset val="186"/>
    </font>
    <font>
      <sz val="12"/>
      <color rgb="FF000000"/>
      <name val="Times New Roman"/>
      <family val="1"/>
      <charset val="186"/>
    </font>
    <font>
      <b/>
      <sz val="8"/>
      <color rgb="FF000000"/>
      <name val="Times New Roman"/>
      <family val="1"/>
      <charset val="186"/>
    </font>
    <font>
      <sz val="8"/>
      <color rgb="FF000000"/>
      <name val="Times New Roman"/>
      <family val="1"/>
      <charset val="186"/>
    </font>
    <font>
      <b/>
      <sz val="8"/>
      <color rgb="FFFF0000"/>
      <name val="Times New Roman"/>
      <family val="1"/>
      <charset val="186"/>
    </font>
    <font>
      <sz val="8"/>
      <name val="Calibri"/>
      <family val="2"/>
      <charset val="186"/>
      <scheme val="minor"/>
    </font>
    <font>
      <b/>
      <sz val="8"/>
      <name val="Times New Roman"/>
      <family val="1"/>
      <charset val="186"/>
    </font>
    <font>
      <sz val="8"/>
      <name val="Times New Roman"/>
      <family val="1"/>
      <charset val="186"/>
    </font>
    <font>
      <sz val="10"/>
      <color rgb="FF000000"/>
      <name val="Calibri"/>
      <family val="2"/>
      <scheme val="minor"/>
    </font>
    <font>
      <sz val="10"/>
      <color rgb="FF000000"/>
      <name val="Times New Roman"/>
      <family val="1"/>
      <charset val="186"/>
    </font>
    <font>
      <sz val="10"/>
      <color theme="1"/>
      <name val="Calibri"/>
      <family val="2"/>
      <charset val="186"/>
      <scheme val="minor"/>
    </font>
    <font>
      <sz val="8"/>
      <color rgb="FF000000"/>
      <name val="Calibri"/>
      <family val="2"/>
      <scheme val="minor"/>
    </font>
    <font>
      <sz val="8"/>
      <color theme="1"/>
      <name val="Calibri"/>
      <family val="2"/>
      <charset val="186"/>
      <scheme val="minor"/>
    </font>
    <font>
      <sz val="9"/>
      <name val="Times New Roman"/>
      <family val="1"/>
      <charset val="186"/>
    </font>
    <font>
      <sz val="9"/>
      <color rgb="FF000000"/>
      <name val="Calibri"/>
      <family val="2"/>
      <scheme val="minor"/>
    </font>
    <font>
      <sz val="10"/>
      <name val="Times New Roman"/>
      <family val="1"/>
      <charset val="186"/>
    </font>
    <font>
      <b/>
      <sz val="10"/>
      <name val="Times New Roman"/>
      <family val="1"/>
      <charset val="186"/>
    </font>
    <font>
      <b/>
      <sz val="9"/>
      <name val="Times New Roman"/>
      <family val="1"/>
      <charset val="186"/>
    </font>
    <font>
      <sz val="9"/>
      <color rgb="FF000000"/>
      <name val="Times New Roman"/>
      <family val="1"/>
      <charset val="186"/>
    </font>
    <font>
      <b/>
      <sz val="9"/>
      <color rgb="FF000000"/>
      <name val="Times New Roman"/>
      <family val="1"/>
      <charset val="186"/>
    </font>
    <font>
      <b/>
      <sz val="10"/>
      <color rgb="FF000000"/>
      <name val="Times New Roman"/>
      <family val="1"/>
      <charset val="186"/>
    </font>
    <font>
      <b/>
      <sz val="11"/>
      <color rgb="FF000000"/>
      <name val="Times New Roman"/>
      <family val="1"/>
      <charset val="186"/>
    </font>
    <font>
      <b/>
      <sz val="8"/>
      <color theme="1"/>
      <name val="Calibri"/>
      <family val="2"/>
      <charset val="186"/>
      <scheme val="minor"/>
    </font>
    <font>
      <i/>
      <sz val="8"/>
      <color rgb="FF000000"/>
      <name val="Times New Roman"/>
      <family val="1"/>
      <charset val="186"/>
    </font>
  </fonts>
  <fills count="8">
    <fill>
      <patternFill patternType="none"/>
    </fill>
    <fill>
      <patternFill patternType="gray125"/>
    </fill>
    <fill>
      <patternFill patternType="solid">
        <fgColor rgb="FFD9E1F2"/>
        <bgColor rgb="FF000000"/>
      </patternFill>
    </fill>
    <fill>
      <patternFill patternType="solid">
        <fgColor rgb="FFE7E6E6"/>
        <bgColor rgb="FF000000"/>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0"/>
        <bgColor rgb="FF000000"/>
      </patternFill>
    </fill>
    <fill>
      <patternFill patternType="solid">
        <fgColor theme="0"/>
        <bgColor indexed="64"/>
      </patternFill>
    </fill>
  </fills>
  <borders count="14">
    <border>
      <left/>
      <right/>
      <top/>
      <bottom/>
      <diagonal/>
    </border>
    <border>
      <left style="thin">
        <color rgb="FFA6A6A6"/>
      </left>
      <right style="thin">
        <color rgb="FFA6A6A6"/>
      </right>
      <top style="thin">
        <color rgb="FFA6A6A6"/>
      </top>
      <bottom style="thin">
        <color rgb="FFA6A6A6"/>
      </bottom>
      <diagonal/>
    </border>
    <border>
      <left style="thin">
        <color rgb="FFA6A6A6"/>
      </left>
      <right style="thin">
        <color rgb="FFA6A6A6"/>
      </right>
      <top style="thin">
        <color rgb="FFA6A6A6"/>
      </top>
      <bottom/>
      <diagonal/>
    </border>
    <border>
      <left style="thin">
        <color rgb="FFA6A6A6"/>
      </left>
      <right style="thin">
        <color rgb="FFA6A6A6"/>
      </right>
      <top/>
      <bottom style="thin">
        <color rgb="FFA6A6A6"/>
      </bottom>
      <diagonal/>
    </border>
    <border>
      <left style="thin">
        <color rgb="FFA6A6A6"/>
      </left>
      <right/>
      <top style="thin">
        <color rgb="FFA6A6A6"/>
      </top>
      <bottom/>
      <diagonal/>
    </border>
    <border>
      <left/>
      <right/>
      <top style="thin">
        <color rgb="FFA6A6A6"/>
      </top>
      <bottom/>
      <diagonal/>
    </border>
    <border>
      <left/>
      <right style="thin">
        <color rgb="FFA6A6A6"/>
      </right>
      <top style="thin">
        <color rgb="FFA6A6A6"/>
      </top>
      <bottom/>
      <diagonal/>
    </border>
    <border>
      <left style="thin">
        <color rgb="FFA6A6A6"/>
      </left>
      <right/>
      <top/>
      <bottom style="thin">
        <color rgb="FFA6A6A6"/>
      </bottom>
      <diagonal/>
    </border>
    <border>
      <left/>
      <right/>
      <top/>
      <bottom style="thin">
        <color rgb="FFA6A6A6"/>
      </bottom>
      <diagonal/>
    </border>
    <border>
      <left/>
      <right style="thin">
        <color rgb="FFA6A6A6"/>
      </right>
      <top/>
      <bottom style="thin">
        <color rgb="FFA6A6A6"/>
      </bottom>
      <diagonal/>
    </border>
    <border>
      <left style="thin">
        <color rgb="FFA6A6A6"/>
      </left>
      <right style="thin">
        <color rgb="FFA6A6A6"/>
      </right>
      <top/>
      <bottom/>
      <diagonal/>
    </border>
    <border>
      <left style="thin">
        <color rgb="FFA6A6A6"/>
      </left>
      <right/>
      <top/>
      <bottom/>
      <diagonal/>
    </border>
    <border>
      <left/>
      <right style="thin">
        <color rgb="FFA6A6A6"/>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1">
    <xf numFmtId="0" fontId="0" fillId="0" borderId="0"/>
  </cellStyleXfs>
  <cellXfs count="98">
    <xf numFmtId="0" fontId="0" fillId="0" borderId="0" xfId="0"/>
    <xf numFmtId="0" fontId="1" fillId="0" borderId="0" xfId="0" applyFont="1"/>
    <xf numFmtId="0" fontId="2" fillId="0" borderId="0" xfId="0" applyFont="1"/>
    <xf numFmtId="0" fontId="5"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6" fillId="2" borderId="1" xfId="0" applyFont="1" applyFill="1" applyBorder="1" applyAlignment="1">
      <alignment vertical="center" wrapText="1"/>
    </xf>
    <xf numFmtId="0" fontId="5" fillId="2" borderId="1" xfId="0" applyFont="1" applyFill="1" applyBorder="1" applyAlignment="1">
      <alignment horizontal="right" vertical="center"/>
    </xf>
    <xf numFmtId="0" fontId="5" fillId="2" borderId="1" xfId="0" applyFont="1" applyFill="1" applyBorder="1" applyAlignment="1">
      <alignment horizontal="right" vertical="center" wrapText="1"/>
    </xf>
    <xf numFmtId="0" fontId="5"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3" fontId="5" fillId="2" borderId="1" xfId="0" applyNumberFormat="1" applyFont="1" applyFill="1" applyBorder="1" applyAlignment="1">
      <alignment horizontal="center" vertical="center" wrapText="1"/>
    </xf>
    <xf numFmtId="0" fontId="5" fillId="3" borderId="1" xfId="0" applyFont="1" applyFill="1" applyBorder="1" applyAlignment="1">
      <alignment vertical="center" wrapText="1"/>
    </xf>
    <xf numFmtId="0" fontId="5" fillId="3" borderId="1" xfId="0" applyFont="1" applyFill="1" applyBorder="1" applyAlignment="1">
      <alignment horizontal="center" vertical="center" wrapText="1"/>
    </xf>
    <xf numFmtId="0" fontId="7" fillId="3" borderId="1" xfId="0" applyFont="1" applyFill="1" applyBorder="1" applyAlignment="1">
      <alignment horizontal="right" vertical="center"/>
    </xf>
    <xf numFmtId="0" fontId="6" fillId="3" borderId="1" xfId="0" applyFont="1" applyFill="1" applyBorder="1" applyAlignment="1">
      <alignment vertical="center"/>
    </xf>
    <xf numFmtId="0" fontId="6" fillId="3" borderId="1" xfId="0" applyFont="1" applyFill="1" applyBorder="1" applyAlignment="1">
      <alignment vertical="center" wrapText="1"/>
    </xf>
    <xf numFmtId="0" fontId="6" fillId="0" borderId="1" xfId="0" applyFont="1" applyBorder="1" applyAlignment="1">
      <alignment horizontal="right" vertical="center" wrapText="1"/>
    </xf>
    <xf numFmtId="0" fontId="6" fillId="0" borderId="1" xfId="0" applyFont="1" applyBorder="1" applyAlignment="1">
      <alignment vertical="center" wrapText="1"/>
    </xf>
    <xf numFmtId="0" fontId="5" fillId="0" borderId="1" xfId="0" applyFont="1" applyBorder="1" applyAlignment="1">
      <alignment horizontal="right" vertical="center"/>
    </xf>
    <xf numFmtId="0" fontId="5" fillId="0" borderId="1" xfId="0" applyFont="1" applyBorder="1" applyAlignment="1">
      <alignment vertical="center" wrapText="1"/>
    </xf>
    <xf numFmtId="0" fontId="7" fillId="0" borderId="1" xfId="0" applyFont="1" applyBorder="1" applyAlignment="1">
      <alignment horizontal="right" vertical="center"/>
    </xf>
    <xf numFmtId="0" fontId="1" fillId="0" borderId="1" xfId="0" applyFont="1" applyBorder="1"/>
    <xf numFmtId="3" fontId="9" fillId="0" borderId="1" xfId="0" applyNumberFormat="1" applyFont="1" applyBorder="1" applyAlignment="1">
      <alignment horizontal="right" vertical="center"/>
    </xf>
    <xf numFmtId="3" fontId="10" fillId="0" borderId="1" xfId="0" applyNumberFormat="1" applyFont="1" applyBorder="1" applyAlignment="1">
      <alignment horizontal="right" vertical="center"/>
    </xf>
    <xf numFmtId="3" fontId="9" fillId="3" borderId="1" xfId="0" applyNumberFormat="1" applyFont="1" applyFill="1" applyBorder="1" applyAlignment="1">
      <alignment horizontal="right" vertical="center"/>
    </xf>
    <xf numFmtId="3" fontId="9" fillId="2" borderId="1" xfId="0" applyNumberFormat="1" applyFont="1" applyFill="1" applyBorder="1" applyAlignment="1">
      <alignment horizontal="center" vertical="center"/>
    </xf>
    <xf numFmtId="0" fontId="12" fillId="0" borderId="0" xfId="0" applyFont="1" applyAlignment="1">
      <alignment horizontal="right" vertical="center" wrapText="1"/>
    </xf>
    <xf numFmtId="0" fontId="13" fillId="0" borderId="0" xfId="0" applyFont="1"/>
    <xf numFmtId="0" fontId="6" fillId="0" borderId="0" xfId="0" applyFont="1" applyAlignment="1">
      <alignment vertical="center" wrapText="1"/>
    </xf>
    <xf numFmtId="0" fontId="15" fillId="0" borderId="0" xfId="0" applyFont="1"/>
    <xf numFmtId="0" fontId="6" fillId="0" borderId="0" xfId="0" applyFont="1"/>
    <xf numFmtId="0" fontId="14" fillId="0" borderId="1" xfId="0" applyFont="1" applyBorder="1"/>
    <xf numFmtId="0" fontId="14" fillId="0" borderId="0" xfId="0" applyFont="1"/>
    <xf numFmtId="3" fontId="16" fillId="0" borderId="1" xfId="0" applyNumberFormat="1" applyFont="1" applyBorder="1" applyAlignment="1">
      <alignment horizontal="right" vertical="center"/>
    </xf>
    <xf numFmtId="3" fontId="18" fillId="0" borderId="1" xfId="0" applyNumberFormat="1" applyFont="1" applyBorder="1" applyAlignment="1">
      <alignment horizontal="right" vertical="center"/>
    </xf>
    <xf numFmtId="3" fontId="19" fillId="0" borderId="1" xfId="0" applyNumberFormat="1" applyFont="1" applyBorder="1" applyAlignment="1">
      <alignment horizontal="right" vertical="center"/>
    </xf>
    <xf numFmtId="3" fontId="12" fillId="0" borderId="1" xfId="0" applyNumberFormat="1" applyFont="1" applyBorder="1"/>
    <xf numFmtId="3" fontId="20" fillId="3" borderId="1" xfId="0" applyNumberFormat="1" applyFont="1" applyFill="1" applyBorder="1" applyAlignment="1">
      <alignment horizontal="right" vertical="center"/>
    </xf>
    <xf numFmtId="3" fontId="20" fillId="0" borderId="1" xfId="0" applyNumberFormat="1" applyFont="1" applyBorder="1" applyAlignment="1">
      <alignment horizontal="right" vertical="center"/>
    </xf>
    <xf numFmtId="3" fontId="19" fillId="3" borderId="1" xfId="0" applyNumberFormat="1" applyFont="1" applyFill="1" applyBorder="1" applyAlignment="1">
      <alignment horizontal="right" vertical="center"/>
    </xf>
    <xf numFmtId="4" fontId="16" fillId="0" borderId="1" xfId="0" applyNumberFormat="1" applyFont="1" applyBorder="1" applyAlignment="1">
      <alignment horizontal="right" vertical="center"/>
    </xf>
    <xf numFmtId="4" fontId="20" fillId="0" borderId="1" xfId="0" applyNumberFormat="1" applyFont="1" applyBorder="1" applyAlignment="1">
      <alignment horizontal="right" vertical="center"/>
    </xf>
    <xf numFmtId="4" fontId="17" fillId="0" borderId="1" xfId="0" applyNumberFormat="1" applyFont="1" applyBorder="1"/>
    <xf numFmtId="0" fontId="14" fillId="5" borderId="1" xfId="0" applyFont="1" applyFill="1" applyBorder="1"/>
    <xf numFmtId="0" fontId="5" fillId="5" borderId="1" xfId="0" applyFont="1" applyFill="1" applyBorder="1" applyAlignment="1">
      <alignment vertical="center" wrapText="1"/>
    </xf>
    <xf numFmtId="0" fontId="25" fillId="0" borderId="0" xfId="0" applyFont="1"/>
    <xf numFmtId="3" fontId="23" fillId="5" borderId="1" xfId="0" applyNumberFormat="1" applyFont="1" applyFill="1" applyBorder="1"/>
    <xf numFmtId="3" fontId="22" fillId="5" borderId="1" xfId="0" applyNumberFormat="1" applyFont="1" applyFill="1" applyBorder="1"/>
    <xf numFmtId="0" fontId="5" fillId="2" borderId="13" xfId="0" applyFont="1" applyFill="1" applyBorder="1" applyAlignment="1">
      <alignment vertical="center" wrapText="1"/>
    </xf>
    <xf numFmtId="0" fontId="5" fillId="2" borderId="13" xfId="0" applyFont="1" applyFill="1" applyBorder="1" applyAlignment="1">
      <alignment horizontal="center" vertical="center" wrapText="1"/>
    </xf>
    <xf numFmtId="0" fontId="6" fillId="2" borderId="13" xfId="0" applyFont="1" applyFill="1" applyBorder="1" applyAlignment="1">
      <alignment vertical="center" wrapText="1"/>
    </xf>
    <xf numFmtId="0" fontId="5" fillId="2" borderId="13" xfId="0" applyFont="1" applyFill="1" applyBorder="1" applyAlignment="1">
      <alignment horizontal="right" vertical="center"/>
    </xf>
    <xf numFmtId="0" fontId="5" fillId="2" borderId="13" xfId="0" applyFont="1" applyFill="1" applyBorder="1" applyAlignment="1">
      <alignment horizontal="right" vertical="center" wrapText="1"/>
    </xf>
    <xf numFmtId="0" fontId="6" fillId="4" borderId="13" xfId="0" applyFont="1" applyFill="1" applyBorder="1" applyAlignment="1">
      <alignment horizontal="center" vertical="center" wrapText="1"/>
    </xf>
    <xf numFmtId="0" fontId="6" fillId="2" borderId="13" xfId="0" applyFont="1" applyFill="1" applyBorder="1" applyAlignment="1">
      <alignment horizontal="left" vertical="center" wrapText="1"/>
    </xf>
    <xf numFmtId="0" fontId="5" fillId="2" borderId="13" xfId="0" applyFont="1" applyFill="1" applyBorder="1" applyAlignment="1">
      <alignment horizontal="center" vertical="center"/>
    </xf>
    <xf numFmtId="3" fontId="21" fillId="0" borderId="1" xfId="0" applyNumberFormat="1" applyFont="1" applyBorder="1" applyAlignment="1">
      <alignment vertical="center"/>
    </xf>
    <xf numFmtId="0" fontId="6" fillId="0" borderId="1" xfId="0" applyFont="1" applyBorder="1" applyAlignment="1">
      <alignment vertical="center"/>
    </xf>
    <xf numFmtId="3" fontId="23" fillId="2" borderId="1" xfId="0" applyNumberFormat="1" applyFont="1" applyFill="1" applyBorder="1" applyAlignment="1">
      <alignment horizontal="center" vertical="center" wrapText="1"/>
    </xf>
    <xf numFmtId="3" fontId="19" fillId="2" borderId="13" xfId="0" applyNumberFormat="1" applyFont="1" applyFill="1" applyBorder="1" applyAlignment="1">
      <alignment horizontal="center" vertical="center"/>
    </xf>
    <xf numFmtId="3" fontId="23" fillId="2" borderId="13" xfId="0" applyNumberFormat="1" applyFont="1" applyFill="1" applyBorder="1" applyAlignment="1">
      <alignment horizontal="center" vertical="center" wrapText="1"/>
    </xf>
    <xf numFmtId="3" fontId="23" fillId="2" borderId="13" xfId="0" applyNumberFormat="1" applyFont="1" applyFill="1" applyBorder="1" applyAlignment="1">
      <alignment horizontal="center" vertical="center"/>
    </xf>
    <xf numFmtId="0" fontId="5" fillId="5" borderId="1" xfId="0" applyFont="1" applyFill="1" applyBorder="1" applyAlignment="1">
      <alignment horizontal="center" vertical="center" wrapText="1"/>
    </xf>
    <xf numFmtId="0" fontId="6" fillId="7" borderId="1" xfId="0" applyFont="1" applyFill="1" applyBorder="1" applyAlignment="1">
      <alignment vertical="center" wrapText="1"/>
    </xf>
    <xf numFmtId="3" fontId="18" fillId="7" borderId="1" xfId="0" applyNumberFormat="1" applyFont="1" applyFill="1" applyBorder="1" applyAlignment="1">
      <alignment horizontal="right" vertical="center"/>
    </xf>
    <xf numFmtId="0" fontId="5" fillId="2" borderId="13" xfId="0" applyFont="1" applyFill="1" applyBorder="1" applyAlignment="1">
      <alignment horizontal="center" vertical="center" wrapText="1"/>
    </xf>
    <xf numFmtId="3" fontId="23" fillId="5" borderId="1" xfId="0" applyNumberFormat="1" applyFont="1" applyFill="1" applyBorder="1" applyAlignment="1">
      <alignment vertical="center"/>
    </xf>
    <xf numFmtId="0" fontId="10" fillId="6" borderId="2" xfId="0" applyFont="1" applyFill="1" applyBorder="1" applyAlignment="1">
      <alignment horizontal="center" vertical="center" wrapText="1"/>
    </xf>
    <xf numFmtId="0" fontId="10" fillId="6" borderId="10" xfId="0" applyFont="1" applyFill="1" applyBorder="1" applyAlignment="1">
      <alignment horizontal="center" vertical="center" wrapText="1"/>
    </xf>
    <xf numFmtId="0" fontId="10" fillId="6" borderId="3" xfId="0" applyFont="1" applyFill="1" applyBorder="1" applyAlignment="1">
      <alignment horizontal="center" vertical="center" wrapText="1"/>
    </xf>
    <xf numFmtId="0" fontId="23" fillId="0" borderId="4" xfId="0" applyFont="1" applyBorder="1" applyAlignment="1">
      <alignment vertical="center" wrapText="1"/>
    </xf>
    <xf numFmtId="0" fontId="23" fillId="0" borderId="5" xfId="0" applyFont="1" applyBorder="1" applyAlignment="1">
      <alignment vertical="center" wrapText="1"/>
    </xf>
    <xf numFmtId="0" fontId="23" fillId="0" borderId="6" xfId="0" applyFont="1" applyBorder="1" applyAlignment="1">
      <alignment vertical="center" wrapText="1"/>
    </xf>
    <xf numFmtId="0" fontId="23" fillId="0" borderId="11" xfId="0" applyFont="1" applyBorder="1" applyAlignment="1">
      <alignment vertical="center" wrapText="1"/>
    </xf>
    <xf numFmtId="0" fontId="23" fillId="0" borderId="0" xfId="0" applyFont="1" applyAlignment="1">
      <alignment vertical="center" wrapText="1"/>
    </xf>
    <xf numFmtId="0" fontId="23" fillId="0" borderId="12" xfId="0" applyFont="1" applyBorder="1" applyAlignment="1">
      <alignment vertical="center" wrapText="1"/>
    </xf>
    <xf numFmtId="0" fontId="14" fillId="0" borderId="0" xfId="0" applyFont="1"/>
    <xf numFmtId="0" fontId="6" fillId="0" borderId="0" xfId="0" applyFont="1" applyAlignment="1">
      <alignment horizontal="right" wrapText="1"/>
    </xf>
    <xf numFmtId="0" fontId="24" fillId="0" borderId="0" xfId="0" applyFont="1" applyAlignment="1">
      <alignment horizontal="center"/>
    </xf>
    <xf numFmtId="0" fontId="6" fillId="0" borderId="0" xfId="0" applyFont="1" applyAlignment="1">
      <alignment horizontal="center" vertical="center" wrapText="1"/>
    </xf>
    <xf numFmtId="0" fontId="23" fillId="0" borderId="0" xfId="0" applyFont="1" applyAlignment="1">
      <alignment horizontal="center" vertical="center"/>
    </xf>
    <xf numFmtId="0" fontId="5" fillId="0" borderId="2" xfId="0" applyFont="1" applyBorder="1" applyAlignment="1">
      <alignment horizontal="center" vertical="center"/>
    </xf>
    <xf numFmtId="0" fontId="5" fillId="0" borderId="10" xfId="0" applyFont="1" applyBorder="1" applyAlignment="1">
      <alignment horizontal="center" vertical="center"/>
    </xf>
    <xf numFmtId="0" fontId="5" fillId="0" borderId="2"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7" xfId="0" applyFont="1" applyBorder="1" applyAlignment="1">
      <alignment vertical="center" wrapText="1"/>
    </xf>
    <xf numFmtId="0" fontId="5" fillId="0" borderId="8" xfId="0" applyFont="1" applyBorder="1" applyAlignment="1">
      <alignment vertical="center" wrapText="1"/>
    </xf>
    <xf numFmtId="0" fontId="5" fillId="0" borderId="9" xfId="0" applyFont="1" applyBorder="1" applyAlignment="1">
      <alignment vertical="center" wrapText="1"/>
    </xf>
    <xf numFmtId="0" fontId="2" fillId="0" borderId="0" xfId="0" applyFont="1" applyAlignment="1">
      <alignment horizontal="center"/>
    </xf>
    <xf numFmtId="0" fontId="4" fillId="0" borderId="0" xfId="0" applyFont="1" applyAlignment="1">
      <alignment horizontal="center" vertical="center"/>
    </xf>
    <xf numFmtId="0" fontId="4" fillId="0" borderId="0" xfId="0" applyFont="1" applyAlignment="1">
      <alignment horizontal="center" vertical="center" wrapText="1"/>
    </xf>
    <xf numFmtId="0" fontId="3" fillId="0" borderId="0" xfId="0" applyFont="1" applyAlignment="1">
      <alignment horizontal="center" vertical="center"/>
    </xf>
    <xf numFmtId="0" fontId="5" fillId="0" borderId="3" xfId="0" applyFont="1" applyBorder="1" applyAlignment="1">
      <alignment horizontal="center" vertical="center"/>
    </xf>
    <xf numFmtId="0" fontId="5" fillId="0" borderId="3" xfId="0" applyFont="1" applyBorder="1" applyAlignment="1">
      <alignment horizontal="center" vertical="center" wrapText="1"/>
    </xf>
    <xf numFmtId="0" fontId="11" fillId="0" borderId="0" xfId="0" applyFont="1"/>
    <xf numFmtId="0" fontId="5" fillId="0" borderId="4" xfId="0" applyFont="1" applyBorder="1" applyAlignment="1">
      <alignment vertical="center" wrapText="1"/>
    </xf>
    <xf numFmtId="0" fontId="5" fillId="0" borderId="5" xfId="0" applyFont="1" applyBorder="1" applyAlignment="1">
      <alignment vertical="center" wrapText="1"/>
    </xf>
    <xf numFmtId="0" fontId="5" fillId="0" borderId="6"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5"/>
  <sheetViews>
    <sheetView tabSelected="1" topLeftCell="A3" zoomScale="110" zoomScaleNormal="110" workbookViewId="0">
      <selection activeCell="G15" sqref="G15"/>
    </sheetView>
  </sheetViews>
  <sheetFormatPr defaultColWidth="8.81640625" defaultRowHeight="10.5" x14ac:dyDescent="0.25"/>
  <cols>
    <col min="1" max="1" width="8.81640625" style="29"/>
    <col min="2" max="2" width="19.81640625" style="29" customWidth="1"/>
    <col min="3" max="3" width="33.453125" style="29" customWidth="1"/>
    <col min="4" max="4" width="17.1796875" style="29" customWidth="1"/>
    <col min="5" max="5" width="34.81640625" style="29" customWidth="1"/>
    <col min="6" max="6" width="8.81640625" style="29"/>
    <col min="7" max="7" width="11.54296875" style="29" bestFit="1" customWidth="1"/>
    <col min="8" max="16384" width="8.81640625" style="29"/>
  </cols>
  <sheetData>
    <row r="1" spans="1:5" ht="22.5" customHeight="1" x14ac:dyDescent="0.25">
      <c r="A1" s="76"/>
      <c r="B1" s="76"/>
      <c r="C1" s="77" t="s">
        <v>55</v>
      </c>
      <c r="D1" s="77"/>
      <c r="E1" s="77"/>
    </row>
    <row r="2" spans="1:5" ht="12" customHeight="1" x14ac:dyDescent="0.25">
      <c r="A2" s="76"/>
      <c r="B2" s="76"/>
      <c r="C2" s="77"/>
      <c r="D2" s="77"/>
      <c r="E2" s="77"/>
    </row>
    <row r="3" spans="1:5" ht="14" x14ac:dyDescent="0.3">
      <c r="A3" s="78" t="s">
        <v>44</v>
      </c>
      <c r="B3" s="78"/>
      <c r="C3" s="78"/>
      <c r="D3" s="78"/>
      <c r="E3" s="78"/>
    </row>
    <row r="4" spans="1:5" ht="13.5" customHeight="1" x14ac:dyDescent="0.25">
      <c r="A4" s="79"/>
      <c r="B4" s="79"/>
      <c r="C4" s="79"/>
      <c r="D4" s="79"/>
      <c r="E4" s="79"/>
    </row>
    <row r="5" spans="1:5" ht="19" customHeight="1" x14ac:dyDescent="0.25">
      <c r="A5" s="80" t="s">
        <v>61</v>
      </c>
      <c r="B5" s="80"/>
      <c r="C5" s="80"/>
      <c r="D5" s="80"/>
      <c r="E5" s="80"/>
    </row>
    <row r="6" spans="1:5" x14ac:dyDescent="0.25">
      <c r="A6" s="30"/>
      <c r="B6" s="30"/>
      <c r="C6" s="30"/>
      <c r="D6" s="30"/>
      <c r="E6" s="30"/>
    </row>
    <row r="7" spans="1:5" x14ac:dyDescent="0.25">
      <c r="A7" s="81" t="s">
        <v>0</v>
      </c>
      <c r="B7" s="83" t="s">
        <v>1</v>
      </c>
      <c r="C7" s="83" t="s">
        <v>2</v>
      </c>
      <c r="D7" s="81" t="s">
        <v>3</v>
      </c>
      <c r="E7" s="83" t="s">
        <v>4</v>
      </c>
    </row>
    <row r="8" spans="1:5" x14ac:dyDescent="0.25">
      <c r="A8" s="82"/>
      <c r="B8" s="84"/>
      <c r="C8" s="84"/>
      <c r="D8" s="82"/>
      <c r="E8" s="84"/>
    </row>
    <row r="9" spans="1:5" ht="15" customHeight="1" x14ac:dyDescent="0.25">
      <c r="A9" s="48"/>
      <c r="B9" s="49" t="s">
        <v>5</v>
      </c>
      <c r="C9" s="50"/>
      <c r="D9" s="59">
        <f>SUM(D10:D14)</f>
        <v>799321</v>
      </c>
      <c r="E9" s="51"/>
    </row>
    <row r="10" spans="1:5" ht="14.5" customHeight="1" x14ac:dyDescent="0.25">
      <c r="A10" s="48" t="s">
        <v>6</v>
      </c>
      <c r="B10" s="49" t="s">
        <v>7</v>
      </c>
      <c r="C10" s="50"/>
      <c r="D10" s="59">
        <f>D30</f>
        <v>16059</v>
      </c>
      <c r="E10" s="52"/>
    </row>
    <row r="11" spans="1:5" ht="13" customHeight="1" x14ac:dyDescent="0.25">
      <c r="A11" s="65" t="s">
        <v>8</v>
      </c>
      <c r="B11" s="65" t="s">
        <v>9</v>
      </c>
      <c r="C11" s="53" t="s">
        <v>56</v>
      </c>
      <c r="D11" s="60">
        <f>D24+D35</f>
        <v>40262</v>
      </c>
      <c r="E11" s="54"/>
    </row>
    <row r="12" spans="1:5" ht="18.5" customHeight="1" x14ac:dyDescent="0.25">
      <c r="A12" s="48" t="s">
        <v>36</v>
      </c>
      <c r="B12" s="49" t="s">
        <v>37</v>
      </c>
      <c r="C12" s="53"/>
      <c r="D12" s="60">
        <f>D39</f>
        <v>743000</v>
      </c>
      <c r="E12" s="54"/>
    </row>
    <row r="13" spans="1:5" ht="15" customHeight="1" x14ac:dyDescent="0.25">
      <c r="A13" s="48" t="s">
        <v>10</v>
      </c>
      <c r="B13" s="49" t="s">
        <v>11</v>
      </c>
      <c r="C13" s="50"/>
      <c r="D13" s="61"/>
      <c r="E13" s="54"/>
    </row>
    <row r="14" spans="1:5" ht="24.65" customHeight="1" x14ac:dyDescent="0.25">
      <c r="A14" s="48" t="s">
        <v>12</v>
      </c>
      <c r="B14" s="49" t="s">
        <v>13</v>
      </c>
      <c r="C14" s="50"/>
      <c r="D14" s="55"/>
      <c r="E14" s="51"/>
    </row>
    <row r="15" spans="1:5" ht="24.75" customHeight="1" x14ac:dyDescent="0.25">
      <c r="A15" s="73" t="s">
        <v>45</v>
      </c>
      <c r="B15" s="74"/>
      <c r="C15" s="74"/>
      <c r="D15" s="74"/>
      <c r="E15" s="75"/>
    </row>
    <row r="16" spans="1:5" ht="19" customHeight="1" x14ac:dyDescent="0.25">
      <c r="A16" s="9"/>
      <c r="B16" s="4"/>
      <c r="C16" s="4" t="s">
        <v>15</v>
      </c>
      <c r="D16" s="58">
        <f>D17+D24+D26</f>
        <v>33396</v>
      </c>
      <c r="E16" s="4"/>
    </row>
    <row r="17" spans="1:5" x14ac:dyDescent="0.25">
      <c r="A17" s="11" t="s">
        <v>6</v>
      </c>
      <c r="B17" s="12" t="s">
        <v>16</v>
      </c>
      <c r="C17" s="11"/>
      <c r="D17" s="24">
        <f>D18*1.2359</f>
        <v>0</v>
      </c>
      <c r="E17" s="67" t="s">
        <v>54</v>
      </c>
    </row>
    <row r="18" spans="1:5" ht="11.5" x14ac:dyDescent="0.25">
      <c r="A18" s="14" t="s">
        <v>17</v>
      </c>
      <c r="B18" s="15" t="s">
        <v>18</v>
      </c>
      <c r="C18" s="11"/>
      <c r="D18" s="37">
        <f>SUM(D19:D23)</f>
        <v>0</v>
      </c>
      <c r="E18" s="68"/>
    </row>
    <row r="19" spans="1:5" ht="11.5" x14ac:dyDescent="0.25">
      <c r="A19" s="16" t="s">
        <v>19</v>
      </c>
      <c r="B19" s="17" t="s">
        <v>20</v>
      </c>
      <c r="C19" s="17"/>
      <c r="D19" s="38"/>
      <c r="E19" s="68"/>
    </row>
    <row r="20" spans="1:5" ht="21" x14ac:dyDescent="0.25">
      <c r="A20" s="16" t="s">
        <v>31</v>
      </c>
      <c r="B20" s="17" t="s">
        <v>32</v>
      </c>
      <c r="C20" s="17"/>
      <c r="D20" s="40"/>
      <c r="E20" s="68"/>
    </row>
    <row r="21" spans="1:5" ht="21" x14ac:dyDescent="0.25">
      <c r="A21" s="16" t="s">
        <v>21</v>
      </c>
      <c r="B21" s="17" t="s">
        <v>22</v>
      </c>
      <c r="C21" s="19"/>
      <c r="D21" s="41"/>
      <c r="E21" s="68"/>
    </row>
    <row r="22" spans="1:5" ht="11.5" x14ac:dyDescent="0.25">
      <c r="A22" s="16" t="s">
        <v>28</v>
      </c>
      <c r="B22" s="17" t="s">
        <v>30</v>
      </c>
      <c r="C22" s="19"/>
      <c r="D22" s="40"/>
      <c r="E22" s="68"/>
    </row>
    <row r="23" spans="1:5" ht="11.5" x14ac:dyDescent="0.25">
      <c r="A23" s="16" t="s">
        <v>29</v>
      </c>
      <c r="B23" s="17" t="s">
        <v>40</v>
      </c>
      <c r="C23" s="19"/>
      <c r="D23" s="33"/>
      <c r="E23" s="68"/>
    </row>
    <row r="24" spans="1:5" ht="11.5" x14ac:dyDescent="0.25">
      <c r="A24" s="11" t="s">
        <v>8</v>
      </c>
      <c r="B24" s="12" t="s">
        <v>23</v>
      </c>
      <c r="C24" s="43"/>
      <c r="D24" s="47">
        <f>D25</f>
        <v>33396</v>
      </c>
      <c r="E24" s="68"/>
    </row>
    <row r="25" spans="1:5" ht="23.4" customHeight="1" x14ac:dyDescent="0.25">
      <c r="A25" s="17">
        <v>2239</v>
      </c>
      <c r="B25" s="17" t="s">
        <v>46</v>
      </c>
      <c r="C25" s="57" t="s">
        <v>57</v>
      </c>
      <c r="D25" s="56">
        <f>ROUND(2300*12*1.21,0)</f>
        <v>33396</v>
      </c>
      <c r="E25" s="68"/>
    </row>
    <row r="26" spans="1:5" ht="12" x14ac:dyDescent="0.3">
      <c r="A26" s="11" t="s">
        <v>10</v>
      </c>
      <c r="B26" s="12" t="s">
        <v>11</v>
      </c>
      <c r="C26" s="31"/>
      <c r="D26" s="42"/>
      <c r="E26" s="68"/>
    </row>
    <row r="27" spans="1:5" ht="12" x14ac:dyDescent="0.3">
      <c r="A27" s="17"/>
      <c r="B27" s="17"/>
      <c r="C27" s="31"/>
      <c r="D27" s="42"/>
      <c r="E27" s="69"/>
    </row>
    <row r="28" spans="1:5" ht="20.25" customHeight="1" x14ac:dyDescent="0.25">
      <c r="A28" s="70" t="s">
        <v>68</v>
      </c>
      <c r="B28" s="71"/>
      <c r="C28" s="71"/>
      <c r="D28" s="71"/>
      <c r="E28" s="72"/>
    </row>
    <row r="29" spans="1:5" ht="18.5" customHeight="1" x14ac:dyDescent="0.25">
      <c r="A29" s="9"/>
      <c r="B29" s="4"/>
      <c r="C29" s="4" t="s">
        <v>67</v>
      </c>
      <c r="D29" s="58">
        <f>D30+D35+D39</f>
        <v>765925</v>
      </c>
      <c r="E29" s="4"/>
    </row>
    <row r="30" spans="1:5" ht="15.5" customHeight="1" x14ac:dyDescent="0.25">
      <c r="A30" s="11" t="s">
        <v>6</v>
      </c>
      <c r="B30" s="12" t="s">
        <v>16</v>
      </c>
      <c r="C30" s="11"/>
      <c r="D30" s="39">
        <f>D31+D34</f>
        <v>16059</v>
      </c>
      <c r="E30" s="67" t="s">
        <v>62</v>
      </c>
    </row>
    <row r="31" spans="1:5" ht="13" x14ac:dyDescent="0.25">
      <c r="A31" s="14" t="s">
        <v>17</v>
      </c>
      <c r="B31" s="15" t="s">
        <v>18</v>
      </c>
      <c r="C31" s="11"/>
      <c r="D31" s="39">
        <f>D32+D33</f>
        <v>12994</v>
      </c>
      <c r="E31" s="68"/>
    </row>
    <row r="32" spans="1:5" ht="26" customHeight="1" x14ac:dyDescent="0.25">
      <c r="A32" s="16" t="s">
        <v>19</v>
      </c>
      <c r="B32" s="17" t="s">
        <v>20</v>
      </c>
      <c r="C32" s="63" t="s">
        <v>65</v>
      </c>
      <c r="D32" s="64">
        <f>1999*6</f>
        <v>11994</v>
      </c>
      <c r="E32" s="68"/>
    </row>
    <row r="33" spans="1:5" ht="23" customHeight="1" x14ac:dyDescent="0.25">
      <c r="A33" s="16" t="s">
        <v>21</v>
      </c>
      <c r="B33" s="17" t="s">
        <v>66</v>
      </c>
      <c r="C33" s="17" t="s">
        <v>64</v>
      </c>
      <c r="D33" s="34">
        <f>ROUND(1999*0.5,0)</f>
        <v>1000</v>
      </c>
      <c r="E33" s="68"/>
    </row>
    <row r="34" spans="1:5" ht="45" customHeight="1" x14ac:dyDescent="0.25">
      <c r="A34" s="16" t="s">
        <v>58</v>
      </c>
      <c r="B34" s="17" t="s">
        <v>59</v>
      </c>
      <c r="C34" s="17" t="s">
        <v>60</v>
      </c>
      <c r="D34" s="35">
        <f>ROUND((D33+D32)/100*23.59,0)</f>
        <v>3065</v>
      </c>
      <c r="E34" s="68"/>
    </row>
    <row r="35" spans="1:5" ht="13" x14ac:dyDescent="0.3">
      <c r="A35" s="11" t="s">
        <v>8</v>
      </c>
      <c r="B35" s="12" t="s">
        <v>23</v>
      </c>
      <c r="C35" s="43"/>
      <c r="D35" s="46">
        <f>SUM(D36:D38)</f>
        <v>6866</v>
      </c>
      <c r="E35" s="68"/>
    </row>
    <row r="36" spans="1:5" ht="16.75" customHeight="1" x14ac:dyDescent="0.3">
      <c r="A36" s="17" t="s">
        <v>47</v>
      </c>
      <c r="B36" s="17" t="s">
        <v>48</v>
      </c>
      <c r="C36" s="31"/>
      <c r="D36" s="36">
        <v>3514</v>
      </c>
      <c r="E36" s="68"/>
    </row>
    <row r="37" spans="1:5" ht="13" x14ac:dyDescent="0.3">
      <c r="A37" s="17" t="s">
        <v>50</v>
      </c>
      <c r="B37" s="17" t="s">
        <v>49</v>
      </c>
      <c r="C37" s="31"/>
      <c r="D37" s="36">
        <v>2002</v>
      </c>
      <c r="E37" s="68"/>
    </row>
    <row r="38" spans="1:5" ht="21" x14ac:dyDescent="0.3">
      <c r="A38" s="17" t="s">
        <v>51</v>
      </c>
      <c r="B38" s="17" t="s">
        <v>52</v>
      </c>
      <c r="C38" s="31"/>
      <c r="D38" s="36">
        <f>2700/2</f>
        <v>1350</v>
      </c>
      <c r="E38" s="68"/>
    </row>
    <row r="39" spans="1:5" s="45" customFormat="1" ht="29.5" customHeight="1" x14ac:dyDescent="0.25">
      <c r="A39" s="44" t="s">
        <v>53</v>
      </c>
      <c r="B39" s="62" t="s">
        <v>37</v>
      </c>
      <c r="C39" s="44" t="s">
        <v>63</v>
      </c>
      <c r="D39" s="66">
        <f>743*1000</f>
        <v>743000</v>
      </c>
      <c r="E39" s="69"/>
    </row>
    <row r="40" spans="1:5" x14ac:dyDescent="0.25">
      <c r="A40" s="28"/>
      <c r="B40" s="28"/>
      <c r="C40" s="32"/>
      <c r="D40" s="32"/>
      <c r="E40" s="32"/>
    </row>
    <row r="41" spans="1:5" ht="14.15" customHeight="1" x14ac:dyDescent="0.25">
      <c r="A41" s="32"/>
      <c r="B41" s="32"/>
      <c r="C41" s="32"/>
      <c r="D41" s="32"/>
      <c r="E41" s="32"/>
    </row>
    <row r="42" spans="1:5" x14ac:dyDescent="0.25">
      <c r="A42" s="30" t="s">
        <v>26</v>
      </c>
      <c r="B42" s="30"/>
      <c r="C42" s="30"/>
      <c r="D42" s="30"/>
      <c r="E42" s="30"/>
    </row>
    <row r="43" spans="1:5" x14ac:dyDescent="0.25">
      <c r="A43" s="30" t="s">
        <v>42</v>
      </c>
      <c r="B43" s="30"/>
      <c r="C43" s="30"/>
      <c r="D43" s="30"/>
      <c r="E43" s="30"/>
    </row>
    <row r="44" spans="1:5" x14ac:dyDescent="0.25">
      <c r="A44" s="30" t="s">
        <v>43</v>
      </c>
      <c r="B44" s="30"/>
      <c r="C44" s="30"/>
      <c r="D44" s="30"/>
      <c r="E44" s="30"/>
    </row>
    <row r="45" spans="1:5" x14ac:dyDescent="0.25">
      <c r="A45" s="32"/>
      <c r="B45" s="32"/>
      <c r="C45" s="32"/>
      <c r="D45" s="32"/>
      <c r="E45" s="32"/>
    </row>
  </sheetData>
  <mergeCells count="15">
    <mergeCell ref="E30:E39"/>
    <mergeCell ref="E17:E27"/>
    <mergeCell ref="A28:E28"/>
    <mergeCell ref="A15:E15"/>
    <mergeCell ref="A1:A2"/>
    <mergeCell ref="B1:B2"/>
    <mergeCell ref="C1:E2"/>
    <mergeCell ref="A3:E3"/>
    <mergeCell ref="A4:E4"/>
    <mergeCell ref="A5:E5"/>
    <mergeCell ref="A7:A8"/>
    <mergeCell ref="B7:B8"/>
    <mergeCell ref="C7:C8"/>
    <mergeCell ref="D7:D8"/>
    <mergeCell ref="E7:E8"/>
  </mergeCells>
  <phoneticPr fontId="8" type="noConversion"/>
  <pageMargins left="0.46" right="0.43" top="0.66" bottom="0.75" header="0.3" footer="0.3"/>
  <pageSetup paperSize="9" scale="76"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4"/>
  <sheetViews>
    <sheetView topLeftCell="A8" zoomScale="70" zoomScaleNormal="70" workbookViewId="0">
      <selection activeCell="C15" sqref="C15"/>
    </sheetView>
  </sheetViews>
  <sheetFormatPr defaultRowHeight="14.5" x14ac:dyDescent="0.35"/>
  <cols>
    <col min="2" max="2" width="22.1796875" customWidth="1"/>
    <col min="3" max="3" width="49.453125" customWidth="1"/>
    <col min="4" max="4" width="13.1796875" customWidth="1"/>
    <col min="5" max="5" width="28.54296875" customWidth="1"/>
  </cols>
  <sheetData>
    <row r="1" spans="1:10" s="27" customFormat="1" ht="22.5" customHeight="1" x14ac:dyDescent="0.35">
      <c r="A1" s="94"/>
      <c r="B1" s="94"/>
      <c r="C1" s="94"/>
      <c r="D1" s="94"/>
      <c r="E1" s="26" t="s">
        <v>41</v>
      </c>
      <c r="F1"/>
      <c r="G1"/>
      <c r="H1"/>
      <c r="I1"/>
      <c r="J1"/>
    </row>
    <row r="2" spans="1:10" s="27" customFormat="1" ht="16.5" customHeight="1" x14ac:dyDescent="0.35">
      <c r="A2" s="94"/>
      <c r="B2" s="94"/>
      <c r="C2" s="94"/>
      <c r="D2" s="94"/>
      <c r="E2" s="26" t="s">
        <v>35</v>
      </c>
      <c r="F2"/>
      <c r="G2"/>
      <c r="H2"/>
      <c r="I2"/>
      <c r="J2"/>
    </row>
    <row r="3" spans="1:10" x14ac:dyDescent="0.35">
      <c r="A3" s="88" t="s">
        <v>33</v>
      </c>
      <c r="B3" s="88"/>
      <c r="C3" s="88"/>
      <c r="D3" s="88"/>
      <c r="E3" s="88"/>
    </row>
    <row r="4" spans="1:10" ht="15.5" x14ac:dyDescent="0.35">
      <c r="A4" s="89" t="s">
        <v>34</v>
      </c>
      <c r="B4" s="89"/>
      <c r="C4" s="89"/>
      <c r="D4" s="89"/>
      <c r="E4" s="89"/>
    </row>
    <row r="5" spans="1:10" ht="24.65" customHeight="1" x14ac:dyDescent="0.35">
      <c r="A5" s="90" t="s">
        <v>39</v>
      </c>
      <c r="B5" s="90"/>
      <c r="C5" s="90"/>
      <c r="D5" s="90"/>
      <c r="E5" s="90"/>
    </row>
    <row r="6" spans="1:10" ht="15" x14ac:dyDescent="0.35">
      <c r="A6" s="91" t="s">
        <v>27</v>
      </c>
      <c r="B6" s="91"/>
      <c r="C6" s="91"/>
      <c r="D6" s="91"/>
      <c r="E6" s="91"/>
    </row>
    <row r="7" spans="1:10" x14ac:dyDescent="0.35">
      <c r="A7" s="2"/>
      <c r="B7" s="2"/>
      <c r="C7" s="2"/>
      <c r="D7" s="2"/>
      <c r="E7" s="2"/>
    </row>
    <row r="8" spans="1:10" x14ac:dyDescent="0.35">
      <c r="A8" s="81" t="s">
        <v>0</v>
      </c>
      <c r="B8" s="83" t="s">
        <v>1</v>
      </c>
      <c r="C8" s="83" t="s">
        <v>2</v>
      </c>
      <c r="D8" s="81" t="s">
        <v>3</v>
      </c>
      <c r="E8" s="83" t="s">
        <v>4</v>
      </c>
    </row>
    <row r="9" spans="1:10" x14ac:dyDescent="0.35">
      <c r="A9" s="92"/>
      <c r="B9" s="93"/>
      <c r="C9" s="93"/>
      <c r="D9" s="92"/>
      <c r="E9" s="93"/>
    </row>
    <row r="10" spans="1:10" x14ac:dyDescent="0.35">
      <c r="A10" s="3"/>
      <c r="B10" s="4" t="s">
        <v>5</v>
      </c>
      <c r="C10" s="5"/>
      <c r="D10" s="25">
        <f>SUM(D11:D15)</f>
        <v>0</v>
      </c>
      <c r="E10" s="6"/>
    </row>
    <row r="11" spans="1:10" x14ac:dyDescent="0.35">
      <c r="A11" s="3" t="s">
        <v>6</v>
      </c>
      <c r="B11" s="4" t="s">
        <v>7</v>
      </c>
      <c r="C11" s="5"/>
      <c r="D11" s="25"/>
      <c r="E11" s="7"/>
    </row>
    <row r="12" spans="1:10" x14ac:dyDescent="0.35">
      <c r="A12" s="3" t="s">
        <v>8</v>
      </c>
      <c r="B12" s="4" t="s">
        <v>9</v>
      </c>
      <c r="C12" s="5"/>
      <c r="D12" s="8"/>
      <c r="E12" s="6"/>
    </row>
    <row r="13" spans="1:10" x14ac:dyDescent="0.35">
      <c r="A13" s="3" t="s">
        <v>36</v>
      </c>
      <c r="B13" s="4" t="s">
        <v>37</v>
      </c>
      <c r="C13" s="5"/>
      <c r="D13" s="8"/>
      <c r="E13" s="6"/>
    </row>
    <row r="14" spans="1:10" x14ac:dyDescent="0.35">
      <c r="A14" s="3" t="s">
        <v>10</v>
      </c>
      <c r="B14" s="4" t="s">
        <v>11</v>
      </c>
      <c r="C14" s="5"/>
      <c r="D14" s="8"/>
      <c r="E14" s="6"/>
    </row>
    <row r="15" spans="1:10" ht="19.5" customHeight="1" x14ac:dyDescent="0.35">
      <c r="A15" s="3" t="s">
        <v>12</v>
      </c>
      <c r="B15" s="4" t="s">
        <v>13</v>
      </c>
      <c r="C15" s="5"/>
      <c r="D15" s="8"/>
      <c r="E15" s="6"/>
    </row>
    <row r="16" spans="1:10" x14ac:dyDescent="0.35">
      <c r="A16" s="95" t="s">
        <v>14</v>
      </c>
      <c r="B16" s="96"/>
      <c r="C16" s="96"/>
      <c r="D16" s="96"/>
      <c r="E16" s="97"/>
    </row>
    <row r="17" spans="1:5" x14ac:dyDescent="0.35">
      <c r="A17" s="85" t="s">
        <v>38</v>
      </c>
      <c r="B17" s="86"/>
      <c r="C17" s="86"/>
      <c r="D17" s="86"/>
      <c r="E17" s="87"/>
    </row>
    <row r="18" spans="1:5" x14ac:dyDescent="0.35">
      <c r="A18" s="9"/>
      <c r="B18" s="4"/>
      <c r="C18" s="4" t="s">
        <v>15</v>
      </c>
      <c r="D18" s="10">
        <f>D19</f>
        <v>0</v>
      </c>
      <c r="E18" s="4"/>
    </row>
    <row r="19" spans="1:5" x14ac:dyDescent="0.35">
      <c r="A19" s="11" t="s">
        <v>6</v>
      </c>
      <c r="B19" s="12" t="s">
        <v>16</v>
      </c>
      <c r="C19" s="11"/>
      <c r="D19" s="24"/>
      <c r="E19" s="13"/>
    </row>
    <row r="20" spans="1:5" x14ac:dyDescent="0.35">
      <c r="A20" s="14" t="s">
        <v>17</v>
      </c>
      <c r="B20" s="15" t="s">
        <v>18</v>
      </c>
      <c r="C20" s="11"/>
      <c r="D20" s="24"/>
      <c r="E20" s="13"/>
    </row>
    <row r="21" spans="1:5" x14ac:dyDescent="0.35">
      <c r="A21" s="16" t="s">
        <v>19</v>
      </c>
      <c r="B21" s="17" t="s">
        <v>20</v>
      </c>
      <c r="C21" s="17"/>
      <c r="D21" s="22"/>
      <c r="E21" s="18"/>
    </row>
    <row r="22" spans="1:5" x14ac:dyDescent="0.35">
      <c r="A22" s="16" t="s">
        <v>31</v>
      </c>
      <c r="B22" s="17" t="s">
        <v>32</v>
      </c>
      <c r="C22" s="17"/>
      <c r="D22" s="23"/>
      <c r="E22" s="18"/>
    </row>
    <row r="23" spans="1:5" x14ac:dyDescent="0.35">
      <c r="A23" s="16" t="s">
        <v>21</v>
      </c>
      <c r="B23" s="17" t="s">
        <v>22</v>
      </c>
      <c r="C23" s="19"/>
      <c r="D23" s="22"/>
      <c r="E23" s="20"/>
    </row>
    <row r="24" spans="1:5" x14ac:dyDescent="0.35">
      <c r="A24" s="16" t="s">
        <v>28</v>
      </c>
      <c r="B24" s="17" t="s">
        <v>30</v>
      </c>
      <c r="C24" s="19"/>
      <c r="D24" s="23"/>
      <c r="E24" s="20"/>
    </row>
    <row r="25" spans="1:5" x14ac:dyDescent="0.35">
      <c r="A25" s="16" t="s">
        <v>29</v>
      </c>
      <c r="B25" s="17" t="s">
        <v>40</v>
      </c>
      <c r="C25" s="19"/>
      <c r="D25" s="23"/>
      <c r="E25" s="20"/>
    </row>
    <row r="26" spans="1:5" x14ac:dyDescent="0.35">
      <c r="A26" s="11" t="s">
        <v>8</v>
      </c>
      <c r="B26" s="12" t="s">
        <v>23</v>
      </c>
      <c r="C26" s="21"/>
      <c r="D26" s="21"/>
      <c r="E26" s="21"/>
    </row>
    <row r="27" spans="1:5" x14ac:dyDescent="0.35">
      <c r="A27" s="17" t="s">
        <v>24</v>
      </c>
      <c r="B27" s="17" t="s">
        <v>25</v>
      </c>
      <c r="C27" s="21"/>
      <c r="D27" s="21"/>
      <c r="E27" s="21"/>
    </row>
    <row r="28" spans="1:5" x14ac:dyDescent="0.35">
      <c r="A28" s="11" t="s">
        <v>10</v>
      </c>
      <c r="B28" s="12" t="s">
        <v>11</v>
      </c>
      <c r="C28" s="21"/>
      <c r="D28" s="21"/>
      <c r="E28" s="21"/>
    </row>
    <row r="29" spans="1:5" x14ac:dyDescent="0.35">
      <c r="A29" s="17" t="s">
        <v>24</v>
      </c>
      <c r="B29" s="17" t="s">
        <v>25</v>
      </c>
      <c r="C29" s="21"/>
      <c r="D29" s="21"/>
      <c r="E29" s="21"/>
    </row>
    <row r="30" spans="1:5" x14ac:dyDescent="0.35">
      <c r="A30" s="1"/>
      <c r="B30" s="1"/>
      <c r="C30" s="1"/>
      <c r="D30" s="1"/>
      <c r="E30" s="1"/>
    </row>
    <row r="31" spans="1:5" x14ac:dyDescent="0.35">
      <c r="A31" s="2" t="s">
        <v>26</v>
      </c>
      <c r="B31" s="2"/>
      <c r="C31" s="2"/>
      <c r="D31" s="2"/>
      <c r="E31" s="2"/>
    </row>
    <row r="32" spans="1:5" x14ac:dyDescent="0.35">
      <c r="A32" s="2" t="s">
        <v>42</v>
      </c>
      <c r="B32" s="2"/>
      <c r="C32" s="2"/>
      <c r="D32" s="2"/>
      <c r="E32" s="2"/>
    </row>
    <row r="33" spans="1:5" x14ac:dyDescent="0.35">
      <c r="A33" s="2" t="s">
        <v>43</v>
      </c>
      <c r="B33" s="2"/>
      <c r="C33" s="2"/>
      <c r="D33" s="2"/>
      <c r="E33" s="2"/>
    </row>
    <row r="34" spans="1:5" x14ac:dyDescent="0.35">
      <c r="A34" s="1"/>
      <c r="B34" s="1"/>
      <c r="C34" s="1"/>
      <c r="D34" s="1"/>
      <c r="E34" s="1"/>
    </row>
  </sheetData>
  <mergeCells count="15">
    <mergeCell ref="A1:A2"/>
    <mergeCell ref="B1:B2"/>
    <mergeCell ref="C1:C2"/>
    <mergeCell ref="D1:D2"/>
    <mergeCell ref="A16:E16"/>
    <mergeCell ref="A17:E17"/>
    <mergeCell ref="A3:E3"/>
    <mergeCell ref="A4:E4"/>
    <mergeCell ref="A5:E5"/>
    <mergeCell ref="A6:E6"/>
    <mergeCell ref="A8:A9"/>
    <mergeCell ref="B8:B9"/>
    <mergeCell ref="C8:C9"/>
    <mergeCell ref="D8:D9"/>
    <mergeCell ref="E8:E9"/>
  </mergeCells>
  <pageMargins left="0.59" right="0.7" top="0.75" bottom="0.75" header="0.3" footer="0.3"/>
  <pageSetup paperSize="9" scale="72"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PAPILDU nepieciešams</vt:lpstr>
      <vt:lpstr>BUDŽETA ietvaros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Aija Ozoliņa</dc:creator>
  <cp:lastModifiedBy>Ieva Potjomkina</cp:lastModifiedBy>
  <cp:lastPrinted>2022-10-06T11:46:57Z</cp:lastPrinted>
  <dcterms:created xsi:type="dcterms:W3CDTF">2022-07-07T11:51:30Z</dcterms:created>
  <dcterms:modified xsi:type="dcterms:W3CDTF">2022-11-26T15:59:51Z</dcterms:modified>
</cp:coreProperties>
</file>