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iem-ds.iem.gov.lv\U disks\ipotjomkina\Dokumenti datorā\2022 UKR plans septem ELINA\"/>
    </mc:Choice>
  </mc:AlternateContent>
  <bookViews>
    <workbookView xWindow="-110" yWindow="-110" windowWidth="19420" windowHeight="10420"/>
  </bookViews>
  <sheets>
    <sheet name="PAPILDU nepieciešams"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 i="1" l="1"/>
  <c r="D14" i="1" l="1"/>
  <c r="D13" i="1"/>
  <c r="D11" i="1"/>
  <c r="D22" i="1"/>
  <c r="D29" i="1"/>
  <c r="D17" i="1"/>
  <c r="D9" i="1" l="1"/>
</calcChain>
</file>

<file path=xl/sharedStrings.xml><?xml version="1.0" encoding="utf-8"?>
<sst xmlns="http://schemas.openxmlformats.org/spreadsheetml/2006/main" count="54" uniqueCount="40">
  <si>
    <t>EKK</t>
  </si>
  <si>
    <t>Apraksts</t>
  </si>
  <si>
    <t>Aprēķins</t>
  </si>
  <si>
    <t>2023. gadā</t>
  </si>
  <si>
    <t xml:space="preserve">Pamatojums </t>
  </si>
  <si>
    <t>PAVISAM:</t>
  </si>
  <si>
    <t>EKK 1000</t>
  </si>
  <si>
    <t xml:space="preserve">Atlīdzība </t>
  </si>
  <si>
    <t>EKK 2000</t>
  </si>
  <si>
    <t xml:space="preserve">Preces un pakalpojumi </t>
  </si>
  <si>
    <t>EKK 5000</t>
  </si>
  <si>
    <t>Pamatkapitāla veidošana</t>
  </si>
  <si>
    <t>EKK 7000</t>
  </si>
  <si>
    <t>Transferti, starptautiskā sadarbība</t>
  </si>
  <si>
    <t>1.1. KOPĀ:</t>
  </si>
  <si>
    <t>Atlīdzība</t>
  </si>
  <si>
    <t>Preces un pakalpojumi</t>
  </si>
  <si>
    <t>Piezīme: EKK kodus pievieno atbilstoši MK 27.12.2005. noteikumiem Nr.1031. Nevajadzīgās rindas dzēš.</t>
  </si>
  <si>
    <t>EKK 3000</t>
  </si>
  <si>
    <t>Subsīdijas un dotācijas</t>
  </si>
  <si>
    <t>Piezīme: Detalizētu aprēķinu var pievienot atsevišķā lapā.</t>
  </si>
  <si>
    <t>Piezīme: Pamatojumu norāda, ja nepieciešams (piemēram, atsauce uz normatīvo aktu vai citu būtisku, paskaidrojošu informāciju)</t>
  </si>
  <si>
    <t>Zemkopības ministrija</t>
  </si>
  <si>
    <t>Ministru kabineta 2022. gada 19. aprīļa noteikumi Nr. 256 "Veterinārās prasības Ukrainas civiliedzīvotāju dzīvnieku ievešanai Latvijas Republikā"</t>
  </si>
  <si>
    <t xml:space="preserve">1.2. Pārtikas drošības, dzīvnieku veselības un vides zinātniskais institūts "BIOR" </t>
  </si>
  <si>
    <t>1.2. KOPĀ:</t>
  </si>
  <si>
    <t>1.3. Lauksaimniecības datu centrs</t>
  </si>
  <si>
    <t>Maksājumi Eiropas Savienības institūcijās</t>
  </si>
  <si>
    <t>EKK 7711</t>
  </si>
  <si>
    <t>7,00 euro x 1200 dzīvnieki</t>
  </si>
  <si>
    <t>1.1. Pārtikas un veterinārais dienests (samaksa veterinārmedicīnas iestādēm/praktizējošajiem veterinātārstiem)</t>
  </si>
  <si>
    <t>Saskaņā ar MK 19.04.2022. noteikumiem Nr. 256</t>
  </si>
  <si>
    <t>Laboratoriskais izmeklējums – trakumsērgas antivielu līmeņa noteikšana (saskaņā ar MK 19.04.2022. noteikumiem Nr. 256)</t>
  </si>
  <si>
    <t>Mājas (istabas) dzīvnieka reģistrācijas pakalpojums (saskaņā ar MK 19.04.2022. noteikumi Nr. 256). Cena saskaņā ar MK 17.09.2013. noteikumiem Nr.880 "Lauksaimniecības datu centra publisko maksas pakalpojumu cenrādis" (pielikuma 1.6.apakšpunkts 19.05.2020. grozījumu redakcijā, aprēķins anotācijā).</t>
  </si>
  <si>
    <t>51,42 euro x 120 izmeklējumi</t>
  </si>
  <si>
    <t>vid. 55 euro x 1200 dzīvnieki</t>
  </si>
  <si>
    <t>1.3. KOPĀ:</t>
  </si>
  <si>
    <t>8.pielikums rīkojuma projekta 
"Pasākumu plāns atbalsta sniegšanai Ukrainas civiliedzīvotājiem Latvijas Republikā 2023.gadā " sākotnējās 
ietekmes novērtējuma ziņojumam (anotācijai)</t>
  </si>
  <si>
    <t>papildu nepieciešamo izdevumu indikatīvs aprēķins</t>
  </si>
  <si>
    <t>1.11.  Ukrainas civiliedzīvotāju dzīvnieku reģistrācijas un obligāto veselības prasību izpildes nodrošināšana atbilstoši normatīvajam regulējumam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</si>
</sst>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186"/>
      <scheme val="minor"/>
    </font>
    <font>
      <sz val="11"/>
      <color rgb="FF000000"/>
      <name val="Times New Roman"/>
      <family val="1"/>
      <charset val="186"/>
    </font>
    <font>
      <b/>
      <sz val="12"/>
      <color rgb="FF000000"/>
      <name val="Times New Roman"/>
      <family val="1"/>
      <charset val="186"/>
    </font>
    <font>
      <sz val="12"/>
      <color rgb="FF000000"/>
      <name val="Times New Roman"/>
      <family val="1"/>
      <charset val="186"/>
    </font>
    <font>
      <sz val="8"/>
      <name val="Calibri"/>
      <family val="2"/>
      <charset val="186"/>
      <scheme val="minor"/>
    </font>
    <font>
      <sz val="10"/>
      <color rgb="FF000000"/>
      <name val="Calibri"/>
      <family val="2"/>
      <scheme val="minor"/>
    </font>
    <font>
      <sz val="10"/>
      <color rgb="FF000000"/>
      <name val="Times New Roman"/>
      <family val="1"/>
      <charset val="186"/>
    </font>
    <font>
      <sz val="10"/>
      <color theme="1"/>
      <name val="Calibri"/>
      <family val="2"/>
      <charset val="186"/>
      <scheme val="minor"/>
    </font>
    <font>
      <b/>
      <sz val="10"/>
      <color rgb="FF000000"/>
      <name val="Times New Roman"/>
      <family val="1"/>
      <charset val="186"/>
    </font>
    <font>
      <b/>
      <sz val="10"/>
      <name val="Times New Roman"/>
      <family val="1"/>
      <charset val="186"/>
    </font>
    <font>
      <b/>
      <sz val="10"/>
      <color rgb="FFFF0000"/>
      <name val="Times New Roman"/>
      <family val="1"/>
      <charset val="186"/>
    </font>
    <font>
      <sz val="10"/>
      <name val="Times New Roman"/>
      <family val="1"/>
      <charset val="186"/>
    </font>
    <font>
      <b/>
      <sz val="11"/>
      <color rgb="FF000000"/>
      <name val="Times New Roman"/>
      <family val="1"/>
      <charset val="186"/>
    </font>
    <font>
      <b/>
      <sz val="9"/>
      <color rgb="FF000000"/>
      <name val="Times New Roman"/>
      <family val="1"/>
      <charset val="186"/>
    </font>
  </fonts>
  <fills count="3">
    <fill>
      <patternFill patternType="none"/>
    </fill>
    <fill>
      <patternFill patternType="gray125"/>
    </fill>
    <fill>
      <patternFill patternType="solid">
        <fgColor rgb="FFD9E1F2"/>
        <bgColor rgb="FF000000"/>
      </patternFill>
    </fill>
  </fills>
  <borders count="12">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right/>
      <top/>
      <bottom style="thin">
        <color rgb="FFA6A6A6"/>
      </bottom>
      <diagonal/>
    </border>
    <border>
      <left style="thin">
        <color rgb="FFA6A6A6"/>
      </left>
      <right style="thin">
        <color rgb="FFA6A6A6"/>
      </right>
      <top/>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s>
  <cellStyleXfs count="1">
    <xf numFmtId="0" fontId="0" fillId="0" borderId="0"/>
  </cellStyleXfs>
  <cellXfs count="47">
    <xf numFmtId="0" fontId="0" fillId="0" borderId="0" xfId="0"/>
    <xf numFmtId="0" fontId="1" fillId="0" borderId="0" xfId="0" applyFont="1"/>
    <xf numFmtId="0" fontId="1" fillId="0" borderId="0" xfId="0" applyFont="1"/>
    <xf numFmtId="0" fontId="7" fillId="0" borderId="0" xfId="0" applyFont="1"/>
    <xf numFmtId="0" fontId="8" fillId="2" borderId="1" xfId="0" applyFont="1" applyFill="1" applyBorder="1" applyAlignment="1">
      <alignment vertical="center" wrapText="1"/>
    </xf>
    <xf numFmtId="0" fontId="8" fillId="2" borderId="1" xfId="0" applyFont="1" applyFill="1" applyBorder="1" applyAlignment="1">
      <alignment horizontal="center" vertical="center" wrapText="1"/>
    </xf>
    <xf numFmtId="0" fontId="6" fillId="2" borderId="1" xfId="0" applyFont="1" applyFill="1" applyBorder="1" applyAlignment="1">
      <alignment vertical="center" wrapText="1"/>
    </xf>
    <xf numFmtId="3" fontId="9" fillId="2" borderId="1" xfId="0" applyNumberFormat="1" applyFont="1" applyFill="1" applyBorder="1" applyAlignment="1">
      <alignment horizontal="center" vertical="center"/>
    </xf>
    <xf numFmtId="0" fontId="10" fillId="2" borderId="1" xfId="0" applyFont="1" applyFill="1" applyBorder="1" applyAlignment="1">
      <alignment horizontal="center" vertical="center" wrapText="1"/>
    </xf>
    <xf numFmtId="3" fontId="8" fillId="2" borderId="1" xfId="0" applyNumberFormat="1" applyFont="1" applyFill="1" applyBorder="1" applyAlignment="1">
      <alignment horizontal="center" vertical="center" wrapText="1"/>
    </xf>
    <xf numFmtId="0" fontId="5" fillId="0" borderId="1" xfId="0" applyFont="1" applyBorder="1"/>
    <xf numFmtId="0" fontId="0" fillId="0" borderId="0" xfId="0" applyFill="1"/>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5" fillId="0" borderId="1" xfId="0" applyFont="1" applyFill="1" applyBorder="1"/>
    <xf numFmtId="0" fontId="6" fillId="0" borderId="1" xfId="0" applyFont="1" applyBorder="1"/>
    <xf numFmtId="3" fontId="6" fillId="0" borderId="1" xfId="0" applyNumberFormat="1" applyFont="1" applyBorder="1"/>
    <xf numFmtId="0" fontId="8" fillId="0" borderId="1" xfId="0" applyFont="1" applyFill="1" applyBorder="1" applyAlignment="1">
      <alignment horizontal="left" vertical="center" wrapText="1"/>
    </xf>
    <xf numFmtId="0" fontId="10" fillId="0" borderId="1" xfId="0" applyFont="1" applyFill="1" applyBorder="1" applyAlignment="1">
      <alignment horizontal="right" vertical="center"/>
    </xf>
    <xf numFmtId="3" fontId="6" fillId="0" borderId="1" xfId="0" applyNumberFormat="1" applyFont="1" applyFill="1" applyBorder="1"/>
    <xf numFmtId="3" fontId="11" fillId="0" borderId="1" xfId="0" applyNumberFormat="1" applyFont="1" applyFill="1" applyBorder="1" applyAlignment="1">
      <alignment horizontal="right" vertical="center"/>
    </xf>
    <xf numFmtId="0" fontId="9" fillId="0" borderId="0" xfId="0" applyFont="1" applyFill="1" applyAlignment="1">
      <alignment wrapText="1"/>
    </xf>
    <xf numFmtId="3" fontId="5" fillId="0" borderId="1" xfId="0" applyNumberFormat="1" applyFont="1" applyFill="1" applyBorder="1"/>
    <xf numFmtId="3" fontId="8" fillId="2" borderId="1" xfId="0" applyNumberFormat="1" applyFont="1" applyFill="1" applyBorder="1" applyAlignment="1">
      <alignment horizontal="center" vertical="center"/>
    </xf>
    <xf numFmtId="3" fontId="6" fillId="0" borderId="1" xfId="0" applyNumberFormat="1" applyFont="1" applyFill="1" applyBorder="1" applyAlignment="1">
      <alignment vertical="top"/>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12" fillId="0" borderId="0" xfId="0" applyFont="1" applyAlignment="1">
      <alignment horizontal="center"/>
    </xf>
    <xf numFmtId="0" fontId="3" fillId="0" borderId="0" xfId="0" applyFont="1" applyAlignment="1">
      <alignment horizontal="center" vertical="center" wrapText="1"/>
    </xf>
    <xf numFmtId="0" fontId="8" fillId="0" borderId="4" xfId="0" applyFont="1" applyBorder="1" applyAlignment="1">
      <alignment vertical="center" wrapText="1"/>
    </xf>
    <xf numFmtId="0" fontId="8" fillId="0" borderId="5" xfId="0" applyFont="1" applyBorder="1" applyAlignment="1">
      <alignment vertical="center" wrapText="1"/>
    </xf>
    <xf numFmtId="0" fontId="8" fillId="0" borderId="6" xfId="0" applyFont="1" applyBorder="1" applyAlignment="1">
      <alignment vertical="center" wrapText="1"/>
    </xf>
    <xf numFmtId="0" fontId="6" fillId="2" borderId="2" xfId="0" applyFont="1" applyFill="1" applyBorder="1" applyAlignment="1">
      <alignment horizontal="left" vertical="top" wrapText="1"/>
    </xf>
    <xf numFmtId="0" fontId="6" fillId="2" borderId="8" xfId="0" applyFont="1" applyFill="1" applyBorder="1" applyAlignment="1">
      <alignment horizontal="left" vertical="top" wrapText="1"/>
    </xf>
    <xf numFmtId="0" fontId="6" fillId="2" borderId="3" xfId="0" applyFont="1" applyFill="1" applyBorder="1" applyAlignment="1">
      <alignment horizontal="left" vertical="top"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5" fillId="0" borderId="0" xfId="0" applyFont="1"/>
    <xf numFmtId="0" fontId="13" fillId="0" borderId="7" xfId="0" applyFont="1" applyBorder="1" applyAlignment="1">
      <alignment horizontal="center" vertical="center" wrapText="1"/>
    </xf>
    <xf numFmtId="0" fontId="2" fillId="0" borderId="0" xfId="0" applyFont="1" applyAlignment="1">
      <alignment horizontal="center" vertical="center"/>
    </xf>
    <xf numFmtId="0" fontId="6" fillId="0" borderId="0" xfId="0" applyFont="1" applyAlignment="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tabSelected="1" topLeftCell="A19" zoomScaleNormal="100" workbookViewId="0">
      <selection activeCell="F29" sqref="F29"/>
    </sheetView>
  </sheetViews>
  <sheetFormatPr defaultRowHeight="14.5" x14ac:dyDescent="0.35"/>
  <cols>
    <col min="1" max="1" width="10.1796875" customWidth="1"/>
    <col min="2" max="2" width="23.54296875" customWidth="1"/>
    <col min="3" max="3" width="46.90625" customWidth="1"/>
    <col min="4" max="4" width="13.26953125" customWidth="1"/>
    <col min="5" max="5" width="30.54296875" customWidth="1"/>
  </cols>
  <sheetData>
    <row r="1" spans="1:9" s="3" customFormat="1" ht="22.5" customHeight="1" x14ac:dyDescent="0.35">
      <c r="A1" s="43"/>
      <c r="B1" s="43"/>
      <c r="C1" s="46" t="s">
        <v>37</v>
      </c>
      <c r="D1" s="46"/>
      <c r="E1" s="46"/>
      <c r="F1"/>
      <c r="G1"/>
      <c r="H1"/>
      <c r="I1"/>
    </row>
    <row r="2" spans="1:9" s="3" customFormat="1" ht="21" customHeight="1" x14ac:dyDescent="0.35">
      <c r="A2" s="43"/>
      <c r="B2" s="43"/>
      <c r="C2" s="46"/>
      <c r="D2" s="46"/>
      <c r="E2" s="46"/>
      <c r="F2"/>
      <c r="G2"/>
      <c r="H2"/>
      <c r="I2"/>
    </row>
    <row r="3" spans="1:9" x14ac:dyDescent="0.35">
      <c r="A3" s="31" t="s">
        <v>22</v>
      </c>
      <c r="B3" s="31"/>
      <c r="C3" s="31"/>
      <c r="D3" s="31"/>
      <c r="E3" s="31"/>
    </row>
    <row r="4" spans="1:9" ht="13" customHeight="1" x14ac:dyDescent="0.35">
      <c r="A4" s="32"/>
      <c r="B4" s="32"/>
      <c r="C4" s="32"/>
      <c r="D4" s="32"/>
      <c r="E4" s="32"/>
    </row>
    <row r="5" spans="1:9" ht="15" x14ac:dyDescent="0.35">
      <c r="A5" s="45" t="s">
        <v>38</v>
      </c>
      <c r="B5" s="45"/>
      <c r="C5" s="45"/>
      <c r="D5" s="45"/>
      <c r="E5" s="45"/>
    </row>
    <row r="6" spans="1:9" ht="19" customHeight="1" x14ac:dyDescent="0.35">
      <c r="A6" s="44"/>
      <c r="B6" s="44"/>
      <c r="C6" s="44"/>
      <c r="D6" s="44"/>
      <c r="E6" s="44"/>
    </row>
    <row r="7" spans="1:9" x14ac:dyDescent="0.35">
      <c r="A7" s="39" t="s">
        <v>0</v>
      </c>
      <c r="B7" s="41" t="s">
        <v>1</v>
      </c>
      <c r="C7" s="41" t="s">
        <v>2</v>
      </c>
      <c r="D7" s="39" t="s">
        <v>3</v>
      </c>
      <c r="E7" s="41" t="s">
        <v>4</v>
      </c>
    </row>
    <row r="8" spans="1:9" x14ac:dyDescent="0.35">
      <c r="A8" s="40"/>
      <c r="B8" s="42"/>
      <c r="C8" s="42"/>
      <c r="D8" s="40"/>
      <c r="E8" s="42"/>
    </row>
    <row r="9" spans="1:9" x14ac:dyDescent="0.35">
      <c r="A9" s="4"/>
      <c r="B9" s="5" t="s">
        <v>5</v>
      </c>
      <c r="C9" s="6"/>
      <c r="D9" s="7">
        <f>SUM(D10:D14)</f>
        <v>80571</v>
      </c>
      <c r="E9" s="36" t="s">
        <v>23</v>
      </c>
    </row>
    <row r="10" spans="1:9" x14ac:dyDescent="0.35">
      <c r="A10" s="4" t="s">
        <v>6</v>
      </c>
      <c r="B10" s="5" t="s">
        <v>7</v>
      </c>
      <c r="C10" s="6"/>
      <c r="D10" s="7">
        <f>SUM(D23+D30)</f>
        <v>6792</v>
      </c>
      <c r="E10" s="37"/>
    </row>
    <row r="11" spans="1:9" x14ac:dyDescent="0.35">
      <c r="A11" s="4" t="s">
        <v>8</v>
      </c>
      <c r="B11" s="5" t="s">
        <v>9</v>
      </c>
      <c r="C11" s="6"/>
      <c r="D11" s="23">
        <f>SUM(D18+D24+D31)</f>
        <v>72927</v>
      </c>
      <c r="E11" s="37"/>
    </row>
    <row r="12" spans="1:9" x14ac:dyDescent="0.35">
      <c r="A12" s="4" t="s">
        <v>18</v>
      </c>
      <c r="B12" s="5" t="s">
        <v>19</v>
      </c>
      <c r="C12" s="6"/>
      <c r="D12" s="23">
        <v>0</v>
      </c>
      <c r="E12" s="37"/>
    </row>
    <row r="13" spans="1:9" x14ac:dyDescent="0.35">
      <c r="A13" s="4" t="s">
        <v>10</v>
      </c>
      <c r="B13" s="5" t="s">
        <v>11</v>
      </c>
      <c r="C13" s="6"/>
      <c r="D13" s="23">
        <f>SUM(D25+D32)</f>
        <v>774</v>
      </c>
      <c r="E13" s="37"/>
    </row>
    <row r="14" spans="1:9" ht="24.5" customHeight="1" x14ac:dyDescent="0.35">
      <c r="A14" s="4" t="s">
        <v>12</v>
      </c>
      <c r="B14" s="5" t="s">
        <v>13</v>
      </c>
      <c r="C14" s="6"/>
      <c r="D14" s="23">
        <f>D33</f>
        <v>78</v>
      </c>
      <c r="E14" s="38"/>
    </row>
    <row r="15" spans="1:9" s="11" customFormat="1" ht="12.5" customHeight="1" x14ac:dyDescent="0.35">
      <c r="A15" s="25" t="s">
        <v>39</v>
      </c>
      <c r="B15" s="26"/>
      <c r="C15" s="26"/>
      <c r="D15" s="26"/>
      <c r="E15" s="27"/>
    </row>
    <row r="16" spans="1:9" x14ac:dyDescent="0.35">
      <c r="A16" s="33" t="s">
        <v>30</v>
      </c>
      <c r="B16" s="34"/>
      <c r="C16" s="34"/>
      <c r="D16" s="34"/>
      <c r="E16" s="35"/>
    </row>
    <row r="17" spans="1:5" x14ac:dyDescent="0.35">
      <c r="A17" s="8"/>
      <c r="B17" s="5"/>
      <c r="C17" s="5" t="s">
        <v>14</v>
      </c>
      <c r="D17" s="9">
        <f>D18</f>
        <v>66000</v>
      </c>
      <c r="E17" s="5" t="s">
        <v>35</v>
      </c>
    </row>
    <row r="18" spans="1:5" x14ac:dyDescent="0.35">
      <c r="A18" s="12" t="s">
        <v>8</v>
      </c>
      <c r="B18" s="13" t="s">
        <v>16</v>
      </c>
      <c r="C18" s="15" t="s">
        <v>31</v>
      </c>
      <c r="D18" s="16">
        <v>66000</v>
      </c>
      <c r="E18" s="10"/>
    </row>
    <row r="19" spans="1:5" s="11" customFormat="1" x14ac:dyDescent="0.35">
      <c r="A19" s="25" t="s">
        <v>39</v>
      </c>
      <c r="B19" s="26"/>
      <c r="C19" s="26"/>
      <c r="D19" s="26"/>
      <c r="E19" s="27"/>
    </row>
    <row r="20" spans="1:5" s="11" customFormat="1" x14ac:dyDescent="0.35">
      <c r="A20" s="25" t="s">
        <v>24</v>
      </c>
      <c r="B20" s="26"/>
      <c r="C20" s="26"/>
      <c r="D20" s="26"/>
      <c r="E20" s="27"/>
    </row>
    <row r="21" spans="1:5" s="11" customFormat="1" x14ac:dyDescent="0.35">
      <c r="A21" s="28" t="s">
        <v>32</v>
      </c>
      <c r="B21" s="29"/>
      <c r="C21" s="29"/>
      <c r="D21" s="29"/>
      <c r="E21" s="30"/>
    </row>
    <row r="22" spans="1:5" x14ac:dyDescent="0.35">
      <c r="A22" s="8"/>
      <c r="B22" s="5"/>
      <c r="C22" s="5" t="s">
        <v>25</v>
      </c>
      <c r="D22" s="9">
        <f>SUM(D23:D25)</f>
        <v>6171</v>
      </c>
      <c r="E22" s="5" t="s">
        <v>34</v>
      </c>
    </row>
    <row r="23" spans="1:5" s="11" customFormat="1" x14ac:dyDescent="0.35">
      <c r="A23" s="12" t="s">
        <v>6</v>
      </c>
      <c r="B23" s="17" t="s">
        <v>15</v>
      </c>
      <c r="C23" s="12"/>
      <c r="D23" s="20">
        <v>3328</v>
      </c>
      <c r="E23" s="18"/>
    </row>
    <row r="24" spans="1:5" s="11" customFormat="1" x14ac:dyDescent="0.35">
      <c r="A24" s="12" t="s">
        <v>8</v>
      </c>
      <c r="B24" s="17" t="s">
        <v>16</v>
      </c>
      <c r="C24" s="14"/>
      <c r="D24" s="22">
        <v>2479</v>
      </c>
      <c r="E24" s="14"/>
    </row>
    <row r="25" spans="1:5" s="11" customFormat="1" x14ac:dyDescent="0.35">
      <c r="A25" s="12" t="s">
        <v>10</v>
      </c>
      <c r="B25" s="17" t="s">
        <v>11</v>
      </c>
      <c r="C25" s="14"/>
      <c r="D25" s="22">
        <v>364</v>
      </c>
      <c r="E25" s="14"/>
    </row>
    <row r="26" spans="1:5" x14ac:dyDescent="0.35">
      <c r="A26" s="25" t="s">
        <v>39</v>
      </c>
      <c r="B26" s="26"/>
      <c r="C26" s="26"/>
      <c r="D26" s="26"/>
      <c r="E26" s="27"/>
    </row>
    <row r="27" spans="1:5" s="11" customFormat="1" x14ac:dyDescent="0.35">
      <c r="A27" s="25" t="s">
        <v>26</v>
      </c>
      <c r="B27" s="26"/>
      <c r="C27" s="26"/>
      <c r="D27" s="26"/>
      <c r="E27" s="27"/>
    </row>
    <row r="28" spans="1:5" s="11" customFormat="1" ht="29" customHeight="1" x14ac:dyDescent="0.35">
      <c r="A28" s="28" t="s">
        <v>33</v>
      </c>
      <c r="B28" s="26"/>
      <c r="C28" s="26"/>
      <c r="D28" s="26"/>
      <c r="E28" s="27"/>
    </row>
    <row r="29" spans="1:5" x14ac:dyDescent="0.35">
      <c r="A29" s="8"/>
      <c r="B29" s="5"/>
      <c r="C29" s="5" t="s">
        <v>36</v>
      </c>
      <c r="D29" s="9">
        <f>SUM(D30:D33)</f>
        <v>8400</v>
      </c>
      <c r="E29" s="5" t="s">
        <v>29</v>
      </c>
    </row>
    <row r="30" spans="1:5" s="11" customFormat="1" x14ac:dyDescent="0.35">
      <c r="A30" s="12" t="s">
        <v>6</v>
      </c>
      <c r="B30" s="17" t="s">
        <v>15</v>
      </c>
      <c r="C30" s="12"/>
      <c r="D30" s="20">
        <v>3464</v>
      </c>
      <c r="E30" s="18"/>
    </row>
    <row r="31" spans="1:5" s="11" customFormat="1" x14ac:dyDescent="0.35">
      <c r="A31" s="12" t="s">
        <v>8</v>
      </c>
      <c r="B31" s="17" t="s">
        <v>16</v>
      </c>
      <c r="C31" s="14"/>
      <c r="D31" s="19">
        <v>4448</v>
      </c>
      <c r="E31" s="14"/>
    </row>
    <row r="32" spans="1:5" s="11" customFormat="1" x14ac:dyDescent="0.35">
      <c r="A32" s="12" t="s">
        <v>10</v>
      </c>
      <c r="B32" s="17" t="s">
        <v>11</v>
      </c>
      <c r="C32" s="14"/>
      <c r="D32" s="19">
        <v>410</v>
      </c>
      <c r="E32" s="14"/>
    </row>
    <row r="33" spans="1:5" s="11" customFormat="1" ht="26.5" x14ac:dyDescent="0.35">
      <c r="A33" s="12" t="s">
        <v>28</v>
      </c>
      <c r="B33" s="21" t="s">
        <v>27</v>
      </c>
      <c r="C33" s="14"/>
      <c r="D33" s="24">
        <v>78</v>
      </c>
      <c r="E33" s="14"/>
    </row>
    <row r="35" spans="1:5" x14ac:dyDescent="0.35">
      <c r="A35" s="1" t="s">
        <v>17</v>
      </c>
      <c r="B35" s="1"/>
      <c r="C35" s="1"/>
      <c r="D35" s="1"/>
      <c r="E35" s="1"/>
    </row>
    <row r="36" spans="1:5" x14ac:dyDescent="0.35">
      <c r="A36" s="2" t="s">
        <v>20</v>
      </c>
      <c r="B36" s="2"/>
      <c r="C36" s="2"/>
      <c r="D36" s="2"/>
      <c r="E36" s="2"/>
    </row>
    <row r="37" spans="1:5" x14ac:dyDescent="0.35">
      <c r="A37" s="1" t="s">
        <v>21</v>
      </c>
      <c r="B37" s="1"/>
      <c r="C37" s="1"/>
      <c r="D37" s="1"/>
      <c r="E37" s="1"/>
    </row>
  </sheetData>
  <mergeCells count="21">
    <mergeCell ref="A1:A2"/>
    <mergeCell ref="B1:B2"/>
    <mergeCell ref="A6:E6"/>
    <mergeCell ref="A5:E5"/>
    <mergeCell ref="C1:E2"/>
    <mergeCell ref="A20:E20"/>
    <mergeCell ref="A27:E27"/>
    <mergeCell ref="A28:E28"/>
    <mergeCell ref="A21:E21"/>
    <mergeCell ref="A3:E3"/>
    <mergeCell ref="A4:E4"/>
    <mergeCell ref="A16:E16"/>
    <mergeCell ref="E9:E14"/>
    <mergeCell ref="A7:A8"/>
    <mergeCell ref="B7:B8"/>
    <mergeCell ref="C7:C8"/>
    <mergeCell ref="D7:D8"/>
    <mergeCell ref="E7:E8"/>
    <mergeCell ref="A15:E15"/>
    <mergeCell ref="A19:E19"/>
    <mergeCell ref="A26:E26"/>
  </mergeCells>
  <phoneticPr fontId="4" type="noConversion"/>
  <pageMargins left="0.46" right="0.43" top="0.66" bottom="0.75" header="0.3" footer="0.3"/>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PAPILDU nepieciešams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 Ozoliņa</dc:creator>
  <cp:lastModifiedBy>Ieva Potjomkina</cp:lastModifiedBy>
  <cp:lastPrinted>2022-09-16T04:36:05Z</cp:lastPrinted>
  <dcterms:created xsi:type="dcterms:W3CDTF">2022-07-07T11:51:30Z</dcterms:created>
  <dcterms:modified xsi:type="dcterms:W3CDTF">2022-11-28T10:56:56Z</dcterms:modified>
</cp:coreProperties>
</file>