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iem-ds.iem.gov.lv\U disks\ipotjomkina\Dokumenti datorā\2022 UKR plans septem ELINA\"/>
    </mc:Choice>
  </mc:AlternateContent>
  <bookViews>
    <workbookView xWindow="0" yWindow="0" windowWidth="19200" windowHeight="7730"/>
  </bookViews>
  <sheets>
    <sheet name="PAPILDU nepieciešams"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8" i="1" l="1"/>
  <c r="D10" i="1" l="1"/>
  <c r="D12" i="1"/>
  <c r="D24" i="1" l="1"/>
  <c r="D22" i="1" l="1"/>
  <c r="D21" i="1" s="1"/>
  <c r="D20" i="1" s="1"/>
  <c r="D23" i="1"/>
  <c r="D19" i="1" l="1"/>
  <c r="D11" i="1" l="1"/>
  <c r="D25" i="1"/>
  <c r="D26" i="1"/>
  <c r="D27" i="1"/>
  <c r="D28" i="1"/>
</calcChain>
</file>

<file path=xl/sharedStrings.xml><?xml version="1.0" encoding="utf-8"?>
<sst xmlns="http://schemas.openxmlformats.org/spreadsheetml/2006/main" count="49" uniqueCount="47">
  <si>
    <t>EKK</t>
  </si>
  <si>
    <t>Apraksts</t>
  </si>
  <si>
    <t>Aprēķins</t>
  </si>
  <si>
    <t>2023. gadā</t>
  </si>
  <si>
    <t xml:space="preserve">Pamatojums </t>
  </si>
  <si>
    <t>PAVISAM:</t>
  </si>
  <si>
    <t>EKK 1000</t>
  </si>
  <si>
    <t xml:space="preserve">Atlīdzība </t>
  </si>
  <si>
    <t>EKK 2000</t>
  </si>
  <si>
    <t xml:space="preserve">Preces un pakalpojumi </t>
  </si>
  <si>
    <t>EKK 5000</t>
  </si>
  <si>
    <t>Pamatkapitāla veidošana</t>
  </si>
  <si>
    <t>EKK 7000</t>
  </si>
  <si>
    <t>Transferti, starptautiskā sadarbība</t>
  </si>
  <si>
    <t>Atlīdzība</t>
  </si>
  <si>
    <t>EKK 1100</t>
  </si>
  <si>
    <t xml:space="preserve">Atalgojums </t>
  </si>
  <si>
    <t>EKK 1140</t>
  </si>
  <si>
    <t xml:space="preserve">Piemaksas prēmijas un naudas balvas </t>
  </si>
  <si>
    <t>Preces un pakalpojumi</t>
  </si>
  <si>
    <t>Piezīme: EKK kodus pievieno atbilstoši MK 27.12.2005. noteikumiem Nr.1031. Nevajadzīgās rindas dzēš.</t>
  </si>
  <si>
    <t>EKK 3000</t>
  </si>
  <si>
    <t>Subsīdijas un dotācijas</t>
  </si>
  <si>
    <t>Piezīme: Detalizētu aprēķinu var pievienot atsevišķā lapā.</t>
  </si>
  <si>
    <t>Piezīme: Pamatojumu norāda, ja nepieciešams (piemēram, atsauce uz normatīvo aktu vai citu būtisku, paskaidrojošu informāciju)</t>
  </si>
  <si>
    <t>Iekšlietu ministrija</t>
  </si>
  <si>
    <t>Valsts ugunsdzēsības un glābšanas dienests</t>
  </si>
  <si>
    <t>EKK 1142</t>
  </si>
  <si>
    <t>Samaksa par virsstundu darbu un darbu svētku dienās</t>
  </si>
  <si>
    <t>EKK 1200</t>
  </si>
  <si>
    <t>EKK 1210</t>
  </si>
  <si>
    <t>Darba devēja valsts sociālās apdrošināšanas obligātās iemaksas, pabalsti un kompensācijas</t>
  </si>
  <si>
    <t>Darba devēja valsts sociālās apdrošināšanas obligātās iemaksas</t>
  </si>
  <si>
    <t>Krājumi, materiāli, energoresursi, preces, biroja preces un inventārs, kurus neuzskaita kodā 5000</t>
  </si>
  <si>
    <t>EKK 2300</t>
  </si>
  <si>
    <t>EKK 2320</t>
  </si>
  <si>
    <t>EKK 2322</t>
  </si>
  <si>
    <t>Degviela</t>
  </si>
  <si>
    <t>Kurināmais un enerģētiskie materiāli</t>
  </si>
  <si>
    <t>Degviela 557,4 l /mēnesī (vid.patēriņš 10 litri uz 100 km x 5574 km (vidējais nobraukums menesī))  x EUR 1,80 provizoriskā degvielas cena litrā x 12mēn. = EUR 12 040</t>
  </si>
  <si>
    <t>EUR 145 665 x 23,59%</t>
  </si>
  <si>
    <t>9.pielikums rīkojuma projekta 
"Pasākumu plāns atbalsta sniegšanai Ukrainas civiliedzīvotājiem Latvijas Republikā 2023.gadā " sākotnējās 
ietekmes novērtējuma ziņojumam (anotācijai)</t>
  </si>
  <si>
    <t>30 virsnieki (daļas komandieris,nodaļas priekšnieks, posteņa komandieris, operatīvais dežurants, vecākais inspektors, inspektors u.c.) x EUR 10,79 vid. stundas likme (EUR 1814 vid.mēnešalga/ 168,17 (vid.darba stundu skaits mēnesī) x 2 x 225 (vid. virsstundu skaits gadā) = EUR 145 665</t>
  </si>
  <si>
    <t>papildu nepieciešamo izdevumu indikatīvs aprēķins</t>
  </si>
  <si>
    <t>Personu izmitināšana atbilstoši noteiktajam sadalījumam un komandķēdes algoritmam saskaņā ar Ukrainas civiliedzīvotāju atbalsta likuma 2. panta sesto, septīto un astoto daļu, ja pašvaldībām vairs nav brīvprātīgās izmitināšanas iespēju
VUGD amatpersonas   turpinās nodrošināt atbalsta sniegšanu Ukrainas civiliedzīvotājiem, lai nodrošinātu saskaņotu un nekavējošu rīcību, lai spētu uzņemt un izmitināt Ukrainas civiliedzīvotājus. VUGD amatpersonas nodrošina atbalsta pasākumus Ukrainas civiliedzīvotājiem ierodoties Latvijā – piemēram, nodrošinot valsts materiālo rezervju iesaisti, transportēšanas un loģistikas pasākumus, izmitināšanas organizēšanas pasākumus, starptautiskās un humānās palīdzības koordinēšanas pasākumus (saņemot un sniedzot palīdzību), papildus resursu plānošanu u.c.</t>
  </si>
  <si>
    <t>KOPĀ:</t>
  </si>
  <si>
    <t xml:space="preserve">2.1.Izmitināšanas nodrošināšana Ukrainas civiliedzīvotājiem, kuri ieradušies Latvijā pēc 2022.gada 31.decembra un kuriem tas ir nepieciešams: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</si>
</sst>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16" x14ac:knownFonts="1">
    <font>
      <sz val="11"/>
      <color theme="1"/>
      <name val="Calibri"/>
      <family val="2"/>
      <charset val="186"/>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sz val="12"/>
      <color rgb="FF000000"/>
      <name val="Times New Roman"/>
      <family val="1"/>
      <charset val="186"/>
    </font>
    <font>
      <b/>
      <sz val="8"/>
      <color rgb="FF000000"/>
      <name val="Times New Roman"/>
      <family val="1"/>
      <charset val="186"/>
    </font>
    <font>
      <sz val="8"/>
      <color rgb="FF000000"/>
      <name val="Times New Roman"/>
      <family val="1"/>
      <charset val="186"/>
    </font>
    <font>
      <b/>
      <sz val="8"/>
      <color rgb="FFFF0000"/>
      <name val="Times New Roman"/>
      <family val="1"/>
      <charset val="186"/>
    </font>
    <font>
      <sz val="8"/>
      <name val="Calibri"/>
      <family val="2"/>
      <charset val="186"/>
      <scheme val="minor"/>
    </font>
    <font>
      <b/>
      <sz val="8"/>
      <name val="Times New Roman"/>
      <family val="1"/>
      <charset val="186"/>
    </font>
    <font>
      <sz val="8"/>
      <name val="Times New Roman"/>
      <family val="1"/>
      <charset val="186"/>
    </font>
    <font>
      <sz val="10"/>
      <color rgb="FF000000"/>
      <name val="Calibri"/>
      <family val="2"/>
      <scheme val="minor"/>
    </font>
    <font>
      <sz val="10"/>
      <color rgb="FF000000"/>
      <name val="Times New Roman"/>
      <family val="1"/>
      <charset val="186"/>
    </font>
    <font>
      <sz val="10"/>
      <color theme="1"/>
      <name val="Calibri"/>
      <family val="2"/>
      <charset val="186"/>
      <scheme val="minor"/>
    </font>
    <font>
      <sz val="11"/>
      <color theme="1"/>
      <name val="Calibri"/>
      <family val="2"/>
      <charset val="186"/>
      <scheme val="minor"/>
    </font>
    <font>
      <b/>
      <sz val="10"/>
      <color rgb="FF000000"/>
      <name val="Times New Roman"/>
      <family val="1"/>
      <charset val="186"/>
    </font>
  </fonts>
  <fills count="8">
    <fill>
      <patternFill patternType="none"/>
    </fill>
    <fill>
      <patternFill patternType="gray125"/>
    </fill>
    <fill>
      <patternFill patternType="solid">
        <fgColor rgb="FFD9E1F2"/>
        <bgColor rgb="FF000000"/>
      </patternFill>
    </fill>
    <fill>
      <patternFill patternType="solid">
        <fgColor rgb="FFE7E6E6"/>
        <bgColor rgb="FF000000"/>
      </patternFill>
    </fill>
    <fill>
      <patternFill patternType="solid">
        <fgColor theme="0"/>
        <bgColor rgb="FF000000"/>
      </patternFill>
    </fill>
    <fill>
      <patternFill patternType="solid">
        <fgColor theme="0"/>
        <bgColor indexed="64"/>
      </patternFill>
    </fill>
    <fill>
      <patternFill patternType="solid">
        <fgColor theme="2"/>
        <bgColor rgb="FF000000"/>
      </patternFill>
    </fill>
    <fill>
      <patternFill patternType="solid">
        <fgColor theme="2"/>
        <bgColor indexed="64"/>
      </patternFill>
    </fill>
  </fills>
  <borders count="11">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rgb="FFA6A6A6"/>
      </left>
      <right style="thin">
        <color rgb="FFA6A6A6"/>
      </right>
      <top/>
      <bottom/>
      <diagonal/>
    </border>
  </borders>
  <cellStyleXfs count="2">
    <xf numFmtId="0" fontId="0" fillId="0" borderId="0"/>
    <xf numFmtId="43" fontId="14" fillId="0" borderId="0" applyFont="0" applyFill="0" applyBorder="0" applyAlignment="0" applyProtection="0"/>
  </cellStyleXfs>
  <cellXfs count="60">
    <xf numFmtId="0" fontId="0" fillId="0" borderId="0" xfId="0"/>
    <xf numFmtId="0" fontId="1" fillId="0" borderId="0" xfId="0" applyFont="1"/>
    <xf numFmtId="0" fontId="2" fillId="0" borderId="0" xfId="0" applyFont="1"/>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5" fillId="2" borderId="1" xfId="0" applyFont="1" applyFill="1" applyBorder="1" applyAlignment="1">
      <alignment horizontal="right" vertical="center"/>
    </xf>
    <xf numFmtId="0" fontId="5" fillId="2" borderId="1" xfId="0" applyFont="1" applyFill="1" applyBorder="1" applyAlignment="1">
      <alignment horizontal="right" vertical="center" wrapText="1"/>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vertical="center" wrapText="1"/>
    </xf>
    <xf numFmtId="0" fontId="5" fillId="0" borderId="1" xfId="0" applyFont="1" applyBorder="1" applyAlignment="1">
      <alignment vertical="center" wrapText="1"/>
    </xf>
    <xf numFmtId="3" fontId="9" fillId="2" borderId="1" xfId="0" applyNumberFormat="1" applyFont="1" applyFill="1" applyBorder="1" applyAlignment="1">
      <alignment horizontal="center" vertical="center"/>
    </xf>
    <xf numFmtId="0" fontId="2" fillId="0" borderId="0" xfId="0" applyFont="1"/>
    <xf numFmtId="0" fontId="13" fillId="0" borderId="0" xfId="0" applyFont="1"/>
    <xf numFmtId="0" fontId="6" fillId="0" borderId="1" xfId="0" applyFont="1" applyBorder="1" applyAlignment="1">
      <alignment horizontal="left" vertical="center" wrapText="1"/>
    </xf>
    <xf numFmtId="0" fontId="5" fillId="4" borderId="1" xfId="0" applyFont="1" applyFill="1" applyBorder="1" applyAlignment="1">
      <alignment vertical="center" wrapText="1"/>
    </xf>
    <xf numFmtId="0" fontId="1" fillId="5" borderId="1" xfId="0" applyFont="1" applyFill="1" applyBorder="1"/>
    <xf numFmtId="0" fontId="0" fillId="5" borderId="0" xfId="0" applyFill="1"/>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vertical="center" wrapText="1"/>
    </xf>
    <xf numFmtId="0" fontId="6" fillId="4" borderId="1" xfId="0" applyFont="1" applyFill="1" applyBorder="1" applyAlignment="1">
      <alignment horizontal="right" vertical="center" wrapText="1"/>
    </xf>
    <xf numFmtId="0" fontId="6" fillId="0" borderId="1" xfId="0" applyFont="1" applyBorder="1" applyAlignment="1">
      <alignment horizontal="center" vertical="center" wrapText="1"/>
    </xf>
    <xf numFmtId="164" fontId="6" fillId="5" borderId="1" xfId="1" applyNumberFormat="1" applyFont="1" applyFill="1" applyBorder="1" applyAlignment="1">
      <alignment vertical="center"/>
    </xf>
    <xf numFmtId="164" fontId="9" fillId="3" borderId="1" xfId="1" applyNumberFormat="1" applyFont="1" applyFill="1" applyBorder="1" applyAlignment="1">
      <alignment horizontal="right" vertical="center"/>
    </xf>
    <xf numFmtId="164" fontId="9" fillId="0" borderId="1" xfId="1" applyNumberFormat="1" applyFont="1" applyBorder="1" applyAlignment="1">
      <alignment horizontal="right" vertical="center"/>
    </xf>
    <xf numFmtId="164" fontId="10" fillId="0" borderId="1" xfId="1" applyNumberFormat="1" applyFont="1" applyBorder="1" applyAlignment="1">
      <alignment horizontal="right" vertical="center"/>
    </xf>
    <xf numFmtId="0" fontId="5" fillId="6" borderId="1" xfId="0" applyFont="1" applyFill="1" applyBorder="1" applyAlignment="1">
      <alignment vertical="center" wrapText="1"/>
    </xf>
    <xf numFmtId="0" fontId="5" fillId="6" borderId="1" xfId="0" applyFont="1" applyFill="1" applyBorder="1" applyAlignment="1">
      <alignment horizontal="center" vertical="center" wrapText="1"/>
    </xf>
    <xf numFmtId="0" fontId="1" fillId="7" borderId="1" xfId="0" applyFont="1" applyFill="1" applyBorder="1"/>
    <xf numFmtId="164" fontId="5" fillId="7" borderId="1" xfId="1" applyNumberFormat="1" applyFont="1" applyFill="1" applyBorder="1" applyAlignment="1">
      <alignment vertical="center"/>
    </xf>
    <xf numFmtId="164" fontId="5" fillId="2" borderId="1" xfId="0" applyNumberFormat="1" applyFont="1" applyFill="1" applyBorder="1" applyAlignment="1">
      <alignment horizontal="center" vertical="center"/>
    </xf>
    <xf numFmtId="0" fontId="6" fillId="4" borderId="1" xfId="0" applyFont="1" applyFill="1" applyBorder="1" applyAlignment="1">
      <alignment vertical="center"/>
    </xf>
    <xf numFmtId="164" fontId="9" fillId="4" borderId="1" xfId="1" applyNumberFormat="1" applyFont="1" applyFill="1" applyBorder="1" applyAlignment="1">
      <alignment horizontal="right" vertical="center"/>
    </xf>
    <xf numFmtId="3" fontId="9" fillId="2" borderId="1" xfId="0" applyNumberFormat="1" applyFont="1" applyFill="1" applyBorder="1" applyAlignment="1">
      <alignment horizontal="right" vertical="center"/>
    </xf>
    <xf numFmtId="0" fontId="2"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horizontal="center" vertical="center" wrapText="1"/>
    </xf>
    <xf numFmtId="0" fontId="11" fillId="0" borderId="0" xfId="0" applyFont="1"/>
    <xf numFmtId="0" fontId="12" fillId="0" borderId="0" xfId="0" applyFont="1" applyAlignment="1">
      <alignment horizontal="right" wrapText="1"/>
    </xf>
    <xf numFmtId="0" fontId="12" fillId="0" borderId="0" xfId="0" applyFont="1" applyAlignment="1">
      <alignment horizontal="right"/>
    </xf>
    <xf numFmtId="0" fontId="10" fillId="4" borderId="2" xfId="0" applyFont="1" applyFill="1" applyBorder="1" applyAlignment="1">
      <alignment horizontal="left" vertical="center" wrapText="1"/>
    </xf>
    <xf numFmtId="0" fontId="10" fillId="4" borderId="10"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3"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5" fillId="5" borderId="4" xfId="0" applyFont="1" applyFill="1" applyBorder="1" applyAlignment="1">
      <alignment vertical="center" wrapText="1"/>
    </xf>
    <xf numFmtId="0" fontId="15" fillId="5" borderId="5" xfId="0" applyFont="1" applyFill="1" applyBorder="1" applyAlignment="1">
      <alignment vertical="center" wrapText="1"/>
    </xf>
    <xf numFmtId="0" fontId="15" fillId="5" borderId="6" xfId="0" applyFont="1" applyFill="1" applyBorder="1" applyAlignment="1">
      <alignmen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tabSelected="1" topLeftCell="A7" zoomScaleNormal="100" workbookViewId="0">
      <selection activeCell="A16" sqref="A16:E16"/>
    </sheetView>
  </sheetViews>
  <sheetFormatPr defaultRowHeight="14.5" x14ac:dyDescent="0.35"/>
  <cols>
    <col min="2" max="2" width="23.54296875" customWidth="1"/>
    <col min="3" max="3" width="47.453125" customWidth="1"/>
    <col min="4" max="4" width="14.1796875" customWidth="1"/>
    <col min="5" max="5" width="27.1796875" customWidth="1"/>
  </cols>
  <sheetData>
    <row r="1" spans="1:9" s="18" customFormat="1" ht="22.5" customHeight="1" x14ac:dyDescent="0.35">
      <c r="A1" s="43"/>
      <c r="B1" s="43"/>
      <c r="C1" s="44" t="s">
        <v>41</v>
      </c>
      <c r="D1" s="45"/>
      <c r="E1" s="45"/>
      <c r="F1"/>
      <c r="G1"/>
      <c r="H1"/>
      <c r="I1"/>
    </row>
    <row r="2" spans="1:9" s="18" customFormat="1" ht="16.5" customHeight="1" x14ac:dyDescent="0.35">
      <c r="A2" s="43"/>
      <c r="B2" s="43"/>
      <c r="C2" s="45"/>
      <c r="D2" s="45"/>
      <c r="E2" s="45"/>
      <c r="F2"/>
      <c r="G2"/>
      <c r="H2"/>
      <c r="I2"/>
    </row>
    <row r="3" spans="1:9" x14ac:dyDescent="0.35">
      <c r="A3" s="40" t="s">
        <v>25</v>
      </c>
      <c r="B3" s="40"/>
      <c r="C3" s="40"/>
      <c r="D3" s="40"/>
      <c r="E3" s="40"/>
    </row>
    <row r="4" spans="1:9" ht="15.5" x14ac:dyDescent="0.35">
      <c r="A4" s="41" t="s">
        <v>26</v>
      </c>
      <c r="B4" s="41"/>
      <c r="C4" s="41"/>
      <c r="D4" s="41"/>
      <c r="E4" s="41"/>
    </row>
    <row r="5" spans="1:9" ht="14" customHeight="1" x14ac:dyDescent="0.35">
      <c r="A5" s="42"/>
      <c r="B5" s="42"/>
      <c r="C5" s="42"/>
      <c r="D5" s="42"/>
      <c r="E5" s="42"/>
    </row>
    <row r="6" spans="1:9" ht="15" x14ac:dyDescent="0.35">
      <c r="A6" s="52" t="s">
        <v>43</v>
      </c>
      <c r="B6" s="52"/>
      <c r="C6" s="52"/>
      <c r="D6" s="52"/>
      <c r="E6" s="52"/>
    </row>
    <row r="7" spans="1:9" x14ac:dyDescent="0.35">
      <c r="A7" s="2"/>
      <c r="B7" s="2"/>
      <c r="C7" s="2"/>
      <c r="D7" s="2"/>
      <c r="E7" s="2"/>
    </row>
    <row r="8" spans="1:9" x14ac:dyDescent="0.35">
      <c r="A8" s="53" t="s">
        <v>0</v>
      </c>
      <c r="B8" s="55" t="s">
        <v>1</v>
      </c>
      <c r="C8" s="55" t="s">
        <v>2</v>
      </c>
      <c r="D8" s="53" t="s">
        <v>3</v>
      </c>
      <c r="E8" s="55" t="s">
        <v>4</v>
      </c>
    </row>
    <row r="9" spans="1:9" x14ac:dyDescent="0.35">
      <c r="A9" s="54"/>
      <c r="B9" s="56"/>
      <c r="C9" s="56"/>
      <c r="D9" s="54"/>
      <c r="E9" s="56"/>
    </row>
    <row r="10" spans="1:9" x14ac:dyDescent="0.35">
      <c r="A10" s="3"/>
      <c r="B10" s="4" t="s">
        <v>5</v>
      </c>
      <c r="C10" s="5"/>
      <c r="D10" s="16">
        <f>SUM(D11:D15)</f>
        <v>192067</v>
      </c>
      <c r="E10" s="6"/>
    </row>
    <row r="11" spans="1:9" x14ac:dyDescent="0.35">
      <c r="A11" s="3" t="s">
        <v>6</v>
      </c>
      <c r="B11" s="4" t="s">
        <v>7</v>
      </c>
      <c r="C11" s="5"/>
      <c r="D11" s="39">
        <f>D19</f>
        <v>180027</v>
      </c>
      <c r="E11" s="7"/>
    </row>
    <row r="12" spans="1:9" x14ac:dyDescent="0.35">
      <c r="A12" s="3" t="s">
        <v>8</v>
      </c>
      <c r="B12" s="4" t="s">
        <v>9</v>
      </c>
      <c r="C12" s="5"/>
      <c r="D12" s="36">
        <f>D25</f>
        <v>12040</v>
      </c>
      <c r="E12" s="6"/>
    </row>
    <row r="13" spans="1:9" hidden="1" x14ac:dyDescent="0.35">
      <c r="A13" s="3" t="s">
        <v>21</v>
      </c>
      <c r="B13" s="4" t="s">
        <v>22</v>
      </c>
      <c r="C13" s="5"/>
      <c r="D13" s="8"/>
      <c r="E13" s="6"/>
    </row>
    <row r="14" spans="1:9" hidden="1" x14ac:dyDescent="0.35">
      <c r="A14" s="3" t="s">
        <v>10</v>
      </c>
      <c r="B14" s="4" t="s">
        <v>11</v>
      </c>
      <c r="C14" s="5"/>
      <c r="D14" s="8"/>
      <c r="E14" s="6"/>
    </row>
    <row r="15" spans="1:9" ht="24.65" hidden="1" customHeight="1" x14ac:dyDescent="0.35">
      <c r="A15" s="3" t="s">
        <v>12</v>
      </c>
      <c r="B15" s="4" t="s">
        <v>13</v>
      </c>
      <c r="C15" s="5"/>
      <c r="D15" s="8"/>
      <c r="E15" s="6"/>
    </row>
    <row r="16" spans="1:9" ht="19.5" customHeight="1" x14ac:dyDescent="0.35">
      <c r="A16" s="57" t="s">
        <v>46</v>
      </c>
      <c r="B16" s="58"/>
      <c r="C16" s="58"/>
      <c r="D16" s="58"/>
      <c r="E16" s="59"/>
    </row>
    <row r="17" spans="1:5" ht="11.5" customHeight="1" x14ac:dyDescent="0.35">
      <c r="A17" s="49"/>
      <c r="B17" s="50"/>
      <c r="C17" s="50"/>
      <c r="D17" s="50"/>
      <c r="E17" s="51"/>
    </row>
    <row r="18" spans="1:5" x14ac:dyDescent="0.35">
      <c r="A18" s="9"/>
      <c r="B18" s="4"/>
      <c r="C18" s="4" t="s">
        <v>45</v>
      </c>
      <c r="D18" s="10">
        <f>D19+D25</f>
        <v>192067</v>
      </c>
      <c r="E18" s="4"/>
    </row>
    <row r="19" spans="1:5" x14ac:dyDescent="0.35">
      <c r="A19" s="11" t="s">
        <v>6</v>
      </c>
      <c r="B19" s="12" t="s">
        <v>14</v>
      </c>
      <c r="C19" s="11"/>
      <c r="D19" s="29">
        <f>D20+D23</f>
        <v>180027</v>
      </c>
      <c r="E19" s="46" t="s">
        <v>44</v>
      </c>
    </row>
    <row r="20" spans="1:5" x14ac:dyDescent="0.35">
      <c r="A20" s="37" t="s">
        <v>15</v>
      </c>
      <c r="B20" s="25" t="s">
        <v>16</v>
      </c>
      <c r="C20" s="20"/>
      <c r="D20" s="38">
        <f>D21</f>
        <v>145665</v>
      </c>
      <c r="E20" s="47"/>
    </row>
    <row r="21" spans="1:5" x14ac:dyDescent="0.35">
      <c r="A21" s="27" t="s">
        <v>17</v>
      </c>
      <c r="B21" s="14" t="s">
        <v>18</v>
      </c>
      <c r="C21" s="15"/>
      <c r="D21" s="30">
        <f>D22</f>
        <v>145665</v>
      </c>
      <c r="E21" s="47"/>
    </row>
    <row r="22" spans="1:5" ht="42" x14ac:dyDescent="0.35">
      <c r="A22" s="13" t="s">
        <v>27</v>
      </c>
      <c r="B22" s="14" t="s">
        <v>28</v>
      </c>
      <c r="C22" s="14" t="s">
        <v>42</v>
      </c>
      <c r="D22" s="28">
        <f>ROUND(30*10.79*2*225,0)</f>
        <v>145665</v>
      </c>
      <c r="E22" s="47"/>
    </row>
    <row r="23" spans="1:5" ht="31.5" x14ac:dyDescent="0.35">
      <c r="A23" s="19" t="s">
        <v>29</v>
      </c>
      <c r="B23" s="14" t="s">
        <v>31</v>
      </c>
      <c r="C23" s="15"/>
      <c r="D23" s="31">
        <f>D24</f>
        <v>34362</v>
      </c>
      <c r="E23" s="47"/>
    </row>
    <row r="24" spans="1:5" ht="21" x14ac:dyDescent="0.35">
      <c r="A24" s="27" t="s">
        <v>30</v>
      </c>
      <c r="B24" s="14" t="s">
        <v>32</v>
      </c>
      <c r="C24" s="14" t="s">
        <v>40</v>
      </c>
      <c r="D24" s="31">
        <f>ROUND(D22*0.2359,0)</f>
        <v>34362</v>
      </c>
      <c r="E24" s="47"/>
    </row>
    <row r="25" spans="1:5" x14ac:dyDescent="0.35">
      <c r="A25" s="32" t="s">
        <v>8</v>
      </c>
      <c r="B25" s="33" t="s">
        <v>19</v>
      </c>
      <c r="C25" s="34"/>
      <c r="D25" s="35">
        <f>D26</f>
        <v>12040</v>
      </c>
      <c r="E25" s="47"/>
    </row>
    <row r="26" spans="1:5" s="22" customFormat="1" ht="31.5" x14ac:dyDescent="0.35">
      <c r="A26" s="24" t="s">
        <v>34</v>
      </c>
      <c r="B26" s="24" t="s">
        <v>33</v>
      </c>
      <c r="C26" s="21"/>
      <c r="D26" s="28">
        <f>D27</f>
        <v>12040</v>
      </c>
      <c r="E26" s="47"/>
    </row>
    <row r="27" spans="1:5" s="22" customFormat="1" x14ac:dyDescent="0.35">
      <c r="A27" s="23" t="s">
        <v>35</v>
      </c>
      <c r="B27" s="24" t="s">
        <v>38</v>
      </c>
      <c r="C27" s="21"/>
      <c r="D27" s="28">
        <f>D28</f>
        <v>12040</v>
      </c>
      <c r="E27" s="47"/>
    </row>
    <row r="28" spans="1:5" s="22" customFormat="1" ht="37.5" customHeight="1" x14ac:dyDescent="0.35">
      <c r="A28" s="26" t="s">
        <v>36</v>
      </c>
      <c r="B28" s="24" t="s">
        <v>37</v>
      </c>
      <c r="C28" s="14" t="s">
        <v>39</v>
      </c>
      <c r="D28" s="28">
        <f>ROUND(5574*10/100*1.8*12,0)</f>
        <v>12040</v>
      </c>
      <c r="E28" s="48"/>
    </row>
    <row r="29" spans="1:5" x14ac:dyDescent="0.35">
      <c r="A29" s="1"/>
      <c r="B29" s="1"/>
      <c r="C29" s="1"/>
      <c r="D29" s="1"/>
      <c r="E29" s="1"/>
    </row>
    <row r="30" spans="1:5" x14ac:dyDescent="0.35">
      <c r="A30" s="2" t="s">
        <v>20</v>
      </c>
      <c r="B30" s="2"/>
      <c r="C30" s="2"/>
      <c r="D30" s="2"/>
      <c r="E30" s="2"/>
    </row>
    <row r="31" spans="1:5" x14ac:dyDescent="0.35">
      <c r="A31" s="17" t="s">
        <v>23</v>
      </c>
      <c r="B31" s="17"/>
      <c r="C31" s="17"/>
      <c r="D31" s="17"/>
      <c r="E31" s="17"/>
    </row>
    <row r="32" spans="1:5" x14ac:dyDescent="0.35">
      <c r="A32" s="2" t="s">
        <v>24</v>
      </c>
      <c r="B32" s="2"/>
      <c r="C32" s="2"/>
      <c r="D32" s="2"/>
      <c r="E32" s="2"/>
    </row>
    <row r="33" spans="1:5" x14ac:dyDescent="0.35">
      <c r="A33" s="1"/>
      <c r="B33" s="1"/>
      <c r="C33" s="1"/>
      <c r="D33" s="1"/>
      <c r="E33" s="1"/>
    </row>
  </sheetData>
  <mergeCells count="15">
    <mergeCell ref="E19:E28"/>
    <mergeCell ref="A17:E17"/>
    <mergeCell ref="A6:E6"/>
    <mergeCell ref="A8:A9"/>
    <mergeCell ref="B8:B9"/>
    <mergeCell ref="C8:C9"/>
    <mergeCell ref="D8:D9"/>
    <mergeCell ref="E8:E9"/>
    <mergeCell ref="A3:E3"/>
    <mergeCell ref="A4:E4"/>
    <mergeCell ref="A5:E5"/>
    <mergeCell ref="A16:E16"/>
    <mergeCell ref="A1:A2"/>
    <mergeCell ref="B1:B2"/>
    <mergeCell ref="C1:E2"/>
  </mergeCells>
  <phoneticPr fontId="8" type="noConversion"/>
  <pageMargins left="0.46" right="0.43" top="0.66" bottom="0.75" header="0.3" footer="0.3"/>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PAPILDU nepieciešams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2022-09-16T04:36:05Z</cp:lastPrinted>
  <dcterms:created xsi:type="dcterms:W3CDTF">2022-07-07T11:51:30Z</dcterms:created>
  <dcterms:modified xsi:type="dcterms:W3CDTF">2022-11-28T09:10:10Z</dcterms:modified>
</cp:coreProperties>
</file>