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Administrator\Downloads\"/>
    </mc:Choice>
  </mc:AlternateContent>
  <xr:revisionPtr revIDLastSave="0" documentId="8_{79B4A834-C2A5-44B0-A6CF-361243605580}" xr6:coauthVersionLast="47" xr6:coauthVersionMax="47" xr10:uidLastSave="{00000000-0000-0000-0000-000000000000}"/>
  <bookViews>
    <workbookView xWindow="-110" yWindow="-110" windowWidth="38620" windowHeight="21100" xr2:uid="{FC769155-44EE-4114-81E3-46F9BE6A3979}"/>
  </bookViews>
  <sheets>
    <sheet name="kopsavilkums" sheetId="4" r:id="rId1"/>
    <sheet name="detalizēti 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6" i="5" l="1"/>
  <c r="I37" i="5"/>
  <c r="I38" i="5"/>
  <c r="I39" i="5"/>
  <c r="I40" i="5"/>
  <c r="I41" i="5"/>
  <c r="I42" i="5"/>
  <c r="I35" i="5"/>
  <c r="H36" i="5"/>
  <c r="H37" i="5"/>
  <c r="H38" i="5"/>
  <c r="H39" i="5"/>
  <c r="H40" i="5"/>
  <c r="H41" i="5"/>
  <c r="H42" i="5"/>
  <c r="H35" i="5"/>
  <c r="AH38" i="5"/>
  <c r="AH40" i="5" s="1"/>
  <c r="AH42" i="5"/>
  <c r="AH41" i="5"/>
  <c r="AF40" i="5"/>
  <c r="AE40" i="5"/>
  <c r="AD40" i="5"/>
  <c r="AC40" i="5"/>
  <c r="AB40" i="5"/>
  <c r="AA40" i="5"/>
  <c r="Z40" i="5"/>
  <c r="Y40" i="5"/>
  <c r="V40" i="5"/>
  <c r="U40" i="5"/>
  <c r="T40" i="5"/>
  <c r="AH39" i="5"/>
  <c r="G42" i="5"/>
  <c r="G41" i="5"/>
  <c r="G40" i="5"/>
  <c r="G39" i="5"/>
  <c r="G38" i="5"/>
  <c r="G37" i="5"/>
  <c r="G36" i="5"/>
  <c r="G35" i="5"/>
  <c r="O21" i="5"/>
  <c r="N21" i="5"/>
  <c r="M21" i="5"/>
  <c r="I22" i="5"/>
  <c r="I23" i="5"/>
  <c r="I24" i="5"/>
  <c r="I25" i="5"/>
  <c r="I26" i="5"/>
  <c r="I27" i="5"/>
  <c r="I28" i="5"/>
  <c r="I21" i="5"/>
  <c r="H22" i="5"/>
  <c r="H23" i="5"/>
  <c r="H24" i="5"/>
  <c r="H25" i="5"/>
  <c r="H26" i="5"/>
  <c r="H27" i="5"/>
  <c r="H28" i="5"/>
  <c r="H21" i="5"/>
  <c r="AH28" i="5"/>
  <c r="AH27" i="5"/>
  <c r="AH26" i="5"/>
  <c r="AF26" i="5"/>
  <c r="AE26" i="5"/>
  <c r="AD26" i="5"/>
  <c r="AC26" i="5"/>
  <c r="AB26" i="5"/>
  <c r="AA26" i="5"/>
  <c r="Z26" i="5"/>
  <c r="Y26" i="5"/>
  <c r="V26" i="5"/>
  <c r="U26" i="5"/>
  <c r="T26" i="5"/>
  <c r="AH25" i="5"/>
  <c r="AH24" i="5"/>
  <c r="G28" i="5"/>
  <c r="O28" i="5" s="1"/>
  <c r="G27" i="5"/>
  <c r="O27" i="5" s="1"/>
  <c r="G26" i="5"/>
  <c r="O26" i="5" s="1"/>
  <c r="G25" i="5"/>
  <c r="O25" i="5" s="1"/>
  <c r="G24" i="5"/>
  <c r="G23" i="5"/>
  <c r="G22" i="5"/>
  <c r="G21" i="5"/>
  <c r="O8" i="5"/>
  <c r="P8" i="5" s="1"/>
  <c r="Q8" i="5" s="1"/>
  <c r="O9" i="5"/>
  <c r="P9" i="5" s="1"/>
  <c r="O10" i="5"/>
  <c r="P10" i="5" s="1"/>
  <c r="O11" i="5"/>
  <c r="P11" i="5" s="1"/>
  <c r="O12" i="5"/>
  <c r="P12" i="5" s="1"/>
  <c r="O13" i="5"/>
  <c r="P13" i="5" s="1"/>
  <c r="O14" i="5"/>
  <c r="P14" i="5" s="1"/>
  <c r="O15" i="5"/>
  <c r="P15" i="5" s="1"/>
  <c r="AH9" i="5"/>
  <c r="AH8" i="5"/>
  <c r="AH12" i="5"/>
  <c r="AH11" i="5"/>
  <c r="V10" i="5"/>
  <c r="T10" i="5"/>
  <c r="G11" i="5"/>
  <c r="G12" i="5"/>
  <c r="G13" i="5"/>
  <c r="G14" i="5"/>
  <c r="G15" i="5"/>
  <c r="N36" i="5" l="1"/>
  <c r="O36" i="5"/>
  <c r="N37" i="5"/>
  <c r="O37" i="5"/>
  <c r="N38" i="5"/>
  <c r="O38" i="5"/>
  <c r="N39" i="5"/>
  <c r="O39" i="5"/>
  <c r="N40" i="5"/>
  <c r="O40" i="5"/>
  <c r="N41" i="5"/>
  <c r="O41" i="5"/>
  <c r="N35" i="5"/>
  <c r="O35" i="5"/>
  <c r="N42" i="5"/>
  <c r="O42" i="5"/>
  <c r="M35" i="5"/>
  <c r="M36" i="5"/>
  <c r="M37" i="5"/>
  <c r="M38" i="5"/>
  <c r="M39" i="5"/>
  <c r="M40" i="5"/>
  <c r="M41" i="5"/>
  <c r="M42" i="5"/>
  <c r="O22" i="5"/>
  <c r="O24" i="5"/>
  <c r="O23" i="5"/>
  <c r="M24" i="5"/>
  <c r="M22" i="5"/>
  <c r="M28" i="5"/>
  <c r="M23" i="5"/>
  <c r="M26" i="5"/>
  <c r="M27" i="5"/>
  <c r="M25" i="5"/>
  <c r="N22" i="5"/>
  <c r="N23" i="5"/>
  <c r="N24" i="5"/>
  <c r="N25" i="5"/>
  <c r="N26" i="5"/>
  <c r="N27" i="5"/>
  <c r="N28" i="5"/>
  <c r="AH10" i="5"/>
  <c r="I11" i="5"/>
  <c r="N11" i="5" s="1"/>
  <c r="H11" i="5"/>
  <c r="M11" i="5" s="1"/>
  <c r="H12" i="5"/>
  <c r="M12" i="5" s="1"/>
  <c r="I12" i="5"/>
  <c r="N12" i="5" s="1"/>
  <c r="H13" i="5"/>
  <c r="M13" i="5" s="1"/>
  <c r="I13" i="5"/>
  <c r="N13" i="5" s="1"/>
  <c r="H14" i="5"/>
  <c r="M14" i="5" s="1"/>
  <c r="I14" i="5"/>
  <c r="N14" i="5" s="1"/>
  <c r="I15" i="5"/>
  <c r="N15" i="5" s="1"/>
  <c r="H15" i="5"/>
  <c r="M15" i="5" s="1"/>
  <c r="G10" i="5"/>
  <c r="I10" i="5" s="1"/>
  <c r="N10" i="5" s="1"/>
  <c r="G9" i="5"/>
  <c r="I9" i="5" s="1"/>
  <c r="N9" i="5" s="1"/>
  <c r="G8" i="5"/>
  <c r="I8" i="5" s="1"/>
  <c r="N8" i="5" s="1"/>
  <c r="AA10" i="5"/>
  <c r="AB10" i="5"/>
  <c r="AC10" i="5"/>
  <c r="AD10" i="5"/>
  <c r="Z10" i="5"/>
  <c r="AF10" i="5"/>
  <c r="AE10" i="5"/>
  <c r="Y10" i="5"/>
  <c r="U10" i="5"/>
  <c r="C8" i="4"/>
  <c r="D8" i="4"/>
  <c r="E8" i="4"/>
  <c r="B8" i="4"/>
  <c r="P42" i="5" l="1"/>
  <c r="Q42" i="5" s="1"/>
  <c r="P41" i="5"/>
  <c r="Q41" i="5" s="1"/>
  <c r="P23" i="5"/>
  <c r="Q23" i="5" s="1"/>
  <c r="P40" i="5"/>
  <c r="Q40" i="5" s="1"/>
  <c r="P36" i="5"/>
  <c r="Q36" i="5" s="1"/>
  <c r="P39" i="5"/>
  <c r="Q39" i="5" s="1"/>
  <c r="P37" i="5"/>
  <c r="Q37" i="5" s="1"/>
  <c r="P38" i="5"/>
  <c r="Q38" i="5" s="1"/>
  <c r="P35" i="5"/>
  <c r="Q35" i="5" s="1"/>
  <c r="P22" i="5"/>
  <c r="Q22" i="5" s="1"/>
  <c r="P26" i="5"/>
  <c r="Q26" i="5" s="1"/>
  <c r="P28" i="5"/>
  <c r="Q28" i="5" s="1"/>
  <c r="P27" i="5"/>
  <c r="Q27" i="5" s="1"/>
  <c r="P24" i="5"/>
  <c r="Q24" i="5" s="1"/>
  <c r="P21" i="5"/>
  <c r="Q21" i="5" s="1"/>
  <c r="P25" i="5"/>
  <c r="Q25" i="5" s="1"/>
  <c r="Q11" i="5"/>
  <c r="Q13" i="5"/>
  <c r="Q14" i="5"/>
  <c r="Q15" i="5"/>
  <c r="Q12" i="5"/>
  <c r="H8" i="5"/>
  <c r="M8" i="5" s="1"/>
  <c r="H10" i="5"/>
  <c r="M10" i="5" s="1"/>
  <c r="Q10" i="5" s="1"/>
  <c r="H9" i="5"/>
  <c r="M9" i="5" s="1"/>
  <c r="Q9" i="5" s="1"/>
  <c r="Q43" i="5" l="1"/>
  <c r="Q29" i="5"/>
  <c r="Q16" i="5"/>
</calcChain>
</file>

<file path=xl/sharedStrings.xml><?xml version="1.0" encoding="utf-8"?>
<sst xmlns="http://schemas.openxmlformats.org/spreadsheetml/2006/main" count="253" uniqueCount="115">
  <si>
    <t>Tirgus koeficients</t>
  </si>
  <si>
    <t>Mēnešalgu grupa</t>
  </si>
  <si>
    <t>Amata saime, līmenis</t>
  </si>
  <si>
    <t>Sistēmu un biznesa procesu analītiķis</t>
  </si>
  <si>
    <t>1.</t>
  </si>
  <si>
    <t>2.</t>
  </si>
  <si>
    <t>3.</t>
  </si>
  <si>
    <t>21.8 III</t>
  </si>
  <si>
    <t>21.4 IV</t>
  </si>
  <si>
    <t>Mēnešalga mēnesī, koriģēta ar tirgus koef.</t>
  </si>
  <si>
    <t>Produktu portfeļa vadītājs (ETVR)</t>
  </si>
  <si>
    <t>1. Valsts reģionālās attīstības aģentūra</t>
  </si>
  <si>
    <t>2025. gadam</t>
  </si>
  <si>
    <t>32.00.00 "Valsts reģionālās attīstības politikas īstenošana"</t>
  </si>
  <si>
    <t>2024.gads</t>
  </si>
  <si>
    <t>Atlīdzība</t>
  </si>
  <si>
    <t xml:space="preserve">1. Valsts reģionālās attīstības aģentūrai papildu nepieciešamais finansējums  informācijas un tehnoloģiju resursu nodrošinājumam un atbalstam Centrālajai vēlēšanu komisijai vēlēšanu norises organizēšanā </t>
  </si>
  <si>
    <t>Kopsavilkums par papildu nepieciešamo finansējumu informācijas un tehnoloģiju resursu nodrošinājumam un  atbalstam Centrālajai vēlēšanu komisijai vēlēšanu norises organizēšanā</t>
  </si>
  <si>
    <t>2026. gadam</t>
  </si>
  <si>
    <t>KOPĀ 2025.gadam</t>
  </si>
  <si>
    <t>2025.gads</t>
  </si>
  <si>
    <t xml:space="preserve">2026.gads </t>
  </si>
  <si>
    <t>1. pielikuma</t>
  </si>
  <si>
    <t>Pirmdiena</t>
  </si>
  <si>
    <t>Otrdiena</t>
  </si>
  <si>
    <t>Trešdiena</t>
  </si>
  <si>
    <t>Ceturtdiena</t>
  </si>
  <si>
    <t>Piektdiena</t>
  </si>
  <si>
    <t>Sestdiena</t>
  </si>
  <si>
    <t>Svētdiena</t>
  </si>
  <si>
    <t>31.05.</t>
  </si>
  <si>
    <t>1.06.</t>
  </si>
  <si>
    <t>2.06.</t>
  </si>
  <si>
    <t>3.06.</t>
  </si>
  <si>
    <t>4.06.</t>
  </si>
  <si>
    <t>5.06.</t>
  </si>
  <si>
    <t>6.06.</t>
  </si>
  <si>
    <t>7.06.</t>
  </si>
  <si>
    <t>8.06.</t>
  </si>
  <si>
    <t>9.06.</t>
  </si>
  <si>
    <t>Normu stundas</t>
  </si>
  <si>
    <t>Faktiski nostrādātas</t>
  </si>
  <si>
    <t>KOPĀ</t>
  </si>
  <si>
    <t>Virsstundas</t>
  </si>
  <si>
    <t>Laika grafiks 2025.gadam</t>
  </si>
  <si>
    <t>Maijā</t>
  </si>
  <si>
    <t>20 darba dienas = 160 stundas</t>
  </si>
  <si>
    <t>Jūnijā</t>
  </si>
  <si>
    <t>19 darba dienas=152 stundas</t>
  </si>
  <si>
    <t>Stundas likme maijā</t>
  </si>
  <si>
    <t>Stundas likme jūnijā</t>
  </si>
  <si>
    <t>Virsstundas maijā</t>
  </si>
  <si>
    <t>Virsstundas jūnijā</t>
  </si>
  <si>
    <t>Virsstundu apmaksa maijā</t>
  </si>
  <si>
    <t>Virsstundu apmaksa jūnijā</t>
  </si>
  <si>
    <t>KOPĀ papildus apmaksa par virsstundām</t>
  </si>
  <si>
    <t>KOPĀ papildus apmaksa par virsstundām ar VSAOI</t>
  </si>
  <si>
    <t>Stratēģisko projektu nodaļas vadītājs</t>
  </si>
  <si>
    <t>21.3 II</t>
  </si>
  <si>
    <t>Informācijas drošības pārvaldības eksperts</t>
  </si>
  <si>
    <t>21.7 II</t>
  </si>
  <si>
    <t>Produkta portfeļa vadītājs</t>
  </si>
  <si>
    <t xml:space="preserve">Sistēmu un biznesa procesu analītiķis </t>
  </si>
  <si>
    <t>Vadošais informācijas sistēmu uzturētājs</t>
  </si>
  <si>
    <t>21.5. IV</t>
  </si>
  <si>
    <t>4.</t>
  </si>
  <si>
    <t>5.</t>
  </si>
  <si>
    <t>6.</t>
  </si>
  <si>
    <t>7.</t>
  </si>
  <si>
    <t>8.</t>
  </si>
  <si>
    <t>N.P.K.</t>
  </si>
  <si>
    <t>Amata nosaukums</t>
  </si>
  <si>
    <t xml:space="preserve">2027.gads </t>
  </si>
  <si>
    <t>Maksimālā mēnešalga vai viduspunkta mēnešalga</t>
  </si>
  <si>
    <t>12.00-24.00</t>
  </si>
  <si>
    <t>24.00-12.00</t>
  </si>
  <si>
    <t>22.05.</t>
  </si>
  <si>
    <t>23.05.</t>
  </si>
  <si>
    <t>21.05.</t>
  </si>
  <si>
    <t xml:space="preserve">Nakts stundas </t>
  </si>
  <si>
    <t>Naksts stundas jūnijā</t>
  </si>
  <si>
    <t>Naksts stundu apmaksa jūnijā</t>
  </si>
  <si>
    <t>Stundas likme septembrī</t>
  </si>
  <si>
    <t>Stundas likme oktobrī</t>
  </si>
  <si>
    <t>Virsstundas septembrī</t>
  </si>
  <si>
    <t>Virsstundas oktobrī</t>
  </si>
  <si>
    <t>Naksts stundas oktobrī</t>
  </si>
  <si>
    <t>Virsstundu apmaksa septembrī</t>
  </si>
  <si>
    <t>Virsstundu apmaksa oktobrī</t>
  </si>
  <si>
    <t>Naksts stundu apmaksa oktobrī</t>
  </si>
  <si>
    <t>KOPĀ 2026.gadam</t>
  </si>
  <si>
    <t>Laika grafiks 2026.gadam</t>
  </si>
  <si>
    <t>16.09.</t>
  </si>
  <si>
    <t>17.09.</t>
  </si>
  <si>
    <t>18.09.</t>
  </si>
  <si>
    <t>27.09.</t>
  </si>
  <si>
    <t>28.09.</t>
  </si>
  <si>
    <t>29.09.</t>
  </si>
  <si>
    <t>30.09.</t>
  </si>
  <si>
    <t>1.10.</t>
  </si>
  <si>
    <t>2.10.</t>
  </si>
  <si>
    <t>3.10.</t>
  </si>
  <si>
    <t>4.10.</t>
  </si>
  <si>
    <t>septembrī</t>
  </si>
  <si>
    <t>oktobrī</t>
  </si>
  <si>
    <t>22 darba dienas = 176 stundas</t>
  </si>
  <si>
    <t>2027. gadam</t>
  </si>
  <si>
    <t>KOPĀ 2027.gadam</t>
  </si>
  <si>
    <t>20 darba dienas = 159 stundas</t>
  </si>
  <si>
    <t>27.05.</t>
  </si>
  <si>
    <t>30.05.</t>
  </si>
  <si>
    <t>26.05.</t>
  </si>
  <si>
    <t>28.05.</t>
  </si>
  <si>
    <t xml:space="preserve"> (EKK 1000) </t>
  </si>
  <si>
    <t>Laika grafiks 2027.gadam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</si>
</sst>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theme="1"/>
      <name val="Times New Roman"/>
      <family val="1"/>
    </font>
    <font>
      <b/>
      <sz val="10"/>
      <color rgb="FFFF0000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43">
    <xf numFmtId="0" fontId="0" fillId="0" borderId="0" xfId="0"/>
    <xf numFmtId="0" fontId="5" fillId="0" borderId="0" xfId="0" applyFont="1"/>
    <xf numFmtId="0" fontId="6" fillId="0" borderId="0" xfId="0" applyFont="1"/>
    <xf numFmtId="0" fontId="5" fillId="0" borderId="1" xfId="0" applyFont="1" applyBorder="1"/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vertical="top"/>
    </xf>
    <xf numFmtId="2" fontId="3" fillId="0" borderId="1" xfId="0" applyNumberFormat="1" applyFont="1" applyBorder="1" applyAlignment="1">
      <alignment vertical="top"/>
    </xf>
    <xf numFmtId="4" fontId="7" fillId="2" borderId="1" xfId="0" applyNumberFormat="1" applyFont="1" applyFill="1" applyBorder="1" applyAlignment="1">
      <alignment vertical="top" wrapText="1"/>
    </xf>
    <xf numFmtId="0" fontId="4" fillId="0" borderId="0" xfId="0" applyFont="1" applyAlignment="1">
      <alignment vertical="top"/>
    </xf>
    <xf numFmtId="0" fontId="3" fillId="3" borderId="1" xfId="0" applyFont="1" applyFill="1" applyBorder="1" applyAlignment="1">
      <alignment vertical="top"/>
    </xf>
    <xf numFmtId="2" fontId="3" fillId="3" borderId="1" xfId="0" applyNumberFormat="1" applyFont="1" applyFill="1" applyBorder="1" applyAlignment="1">
      <alignment vertical="top"/>
    </xf>
    <xf numFmtId="0" fontId="6" fillId="0" borderId="0" xfId="0" applyFont="1" applyAlignment="1">
      <alignment horizontal="right"/>
    </xf>
    <xf numFmtId="0" fontId="4" fillId="0" borderId="1" xfId="0" applyFont="1" applyBorder="1" applyAlignment="1">
      <alignment horizontal="center"/>
    </xf>
    <xf numFmtId="0" fontId="6" fillId="0" borderId="1" xfId="0" applyFont="1" applyBorder="1"/>
    <xf numFmtId="3" fontId="5" fillId="0" borderId="1" xfId="0" applyNumberFormat="1" applyFont="1" applyBorder="1"/>
    <xf numFmtId="0" fontId="6" fillId="0" borderId="1" xfId="0" applyFont="1" applyBorder="1" applyAlignment="1">
      <alignment horizontal="right"/>
    </xf>
    <xf numFmtId="3" fontId="6" fillId="0" borderId="1" xfId="0" applyNumberFormat="1" applyFont="1" applyBorder="1"/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3" fontId="6" fillId="0" borderId="0" xfId="0" applyNumberFormat="1" applyFont="1"/>
    <xf numFmtId="0" fontId="5" fillId="0" borderId="0" xfId="0" applyFont="1" applyAlignment="1">
      <alignment horizontal="center"/>
    </xf>
    <xf numFmtId="0" fontId="9" fillId="0" borderId="1" xfId="0" applyFont="1" applyBorder="1" applyAlignment="1">
      <alignment vertical="top"/>
    </xf>
    <xf numFmtId="0" fontId="9" fillId="0" borderId="0" xfId="0" applyFont="1"/>
    <xf numFmtId="3" fontId="5" fillId="0" borderId="2" xfId="0" applyNumberFormat="1" applyFont="1" applyBorder="1" applyAlignment="1">
      <alignment vertical="center" wrapText="1"/>
    </xf>
    <xf numFmtId="0" fontId="5" fillId="4" borderId="0" xfId="0" applyFont="1" applyFill="1"/>
    <xf numFmtId="0" fontId="6" fillId="0" borderId="0" xfId="0" applyFont="1" applyAlignment="1">
      <alignment horizontal="center" wrapText="1"/>
    </xf>
    <xf numFmtId="0" fontId="4" fillId="5" borderId="1" xfId="0" applyFont="1" applyFill="1" applyBorder="1"/>
    <xf numFmtId="0" fontId="4" fillId="5" borderId="0" xfId="0" applyFont="1" applyFill="1"/>
    <xf numFmtId="0" fontId="4" fillId="0" borderId="4" xfId="0" applyFont="1" applyBorder="1"/>
    <xf numFmtId="0" fontId="4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vertical="top"/>
    </xf>
    <xf numFmtId="1" fontId="3" fillId="0" borderId="1" xfId="0" applyNumberFormat="1" applyFont="1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0" fontId="10" fillId="0" borderId="1" xfId="0" applyFont="1" applyBorder="1" applyAlignment="1">
      <alignment horizontal="center" vertical="top" wrapText="1"/>
    </xf>
    <xf numFmtId="16" fontId="0" fillId="0" borderId="0" xfId="0" applyNumberFormat="1"/>
    <xf numFmtId="0" fontId="9" fillId="0" borderId="1" xfId="0" applyFont="1" applyBorder="1"/>
    <xf numFmtId="0" fontId="9" fillId="0" borderId="5" xfId="0" applyFont="1" applyBorder="1"/>
    <xf numFmtId="0" fontId="6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/>
    </xf>
  </cellXfs>
  <cellStyles count="4">
    <cellStyle name="Normal" xfId="0" builtinId="0"/>
    <cellStyle name="Normal 3" xfId="1" xr:uid="{CB121DD4-8CF2-4322-B6E1-471296D8642E}"/>
    <cellStyle name="Normal 3 2" xfId="2" xr:uid="{9074492D-DFE2-4D2E-90FA-2728F45709F6}"/>
    <cellStyle name="Parasts 2" xfId="3" xr:uid="{EBC70E07-D0D2-47D5-8621-7E6F7E1576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BA813-9DED-46F4-9FD4-34E8A024FD22}">
  <sheetPr>
    <pageSetUpPr fitToPage="1"/>
  </sheetPr>
  <dimension ref="A1:F10"/>
  <sheetViews>
    <sheetView tabSelected="1" workbookViewId="0">
      <selection activeCell="A23" sqref="A23"/>
    </sheetView>
  </sheetViews>
  <sheetFormatPr defaultColWidth="9.1796875" defaultRowHeight="14" x14ac:dyDescent="0.3"/>
  <cols>
    <col min="1" max="1" width="60.453125" style="1" customWidth="1"/>
    <col min="2" max="2" width="11.1796875" style="1" customWidth="1"/>
    <col min="3" max="3" width="12.54296875" style="1" customWidth="1"/>
    <col min="4" max="4" width="12" style="1" customWidth="1"/>
    <col min="5" max="5" width="12.26953125" style="1" customWidth="1"/>
    <col min="6" max="16384" width="9.1796875" style="1"/>
  </cols>
  <sheetData>
    <row r="1" spans="1:6" x14ac:dyDescent="0.3">
      <c r="A1" s="23"/>
      <c r="B1" s="41"/>
      <c r="C1" s="41"/>
      <c r="D1" s="41"/>
    </row>
    <row r="2" spans="1:6" ht="34.5" customHeight="1" x14ac:dyDescent="0.3">
      <c r="A2" s="40" t="s">
        <v>17</v>
      </c>
      <c r="B2" s="40"/>
      <c r="C2" s="40"/>
      <c r="D2" s="40"/>
    </row>
    <row r="3" spans="1:6" x14ac:dyDescent="0.3">
      <c r="A3" s="42" t="s">
        <v>15</v>
      </c>
      <c r="B3" s="42"/>
      <c r="C3" s="42"/>
      <c r="D3" s="42"/>
    </row>
    <row r="4" spans="1:6" x14ac:dyDescent="0.3">
      <c r="A4" s="3"/>
      <c r="B4" s="18" t="s">
        <v>14</v>
      </c>
      <c r="C4" s="18" t="s">
        <v>20</v>
      </c>
      <c r="D4" s="18" t="s">
        <v>21</v>
      </c>
      <c r="E4" s="18" t="s">
        <v>72</v>
      </c>
    </row>
    <row r="5" spans="1:6" x14ac:dyDescent="0.3">
      <c r="A5" s="14" t="s">
        <v>11</v>
      </c>
      <c r="B5" s="3"/>
      <c r="C5" s="3"/>
      <c r="D5" s="3"/>
      <c r="E5" s="3"/>
    </row>
    <row r="6" spans="1:6" x14ac:dyDescent="0.3">
      <c r="A6" s="3" t="s">
        <v>113</v>
      </c>
      <c r="B6" s="15"/>
      <c r="C6" s="15">
        <v>38712</v>
      </c>
      <c r="D6" s="26">
        <v>35207</v>
      </c>
      <c r="E6" s="26">
        <v>40430</v>
      </c>
    </row>
    <row r="7" spans="1:6" x14ac:dyDescent="0.3">
      <c r="A7" s="3"/>
      <c r="B7" s="15"/>
      <c r="C7" s="15"/>
      <c r="D7" s="15"/>
      <c r="E7" s="15"/>
      <c r="F7" s="27"/>
    </row>
    <row r="8" spans="1:6" x14ac:dyDescent="0.3">
      <c r="A8" s="16" t="s">
        <v>13</v>
      </c>
      <c r="B8" s="17">
        <f>SUM(B6:B7)</f>
        <v>0</v>
      </c>
      <c r="C8" s="17">
        <f t="shared" ref="C8:E8" si="0">SUM(C6:C7)</f>
        <v>38712</v>
      </c>
      <c r="D8" s="17">
        <f t="shared" si="0"/>
        <v>35207</v>
      </c>
      <c r="E8" s="17">
        <f t="shared" si="0"/>
        <v>40430</v>
      </c>
    </row>
    <row r="9" spans="1:6" x14ac:dyDescent="0.3">
      <c r="A9" s="12"/>
      <c r="B9" s="22"/>
      <c r="C9" s="22"/>
      <c r="D9" s="22"/>
      <c r="E9" s="22"/>
    </row>
    <row r="10" spans="1:6" x14ac:dyDescent="0.3">
      <c r="A10" s="12"/>
      <c r="B10" s="22"/>
      <c r="C10" s="22"/>
      <c r="D10" s="22"/>
    </row>
  </sheetData>
  <mergeCells count="3">
    <mergeCell ref="A2:D2"/>
    <mergeCell ref="B1:D1"/>
    <mergeCell ref="A3:D3"/>
  </mergeCells>
  <pageMargins left="0.7" right="0.7" top="0.75" bottom="0.75" header="0.3" footer="0.3"/>
  <pageSetup paperSize="9" scale="9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7880B-3E00-4EC3-A66B-8D3378AF0D46}">
  <sheetPr>
    <pageSetUpPr fitToPage="1"/>
  </sheetPr>
  <dimension ref="A1:AI45"/>
  <sheetViews>
    <sheetView topLeftCell="D17" zoomScale="90" zoomScaleNormal="90" workbookViewId="0">
      <selection activeCell="B24" sqref="B24"/>
    </sheetView>
  </sheetViews>
  <sheetFormatPr defaultColWidth="9.1796875" defaultRowHeight="13" x14ac:dyDescent="0.3"/>
  <cols>
    <col min="1" max="1" width="6" style="4" customWidth="1"/>
    <col min="2" max="2" width="30.54296875" style="4" customWidth="1"/>
    <col min="3" max="3" width="8.54296875" style="4" customWidth="1"/>
    <col min="4" max="4" width="9.54296875" style="4" bestFit="1" customWidth="1"/>
    <col min="5" max="5" width="12.7265625" style="4" customWidth="1"/>
    <col min="6" max="6" width="12.1796875" style="4" customWidth="1"/>
    <col min="7" max="7" width="10.7265625" style="4" customWidth="1"/>
    <col min="8" max="9" width="11.54296875" style="4" customWidth="1"/>
    <col min="10" max="10" width="11.1796875" style="4" customWidth="1"/>
    <col min="11" max="12" width="10.54296875" style="4" customWidth="1"/>
    <col min="13" max="13" width="12.81640625" style="4" customWidth="1"/>
    <col min="14" max="15" width="11.453125" style="4" customWidth="1"/>
    <col min="16" max="20" width="12.7265625" style="4" customWidth="1"/>
    <col min="21" max="16384" width="9.1796875" style="4"/>
  </cols>
  <sheetData>
    <row r="1" spans="1:35" x14ac:dyDescent="0.3">
      <c r="P1" s="21" t="s">
        <v>22</v>
      </c>
      <c r="Q1" s="21"/>
      <c r="R1" s="21"/>
      <c r="S1" s="21"/>
      <c r="T1" s="21"/>
    </row>
    <row r="3" spans="1:35" ht="36" customHeight="1" x14ac:dyDescent="0.3">
      <c r="B3" s="40" t="s">
        <v>16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28"/>
      <c r="R3" s="28"/>
      <c r="S3" s="28"/>
      <c r="T3" s="28"/>
      <c r="AB3" s="25" t="s">
        <v>44</v>
      </c>
    </row>
    <row r="4" spans="1:35" x14ac:dyDescent="0.3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35" x14ac:dyDescent="0.3">
      <c r="T5" s="5" t="s">
        <v>25</v>
      </c>
      <c r="U5" s="5" t="s">
        <v>26</v>
      </c>
      <c r="V5" s="5" t="s">
        <v>27</v>
      </c>
      <c r="W5" s="5"/>
      <c r="X5" s="29" t="s">
        <v>28</v>
      </c>
      <c r="Y5" s="29" t="s">
        <v>29</v>
      </c>
      <c r="Z5" s="5" t="s">
        <v>23</v>
      </c>
      <c r="AA5" s="5" t="s">
        <v>24</v>
      </c>
      <c r="AB5" s="5" t="s">
        <v>25</v>
      </c>
      <c r="AC5" s="5" t="s">
        <v>26</v>
      </c>
      <c r="AD5" s="5" t="s">
        <v>27</v>
      </c>
      <c r="AE5" s="29" t="s">
        <v>28</v>
      </c>
      <c r="AF5" s="29" t="s">
        <v>29</v>
      </c>
      <c r="AG5" s="5" t="s">
        <v>23</v>
      </c>
    </row>
    <row r="6" spans="1:35" ht="14" x14ac:dyDescent="0.3">
      <c r="B6" s="2" t="s">
        <v>12</v>
      </c>
      <c r="T6" s="5" t="s">
        <v>78</v>
      </c>
      <c r="U6" s="5" t="s">
        <v>77</v>
      </c>
      <c r="V6" s="5" t="s">
        <v>76</v>
      </c>
      <c r="W6" s="5"/>
      <c r="X6" s="29" t="s">
        <v>30</v>
      </c>
      <c r="Y6" s="29" t="s">
        <v>31</v>
      </c>
      <c r="Z6" s="5" t="s">
        <v>32</v>
      </c>
      <c r="AA6" s="5" t="s">
        <v>33</v>
      </c>
      <c r="AB6" s="5" t="s">
        <v>34</v>
      </c>
      <c r="AC6" s="5" t="s">
        <v>35</v>
      </c>
      <c r="AD6" s="5" t="s">
        <v>36</v>
      </c>
      <c r="AE6" s="29" t="s">
        <v>37</v>
      </c>
      <c r="AF6" s="29" t="s">
        <v>38</v>
      </c>
      <c r="AG6" s="31" t="s">
        <v>39</v>
      </c>
      <c r="AH6" s="38" t="s">
        <v>42</v>
      </c>
    </row>
    <row r="7" spans="1:35" ht="79.5" customHeight="1" x14ac:dyDescent="0.3">
      <c r="A7" s="24" t="s">
        <v>70</v>
      </c>
      <c r="B7" s="24" t="s">
        <v>71</v>
      </c>
      <c r="C7" s="19" t="s">
        <v>2</v>
      </c>
      <c r="D7" s="20" t="s">
        <v>1</v>
      </c>
      <c r="E7" s="36" t="s">
        <v>73</v>
      </c>
      <c r="F7" s="20" t="s">
        <v>0</v>
      </c>
      <c r="G7" s="20" t="s">
        <v>9</v>
      </c>
      <c r="H7" s="20" t="s">
        <v>49</v>
      </c>
      <c r="I7" s="20" t="s">
        <v>50</v>
      </c>
      <c r="J7" s="20" t="s">
        <v>51</v>
      </c>
      <c r="K7" s="20" t="s">
        <v>52</v>
      </c>
      <c r="L7" s="20" t="s">
        <v>80</v>
      </c>
      <c r="M7" s="20" t="s">
        <v>53</v>
      </c>
      <c r="N7" s="20" t="s">
        <v>54</v>
      </c>
      <c r="O7" s="20" t="s">
        <v>81</v>
      </c>
      <c r="P7" s="20" t="s">
        <v>55</v>
      </c>
      <c r="Q7" s="20" t="s">
        <v>56</v>
      </c>
      <c r="X7" s="30"/>
      <c r="Y7" s="30"/>
      <c r="AE7" s="30"/>
      <c r="AF7" s="30"/>
      <c r="AH7" s="39"/>
    </row>
    <row r="8" spans="1:35" ht="27" customHeight="1" x14ac:dyDescent="0.3">
      <c r="A8" s="6" t="s">
        <v>4</v>
      </c>
      <c r="B8" s="5" t="s">
        <v>10</v>
      </c>
      <c r="C8" s="5" t="s">
        <v>7</v>
      </c>
      <c r="D8" s="13">
        <v>12</v>
      </c>
      <c r="E8" s="10">
        <v>4187</v>
      </c>
      <c r="F8" s="10">
        <v>1.4</v>
      </c>
      <c r="G8" s="11">
        <f t="shared" ref="G8:G15" si="0">E8*F8</f>
        <v>5861.7999999999993</v>
      </c>
      <c r="H8" s="33">
        <f>ROUND(G8/160,3)</f>
        <v>36.636000000000003</v>
      </c>
      <c r="I8" s="33">
        <f>ROUND(G8/152,3)</f>
        <v>38.564</v>
      </c>
      <c r="J8" s="34">
        <v>12</v>
      </c>
      <c r="K8" s="34">
        <v>56</v>
      </c>
      <c r="L8" s="34">
        <v>4</v>
      </c>
      <c r="M8" s="7">
        <f>ROUND(H8*J8*2,2)</f>
        <v>879.26</v>
      </c>
      <c r="N8" s="7">
        <f>ROUND(I8*K8*2,2)</f>
        <v>4319.17</v>
      </c>
      <c r="O8" s="7">
        <f>ROUND(I8*L8*0.5,2)</f>
        <v>77.13</v>
      </c>
      <c r="P8" s="7">
        <f>M8+N8+O8</f>
        <v>5275.56</v>
      </c>
      <c r="Q8" s="7">
        <f>ROUND(P8*1.2359,2)</f>
        <v>6520.06</v>
      </c>
      <c r="S8" s="5" t="s">
        <v>40</v>
      </c>
      <c r="T8" s="5">
        <v>8</v>
      </c>
      <c r="U8" s="5">
        <v>8</v>
      </c>
      <c r="V8" s="5">
        <v>8</v>
      </c>
      <c r="W8" s="5"/>
      <c r="X8" s="29"/>
      <c r="Y8" s="29">
        <v>0</v>
      </c>
      <c r="Z8" s="5">
        <v>8</v>
      </c>
      <c r="AA8" s="5">
        <v>8</v>
      </c>
      <c r="AB8" s="5">
        <v>8</v>
      </c>
      <c r="AC8" s="5">
        <v>8</v>
      </c>
      <c r="AD8" s="5">
        <v>8</v>
      </c>
      <c r="AE8" s="29">
        <v>0</v>
      </c>
      <c r="AF8" s="29">
        <v>0</v>
      </c>
      <c r="AG8" s="5"/>
      <c r="AH8" s="38">
        <f>SUM(T8:AG8)</f>
        <v>64</v>
      </c>
    </row>
    <row r="9" spans="1:35" ht="26" x14ac:dyDescent="0.3">
      <c r="A9" s="6" t="s">
        <v>5</v>
      </c>
      <c r="B9" s="5" t="s">
        <v>3</v>
      </c>
      <c r="C9" s="5" t="s">
        <v>8</v>
      </c>
      <c r="D9" s="13">
        <v>12</v>
      </c>
      <c r="E9" s="10">
        <v>4187</v>
      </c>
      <c r="F9" s="10">
        <v>1.4</v>
      </c>
      <c r="G9" s="11">
        <f t="shared" si="0"/>
        <v>5861.7999999999993</v>
      </c>
      <c r="H9" s="33">
        <f t="shared" ref="H9:H15" si="1">ROUND(G9/160,3)</f>
        <v>36.636000000000003</v>
      </c>
      <c r="I9" s="33">
        <f t="shared" ref="I9:I10" si="2">ROUND(G9/152,3)</f>
        <v>38.564</v>
      </c>
      <c r="J9" s="34">
        <v>12</v>
      </c>
      <c r="K9" s="34">
        <v>56</v>
      </c>
      <c r="L9" s="34">
        <v>12</v>
      </c>
      <c r="M9" s="7">
        <f t="shared" ref="M9:M10" si="3">ROUND(H9*J9*2,2)</f>
        <v>879.26</v>
      </c>
      <c r="N9" s="7">
        <f t="shared" ref="N9:N10" si="4">ROUND(I9*K9*2,2)</f>
        <v>4319.17</v>
      </c>
      <c r="O9" s="7">
        <f t="shared" ref="O9:O15" si="5">ROUND(I9*L9*0.5,2)</f>
        <v>231.38</v>
      </c>
      <c r="P9" s="7">
        <f t="shared" ref="P9:P15" si="6">M9+N9+O9</f>
        <v>5429.81</v>
      </c>
      <c r="Q9" s="7">
        <f t="shared" ref="Q9:Q15" si="7">ROUND(P9*1.2359,2)</f>
        <v>6710.7</v>
      </c>
      <c r="S9" s="32" t="s">
        <v>41</v>
      </c>
      <c r="T9" s="32">
        <v>12</v>
      </c>
      <c r="U9" s="5">
        <v>12</v>
      </c>
      <c r="V9" s="5">
        <v>12</v>
      </c>
      <c r="W9" s="5"/>
      <c r="X9" s="29"/>
      <c r="Y9" s="29">
        <v>12</v>
      </c>
      <c r="Z9" s="5">
        <v>12</v>
      </c>
      <c r="AA9" s="5">
        <v>12</v>
      </c>
      <c r="AB9" s="5">
        <v>12</v>
      </c>
      <c r="AC9" s="5">
        <v>12</v>
      </c>
      <c r="AD9" s="5">
        <v>12</v>
      </c>
      <c r="AE9" s="29">
        <v>12</v>
      </c>
      <c r="AF9" s="29">
        <v>12</v>
      </c>
      <c r="AG9" s="5"/>
      <c r="AH9" s="38">
        <f>SUM(T9:AG9)</f>
        <v>132</v>
      </c>
    </row>
    <row r="10" spans="1:35" x14ac:dyDescent="0.3">
      <c r="A10" s="6" t="s">
        <v>6</v>
      </c>
      <c r="B10" s="5" t="s">
        <v>3</v>
      </c>
      <c r="C10" s="5" t="s">
        <v>8</v>
      </c>
      <c r="D10" s="13">
        <v>12</v>
      </c>
      <c r="E10" s="10">
        <v>4187</v>
      </c>
      <c r="F10" s="10">
        <v>1.4</v>
      </c>
      <c r="G10" s="11">
        <f t="shared" si="0"/>
        <v>5861.7999999999993</v>
      </c>
      <c r="H10" s="33">
        <f t="shared" si="1"/>
        <v>36.636000000000003</v>
      </c>
      <c r="I10" s="33">
        <f t="shared" si="2"/>
        <v>38.564</v>
      </c>
      <c r="J10" s="34">
        <v>12</v>
      </c>
      <c r="K10" s="34">
        <v>56</v>
      </c>
      <c r="L10" s="34">
        <v>4</v>
      </c>
      <c r="M10" s="7">
        <f t="shared" si="3"/>
        <v>879.26</v>
      </c>
      <c r="N10" s="7">
        <f t="shared" si="4"/>
        <v>4319.17</v>
      </c>
      <c r="O10" s="7">
        <f t="shared" si="5"/>
        <v>77.13</v>
      </c>
      <c r="P10" s="7">
        <f t="shared" si="6"/>
        <v>5275.56</v>
      </c>
      <c r="Q10" s="7">
        <f t="shared" si="7"/>
        <v>6520.06</v>
      </c>
      <c r="S10" s="5" t="s">
        <v>43</v>
      </c>
      <c r="T10" s="5">
        <f>T9-T8</f>
        <v>4</v>
      </c>
      <c r="U10" s="5">
        <f>U9-U8</f>
        <v>4</v>
      </c>
      <c r="V10" s="5">
        <f>V9-V8</f>
        <v>4</v>
      </c>
      <c r="W10" s="5"/>
      <c r="X10" s="29"/>
      <c r="Y10" s="29">
        <f>Y9-Y8</f>
        <v>12</v>
      </c>
      <c r="Z10" s="5">
        <f>Z9-Z8</f>
        <v>4</v>
      </c>
      <c r="AA10" s="5">
        <f t="shared" ref="AA10:AD10" si="8">AA9-AA8</f>
        <v>4</v>
      </c>
      <c r="AB10" s="5">
        <f t="shared" si="8"/>
        <v>4</v>
      </c>
      <c r="AC10" s="5">
        <f t="shared" si="8"/>
        <v>4</v>
      </c>
      <c r="AD10" s="5">
        <f t="shared" si="8"/>
        <v>4</v>
      </c>
      <c r="AE10" s="29">
        <f>AE9-AE8</f>
        <v>12</v>
      </c>
      <c r="AF10" s="29">
        <f>AF9-AF8</f>
        <v>12</v>
      </c>
      <c r="AG10" s="5"/>
      <c r="AH10" s="38">
        <f>AH9-AH8</f>
        <v>68</v>
      </c>
    </row>
    <row r="11" spans="1:35" ht="14.5" x14ac:dyDescent="0.35">
      <c r="A11" s="35" t="s">
        <v>65</v>
      </c>
      <c r="B11" s="5" t="s">
        <v>57</v>
      </c>
      <c r="C11" s="5" t="s">
        <v>58</v>
      </c>
      <c r="D11" s="13">
        <v>12</v>
      </c>
      <c r="E11" s="10">
        <v>3489</v>
      </c>
      <c r="F11" s="10">
        <v>1</v>
      </c>
      <c r="G11" s="11">
        <f t="shared" si="0"/>
        <v>3489</v>
      </c>
      <c r="H11" s="33">
        <f t="shared" si="1"/>
        <v>21.806000000000001</v>
      </c>
      <c r="I11" s="33">
        <f t="shared" ref="I11:I15" si="9">ROUND(G11/152,3)</f>
        <v>22.954000000000001</v>
      </c>
      <c r="J11" s="34">
        <v>12</v>
      </c>
      <c r="K11" s="34">
        <v>56</v>
      </c>
      <c r="L11" s="34">
        <v>4</v>
      </c>
      <c r="M11" s="7">
        <f t="shared" ref="M11:M15" si="10">ROUND(H11*J11*2,2)</f>
        <v>523.34</v>
      </c>
      <c r="N11" s="7">
        <f t="shared" ref="N11:N15" si="11">ROUND(I11*K11*2,2)</f>
        <v>2570.85</v>
      </c>
      <c r="O11" s="7">
        <f t="shared" si="5"/>
        <v>45.91</v>
      </c>
      <c r="P11" s="7">
        <f t="shared" si="6"/>
        <v>3140.1</v>
      </c>
      <c r="Q11" s="7">
        <f t="shared" si="7"/>
        <v>3880.85</v>
      </c>
      <c r="S11" s="5" t="s">
        <v>79</v>
      </c>
      <c r="T11" s="5"/>
      <c r="U11" s="5"/>
      <c r="V11" s="5"/>
      <c r="W11" s="5"/>
      <c r="X11" s="29"/>
      <c r="Y11" s="29"/>
      <c r="Z11" s="5"/>
      <c r="AA11" s="5"/>
      <c r="AB11" s="5"/>
      <c r="AC11" s="5"/>
      <c r="AD11" s="5"/>
      <c r="AE11" s="29">
        <v>2</v>
      </c>
      <c r="AF11" s="29">
        <v>2</v>
      </c>
      <c r="AG11" s="5"/>
      <c r="AH11" s="38">
        <f>SUM(T11:AF11)</f>
        <v>4</v>
      </c>
      <c r="AI11" s="37" t="s">
        <v>74</v>
      </c>
    </row>
    <row r="12" spans="1:35" ht="30.75" customHeight="1" x14ac:dyDescent="0.35">
      <c r="A12" s="35" t="s">
        <v>66</v>
      </c>
      <c r="B12" s="32" t="s">
        <v>59</v>
      </c>
      <c r="C12" s="5" t="s">
        <v>60</v>
      </c>
      <c r="D12" s="13">
        <v>12</v>
      </c>
      <c r="E12" s="10">
        <v>3489</v>
      </c>
      <c r="F12" s="10">
        <v>1</v>
      </c>
      <c r="G12" s="11">
        <f t="shared" si="0"/>
        <v>3489</v>
      </c>
      <c r="H12" s="33">
        <f t="shared" si="1"/>
        <v>21.806000000000001</v>
      </c>
      <c r="I12" s="33">
        <f t="shared" si="9"/>
        <v>22.954000000000001</v>
      </c>
      <c r="J12" s="34">
        <v>12</v>
      </c>
      <c r="K12" s="34">
        <v>56</v>
      </c>
      <c r="L12" s="34">
        <v>12</v>
      </c>
      <c r="M12" s="7">
        <f t="shared" si="10"/>
        <v>523.34</v>
      </c>
      <c r="N12" s="7">
        <f t="shared" si="11"/>
        <v>2570.85</v>
      </c>
      <c r="O12" s="7">
        <f t="shared" si="5"/>
        <v>137.72</v>
      </c>
      <c r="P12" s="7">
        <f t="shared" si="6"/>
        <v>3231.91</v>
      </c>
      <c r="Q12" s="7">
        <f t="shared" si="7"/>
        <v>3994.32</v>
      </c>
      <c r="S12" s="5" t="s">
        <v>79</v>
      </c>
      <c r="T12" s="5"/>
      <c r="U12" s="5"/>
      <c r="V12" s="5"/>
      <c r="W12" s="5"/>
      <c r="X12" s="29"/>
      <c r="Y12" s="29"/>
      <c r="Z12" s="5"/>
      <c r="AA12" s="5"/>
      <c r="AB12" s="5"/>
      <c r="AC12" s="5"/>
      <c r="AD12" s="5"/>
      <c r="AE12" s="29">
        <v>6</v>
      </c>
      <c r="AF12" s="29">
        <v>6</v>
      </c>
      <c r="AG12" s="5"/>
      <c r="AH12" s="38">
        <f>SUM(T12:AF12)</f>
        <v>12</v>
      </c>
      <c r="AI12" t="s">
        <v>75</v>
      </c>
    </row>
    <row r="13" spans="1:35" ht="20.25" customHeight="1" x14ac:dyDescent="0.3">
      <c r="A13" s="35" t="s">
        <v>67</v>
      </c>
      <c r="B13" s="5" t="s">
        <v>61</v>
      </c>
      <c r="C13" s="5" t="s">
        <v>7</v>
      </c>
      <c r="D13" s="13">
        <v>12</v>
      </c>
      <c r="E13" s="10">
        <v>3489</v>
      </c>
      <c r="F13" s="10">
        <v>1</v>
      </c>
      <c r="G13" s="11">
        <f t="shared" si="0"/>
        <v>3489</v>
      </c>
      <c r="H13" s="33">
        <f t="shared" si="1"/>
        <v>21.806000000000001</v>
      </c>
      <c r="I13" s="33">
        <f t="shared" si="9"/>
        <v>22.954000000000001</v>
      </c>
      <c r="J13" s="34">
        <v>12</v>
      </c>
      <c r="K13" s="34">
        <v>56</v>
      </c>
      <c r="L13" s="34">
        <v>12</v>
      </c>
      <c r="M13" s="7">
        <f t="shared" si="10"/>
        <v>523.34</v>
      </c>
      <c r="N13" s="7">
        <f t="shared" si="11"/>
        <v>2570.85</v>
      </c>
      <c r="O13" s="7">
        <f t="shared" si="5"/>
        <v>137.72</v>
      </c>
      <c r="P13" s="7">
        <f t="shared" si="6"/>
        <v>3231.91</v>
      </c>
      <c r="Q13" s="7">
        <f t="shared" si="7"/>
        <v>3994.32</v>
      </c>
    </row>
    <row r="14" spans="1:35" ht="32.25" customHeight="1" x14ac:dyDescent="0.3">
      <c r="A14" s="35" t="s">
        <v>68</v>
      </c>
      <c r="B14" s="5" t="s">
        <v>62</v>
      </c>
      <c r="C14" s="5" t="s">
        <v>8</v>
      </c>
      <c r="D14" s="13">
        <v>12</v>
      </c>
      <c r="E14" s="10">
        <v>3489</v>
      </c>
      <c r="F14" s="10">
        <v>1</v>
      </c>
      <c r="G14" s="11">
        <f t="shared" si="0"/>
        <v>3489</v>
      </c>
      <c r="H14" s="33">
        <f t="shared" si="1"/>
        <v>21.806000000000001</v>
      </c>
      <c r="I14" s="33">
        <f t="shared" si="9"/>
        <v>22.954000000000001</v>
      </c>
      <c r="J14" s="34">
        <v>12</v>
      </c>
      <c r="K14" s="34">
        <v>56</v>
      </c>
      <c r="L14" s="34">
        <v>4</v>
      </c>
      <c r="M14" s="7">
        <f t="shared" si="10"/>
        <v>523.34</v>
      </c>
      <c r="N14" s="7">
        <f t="shared" si="11"/>
        <v>2570.85</v>
      </c>
      <c r="O14" s="7">
        <f t="shared" si="5"/>
        <v>45.91</v>
      </c>
      <c r="P14" s="7">
        <f t="shared" si="6"/>
        <v>3140.1</v>
      </c>
      <c r="Q14" s="7">
        <f t="shared" si="7"/>
        <v>3880.85</v>
      </c>
      <c r="S14" s="4" t="s">
        <v>45</v>
      </c>
      <c r="U14" s="4" t="s">
        <v>46</v>
      </c>
    </row>
    <row r="15" spans="1:35" ht="27.75" customHeight="1" x14ac:dyDescent="0.3">
      <c r="A15" s="35" t="s">
        <v>69</v>
      </c>
      <c r="B15" s="32" t="s">
        <v>63</v>
      </c>
      <c r="C15" s="5" t="s">
        <v>64</v>
      </c>
      <c r="D15" s="13">
        <v>11</v>
      </c>
      <c r="E15" s="10">
        <v>2804</v>
      </c>
      <c r="F15" s="10">
        <v>1</v>
      </c>
      <c r="G15" s="11">
        <f t="shared" si="0"/>
        <v>2804</v>
      </c>
      <c r="H15" s="33">
        <f t="shared" si="1"/>
        <v>17.524999999999999</v>
      </c>
      <c r="I15" s="33">
        <f t="shared" si="9"/>
        <v>18.446999999999999</v>
      </c>
      <c r="J15" s="34">
        <v>12</v>
      </c>
      <c r="K15" s="34">
        <v>56</v>
      </c>
      <c r="L15" s="34">
        <v>12</v>
      </c>
      <c r="M15" s="7">
        <f t="shared" si="10"/>
        <v>420.6</v>
      </c>
      <c r="N15" s="7">
        <f t="shared" si="11"/>
        <v>2066.06</v>
      </c>
      <c r="O15" s="7">
        <f t="shared" si="5"/>
        <v>110.68</v>
      </c>
      <c r="P15" s="7">
        <f t="shared" si="6"/>
        <v>2597.3399999999997</v>
      </c>
      <c r="Q15" s="7">
        <f t="shared" si="7"/>
        <v>3210.05</v>
      </c>
      <c r="S15" s="4" t="s">
        <v>47</v>
      </c>
      <c r="U15" s="4" t="s">
        <v>48</v>
      </c>
    </row>
    <row r="16" spans="1:35" ht="20.25" customHeight="1" x14ac:dyDescent="0.3">
      <c r="N16" s="12" t="s">
        <v>19</v>
      </c>
      <c r="O16" s="12"/>
      <c r="Q16" s="8">
        <f>SUM(Q8:Q15)</f>
        <v>38711.21</v>
      </c>
    </row>
    <row r="17" spans="1:35" ht="20.25" customHeight="1" x14ac:dyDescent="0.3">
      <c r="N17" s="12"/>
      <c r="O17" s="12"/>
    </row>
    <row r="18" spans="1:35" ht="20.25" customHeight="1" x14ac:dyDescent="0.3"/>
    <row r="19" spans="1:35" ht="20.25" customHeight="1" x14ac:dyDescent="0.3">
      <c r="B19" s="2" t="s">
        <v>18</v>
      </c>
      <c r="S19" s="28"/>
      <c r="T19" s="28"/>
      <c r="AB19" s="25" t="s">
        <v>91</v>
      </c>
    </row>
    <row r="20" spans="1:35" ht="52" x14ac:dyDescent="0.3">
      <c r="A20" s="24" t="s">
        <v>70</v>
      </c>
      <c r="B20" s="24" t="s">
        <v>71</v>
      </c>
      <c r="C20" s="19" t="s">
        <v>2</v>
      </c>
      <c r="D20" s="20" t="s">
        <v>1</v>
      </c>
      <c r="E20" s="36" t="s">
        <v>73</v>
      </c>
      <c r="F20" s="20" t="s">
        <v>0</v>
      </c>
      <c r="G20" s="20" t="s">
        <v>9</v>
      </c>
      <c r="H20" s="20" t="s">
        <v>82</v>
      </c>
      <c r="I20" s="20" t="s">
        <v>83</v>
      </c>
      <c r="J20" s="20" t="s">
        <v>84</v>
      </c>
      <c r="K20" s="20" t="s">
        <v>85</v>
      </c>
      <c r="L20" s="20" t="s">
        <v>86</v>
      </c>
      <c r="M20" s="20" t="s">
        <v>87</v>
      </c>
      <c r="N20" s="20" t="s">
        <v>88</v>
      </c>
      <c r="O20" s="20" t="s">
        <v>89</v>
      </c>
      <c r="P20" s="20" t="s">
        <v>55</v>
      </c>
      <c r="Q20" s="20" t="s">
        <v>56</v>
      </c>
    </row>
    <row r="21" spans="1:35" x14ac:dyDescent="0.3">
      <c r="A21" s="6" t="s">
        <v>4</v>
      </c>
      <c r="B21" s="5" t="s">
        <v>10</v>
      </c>
      <c r="C21" s="5" t="s">
        <v>7</v>
      </c>
      <c r="D21" s="13">
        <v>12</v>
      </c>
      <c r="E21" s="10">
        <v>4371</v>
      </c>
      <c r="F21" s="10">
        <v>1.4</v>
      </c>
      <c r="G21" s="11">
        <f t="shared" ref="G21:G28" si="12">E21*F21</f>
        <v>6119.4</v>
      </c>
      <c r="H21" s="33">
        <f>ROUND(G21/176,3)</f>
        <v>34.768999999999998</v>
      </c>
      <c r="I21" s="33">
        <f>ROUND(G21/176,3)</f>
        <v>34.768999999999998</v>
      </c>
      <c r="J21" s="34">
        <v>36</v>
      </c>
      <c r="K21" s="34">
        <v>32</v>
      </c>
      <c r="L21" s="34">
        <v>4</v>
      </c>
      <c r="M21" s="7">
        <f>ROUND(H21*J21*2,2)</f>
        <v>2503.37</v>
      </c>
      <c r="N21" s="7">
        <f>ROUND(I21*K21*2,2)</f>
        <v>2225.2199999999998</v>
      </c>
      <c r="O21" s="7">
        <f>ROUND(I21*L21*0.5,2)</f>
        <v>69.540000000000006</v>
      </c>
      <c r="P21" s="7">
        <f>M21+N21+O21</f>
        <v>4798.13</v>
      </c>
      <c r="Q21" s="7">
        <f>ROUND(P21*1.2359,2)</f>
        <v>5930.01</v>
      </c>
      <c r="T21" s="5" t="s">
        <v>25</v>
      </c>
      <c r="U21" s="5" t="s">
        <v>26</v>
      </c>
      <c r="V21" s="5" t="s">
        <v>27</v>
      </c>
      <c r="W21" s="5"/>
      <c r="X21" s="29" t="s">
        <v>28</v>
      </c>
      <c r="Y21" s="29" t="s">
        <v>29</v>
      </c>
      <c r="Z21" s="5" t="s">
        <v>23</v>
      </c>
      <c r="AA21" s="5" t="s">
        <v>24</v>
      </c>
      <c r="AB21" s="5" t="s">
        <v>25</v>
      </c>
      <c r="AC21" s="5" t="s">
        <v>26</v>
      </c>
      <c r="AD21" s="5" t="s">
        <v>27</v>
      </c>
      <c r="AE21" s="29" t="s">
        <v>28</v>
      </c>
      <c r="AF21" s="29" t="s">
        <v>29</v>
      </c>
      <c r="AG21" s="5" t="s">
        <v>23</v>
      </c>
    </row>
    <row r="22" spans="1:35" x14ac:dyDescent="0.3">
      <c r="A22" s="6" t="s">
        <v>5</v>
      </c>
      <c r="B22" s="5" t="s">
        <v>3</v>
      </c>
      <c r="C22" s="5" t="s">
        <v>8</v>
      </c>
      <c r="D22" s="13">
        <v>12</v>
      </c>
      <c r="E22" s="10">
        <v>4371</v>
      </c>
      <c r="F22" s="10">
        <v>1.4</v>
      </c>
      <c r="G22" s="11">
        <f t="shared" si="12"/>
        <v>6119.4</v>
      </c>
      <c r="H22" s="33">
        <f t="shared" ref="H22:H28" si="13">ROUND(G22/176,3)</f>
        <v>34.768999999999998</v>
      </c>
      <c r="I22" s="33">
        <f t="shared" ref="I22:I28" si="14">ROUND(G22/176,3)</f>
        <v>34.768999999999998</v>
      </c>
      <c r="J22" s="34">
        <v>36</v>
      </c>
      <c r="K22" s="34">
        <v>32</v>
      </c>
      <c r="L22" s="34">
        <v>12</v>
      </c>
      <c r="M22" s="7">
        <f t="shared" ref="M22:M28" si="15">ROUND(H22*J22*2,2)</f>
        <v>2503.37</v>
      </c>
      <c r="N22" s="7">
        <f t="shared" ref="N22:N28" si="16">ROUND(I22*K22*2,2)</f>
        <v>2225.2199999999998</v>
      </c>
      <c r="O22" s="7">
        <f t="shared" ref="O22:O28" si="17">ROUND(I22*L22*0.5,2)</f>
        <v>208.61</v>
      </c>
      <c r="P22" s="7">
        <f t="shared" ref="P22:P28" si="18">M22+N22+O22</f>
        <v>4937.2</v>
      </c>
      <c r="Q22" s="7">
        <f t="shared" ref="Q22:Q28" si="19">ROUND(P22*1.2359,2)</f>
        <v>6101.89</v>
      </c>
      <c r="T22" s="5" t="s">
        <v>92</v>
      </c>
      <c r="U22" s="5" t="s">
        <v>93</v>
      </c>
      <c r="V22" s="5" t="s">
        <v>94</v>
      </c>
      <c r="W22" s="5"/>
      <c r="X22" s="29"/>
      <c r="Y22" s="29" t="s">
        <v>95</v>
      </c>
      <c r="Z22" s="5" t="s">
        <v>96</v>
      </c>
      <c r="AA22" s="5" t="s">
        <v>97</v>
      </c>
      <c r="AB22" s="5" t="s">
        <v>98</v>
      </c>
      <c r="AC22" s="5" t="s">
        <v>99</v>
      </c>
      <c r="AD22" s="5" t="s">
        <v>100</v>
      </c>
      <c r="AE22" s="29" t="s">
        <v>101</v>
      </c>
      <c r="AF22" s="29" t="s">
        <v>102</v>
      </c>
      <c r="AG22" s="31"/>
      <c r="AH22" s="38" t="s">
        <v>42</v>
      </c>
    </row>
    <row r="23" spans="1:35" ht="21" customHeight="1" x14ac:dyDescent="0.3">
      <c r="A23" s="6" t="s">
        <v>6</v>
      </c>
      <c r="B23" s="5" t="s">
        <v>3</v>
      </c>
      <c r="C23" s="5" t="s">
        <v>8</v>
      </c>
      <c r="D23" s="13">
        <v>12</v>
      </c>
      <c r="E23" s="10">
        <v>4371</v>
      </c>
      <c r="F23" s="10">
        <v>1.4</v>
      </c>
      <c r="G23" s="11">
        <f t="shared" si="12"/>
        <v>6119.4</v>
      </c>
      <c r="H23" s="33">
        <f t="shared" si="13"/>
        <v>34.768999999999998</v>
      </c>
      <c r="I23" s="33">
        <f t="shared" si="14"/>
        <v>34.768999999999998</v>
      </c>
      <c r="J23" s="34">
        <v>36</v>
      </c>
      <c r="K23" s="34">
        <v>32</v>
      </c>
      <c r="L23" s="34">
        <v>4</v>
      </c>
      <c r="M23" s="7">
        <f t="shared" si="15"/>
        <v>2503.37</v>
      </c>
      <c r="N23" s="7">
        <f t="shared" si="16"/>
        <v>2225.2199999999998</v>
      </c>
      <c r="O23" s="7">
        <f t="shared" si="17"/>
        <v>69.540000000000006</v>
      </c>
      <c r="P23" s="7">
        <f t="shared" si="18"/>
        <v>4798.13</v>
      </c>
      <c r="Q23" s="7">
        <f t="shared" si="19"/>
        <v>5930.01</v>
      </c>
      <c r="X23" s="30"/>
      <c r="Y23" s="30"/>
      <c r="AE23" s="30"/>
      <c r="AF23" s="30"/>
      <c r="AH23" s="39"/>
    </row>
    <row r="24" spans="1:35" x14ac:dyDescent="0.3">
      <c r="A24" s="35" t="s">
        <v>65</v>
      </c>
      <c r="B24" s="5" t="s">
        <v>57</v>
      </c>
      <c r="C24" s="5" t="s">
        <v>58</v>
      </c>
      <c r="D24" s="13">
        <v>12</v>
      </c>
      <c r="E24" s="10">
        <v>3643</v>
      </c>
      <c r="F24" s="10">
        <v>1</v>
      </c>
      <c r="G24" s="11">
        <f t="shared" si="12"/>
        <v>3643</v>
      </c>
      <c r="H24" s="33">
        <f t="shared" si="13"/>
        <v>20.699000000000002</v>
      </c>
      <c r="I24" s="33">
        <f t="shared" si="14"/>
        <v>20.699000000000002</v>
      </c>
      <c r="J24" s="34">
        <v>36</v>
      </c>
      <c r="K24" s="34">
        <v>32</v>
      </c>
      <c r="L24" s="34">
        <v>4</v>
      </c>
      <c r="M24" s="7">
        <f t="shared" si="15"/>
        <v>1490.33</v>
      </c>
      <c r="N24" s="7">
        <f t="shared" si="16"/>
        <v>1324.74</v>
      </c>
      <c r="O24" s="7">
        <f t="shared" si="17"/>
        <v>41.4</v>
      </c>
      <c r="P24" s="7">
        <f t="shared" si="18"/>
        <v>2856.47</v>
      </c>
      <c r="Q24" s="7">
        <f t="shared" si="19"/>
        <v>3530.31</v>
      </c>
      <c r="S24" s="5" t="s">
        <v>40</v>
      </c>
      <c r="T24" s="5">
        <v>8</v>
      </c>
      <c r="U24" s="5">
        <v>8</v>
      </c>
      <c r="V24" s="5">
        <v>8</v>
      </c>
      <c r="W24" s="5"/>
      <c r="X24" s="29"/>
      <c r="Y24" s="29">
        <v>0</v>
      </c>
      <c r="Z24" s="5">
        <v>8</v>
      </c>
      <c r="AA24" s="5">
        <v>8</v>
      </c>
      <c r="AB24" s="5">
        <v>8</v>
      </c>
      <c r="AC24" s="5">
        <v>8</v>
      </c>
      <c r="AD24" s="5">
        <v>8</v>
      </c>
      <c r="AE24" s="29">
        <v>0</v>
      </c>
      <c r="AF24" s="29">
        <v>0</v>
      </c>
      <c r="AG24" s="5"/>
      <c r="AH24" s="38">
        <f>SUM(T24:AG24)</f>
        <v>64</v>
      </c>
    </row>
    <row r="25" spans="1:35" ht="26" x14ac:dyDescent="0.3">
      <c r="A25" s="35" t="s">
        <v>66</v>
      </c>
      <c r="B25" s="32" t="s">
        <v>59</v>
      </c>
      <c r="C25" s="5" t="s">
        <v>60</v>
      </c>
      <c r="D25" s="13">
        <v>12</v>
      </c>
      <c r="E25" s="10">
        <v>3643</v>
      </c>
      <c r="F25" s="10">
        <v>1</v>
      </c>
      <c r="G25" s="11">
        <f t="shared" si="12"/>
        <v>3643</v>
      </c>
      <c r="H25" s="33">
        <f t="shared" si="13"/>
        <v>20.699000000000002</v>
      </c>
      <c r="I25" s="33">
        <f t="shared" si="14"/>
        <v>20.699000000000002</v>
      </c>
      <c r="J25" s="34">
        <v>36</v>
      </c>
      <c r="K25" s="34">
        <v>32</v>
      </c>
      <c r="L25" s="34">
        <v>12</v>
      </c>
      <c r="M25" s="7">
        <f t="shared" si="15"/>
        <v>1490.33</v>
      </c>
      <c r="N25" s="7">
        <f t="shared" si="16"/>
        <v>1324.74</v>
      </c>
      <c r="O25" s="7">
        <f t="shared" si="17"/>
        <v>124.19</v>
      </c>
      <c r="P25" s="7">
        <f t="shared" si="18"/>
        <v>2939.2599999999998</v>
      </c>
      <c r="Q25" s="7">
        <f t="shared" si="19"/>
        <v>3632.63</v>
      </c>
      <c r="S25" s="32" t="s">
        <v>41</v>
      </c>
      <c r="T25" s="32">
        <v>12</v>
      </c>
      <c r="U25" s="5">
        <v>12</v>
      </c>
      <c r="V25" s="5">
        <v>12</v>
      </c>
      <c r="W25" s="5"/>
      <c r="X25" s="29"/>
      <c r="Y25" s="29">
        <v>12</v>
      </c>
      <c r="Z25" s="5">
        <v>12</v>
      </c>
      <c r="AA25" s="5">
        <v>12</v>
      </c>
      <c r="AB25" s="5">
        <v>12</v>
      </c>
      <c r="AC25" s="5">
        <v>12</v>
      </c>
      <c r="AD25" s="5">
        <v>12</v>
      </c>
      <c r="AE25" s="29">
        <v>12</v>
      </c>
      <c r="AF25" s="29">
        <v>12</v>
      </c>
      <c r="AG25" s="5"/>
      <c r="AH25" s="38">
        <f>SUM(T25:AG25)</f>
        <v>132</v>
      </c>
    </row>
    <row r="26" spans="1:35" x14ac:dyDescent="0.3">
      <c r="A26" s="35" t="s">
        <v>67</v>
      </c>
      <c r="B26" s="5" t="s">
        <v>61</v>
      </c>
      <c r="C26" s="5" t="s">
        <v>7</v>
      </c>
      <c r="D26" s="13">
        <v>12</v>
      </c>
      <c r="E26" s="10">
        <v>3643</v>
      </c>
      <c r="F26" s="10">
        <v>1</v>
      </c>
      <c r="G26" s="11">
        <f t="shared" si="12"/>
        <v>3643</v>
      </c>
      <c r="H26" s="33">
        <f t="shared" si="13"/>
        <v>20.699000000000002</v>
      </c>
      <c r="I26" s="33">
        <f t="shared" si="14"/>
        <v>20.699000000000002</v>
      </c>
      <c r="J26" s="34">
        <v>36</v>
      </c>
      <c r="K26" s="34">
        <v>32</v>
      </c>
      <c r="L26" s="34">
        <v>12</v>
      </c>
      <c r="M26" s="7">
        <f t="shared" si="15"/>
        <v>1490.33</v>
      </c>
      <c r="N26" s="7">
        <f t="shared" si="16"/>
        <v>1324.74</v>
      </c>
      <c r="O26" s="7">
        <f t="shared" si="17"/>
        <v>124.19</v>
      </c>
      <c r="P26" s="7">
        <f t="shared" si="18"/>
        <v>2939.2599999999998</v>
      </c>
      <c r="Q26" s="7">
        <f t="shared" si="19"/>
        <v>3632.63</v>
      </c>
      <c r="S26" s="5" t="s">
        <v>43</v>
      </c>
      <c r="T26" s="5">
        <f>T25-T24</f>
        <v>4</v>
      </c>
      <c r="U26" s="5">
        <f>U25-U24</f>
        <v>4</v>
      </c>
      <c r="V26" s="5">
        <f>V25-V24</f>
        <v>4</v>
      </c>
      <c r="W26" s="5"/>
      <c r="X26" s="29"/>
      <c r="Y26" s="29">
        <f>Y25-Y24</f>
        <v>12</v>
      </c>
      <c r="Z26" s="5">
        <f>Z25-Z24</f>
        <v>4</v>
      </c>
      <c r="AA26" s="5">
        <f t="shared" ref="AA26:AD26" si="20">AA25-AA24</f>
        <v>4</v>
      </c>
      <c r="AB26" s="5">
        <f t="shared" si="20"/>
        <v>4</v>
      </c>
      <c r="AC26" s="5">
        <f t="shared" si="20"/>
        <v>4</v>
      </c>
      <c r="AD26" s="5">
        <f t="shared" si="20"/>
        <v>4</v>
      </c>
      <c r="AE26" s="29">
        <f>AE25-AE24</f>
        <v>12</v>
      </c>
      <c r="AF26" s="29">
        <f>AF25-AF24</f>
        <v>12</v>
      </c>
      <c r="AG26" s="5"/>
      <c r="AH26" s="38">
        <f>AH25-AH24</f>
        <v>68</v>
      </c>
    </row>
    <row r="27" spans="1:35" ht="14.5" x14ac:dyDescent="0.35">
      <c r="A27" s="35" t="s">
        <v>68</v>
      </c>
      <c r="B27" s="5" t="s">
        <v>62</v>
      </c>
      <c r="C27" s="5" t="s">
        <v>8</v>
      </c>
      <c r="D27" s="13">
        <v>12</v>
      </c>
      <c r="E27" s="10">
        <v>3643</v>
      </c>
      <c r="F27" s="10">
        <v>1</v>
      </c>
      <c r="G27" s="11">
        <f t="shared" si="12"/>
        <v>3643</v>
      </c>
      <c r="H27" s="33">
        <f t="shared" si="13"/>
        <v>20.699000000000002</v>
      </c>
      <c r="I27" s="33">
        <f t="shared" si="14"/>
        <v>20.699000000000002</v>
      </c>
      <c r="J27" s="34">
        <v>36</v>
      </c>
      <c r="K27" s="34">
        <v>32</v>
      </c>
      <c r="L27" s="34">
        <v>4</v>
      </c>
      <c r="M27" s="7">
        <f t="shared" si="15"/>
        <v>1490.33</v>
      </c>
      <c r="N27" s="7">
        <f t="shared" si="16"/>
        <v>1324.74</v>
      </c>
      <c r="O27" s="7">
        <f t="shared" si="17"/>
        <v>41.4</v>
      </c>
      <c r="P27" s="7">
        <f t="shared" si="18"/>
        <v>2856.47</v>
      </c>
      <c r="Q27" s="7">
        <f t="shared" si="19"/>
        <v>3530.31</v>
      </c>
      <c r="S27" s="5" t="s">
        <v>79</v>
      </c>
      <c r="T27" s="5"/>
      <c r="U27" s="5"/>
      <c r="V27" s="5"/>
      <c r="W27" s="5"/>
      <c r="X27" s="29"/>
      <c r="Y27" s="29"/>
      <c r="Z27" s="5"/>
      <c r="AA27" s="5"/>
      <c r="AB27" s="5"/>
      <c r="AC27" s="5"/>
      <c r="AD27" s="5"/>
      <c r="AE27" s="29">
        <v>2</v>
      </c>
      <c r="AF27" s="29">
        <v>2</v>
      </c>
      <c r="AG27" s="5"/>
      <c r="AH27" s="38">
        <f>SUM(T27:AF27)</f>
        <v>4</v>
      </c>
      <c r="AI27" s="37" t="s">
        <v>74</v>
      </c>
    </row>
    <row r="28" spans="1:35" ht="14.5" x14ac:dyDescent="0.35">
      <c r="A28" s="35" t="s">
        <v>69</v>
      </c>
      <c r="B28" s="32" t="s">
        <v>63</v>
      </c>
      <c r="C28" s="5" t="s">
        <v>64</v>
      </c>
      <c r="D28" s="13">
        <v>11</v>
      </c>
      <c r="E28" s="10">
        <v>2927</v>
      </c>
      <c r="F28" s="10">
        <v>1</v>
      </c>
      <c r="G28" s="11">
        <f t="shared" si="12"/>
        <v>2927</v>
      </c>
      <c r="H28" s="33">
        <f t="shared" si="13"/>
        <v>16.631</v>
      </c>
      <c r="I28" s="33">
        <f t="shared" si="14"/>
        <v>16.631</v>
      </c>
      <c r="J28" s="34">
        <v>36</v>
      </c>
      <c r="K28" s="34">
        <v>32</v>
      </c>
      <c r="L28" s="34">
        <v>12</v>
      </c>
      <c r="M28" s="7">
        <f t="shared" si="15"/>
        <v>1197.43</v>
      </c>
      <c r="N28" s="7">
        <f t="shared" si="16"/>
        <v>1064.3800000000001</v>
      </c>
      <c r="O28" s="7">
        <f t="shared" si="17"/>
        <v>99.79</v>
      </c>
      <c r="P28" s="7">
        <f t="shared" si="18"/>
        <v>2361.6000000000004</v>
      </c>
      <c r="Q28" s="7">
        <f t="shared" si="19"/>
        <v>2918.7</v>
      </c>
      <c r="S28" s="5" t="s">
        <v>79</v>
      </c>
      <c r="T28" s="5"/>
      <c r="U28" s="5"/>
      <c r="V28" s="5"/>
      <c r="W28" s="5"/>
      <c r="X28" s="29"/>
      <c r="Y28" s="29"/>
      <c r="Z28" s="5"/>
      <c r="AA28" s="5"/>
      <c r="AB28" s="5"/>
      <c r="AC28" s="5"/>
      <c r="AD28" s="5"/>
      <c r="AE28" s="29">
        <v>6</v>
      </c>
      <c r="AF28" s="29">
        <v>6</v>
      </c>
      <c r="AG28" s="5"/>
      <c r="AH28" s="38">
        <f>SUM(T28:AF28)</f>
        <v>12</v>
      </c>
      <c r="AI28" t="s">
        <v>75</v>
      </c>
    </row>
    <row r="29" spans="1:35" ht="14" x14ac:dyDescent="0.3">
      <c r="N29" s="12" t="s">
        <v>90</v>
      </c>
      <c r="O29" s="12"/>
      <c r="Q29" s="8">
        <f>SUM(Q21:Q28)</f>
        <v>35206.490000000005</v>
      </c>
    </row>
    <row r="30" spans="1:35" x14ac:dyDescent="0.3">
      <c r="S30" s="4" t="s">
        <v>103</v>
      </c>
      <c r="U30" s="4" t="s">
        <v>105</v>
      </c>
    </row>
    <row r="31" spans="1:35" x14ac:dyDescent="0.3">
      <c r="S31" s="4" t="s">
        <v>104</v>
      </c>
      <c r="U31" s="4" t="s">
        <v>105</v>
      </c>
    </row>
    <row r="33" spans="1:35" ht="14" x14ac:dyDescent="0.3">
      <c r="B33" s="2" t="s">
        <v>106</v>
      </c>
      <c r="S33" s="28"/>
      <c r="T33" s="28"/>
      <c r="AB33" s="25"/>
    </row>
    <row r="34" spans="1:35" ht="52" x14ac:dyDescent="0.3">
      <c r="A34" s="24" t="s">
        <v>70</v>
      </c>
      <c r="B34" s="24" t="s">
        <v>71</v>
      </c>
      <c r="C34" s="19" t="s">
        <v>2</v>
      </c>
      <c r="D34" s="20" t="s">
        <v>1</v>
      </c>
      <c r="E34" s="36" t="s">
        <v>73</v>
      </c>
      <c r="F34" s="20" t="s">
        <v>0</v>
      </c>
      <c r="G34" s="20" t="s">
        <v>9</v>
      </c>
      <c r="H34" s="20" t="s">
        <v>49</v>
      </c>
      <c r="I34" s="20" t="s">
        <v>50</v>
      </c>
      <c r="J34" s="20" t="s">
        <v>51</v>
      </c>
      <c r="K34" s="20" t="s">
        <v>52</v>
      </c>
      <c r="L34" s="20" t="s">
        <v>80</v>
      </c>
      <c r="M34" s="20" t="s">
        <v>53</v>
      </c>
      <c r="N34" s="20" t="s">
        <v>54</v>
      </c>
      <c r="O34" s="20" t="s">
        <v>81</v>
      </c>
      <c r="P34" s="20" t="s">
        <v>55</v>
      </c>
      <c r="Q34" s="20" t="s">
        <v>56</v>
      </c>
      <c r="AB34" s="25" t="s">
        <v>114</v>
      </c>
    </row>
    <row r="35" spans="1:35" x14ac:dyDescent="0.3">
      <c r="A35" s="6" t="s">
        <v>4</v>
      </c>
      <c r="B35" s="5" t="s">
        <v>10</v>
      </c>
      <c r="C35" s="5" t="s">
        <v>7</v>
      </c>
      <c r="D35" s="13">
        <v>12</v>
      </c>
      <c r="E35" s="10">
        <v>4535</v>
      </c>
      <c r="F35" s="10">
        <v>1.4</v>
      </c>
      <c r="G35" s="11">
        <f t="shared" ref="G35:G42" si="21">E35*F35</f>
        <v>6349</v>
      </c>
      <c r="H35" s="33">
        <f>ROUND(G35/159,3)</f>
        <v>39.930999999999997</v>
      </c>
      <c r="I35" s="33">
        <f>ROUND(G35/159,3)</f>
        <v>39.930999999999997</v>
      </c>
      <c r="J35" s="34">
        <v>28</v>
      </c>
      <c r="K35" s="34">
        <v>40</v>
      </c>
      <c r="L35" s="34">
        <v>4</v>
      </c>
      <c r="M35" s="7">
        <f>ROUND(H35*J35*2,2)</f>
        <v>2236.14</v>
      </c>
      <c r="N35" s="7">
        <f>ROUND(I35*K35*2,2)</f>
        <v>3194.48</v>
      </c>
      <c r="O35" s="7">
        <f>ROUND(I35*L35*0.5,2)</f>
        <v>79.86</v>
      </c>
      <c r="P35" s="7">
        <f>M35+N35+O35</f>
        <v>5510.48</v>
      </c>
      <c r="Q35" s="7">
        <f>ROUND(P35*1.2359,2)</f>
        <v>6810.4</v>
      </c>
      <c r="T35" s="5" t="s">
        <v>25</v>
      </c>
      <c r="U35" s="5" t="s">
        <v>26</v>
      </c>
      <c r="V35" s="5" t="s">
        <v>27</v>
      </c>
      <c r="W35" s="5"/>
      <c r="X35" s="29" t="s">
        <v>28</v>
      </c>
      <c r="Y35" s="29" t="s">
        <v>29</v>
      </c>
      <c r="Z35" s="5" t="s">
        <v>23</v>
      </c>
      <c r="AA35" s="5" t="s">
        <v>24</v>
      </c>
      <c r="AB35" s="5" t="s">
        <v>25</v>
      </c>
      <c r="AC35" s="5" t="s">
        <v>26</v>
      </c>
      <c r="AD35" s="5" t="s">
        <v>27</v>
      </c>
      <c r="AE35" s="29" t="s">
        <v>28</v>
      </c>
      <c r="AF35" s="29" t="s">
        <v>29</v>
      </c>
      <c r="AG35" s="5" t="s">
        <v>23</v>
      </c>
    </row>
    <row r="36" spans="1:35" x14ac:dyDescent="0.3">
      <c r="A36" s="6" t="s">
        <v>5</v>
      </c>
      <c r="B36" s="5" t="s">
        <v>3</v>
      </c>
      <c r="C36" s="5" t="s">
        <v>8</v>
      </c>
      <c r="D36" s="13">
        <v>12</v>
      </c>
      <c r="E36" s="10">
        <v>4535</v>
      </c>
      <c r="F36" s="10">
        <v>1.4</v>
      </c>
      <c r="G36" s="11">
        <f t="shared" si="21"/>
        <v>6349</v>
      </c>
      <c r="H36" s="33">
        <f t="shared" ref="H36:H42" si="22">ROUND(G36/159,3)</f>
        <v>39.930999999999997</v>
      </c>
      <c r="I36" s="33">
        <f t="shared" ref="I36:I42" si="23">ROUND(G36/159,3)</f>
        <v>39.930999999999997</v>
      </c>
      <c r="J36" s="34">
        <v>28</v>
      </c>
      <c r="K36" s="34">
        <v>40</v>
      </c>
      <c r="L36" s="34">
        <v>12</v>
      </c>
      <c r="M36" s="7">
        <f t="shared" ref="M36:M42" si="24">ROUND(H36*J36*2,2)</f>
        <v>2236.14</v>
      </c>
      <c r="N36" s="7">
        <f t="shared" ref="N36:N42" si="25">ROUND(I36*K36*2,2)</f>
        <v>3194.48</v>
      </c>
      <c r="O36" s="7">
        <f t="shared" ref="O36:O42" si="26">ROUND(I36*L36*0.5,2)</f>
        <v>239.59</v>
      </c>
      <c r="P36" s="7">
        <f t="shared" ref="P36:P42" si="27">M36+N36+O36</f>
        <v>5670.21</v>
      </c>
      <c r="Q36" s="7">
        <f t="shared" ref="Q36:Q42" si="28">ROUND(P36*1.2359,2)</f>
        <v>7007.81</v>
      </c>
      <c r="T36" s="5" t="s">
        <v>111</v>
      </c>
      <c r="U36" s="5" t="s">
        <v>109</v>
      </c>
      <c r="V36" s="5" t="s">
        <v>112</v>
      </c>
      <c r="W36" s="5"/>
      <c r="X36" s="29"/>
      <c r="Y36" s="29" t="s">
        <v>110</v>
      </c>
      <c r="Z36" s="5" t="s">
        <v>30</v>
      </c>
      <c r="AA36" s="5" t="s">
        <v>31</v>
      </c>
      <c r="AB36" s="5" t="s">
        <v>32</v>
      </c>
      <c r="AC36" s="5" t="s">
        <v>33</v>
      </c>
      <c r="AD36" s="5" t="s">
        <v>34</v>
      </c>
      <c r="AE36" s="29" t="s">
        <v>35</v>
      </c>
      <c r="AF36" s="29" t="s">
        <v>36</v>
      </c>
      <c r="AG36" s="31"/>
      <c r="AH36" s="38" t="s">
        <v>42</v>
      </c>
    </row>
    <row r="37" spans="1:35" x14ac:dyDescent="0.3">
      <c r="A37" s="6" t="s">
        <v>6</v>
      </c>
      <c r="B37" s="5" t="s">
        <v>3</v>
      </c>
      <c r="C37" s="5" t="s">
        <v>8</v>
      </c>
      <c r="D37" s="13">
        <v>12</v>
      </c>
      <c r="E37" s="10">
        <v>4535</v>
      </c>
      <c r="F37" s="10">
        <v>1.4</v>
      </c>
      <c r="G37" s="11">
        <f t="shared" si="21"/>
        <v>6349</v>
      </c>
      <c r="H37" s="33">
        <f t="shared" si="22"/>
        <v>39.930999999999997</v>
      </c>
      <c r="I37" s="33">
        <f t="shared" si="23"/>
        <v>39.930999999999997</v>
      </c>
      <c r="J37" s="34">
        <v>28</v>
      </c>
      <c r="K37" s="34">
        <v>40</v>
      </c>
      <c r="L37" s="34">
        <v>4</v>
      </c>
      <c r="M37" s="7">
        <f t="shared" si="24"/>
        <v>2236.14</v>
      </c>
      <c r="N37" s="7">
        <f t="shared" si="25"/>
        <v>3194.48</v>
      </c>
      <c r="O37" s="7">
        <f t="shared" si="26"/>
        <v>79.86</v>
      </c>
      <c r="P37" s="7">
        <f t="shared" si="27"/>
        <v>5510.48</v>
      </c>
      <c r="Q37" s="7">
        <f t="shared" si="28"/>
        <v>6810.4</v>
      </c>
      <c r="X37" s="30"/>
      <c r="Y37" s="30"/>
      <c r="AE37" s="30"/>
      <c r="AF37" s="30"/>
      <c r="AH37" s="39"/>
    </row>
    <row r="38" spans="1:35" x14ac:dyDescent="0.3">
      <c r="A38" s="35" t="s">
        <v>65</v>
      </c>
      <c r="B38" s="5" t="s">
        <v>57</v>
      </c>
      <c r="C38" s="5" t="s">
        <v>58</v>
      </c>
      <c r="D38" s="13">
        <v>12</v>
      </c>
      <c r="E38" s="10">
        <v>3779</v>
      </c>
      <c r="F38" s="10">
        <v>1</v>
      </c>
      <c r="G38" s="11">
        <f t="shared" si="21"/>
        <v>3779</v>
      </c>
      <c r="H38" s="33">
        <f t="shared" si="22"/>
        <v>23.766999999999999</v>
      </c>
      <c r="I38" s="33">
        <f t="shared" si="23"/>
        <v>23.766999999999999</v>
      </c>
      <c r="J38" s="34">
        <v>28</v>
      </c>
      <c r="K38" s="34">
        <v>40</v>
      </c>
      <c r="L38" s="34">
        <v>4</v>
      </c>
      <c r="M38" s="7">
        <f t="shared" si="24"/>
        <v>1330.95</v>
      </c>
      <c r="N38" s="7">
        <f t="shared" si="25"/>
        <v>1901.36</v>
      </c>
      <c r="O38" s="7">
        <f t="shared" si="26"/>
        <v>47.53</v>
      </c>
      <c r="P38" s="7">
        <f t="shared" si="27"/>
        <v>3279.84</v>
      </c>
      <c r="Q38" s="7">
        <f t="shared" si="28"/>
        <v>4053.55</v>
      </c>
      <c r="S38" s="5" t="s">
        <v>40</v>
      </c>
      <c r="T38" s="5">
        <v>8</v>
      </c>
      <c r="U38" s="5">
        <v>8</v>
      </c>
      <c r="V38" s="5">
        <v>8</v>
      </c>
      <c r="W38" s="5"/>
      <c r="X38" s="29"/>
      <c r="Y38" s="29">
        <v>0</v>
      </c>
      <c r="Z38" s="5">
        <v>8</v>
      </c>
      <c r="AA38" s="5">
        <v>8</v>
      </c>
      <c r="AB38" s="5">
        <v>8</v>
      </c>
      <c r="AC38" s="5">
        <v>8</v>
      </c>
      <c r="AD38" s="5">
        <v>8</v>
      </c>
      <c r="AE38" s="29">
        <v>0</v>
      </c>
      <c r="AF38" s="29">
        <v>0</v>
      </c>
      <c r="AG38" s="5"/>
      <c r="AH38" s="38">
        <f>SUM(T38:AG38)</f>
        <v>64</v>
      </c>
    </row>
    <row r="39" spans="1:35" ht="26" x14ac:dyDescent="0.3">
      <c r="A39" s="35" t="s">
        <v>66</v>
      </c>
      <c r="B39" s="32" t="s">
        <v>59</v>
      </c>
      <c r="C39" s="5" t="s">
        <v>60</v>
      </c>
      <c r="D39" s="13">
        <v>12</v>
      </c>
      <c r="E39" s="10">
        <v>3779</v>
      </c>
      <c r="F39" s="10">
        <v>1</v>
      </c>
      <c r="G39" s="11">
        <f t="shared" si="21"/>
        <v>3779</v>
      </c>
      <c r="H39" s="33">
        <f t="shared" si="22"/>
        <v>23.766999999999999</v>
      </c>
      <c r="I39" s="33">
        <f t="shared" si="23"/>
        <v>23.766999999999999</v>
      </c>
      <c r="J39" s="34">
        <v>28</v>
      </c>
      <c r="K39" s="34">
        <v>40</v>
      </c>
      <c r="L39" s="34">
        <v>12</v>
      </c>
      <c r="M39" s="7">
        <f t="shared" si="24"/>
        <v>1330.95</v>
      </c>
      <c r="N39" s="7">
        <f t="shared" si="25"/>
        <v>1901.36</v>
      </c>
      <c r="O39" s="7">
        <f t="shared" si="26"/>
        <v>142.6</v>
      </c>
      <c r="P39" s="7">
        <f t="shared" si="27"/>
        <v>3374.91</v>
      </c>
      <c r="Q39" s="7">
        <f t="shared" si="28"/>
        <v>4171.05</v>
      </c>
      <c r="S39" s="32" t="s">
        <v>41</v>
      </c>
      <c r="T39" s="32">
        <v>12</v>
      </c>
      <c r="U39" s="5">
        <v>12</v>
      </c>
      <c r="V39" s="5">
        <v>12</v>
      </c>
      <c r="W39" s="5"/>
      <c r="X39" s="29"/>
      <c r="Y39" s="29">
        <v>12</v>
      </c>
      <c r="Z39" s="5">
        <v>12</v>
      </c>
      <c r="AA39" s="5">
        <v>12</v>
      </c>
      <c r="AB39" s="5">
        <v>12</v>
      </c>
      <c r="AC39" s="5">
        <v>12</v>
      </c>
      <c r="AD39" s="5">
        <v>12</v>
      </c>
      <c r="AE39" s="29">
        <v>12</v>
      </c>
      <c r="AF39" s="29">
        <v>12</v>
      </c>
      <c r="AG39" s="5"/>
      <c r="AH39" s="38">
        <f>SUM(T39:AG39)</f>
        <v>132</v>
      </c>
    </row>
    <row r="40" spans="1:35" x14ac:dyDescent="0.3">
      <c r="A40" s="35" t="s">
        <v>67</v>
      </c>
      <c r="B40" s="5" t="s">
        <v>61</v>
      </c>
      <c r="C40" s="5" t="s">
        <v>7</v>
      </c>
      <c r="D40" s="13">
        <v>12</v>
      </c>
      <c r="E40" s="10">
        <v>3779</v>
      </c>
      <c r="F40" s="10">
        <v>1</v>
      </c>
      <c r="G40" s="11">
        <f t="shared" si="21"/>
        <v>3779</v>
      </c>
      <c r="H40" s="33">
        <f t="shared" si="22"/>
        <v>23.766999999999999</v>
      </c>
      <c r="I40" s="33">
        <f t="shared" si="23"/>
        <v>23.766999999999999</v>
      </c>
      <c r="J40" s="34">
        <v>28</v>
      </c>
      <c r="K40" s="34">
        <v>40</v>
      </c>
      <c r="L40" s="34">
        <v>12</v>
      </c>
      <c r="M40" s="7">
        <f t="shared" si="24"/>
        <v>1330.95</v>
      </c>
      <c r="N40" s="7">
        <f t="shared" si="25"/>
        <v>1901.36</v>
      </c>
      <c r="O40" s="7">
        <f t="shared" si="26"/>
        <v>142.6</v>
      </c>
      <c r="P40" s="7">
        <f t="shared" si="27"/>
        <v>3374.91</v>
      </c>
      <c r="Q40" s="7">
        <f t="shared" si="28"/>
        <v>4171.05</v>
      </c>
      <c r="S40" s="5" t="s">
        <v>43</v>
      </c>
      <c r="T40" s="5">
        <f>T39-T38</f>
        <v>4</v>
      </c>
      <c r="U40" s="5">
        <f>U39-U38</f>
        <v>4</v>
      </c>
      <c r="V40" s="5">
        <f>V39-V38</f>
        <v>4</v>
      </c>
      <c r="W40" s="5"/>
      <c r="X40" s="29"/>
      <c r="Y40" s="29">
        <f>Y39-Y38</f>
        <v>12</v>
      </c>
      <c r="Z40" s="5">
        <f>Z39-Z38</f>
        <v>4</v>
      </c>
      <c r="AA40" s="5">
        <f t="shared" ref="AA40:AD40" si="29">AA39-AA38</f>
        <v>4</v>
      </c>
      <c r="AB40" s="5">
        <f t="shared" si="29"/>
        <v>4</v>
      </c>
      <c r="AC40" s="5">
        <f t="shared" si="29"/>
        <v>4</v>
      </c>
      <c r="AD40" s="5">
        <f t="shared" si="29"/>
        <v>4</v>
      </c>
      <c r="AE40" s="29">
        <f>AE39-AE38</f>
        <v>12</v>
      </c>
      <c r="AF40" s="29">
        <f>AF39-AF38</f>
        <v>12</v>
      </c>
      <c r="AG40" s="5"/>
      <c r="AH40" s="38">
        <f>AH39-AH38</f>
        <v>68</v>
      </c>
    </row>
    <row r="41" spans="1:35" ht="14.5" x14ac:dyDescent="0.35">
      <c r="A41" s="35" t="s">
        <v>68</v>
      </c>
      <c r="B41" s="5" t="s">
        <v>62</v>
      </c>
      <c r="C41" s="5" t="s">
        <v>8</v>
      </c>
      <c r="D41" s="13">
        <v>12</v>
      </c>
      <c r="E41" s="10">
        <v>3779</v>
      </c>
      <c r="F41" s="10">
        <v>1</v>
      </c>
      <c r="G41" s="11">
        <f t="shared" si="21"/>
        <v>3779</v>
      </c>
      <c r="H41" s="33">
        <f t="shared" si="22"/>
        <v>23.766999999999999</v>
      </c>
      <c r="I41" s="33">
        <f t="shared" si="23"/>
        <v>23.766999999999999</v>
      </c>
      <c r="J41" s="34">
        <v>28</v>
      </c>
      <c r="K41" s="34">
        <v>40</v>
      </c>
      <c r="L41" s="34">
        <v>4</v>
      </c>
      <c r="M41" s="7">
        <f t="shared" si="24"/>
        <v>1330.95</v>
      </c>
      <c r="N41" s="7">
        <f t="shared" si="25"/>
        <v>1901.36</v>
      </c>
      <c r="O41" s="7">
        <f t="shared" si="26"/>
        <v>47.53</v>
      </c>
      <c r="P41" s="7">
        <f t="shared" si="27"/>
        <v>3279.84</v>
      </c>
      <c r="Q41" s="7">
        <f t="shared" si="28"/>
        <v>4053.55</v>
      </c>
      <c r="S41" s="5" t="s">
        <v>79</v>
      </c>
      <c r="T41" s="5"/>
      <c r="U41" s="5"/>
      <c r="V41" s="5"/>
      <c r="W41" s="5"/>
      <c r="X41" s="29"/>
      <c r="Y41" s="29"/>
      <c r="Z41" s="5"/>
      <c r="AA41" s="5"/>
      <c r="AB41" s="5"/>
      <c r="AC41" s="5"/>
      <c r="AD41" s="5"/>
      <c r="AE41" s="29">
        <v>2</v>
      </c>
      <c r="AF41" s="29">
        <v>2</v>
      </c>
      <c r="AG41" s="5"/>
      <c r="AH41" s="38">
        <f>SUM(T41:AF41)</f>
        <v>4</v>
      </c>
      <c r="AI41" s="37" t="s">
        <v>74</v>
      </c>
    </row>
    <row r="42" spans="1:35" ht="14.5" x14ac:dyDescent="0.35">
      <c r="A42" s="35" t="s">
        <v>69</v>
      </c>
      <c r="B42" s="32" t="s">
        <v>63</v>
      </c>
      <c r="C42" s="5" t="s">
        <v>64</v>
      </c>
      <c r="D42" s="13">
        <v>11</v>
      </c>
      <c r="E42" s="10">
        <v>3037</v>
      </c>
      <c r="F42" s="10">
        <v>1</v>
      </c>
      <c r="G42" s="11">
        <f t="shared" si="21"/>
        <v>3037</v>
      </c>
      <c r="H42" s="33">
        <f t="shared" si="22"/>
        <v>19.100999999999999</v>
      </c>
      <c r="I42" s="33">
        <f t="shared" si="23"/>
        <v>19.100999999999999</v>
      </c>
      <c r="J42" s="34">
        <v>28</v>
      </c>
      <c r="K42" s="34">
        <v>40</v>
      </c>
      <c r="L42" s="34">
        <v>12</v>
      </c>
      <c r="M42" s="7">
        <f t="shared" si="24"/>
        <v>1069.6600000000001</v>
      </c>
      <c r="N42" s="7">
        <f t="shared" si="25"/>
        <v>1528.08</v>
      </c>
      <c r="O42" s="7">
        <f t="shared" si="26"/>
        <v>114.61</v>
      </c>
      <c r="P42" s="7">
        <f t="shared" si="27"/>
        <v>2712.35</v>
      </c>
      <c r="Q42" s="7">
        <f t="shared" si="28"/>
        <v>3352.19</v>
      </c>
      <c r="S42" s="5" t="s">
        <v>79</v>
      </c>
      <c r="T42" s="5"/>
      <c r="U42" s="5"/>
      <c r="V42" s="5"/>
      <c r="W42" s="5"/>
      <c r="X42" s="29"/>
      <c r="Y42" s="29"/>
      <c r="Z42" s="5"/>
      <c r="AA42" s="5"/>
      <c r="AB42" s="5"/>
      <c r="AC42" s="5"/>
      <c r="AD42" s="5"/>
      <c r="AE42" s="29">
        <v>6</v>
      </c>
      <c r="AF42" s="29">
        <v>6</v>
      </c>
      <c r="AG42" s="5"/>
      <c r="AH42" s="38">
        <f>SUM(T42:AF42)</f>
        <v>12</v>
      </c>
      <c r="AI42" t="s">
        <v>75</v>
      </c>
    </row>
    <row r="43" spans="1:35" ht="14" x14ac:dyDescent="0.3">
      <c r="N43" s="12" t="s">
        <v>107</v>
      </c>
      <c r="O43" s="12"/>
      <c r="Q43" s="8">
        <f>SUM(Q35:Q42)</f>
        <v>40430.000000000007</v>
      </c>
    </row>
    <row r="44" spans="1:35" x14ac:dyDescent="0.3">
      <c r="S44" s="4" t="s">
        <v>45</v>
      </c>
      <c r="U44" s="4" t="s">
        <v>108</v>
      </c>
    </row>
    <row r="45" spans="1:35" x14ac:dyDescent="0.3">
      <c r="S45" s="4" t="s">
        <v>47</v>
      </c>
      <c r="U45" s="4" t="s">
        <v>108</v>
      </c>
    </row>
  </sheetData>
  <mergeCells count="1">
    <mergeCell ref="B3:P3"/>
  </mergeCells>
  <pageMargins left="0.25" right="0.25" top="0.75" bottom="0.75" header="0.3" footer="0.3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kopsavilkums</vt:lpstr>
      <vt:lpstr>detalizēti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Inga Osina</dc:creator>
  <cp:lastModifiedBy>Oļegs Fiļipovičs</cp:lastModifiedBy>
  <cp:lastPrinted>2023-05-25T10:37:48Z</cp:lastPrinted>
  <dcterms:created xsi:type="dcterms:W3CDTF">2023-05-13T03:25:45Z</dcterms:created>
  <dcterms:modified xsi:type="dcterms:W3CDTF">2024-04-29T06:10:26Z</dcterms:modified>
</cp:coreProperties>
</file>