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H:\Anotācijas\2024\vēlētāju reģistrs\22.05.24\"/>
    </mc:Choice>
  </mc:AlternateContent>
  <xr:revisionPtr revIDLastSave="0" documentId="13_ncr:1_{DC968259-D7ED-43D9-97C7-4F954BA1DA3A}" xr6:coauthVersionLast="47" xr6:coauthVersionMax="47" xr10:uidLastSave="{00000000-0000-0000-0000-000000000000}"/>
  <bookViews>
    <workbookView xWindow="-120" yWindow="-120" windowWidth="29040" windowHeight="15840" xr2:uid="{00000000-000D-0000-FFFF-FFFF00000000}"/>
  </bookViews>
  <sheets>
    <sheet name="detalizēti"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3" l="1"/>
  <c r="F59" i="3"/>
  <c r="F58" i="3"/>
  <c r="F49" i="3"/>
  <c r="F48" i="3"/>
  <c r="F40" i="3"/>
  <c r="F39" i="3"/>
  <c r="F20" i="3"/>
  <c r="F19" i="3"/>
  <c r="F30" i="3"/>
  <c r="F29" i="3"/>
  <c r="F10" i="3"/>
  <c r="G59" i="3" l="1"/>
  <c r="I59" i="3"/>
  <c r="H59" i="3"/>
  <c r="G58" i="3"/>
  <c r="I58" i="3"/>
  <c r="H58" i="3"/>
  <c r="I49" i="3"/>
  <c r="H49" i="3"/>
  <c r="G49" i="3"/>
  <c r="I48" i="3"/>
  <c r="H48" i="3"/>
  <c r="G48" i="3"/>
  <c r="J48" i="3" l="1"/>
  <c r="K48" i="3" s="1"/>
  <c r="L48" i="3" s="1"/>
  <c r="J49" i="3"/>
  <c r="K49" i="3" s="1"/>
  <c r="L49" i="3" s="1"/>
  <c r="J59" i="3"/>
  <c r="K59" i="3" s="1"/>
  <c r="L59" i="3" s="1"/>
  <c r="J58" i="3"/>
  <c r="K58" i="3" s="1"/>
  <c r="L58" i="3" s="1"/>
  <c r="L61" i="3" s="1"/>
  <c r="L51" i="3" l="1"/>
  <c r="I9" i="3"/>
  <c r="G9" i="3"/>
  <c r="H9" i="3"/>
  <c r="G19" i="3"/>
  <c r="H19" i="3"/>
  <c r="I19" i="3"/>
  <c r="G29" i="3"/>
  <c r="H29" i="3"/>
  <c r="I29" i="3"/>
  <c r="G39" i="3"/>
  <c r="H39" i="3"/>
  <c r="I39" i="3"/>
  <c r="J9" i="3" l="1"/>
  <c r="K9" i="3" s="1"/>
  <c r="L9" i="3" s="1"/>
  <c r="J29" i="3"/>
  <c r="K29" i="3" s="1"/>
  <c r="L29" i="3" s="1"/>
  <c r="J39" i="3"/>
  <c r="K39" i="3" s="1"/>
  <c r="L39" i="3" s="1"/>
  <c r="J19" i="3"/>
  <c r="K19" i="3" s="1"/>
  <c r="L19" i="3" s="1"/>
  <c r="I40" i="3"/>
  <c r="H40" i="3"/>
  <c r="G40" i="3"/>
  <c r="J40" i="3" l="1"/>
  <c r="H30" i="3"/>
  <c r="I30" i="3"/>
  <c r="G30" i="3"/>
  <c r="H20" i="3"/>
  <c r="G20" i="3"/>
  <c r="I20" i="3"/>
  <c r="K40" i="3" l="1"/>
  <c r="L40" i="3" s="1"/>
  <c r="L42" i="3" s="1"/>
  <c r="J30" i="3"/>
  <c r="K30" i="3" s="1"/>
  <c r="L30" i="3" s="1"/>
  <c r="L32" i="3" s="1"/>
  <c r="J20" i="3"/>
  <c r="I10" i="3"/>
  <c r="G10" i="3"/>
  <c r="H10" i="3"/>
  <c r="K20" i="3" l="1"/>
  <c r="L20" i="3" s="1"/>
  <c r="L22" i="3" s="1"/>
  <c r="J10" i="3"/>
  <c r="K10" i="3" l="1"/>
  <c r="L10" i="3" s="1"/>
  <c r="L12" i="3" s="1"/>
</calcChain>
</file>

<file path=xl/sharedStrings.xml><?xml version="1.0" encoding="utf-8"?>
<sst xmlns="http://schemas.openxmlformats.org/spreadsheetml/2006/main" count="173" uniqueCount="48">
  <si>
    <t>Kopā</t>
  </si>
  <si>
    <t>Mēnešalgu grupa</t>
  </si>
  <si>
    <t>Amata saime, līmenis</t>
  </si>
  <si>
    <t>Sistēmu un biznesa procesu analītiķis</t>
  </si>
  <si>
    <t>1.</t>
  </si>
  <si>
    <t>2.</t>
  </si>
  <si>
    <t>21.4 IV</t>
  </si>
  <si>
    <t>Vispārējās piemaksas 5% no gada mēnešalgu kopsummas</t>
  </si>
  <si>
    <t>Naudas balvas un prēmijas 10% no gada mēnešalgu kopsummas</t>
  </si>
  <si>
    <t>Sociālās garantijas 5% no gada mēnešalgu kopsummas</t>
  </si>
  <si>
    <t xml:space="preserve">Kopā mēnešalgai, piemaksām, prēmijām, soc. garant. </t>
  </si>
  <si>
    <t>DD VSAOI  23,59%</t>
  </si>
  <si>
    <t>2025. gadam</t>
  </si>
  <si>
    <t xml:space="preserve">Mēnešalga 2025.gadam </t>
  </si>
  <si>
    <t>2026. gadam</t>
  </si>
  <si>
    <t>KOPĀ 2025.gadam</t>
  </si>
  <si>
    <t>KOPĀ 2026.gadam</t>
  </si>
  <si>
    <t>KOPĀ 2027.gadam</t>
  </si>
  <si>
    <t>2024. gadam*</t>
  </si>
  <si>
    <t>PMLP amata vietas 12 mēnešiem</t>
  </si>
  <si>
    <t>***** Turpmākajiem gadiem nepieciešamais finansējums tiks precizēts, virzot tiesību aktus Vēlētāju reģistra nodošanai VRAA pārziņā.</t>
  </si>
  <si>
    <t>PMLP amata vietas 6 mēnešiem</t>
  </si>
  <si>
    <r>
      <t>* PMLP nepieciešamas 2 amata vietas Vēlētāju reģistra (VR) darbības nodrošināšanai, sākot ar 2024.gada1. jūliju</t>
    </r>
    <r>
      <rPr>
        <sz val="10"/>
        <color theme="4"/>
        <rFont val="Times New Roman"/>
        <family val="1"/>
        <charset val="186"/>
      </rPr>
      <t xml:space="preserve"> </t>
    </r>
    <r>
      <rPr>
        <sz val="10"/>
        <rFont val="Times New Roman"/>
        <family val="1"/>
        <charset val="186"/>
      </rPr>
      <t>līdz tā nodošanai VRAA.</t>
    </r>
    <r>
      <rPr>
        <b/>
        <sz val="10"/>
        <rFont val="Times New Roman"/>
        <family val="1"/>
        <charset val="186"/>
      </rPr>
      <t xml:space="preserve"> </t>
    </r>
    <r>
      <rPr>
        <sz val="10"/>
        <rFont val="Times New Roman"/>
        <family val="1"/>
        <charset val="186"/>
      </rPr>
      <t xml:space="preserve"> VR  darbības nodrošināšanai</t>
    </r>
    <r>
      <rPr>
        <sz val="10"/>
        <color rgb="FFFF0000"/>
        <rFont val="Times New Roman"/>
        <family val="1"/>
        <charset val="186"/>
      </rPr>
      <t xml:space="preserve"> </t>
    </r>
    <r>
      <rPr>
        <sz val="10"/>
        <color theme="1"/>
        <rFont val="Times New Roman"/>
        <family val="1"/>
        <charset val="186"/>
      </rPr>
      <t>atlīdzības finansējums 2024.gadam tiks pierasīts no budžeta 74.programmas "Gadskārtējā valsts budžeta izpildes procesā pārdalāmais finansējums"
** saskaņā ar MK 21.06.2022. noteikumiem Nr.361 "Noteikumi par valsts institūciju amatpersonu un darbinieku darba samaksu un tās noteikšanas kārtību, kā arī par profesijām un specifiskajām jomām, kurām piemērojams tirgus koeficients", lai būtu iespēja saglabāt pašlaik IeM PMLP noteikto atlīdzības apjomu.</t>
    </r>
  </si>
  <si>
    <t>KOPĀ 2028.gadam</t>
  </si>
  <si>
    <t>KOPĀ 2029.gadam</t>
  </si>
  <si>
    <t xml:space="preserve">Mēnešalga 2026.gadam </t>
  </si>
  <si>
    <t xml:space="preserve">Mēnešalga 2027.gadam </t>
  </si>
  <si>
    <t xml:space="preserve">Mēnešalga 2028.gadam </t>
  </si>
  <si>
    <t xml:space="preserve">Mēnešalga 2029.gadam </t>
  </si>
  <si>
    <t>2.=1.x12</t>
  </si>
  <si>
    <t>3.=2.x5%</t>
  </si>
  <si>
    <t>4.=2.x10%</t>
  </si>
  <si>
    <t>5.=2.x5%</t>
  </si>
  <si>
    <t>6.=2.+3.+4+5.</t>
  </si>
  <si>
    <t>7.=6.x23,59%</t>
  </si>
  <si>
    <t>8.=6.+7.</t>
  </si>
  <si>
    <t>2.=1.x6</t>
  </si>
  <si>
    <t>Mēnešalga 2024.gada 6 mēnešiem</t>
  </si>
  <si>
    <t>PMLP papildu nepieciešamais finansējums atlīdzībai no 2024.gada 1.jūlija līdz 2029.gada 31.decembrim Vēlētāju reģistra darbības nodrošināšanai</t>
  </si>
  <si>
    <t>Pielikums likumprojekta “Grozījumi Vēlētāju reģistra likumā” sākotnējās ietekmes novērtējuma ziņojumam (anotācijai) (24-TA-482)</t>
  </si>
  <si>
    <t>Veselības apdrošināšanas polise 2 x 750 euro</t>
  </si>
  <si>
    <t xml:space="preserve"> Mēnešalgu grupas  viduspunkta mēnešalga***</t>
  </si>
  <si>
    <t>*** Mēnešalgu grupas viduspunkts atbiltsoši Valsts kancelejas  mēnešalgu skalas prognozēm turpmākajiem gadiem</t>
  </si>
  <si>
    <t>2028. gadam</t>
  </si>
  <si>
    <t>2029. gadam****</t>
  </si>
  <si>
    <t>**** 2029.gadam noteikta 2028,gadā provizoriskā mēnešalgu grupas  viduspunkta mēnešalga.</t>
  </si>
  <si>
    <t>Veselības apdrošināšanas polise 2 x (426,86 euro/: 2 jeb 6 mēneši)</t>
  </si>
  <si>
    <t>2027. gadam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</si>
</sst>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theme="1"/>
      <name val="Calibri"/>
      <family val="2"/>
      <scheme val="minor"/>
    </font>
    <font>
      <sz val="10"/>
      <color rgb="FF000000"/>
      <name val="Times New Roman"/>
      <family val="1"/>
      <charset val="186"/>
    </font>
    <font>
      <sz val="10"/>
      <color theme="1"/>
      <name val="Times New Roman"/>
      <family val="1"/>
      <charset val="186"/>
    </font>
    <font>
      <b/>
      <sz val="11"/>
      <color theme="1"/>
      <name val="Times New Roman"/>
      <family val="1"/>
      <charset val="186"/>
    </font>
    <font>
      <b/>
      <sz val="10"/>
      <color rgb="FF000000"/>
      <name val="Times New Roman"/>
      <family val="1"/>
      <charset val="186"/>
    </font>
    <font>
      <b/>
      <sz val="10"/>
      <color theme="1"/>
      <name val="Times New Roman"/>
      <family val="1"/>
      <charset val="186"/>
    </font>
    <font>
      <i/>
      <sz val="10"/>
      <color theme="1"/>
      <name val="Times New Roman"/>
      <family val="1"/>
      <charset val="186"/>
    </font>
    <font>
      <b/>
      <sz val="10"/>
      <color theme="1"/>
      <name val="Times New Roman"/>
      <family val="1"/>
    </font>
    <font>
      <sz val="10"/>
      <color rgb="FFFF0000"/>
      <name val="Times New Roman"/>
      <family val="1"/>
      <charset val="186"/>
    </font>
    <font>
      <sz val="10"/>
      <color theme="4"/>
      <name val="Times New Roman"/>
      <family val="1"/>
      <charset val="186"/>
    </font>
    <font>
      <b/>
      <sz val="10"/>
      <name val="Times New Roman"/>
      <family val="1"/>
      <charset val="186"/>
    </font>
    <font>
      <sz val="10"/>
      <name val="Times New Roman"/>
      <family val="1"/>
      <charset val="186"/>
    </font>
    <font>
      <b/>
      <sz val="12"/>
      <color theme="1"/>
      <name val="Times New Roman"/>
      <family val="1"/>
      <charset val="186"/>
    </font>
  </fonts>
  <fills count="4">
    <fill>
      <patternFill patternType="none"/>
    </fill>
    <fill>
      <patternFill patternType="gray125"/>
    </fill>
    <fill>
      <patternFill patternType="solid">
        <fgColor rgb="FFD9D9D9"/>
        <bgColor rgb="FFD9D9D9"/>
      </patternFill>
    </fill>
    <fill>
      <patternFill patternType="solid">
        <fgColor theme="0"/>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4">
    <xf numFmtId="0" fontId="0" fillId="0" borderId="0" xfId="0"/>
    <xf numFmtId="0" fontId="4" fillId="0" borderId="0" xfId="0" applyFont="1"/>
    <xf numFmtId="0" fontId="3" fillId="0" borderId="0" xfId="0" applyFont="1"/>
    <xf numFmtId="3" fontId="3" fillId="0" borderId="0" xfId="0" applyNumberFormat="1" applyFont="1"/>
    <xf numFmtId="0" fontId="6" fillId="0" borderId="0" xfId="0" applyFont="1"/>
    <xf numFmtId="0" fontId="3" fillId="0" borderId="1" xfId="0" applyFont="1" applyBorder="1"/>
    <xf numFmtId="0" fontId="3" fillId="0" borderId="1" xfId="0" applyFont="1" applyBorder="1" applyAlignment="1">
      <alignment vertical="top"/>
    </xf>
    <xf numFmtId="0" fontId="5" fillId="0" borderId="1" xfId="0" applyFont="1" applyBorder="1" applyAlignment="1">
      <alignment vertical="top" wrapText="1"/>
    </xf>
    <xf numFmtId="0" fontId="3" fillId="0" borderId="1" xfId="0" applyFont="1" applyBorder="1" applyAlignment="1">
      <alignment horizontal="center" vertical="top" wrapText="1"/>
    </xf>
    <xf numFmtId="4" fontId="5" fillId="2" borderId="1" xfId="0" applyNumberFormat="1" applyFont="1" applyFill="1" applyBorder="1" applyAlignment="1">
      <alignment vertical="top" wrapText="1"/>
    </xf>
    <xf numFmtId="0" fontId="3" fillId="0" borderId="0" xfId="0" applyFont="1" applyAlignment="1">
      <alignment vertical="top"/>
    </xf>
    <xf numFmtId="0" fontId="2" fillId="3" borderId="1" xfId="0" applyFont="1" applyFill="1" applyBorder="1" applyAlignment="1">
      <alignment vertical="top"/>
    </xf>
    <xf numFmtId="0" fontId="7" fillId="0" borderId="0" xfId="0" applyFont="1"/>
    <xf numFmtId="0" fontId="4" fillId="0" borderId="0" xfId="0" applyFont="1" applyAlignment="1">
      <alignment horizontal="right"/>
    </xf>
    <xf numFmtId="0" fontId="3" fillId="0" borderId="1" xfId="0" applyFont="1" applyBorder="1" applyAlignment="1">
      <alignment horizontal="center"/>
    </xf>
    <xf numFmtId="0" fontId="6" fillId="0" borderId="1" xfId="0" applyFont="1" applyBorder="1" applyAlignment="1">
      <alignment horizontal="center" vertical="top" wrapText="1"/>
    </xf>
    <xf numFmtId="0" fontId="5" fillId="0" borderId="1" xfId="0" applyFont="1" applyBorder="1" applyAlignment="1">
      <alignment horizontal="center" vertical="top" wrapText="1"/>
    </xf>
    <xf numFmtId="0" fontId="5"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2" fillId="2" borderId="1" xfId="0" applyFont="1" applyFill="1" applyBorder="1" applyAlignment="1">
      <alignment horizontal="center" vertical="top" wrapText="1"/>
    </xf>
    <xf numFmtId="0" fontId="3" fillId="0" borderId="0" xfId="0" applyFont="1" applyAlignment="1">
      <alignment horizontal="right"/>
    </xf>
    <xf numFmtId="0" fontId="8" fillId="0" borderId="1" xfId="0" applyFont="1" applyBorder="1" applyAlignment="1">
      <alignment vertical="top"/>
    </xf>
    <xf numFmtId="0" fontId="3" fillId="0" borderId="0" xfId="0" applyFont="1" applyAlignment="1">
      <alignment vertical="top" wrapText="1"/>
    </xf>
    <xf numFmtId="0" fontId="9" fillId="0" borderId="0" xfId="0" applyFont="1"/>
    <xf numFmtId="0" fontId="11" fillId="0" borderId="1" xfId="0" applyFont="1" applyBorder="1" applyAlignment="1">
      <alignment vertical="top"/>
    </xf>
    <xf numFmtId="3" fontId="5" fillId="2" borderId="0" xfId="0" applyNumberFormat="1" applyFont="1" applyFill="1" applyBorder="1" applyAlignment="1">
      <alignment vertical="top" wrapText="1"/>
    </xf>
    <xf numFmtId="0" fontId="5" fillId="0" borderId="1" xfId="0" applyFont="1" applyFill="1" applyBorder="1" applyAlignment="1">
      <alignment horizontal="center" vertical="top" wrapText="1"/>
    </xf>
    <xf numFmtId="4" fontId="2" fillId="0" borderId="1" xfId="0" applyNumberFormat="1" applyFont="1" applyBorder="1" applyAlignment="1">
      <alignment vertical="top"/>
    </xf>
    <xf numFmtId="0" fontId="12" fillId="3" borderId="1" xfId="0" applyFont="1" applyFill="1" applyBorder="1" applyAlignment="1">
      <alignment vertical="top"/>
    </xf>
    <xf numFmtId="3" fontId="5" fillId="2" borderId="2" xfId="0" applyNumberFormat="1" applyFont="1" applyFill="1" applyBorder="1" applyAlignment="1">
      <alignment vertical="top" wrapText="1"/>
    </xf>
    <xf numFmtId="4" fontId="6" fillId="0" borderId="1" xfId="0" applyNumberFormat="1" applyFont="1" applyBorder="1"/>
    <xf numFmtId="0" fontId="13" fillId="0" borderId="0" xfId="0" applyFont="1" applyAlignment="1">
      <alignment horizontal="center" wrapText="1"/>
    </xf>
    <xf numFmtId="0" fontId="3" fillId="0" borderId="0" xfId="0" applyFont="1" applyAlignment="1">
      <alignment horizontal="left" vertical="top" wrapText="1"/>
    </xf>
    <xf numFmtId="0" fontId="3" fillId="0" borderId="1" xfId="0" applyFont="1" applyBorder="1" applyAlignment="1">
      <alignment horizontal="right"/>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5"/>
  <sheetViews>
    <sheetView tabSelected="1" zoomScale="90" zoomScaleNormal="90" workbookViewId="0">
      <selection activeCell="E9" sqref="E9:E10"/>
    </sheetView>
  </sheetViews>
  <sheetFormatPr defaultColWidth="9.140625" defaultRowHeight="12.75" x14ac:dyDescent="0.2"/>
  <cols>
    <col min="1" max="1" width="3.42578125" style="2" customWidth="1"/>
    <col min="2" max="2" width="30.5703125" style="2" customWidth="1"/>
    <col min="3" max="3" width="8.5703125" style="2" customWidth="1"/>
    <col min="4" max="4" width="10.85546875" style="2" customWidth="1"/>
    <col min="5" max="5" width="13.140625" style="2" customWidth="1"/>
    <col min="6" max="6" width="14.85546875" style="2" customWidth="1"/>
    <col min="7" max="7" width="11.5703125" style="2" customWidth="1"/>
    <col min="8" max="8" width="11.140625" style="2" customWidth="1"/>
    <col min="9" max="9" width="10.5703125" style="2" customWidth="1"/>
    <col min="10" max="10" width="12.85546875" style="2" customWidth="1"/>
    <col min="11" max="11" width="11.42578125" style="2" customWidth="1"/>
    <col min="12" max="12" width="12.7109375" style="2" customWidth="1"/>
    <col min="13" max="16384" width="9.140625" style="2"/>
  </cols>
  <sheetData>
    <row r="1" spans="1:14" x14ac:dyDescent="0.2">
      <c r="L1" s="20" t="s">
        <v>39</v>
      </c>
    </row>
    <row r="3" spans="1:14" ht="36" customHeight="1" x14ac:dyDescent="0.25">
      <c r="B3" s="31" t="s">
        <v>38</v>
      </c>
      <c r="C3" s="31"/>
      <c r="D3" s="31"/>
      <c r="E3" s="31"/>
      <c r="F3" s="31"/>
      <c r="G3" s="31"/>
      <c r="H3" s="31"/>
      <c r="I3" s="31"/>
      <c r="J3" s="31"/>
      <c r="K3" s="31"/>
      <c r="L3" s="31"/>
    </row>
    <row r="4" spans="1:14" x14ac:dyDescent="0.2">
      <c r="A4" s="10"/>
      <c r="B4" s="10"/>
      <c r="C4" s="10"/>
      <c r="D4" s="10"/>
      <c r="E4" s="10"/>
      <c r="F4" s="10"/>
      <c r="G4" s="10"/>
      <c r="H4" s="10"/>
      <c r="I4" s="10"/>
      <c r="J4" s="10"/>
    </row>
    <row r="5" spans="1:14" ht="14.25" x14ac:dyDescent="0.2">
      <c r="B5" s="1" t="s">
        <v>18</v>
      </c>
    </row>
    <row r="6" spans="1:14" ht="78" customHeight="1" x14ac:dyDescent="0.2">
      <c r="A6" s="6"/>
      <c r="B6" s="6"/>
      <c r="C6" s="15" t="s">
        <v>2</v>
      </c>
      <c r="D6" s="16" t="s">
        <v>1</v>
      </c>
      <c r="E6" s="16" t="s">
        <v>41</v>
      </c>
      <c r="F6" s="16" t="s">
        <v>37</v>
      </c>
      <c r="G6" s="16" t="s">
        <v>7</v>
      </c>
      <c r="H6" s="16" t="s">
        <v>8</v>
      </c>
      <c r="I6" s="16" t="s">
        <v>9</v>
      </c>
      <c r="J6" s="16" t="s">
        <v>10</v>
      </c>
      <c r="K6" s="16" t="s">
        <v>11</v>
      </c>
      <c r="L6" s="17" t="s">
        <v>0</v>
      </c>
    </row>
    <row r="7" spans="1:14" x14ac:dyDescent="0.2">
      <c r="A7" s="6"/>
      <c r="B7" s="24" t="s">
        <v>21</v>
      </c>
      <c r="C7" s="8"/>
      <c r="D7" s="7"/>
      <c r="E7" s="18" t="s">
        <v>4</v>
      </c>
      <c r="F7" s="18" t="s">
        <v>36</v>
      </c>
      <c r="G7" s="18" t="s">
        <v>30</v>
      </c>
      <c r="H7" s="18" t="s">
        <v>31</v>
      </c>
      <c r="I7" s="18" t="s">
        <v>32</v>
      </c>
      <c r="J7" s="18" t="s">
        <v>33</v>
      </c>
      <c r="K7" s="18" t="s">
        <v>34</v>
      </c>
      <c r="L7" s="19" t="s">
        <v>35</v>
      </c>
    </row>
    <row r="8" spans="1:14" x14ac:dyDescent="0.2">
      <c r="A8" s="4"/>
      <c r="B8" s="12"/>
    </row>
    <row r="9" spans="1:14" x14ac:dyDescent="0.2">
      <c r="A9" s="6" t="s">
        <v>4</v>
      </c>
      <c r="B9" s="5" t="s">
        <v>3</v>
      </c>
      <c r="C9" s="5" t="s">
        <v>6</v>
      </c>
      <c r="D9" s="14">
        <v>12</v>
      </c>
      <c r="E9" s="28">
        <v>3292</v>
      </c>
      <c r="F9" s="27">
        <f>E9*6</f>
        <v>19752</v>
      </c>
      <c r="G9" s="27">
        <f>F9*0.05</f>
        <v>987.6</v>
      </c>
      <c r="H9" s="27">
        <f>F9*0.1</f>
        <v>1975.2</v>
      </c>
      <c r="I9" s="27">
        <f>F9*0.05</f>
        <v>987.6</v>
      </c>
      <c r="J9" s="27">
        <f>ROUND(F9+G9+H9+I9,2)</f>
        <v>23702.400000000001</v>
      </c>
      <c r="K9" s="27">
        <f>ROUND(J9*23.59%,2)</f>
        <v>5591.4</v>
      </c>
      <c r="L9" s="9">
        <f>J9+K9</f>
        <v>29293.800000000003</v>
      </c>
      <c r="M9" s="3"/>
    </row>
    <row r="10" spans="1:14" x14ac:dyDescent="0.2">
      <c r="A10" s="6" t="s">
        <v>5</v>
      </c>
      <c r="B10" s="5" t="s">
        <v>3</v>
      </c>
      <c r="C10" s="5" t="s">
        <v>6</v>
      </c>
      <c r="D10" s="14">
        <v>12</v>
      </c>
      <c r="E10" s="28">
        <v>3292</v>
      </c>
      <c r="F10" s="27">
        <f>E10*6</f>
        <v>19752</v>
      </c>
      <c r="G10" s="27">
        <f>F10*0.05</f>
        <v>987.6</v>
      </c>
      <c r="H10" s="27">
        <f>F10*0.1</f>
        <v>1975.2</v>
      </c>
      <c r="I10" s="27">
        <f>F10*0.05</f>
        <v>987.6</v>
      </c>
      <c r="J10" s="27">
        <f>ROUND(F10+G10+H10+I10,2)</f>
        <v>23702.400000000001</v>
      </c>
      <c r="K10" s="27">
        <f t="shared" ref="K10" si="0">ROUND(J10*23.59%,2)</f>
        <v>5591.4</v>
      </c>
      <c r="L10" s="9">
        <f t="shared" ref="L10" si="1">J10+K10</f>
        <v>29293.800000000003</v>
      </c>
    </row>
    <row r="11" spans="1:14" x14ac:dyDescent="0.2">
      <c r="A11" s="6"/>
      <c r="B11" s="33" t="s">
        <v>46</v>
      </c>
      <c r="C11" s="33"/>
      <c r="D11" s="33"/>
      <c r="E11" s="33"/>
      <c r="F11" s="33"/>
      <c r="G11" s="33"/>
      <c r="H11" s="33"/>
      <c r="I11" s="33"/>
      <c r="J11" s="33"/>
      <c r="K11" s="33"/>
      <c r="L11" s="30">
        <v>426.86</v>
      </c>
    </row>
    <row r="12" spans="1:14" x14ac:dyDescent="0.2">
      <c r="L12" s="29">
        <f>ROUNDUP(SUM(L9:L10),0)+L11</f>
        <v>59014.86</v>
      </c>
    </row>
    <row r="13" spans="1:14" ht="52.5" customHeight="1" x14ac:dyDescent="0.2">
      <c r="A13" s="32" t="s">
        <v>22</v>
      </c>
      <c r="B13" s="32"/>
      <c r="C13" s="32"/>
      <c r="D13" s="32"/>
      <c r="E13" s="32"/>
      <c r="F13" s="32"/>
      <c r="G13" s="32"/>
      <c r="H13" s="32"/>
      <c r="I13" s="32"/>
      <c r="J13" s="32"/>
      <c r="K13" s="32"/>
      <c r="L13" s="22"/>
      <c r="N13" s="3"/>
    </row>
    <row r="14" spans="1:14" ht="18" customHeight="1" x14ac:dyDescent="0.2">
      <c r="A14" s="32" t="s">
        <v>42</v>
      </c>
      <c r="B14" s="32"/>
      <c r="C14" s="32"/>
      <c r="D14" s="32"/>
      <c r="E14" s="32"/>
      <c r="F14" s="32"/>
      <c r="G14" s="32"/>
      <c r="H14" s="32"/>
      <c r="I14" s="32"/>
      <c r="J14" s="32"/>
      <c r="K14" s="32"/>
      <c r="L14" s="22"/>
      <c r="N14" s="3"/>
    </row>
    <row r="16" spans="1:14" ht="14.25" x14ac:dyDescent="0.2">
      <c r="B16" s="1" t="s">
        <v>12</v>
      </c>
    </row>
    <row r="17" spans="1:12" ht="79.5" customHeight="1" x14ac:dyDescent="0.2">
      <c r="A17" s="6"/>
      <c r="B17" s="6"/>
      <c r="C17" s="15" t="s">
        <v>2</v>
      </c>
      <c r="D17" s="16" t="s">
        <v>1</v>
      </c>
      <c r="E17" s="16" t="s">
        <v>41</v>
      </c>
      <c r="F17" s="26" t="s">
        <v>13</v>
      </c>
      <c r="G17" s="16" t="s">
        <v>7</v>
      </c>
      <c r="H17" s="16" t="s">
        <v>8</v>
      </c>
      <c r="I17" s="16" t="s">
        <v>9</v>
      </c>
      <c r="J17" s="16" t="s">
        <v>10</v>
      </c>
      <c r="K17" s="16" t="s">
        <v>11</v>
      </c>
      <c r="L17" s="17" t="s">
        <v>0</v>
      </c>
    </row>
    <row r="18" spans="1:12" ht="13.5" customHeight="1" x14ac:dyDescent="0.2">
      <c r="A18" s="6"/>
      <c r="B18" s="21" t="s">
        <v>19</v>
      </c>
      <c r="C18" s="8"/>
      <c r="D18" s="7"/>
      <c r="E18" s="18" t="s">
        <v>4</v>
      </c>
      <c r="F18" s="18" t="s">
        <v>29</v>
      </c>
      <c r="G18" s="18" t="s">
        <v>30</v>
      </c>
      <c r="H18" s="18" t="s">
        <v>31</v>
      </c>
      <c r="I18" s="18" t="s">
        <v>32</v>
      </c>
      <c r="J18" s="18" t="s">
        <v>33</v>
      </c>
      <c r="K18" s="18" t="s">
        <v>34</v>
      </c>
      <c r="L18" s="19" t="s">
        <v>35</v>
      </c>
    </row>
    <row r="19" spans="1:12" x14ac:dyDescent="0.2">
      <c r="A19" s="6" t="s">
        <v>4</v>
      </c>
      <c r="B19" s="5" t="s">
        <v>3</v>
      </c>
      <c r="C19" s="5" t="s">
        <v>6</v>
      </c>
      <c r="D19" s="14">
        <v>12</v>
      </c>
      <c r="E19" s="11">
        <v>3489</v>
      </c>
      <c r="F19" s="27">
        <f>E19*12</f>
        <v>41868</v>
      </c>
      <c r="G19" s="27">
        <f>F19*0.05</f>
        <v>2093.4</v>
      </c>
      <c r="H19" s="27">
        <f>F19*0.1</f>
        <v>4186.8</v>
      </c>
      <c r="I19" s="27">
        <f>F19*0.05</f>
        <v>2093.4</v>
      </c>
      <c r="J19" s="27">
        <f>ROUND(F19+G19+H19+I19,2)</f>
        <v>50241.599999999999</v>
      </c>
      <c r="K19" s="27">
        <f>ROUND(J19*23.59%,2)</f>
        <v>11851.99</v>
      </c>
      <c r="L19" s="9">
        <f>J19+K19</f>
        <v>62093.59</v>
      </c>
    </row>
    <row r="20" spans="1:12" x14ac:dyDescent="0.2">
      <c r="A20" s="6" t="s">
        <v>5</v>
      </c>
      <c r="B20" s="5" t="s">
        <v>3</v>
      </c>
      <c r="C20" s="5" t="s">
        <v>6</v>
      </c>
      <c r="D20" s="14">
        <v>12</v>
      </c>
      <c r="E20" s="11">
        <v>3489</v>
      </c>
      <c r="F20" s="27">
        <f>E20*12</f>
        <v>41868</v>
      </c>
      <c r="G20" s="27">
        <f t="shared" ref="G20" si="2">F20*0.05</f>
        <v>2093.4</v>
      </c>
      <c r="H20" s="27">
        <f t="shared" ref="H20" si="3">F20*0.1</f>
        <v>4186.8</v>
      </c>
      <c r="I20" s="27">
        <f t="shared" ref="I20" si="4">F20*0.05</f>
        <v>2093.4</v>
      </c>
      <c r="J20" s="27">
        <f t="shared" ref="J20" si="5">ROUND(F20+G20+H20+I20,2)</f>
        <v>50241.599999999999</v>
      </c>
      <c r="K20" s="27">
        <f t="shared" ref="K20" si="6">ROUND(J20*23.59%,2)</f>
        <v>11851.99</v>
      </c>
      <c r="L20" s="9">
        <f t="shared" ref="L20" si="7">J20+K20</f>
        <v>62093.59</v>
      </c>
    </row>
    <row r="21" spans="1:12" x14ac:dyDescent="0.2">
      <c r="A21" s="6"/>
      <c r="B21" s="33" t="s">
        <v>40</v>
      </c>
      <c r="C21" s="33"/>
      <c r="D21" s="33"/>
      <c r="E21" s="33"/>
      <c r="F21" s="33"/>
      <c r="G21" s="33"/>
      <c r="H21" s="33"/>
      <c r="I21" s="33"/>
      <c r="J21" s="33"/>
      <c r="K21" s="33"/>
      <c r="L21" s="30">
        <v>1500</v>
      </c>
    </row>
    <row r="22" spans="1:12" ht="20.25" customHeight="1" x14ac:dyDescent="0.2">
      <c r="K22" s="13" t="s">
        <v>15</v>
      </c>
      <c r="L22" s="29">
        <f>ROUNDUP(SUM(L19:L20),0)+L21</f>
        <v>125688</v>
      </c>
    </row>
    <row r="26" spans="1:12" ht="14.25" x14ac:dyDescent="0.2">
      <c r="B26" s="1" t="s">
        <v>14</v>
      </c>
    </row>
    <row r="27" spans="1:12" ht="79.5" customHeight="1" x14ac:dyDescent="0.2">
      <c r="A27" s="6"/>
      <c r="B27" s="6"/>
      <c r="C27" s="15" t="s">
        <v>2</v>
      </c>
      <c r="D27" s="16" t="s">
        <v>1</v>
      </c>
      <c r="E27" s="16" t="s">
        <v>41</v>
      </c>
      <c r="F27" s="26" t="s">
        <v>25</v>
      </c>
      <c r="G27" s="16" t="s">
        <v>7</v>
      </c>
      <c r="H27" s="16" t="s">
        <v>8</v>
      </c>
      <c r="I27" s="16" t="s">
        <v>9</v>
      </c>
      <c r="J27" s="16" t="s">
        <v>10</v>
      </c>
      <c r="K27" s="16" t="s">
        <v>11</v>
      </c>
      <c r="L27" s="17" t="s">
        <v>0</v>
      </c>
    </row>
    <row r="28" spans="1:12" ht="13.5" customHeight="1" x14ac:dyDescent="0.2">
      <c r="A28" s="6"/>
      <c r="B28" s="21" t="s">
        <v>19</v>
      </c>
      <c r="C28" s="8"/>
      <c r="D28" s="7"/>
      <c r="E28" s="18" t="s">
        <v>4</v>
      </c>
      <c r="F28" s="18" t="s">
        <v>29</v>
      </c>
      <c r="G28" s="18" t="s">
        <v>30</v>
      </c>
      <c r="H28" s="18" t="s">
        <v>31</v>
      </c>
      <c r="I28" s="18" t="s">
        <v>32</v>
      </c>
      <c r="J28" s="18" t="s">
        <v>33</v>
      </c>
      <c r="K28" s="18" t="s">
        <v>34</v>
      </c>
      <c r="L28" s="19" t="s">
        <v>35</v>
      </c>
    </row>
    <row r="29" spans="1:12" x14ac:dyDescent="0.2">
      <c r="A29" s="6" t="s">
        <v>4</v>
      </c>
      <c r="B29" s="5" t="s">
        <v>3</v>
      </c>
      <c r="C29" s="5" t="s">
        <v>6</v>
      </c>
      <c r="D29" s="14">
        <v>12</v>
      </c>
      <c r="E29" s="11">
        <v>3643</v>
      </c>
      <c r="F29" s="27">
        <f>E29*12</f>
        <v>43716</v>
      </c>
      <c r="G29" s="27">
        <f>F29*0.05</f>
        <v>2185.8000000000002</v>
      </c>
      <c r="H29" s="27">
        <f>F29*0.1</f>
        <v>4371.6000000000004</v>
      </c>
      <c r="I29" s="27">
        <f>F29*0.05</f>
        <v>2185.8000000000002</v>
      </c>
      <c r="J29" s="27">
        <f>ROUND(F29+G29+H29+I29,2)</f>
        <v>52459.199999999997</v>
      </c>
      <c r="K29" s="27">
        <f>ROUND(J29*23.59%,2)</f>
        <v>12375.13</v>
      </c>
      <c r="L29" s="9">
        <f>J29+K29</f>
        <v>64834.329999999994</v>
      </c>
    </row>
    <row r="30" spans="1:12" x14ac:dyDescent="0.2">
      <c r="A30" s="6" t="s">
        <v>5</v>
      </c>
      <c r="B30" s="5" t="s">
        <v>3</v>
      </c>
      <c r="C30" s="5" t="s">
        <v>6</v>
      </c>
      <c r="D30" s="14">
        <v>12</v>
      </c>
      <c r="E30" s="11">
        <v>3643</v>
      </c>
      <c r="F30" s="27">
        <f>E30*12</f>
        <v>43716</v>
      </c>
      <c r="G30" s="27">
        <f t="shared" ref="G30" si="8">F30*0.05</f>
        <v>2185.8000000000002</v>
      </c>
      <c r="H30" s="27">
        <f t="shared" ref="H30" si="9">F30*0.1</f>
        <v>4371.6000000000004</v>
      </c>
      <c r="I30" s="27">
        <f t="shared" ref="I30" si="10">F30*0.05</f>
        <v>2185.8000000000002</v>
      </c>
      <c r="J30" s="27">
        <f t="shared" ref="J30" si="11">ROUND(F30+G30+H30+I30,2)</f>
        <v>52459.199999999997</v>
      </c>
      <c r="K30" s="27">
        <f t="shared" ref="K30" si="12">ROUND(J30*23.59%,2)</f>
        <v>12375.13</v>
      </c>
      <c r="L30" s="9">
        <f t="shared" ref="L30" si="13">J30+K30</f>
        <v>64834.329999999994</v>
      </c>
    </row>
    <row r="31" spans="1:12" x14ac:dyDescent="0.2">
      <c r="A31" s="6"/>
      <c r="B31" s="33" t="s">
        <v>40</v>
      </c>
      <c r="C31" s="33"/>
      <c r="D31" s="33"/>
      <c r="E31" s="33"/>
      <c r="F31" s="33"/>
      <c r="G31" s="33"/>
      <c r="H31" s="33"/>
      <c r="I31" s="33"/>
      <c r="J31" s="33"/>
      <c r="K31" s="33"/>
      <c r="L31" s="30">
        <v>1500</v>
      </c>
    </row>
    <row r="32" spans="1:12" ht="24" customHeight="1" x14ac:dyDescent="0.2">
      <c r="K32" s="13" t="s">
        <v>16</v>
      </c>
      <c r="L32" s="29">
        <f>ROUNDUP(SUM(L29:L30),0)+L31</f>
        <v>131169</v>
      </c>
    </row>
    <row r="34" spans="1:12" x14ac:dyDescent="0.2">
      <c r="B34" s="23"/>
    </row>
    <row r="36" spans="1:12" ht="14.25" x14ac:dyDescent="0.2">
      <c r="B36" s="1" t="s">
        <v>47</v>
      </c>
    </row>
    <row r="37" spans="1:12" ht="89.25" x14ac:dyDescent="0.2">
      <c r="A37" s="6"/>
      <c r="B37" s="6"/>
      <c r="C37" s="15" t="s">
        <v>2</v>
      </c>
      <c r="D37" s="16" t="s">
        <v>1</v>
      </c>
      <c r="E37" s="16" t="s">
        <v>41</v>
      </c>
      <c r="F37" s="26" t="s">
        <v>26</v>
      </c>
      <c r="G37" s="16" t="s">
        <v>7</v>
      </c>
      <c r="H37" s="16" t="s">
        <v>8</v>
      </c>
      <c r="I37" s="16" t="s">
        <v>9</v>
      </c>
      <c r="J37" s="16" t="s">
        <v>10</v>
      </c>
      <c r="K37" s="16" t="s">
        <v>11</v>
      </c>
      <c r="L37" s="17" t="s">
        <v>0</v>
      </c>
    </row>
    <row r="38" spans="1:12" x14ac:dyDescent="0.2">
      <c r="A38" s="6"/>
      <c r="B38" s="21" t="s">
        <v>19</v>
      </c>
      <c r="C38" s="8"/>
      <c r="D38" s="7"/>
      <c r="E38" s="18" t="s">
        <v>4</v>
      </c>
      <c r="F38" s="18" t="s">
        <v>29</v>
      </c>
      <c r="G38" s="18" t="s">
        <v>30</v>
      </c>
      <c r="H38" s="18" t="s">
        <v>31</v>
      </c>
      <c r="I38" s="18" t="s">
        <v>32</v>
      </c>
      <c r="J38" s="18" t="s">
        <v>33</v>
      </c>
      <c r="K38" s="18" t="s">
        <v>34</v>
      </c>
      <c r="L38" s="19" t="s">
        <v>35</v>
      </c>
    </row>
    <row r="39" spans="1:12" x14ac:dyDescent="0.2">
      <c r="A39" s="6" t="s">
        <v>4</v>
      </c>
      <c r="B39" s="5" t="s">
        <v>3</v>
      </c>
      <c r="C39" s="5" t="s">
        <v>6</v>
      </c>
      <c r="D39" s="14">
        <v>12</v>
      </c>
      <c r="E39" s="11">
        <v>3793</v>
      </c>
      <c r="F39" s="27">
        <f>E39*12</f>
        <v>45516</v>
      </c>
      <c r="G39" s="27">
        <f>F39*0.05</f>
        <v>2275.8000000000002</v>
      </c>
      <c r="H39" s="27">
        <f>F39*0.1</f>
        <v>4551.6000000000004</v>
      </c>
      <c r="I39" s="27">
        <f>F39*0.05</f>
        <v>2275.8000000000002</v>
      </c>
      <c r="J39" s="27">
        <f>ROUND(F39+G39+H39+I39,2)</f>
        <v>54619.199999999997</v>
      </c>
      <c r="K39" s="27">
        <f>ROUND(J39*23.59%,2)</f>
        <v>12884.67</v>
      </c>
      <c r="L39" s="9">
        <f>J39+K39</f>
        <v>67503.87</v>
      </c>
    </row>
    <row r="40" spans="1:12" x14ac:dyDescent="0.2">
      <c r="A40" s="6" t="s">
        <v>5</v>
      </c>
      <c r="B40" s="5" t="s">
        <v>3</v>
      </c>
      <c r="C40" s="5" t="s">
        <v>6</v>
      </c>
      <c r="D40" s="14">
        <v>12</v>
      </c>
      <c r="E40" s="11">
        <v>3793</v>
      </c>
      <c r="F40" s="27">
        <f>E40*12</f>
        <v>45516</v>
      </c>
      <c r="G40" s="27">
        <f t="shared" ref="G40" si="14">F40*0.05</f>
        <v>2275.8000000000002</v>
      </c>
      <c r="H40" s="27">
        <f t="shared" ref="H40" si="15">F40*0.1</f>
        <v>4551.6000000000004</v>
      </c>
      <c r="I40" s="27">
        <f t="shared" ref="I40" si="16">F40*0.05</f>
        <v>2275.8000000000002</v>
      </c>
      <c r="J40" s="27">
        <f t="shared" ref="J40" si="17">ROUND(F40+G40+H40+I40,2)</f>
        <v>54619.199999999997</v>
      </c>
      <c r="K40" s="27">
        <f t="shared" ref="K40" si="18">ROUND(J40*23.59%,2)</f>
        <v>12884.67</v>
      </c>
      <c r="L40" s="9">
        <f t="shared" ref="L40" si="19">J40+K40</f>
        <v>67503.87</v>
      </c>
    </row>
    <row r="41" spans="1:12" x14ac:dyDescent="0.2">
      <c r="A41" s="6"/>
      <c r="B41" s="33" t="s">
        <v>40</v>
      </c>
      <c r="C41" s="33"/>
      <c r="D41" s="33"/>
      <c r="E41" s="33"/>
      <c r="F41" s="33"/>
      <c r="G41" s="33"/>
      <c r="H41" s="33"/>
      <c r="I41" s="33"/>
      <c r="J41" s="33"/>
      <c r="K41" s="33"/>
      <c r="L41" s="30">
        <v>1500</v>
      </c>
    </row>
    <row r="42" spans="1:12" ht="21" customHeight="1" x14ac:dyDescent="0.2">
      <c r="K42" s="13" t="s">
        <v>17</v>
      </c>
      <c r="L42" s="29">
        <f>ROUNDUP(SUM(L39:L40),0)+L41</f>
        <v>136508</v>
      </c>
    </row>
    <row r="45" spans="1:12" ht="14.25" x14ac:dyDescent="0.2">
      <c r="B45" s="1" t="s">
        <v>43</v>
      </c>
    </row>
    <row r="46" spans="1:12" ht="89.25" x14ac:dyDescent="0.2">
      <c r="A46" s="6"/>
      <c r="B46" s="6"/>
      <c r="C46" s="15" t="s">
        <v>2</v>
      </c>
      <c r="D46" s="16" t="s">
        <v>1</v>
      </c>
      <c r="E46" s="16" t="s">
        <v>41</v>
      </c>
      <c r="F46" s="26" t="s">
        <v>27</v>
      </c>
      <c r="G46" s="16" t="s">
        <v>7</v>
      </c>
      <c r="H46" s="16" t="s">
        <v>8</v>
      </c>
      <c r="I46" s="16" t="s">
        <v>9</v>
      </c>
      <c r="J46" s="16" t="s">
        <v>10</v>
      </c>
      <c r="K46" s="16" t="s">
        <v>11</v>
      </c>
      <c r="L46" s="17" t="s">
        <v>0</v>
      </c>
    </row>
    <row r="47" spans="1:12" x14ac:dyDescent="0.2">
      <c r="A47" s="6"/>
      <c r="B47" s="21" t="s">
        <v>19</v>
      </c>
      <c r="C47" s="8"/>
      <c r="D47" s="7"/>
      <c r="E47" s="18" t="s">
        <v>4</v>
      </c>
      <c r="F47" s="18" t="s">
        <v>29</v>
      </c>
      <c r="G47" s="18" t="s">
        <v>30</v>
      </c>
      <c r="H47" s="18" t="s">
        <v>31</v>
      </c>
      <c r="I47" s="18" t="s">
        <v>32</v>
      </c>
      <c r="J47" s="18" t="s">
        <v>33</v>
      </c>
      <c r="K47" s="18" t="s">
        <v>34</v>
      </c>
      <c r="L47" s="19" t="s">
        <v>35</v>
      </c>
    </row>
    <row r="48" spans="1:12" x14ac:dyDescent="0.2">
      <c r="A48" s="6" t="s">
        <v>4</v>
      </c>
      <c r="B48" s="5" t="s">
        <v>3</v>
      </c>
      <c r="C48" s="5" t="s">
        <v>6</v>
      </c>
      <c r="D48" s="14">
        <v>12</v>
      </c>
      <c r="E48" s="11">
        <v>3902</v>
      </c>
      <c r="F48" s="27">
        <f>E48*12</f>
        <v>46824</v>
      </c>
      <c r="G48" s="27">
        <f>F48*0.05</f>
        <v>2341.2000000000003</v>
      </c>
      <c r="H48" s="27">
        <f>F48*0.1</f>
        <v>4682.4000000000005</v>
      </c>
      <c r="I48" s="27">
        <f>F48*0.05</f>
        <v>2341.2000000000003</v>
      </c>
      <c r="J48" s="27">
        <f>ROUND(F48+G48+H48+I48,2)</f>
        <v>56188.800000000003</v>
      </c>
      <c r="K48" s="27">
        <f>ROUND(J48*23.59%,2)</f>
        <v>13254.94</v>
      </c>
      <c r="L48" s="9">
        <f>J48+K48</f>
        <v>69443.740000000005</v>
      </c>
    </row>
    <row r="49" spans="1:12" x14ac:dyDescent="0.2">
      <c r="A49" s="6" t="s">
        <v>5</v>
      </c>
      <c r="B49" s="5" t="s">
        <v>3</v>
      </c>
      <c r="C49" s="5" t="s">
        <v>6</v>
      </c>
      <c r="D49" s="14">
        <v>12</v>
      </c>
      <c r="E49" s="11">
        <v>3902</v>
      </c>
      <c r="F49" s="27">
        <f>E49*12</f>
        <v>46824</v>
      </c>
      <c r="G49" s="27">
        <f t="shared" ref="G49" si="20">F49*0.05</f>
        <v>2341.2000000000003</v>
      </c>
      <c r="H49" s="27">
        <f t="shared" ref="H49" si="21">F49*0.1</f>
        <v>4682.4000000000005</v>
      </c>
      <c r="I49" s="27">
        <f t="shared" ref="I49" si="22">F49*0.05</f>
        <v>2341.2000000000003</v>
      </c>
      <c r="J49" s="27">
        <f t="shared" ref="J49" si="23">ROUND(F49+G49+H49+I49,2)</f>
        <v>56188.800000000003</v>
      </c>
      <c r="K49" s="27">
        <f t="shared" ref="K49" si="24">ROUND(J49*23.59%,2)</f>
        <v>13254.94</v>
      </c>
      <c r="L49" s="9">
        <f t="shared" ref="L49" si="25">J49+K49</f>
        <v>69443.740000000005</v>
      </c>
    </row>
    <row r="50" spans="1:12" x14ac:dyDescent="0.2">
      <c r="A50" s="5"/>
      <c r="B50" s="33" t="s">
        <v>40</v>
      </c>
      <c r="C50" s="33"/>
      <c r="D50" s="33"/>
      <c r="E50" s="33"/>
      <c r="F50" s="33"/>
      <c r="G50" s="33"/>
      <c r="H50" s="33"/>
      <c r="I50" s="33"/>
      <c r="J50" s="33"/>
      <c r="K50" s="33"/>
      <c r="L50" s="30">
        <v>1500</v>
      </c>
    </row>
    <row r="51" spans="1:12" ht="27.75" customHeight="1" x14ac:dyDescent="0.2">
      <c r="K51" s="13" t="s">
        <v>23</v>
      </c>
      <c r="L51" s="29">
        <f>ROUNDUP(SUM(L48:L49),0)+L50</f>
        <v>140388</v>
      </c>
    </row>
    <row r="55" spans="1:12" ht="14.25" x14ac:dyDescent="0.2">
      <c r="B55" s="1" t="s">
        <v>44</v>
      </c>
    </row>
    <row r="56" spans="1:12" ht="89.25" x14ac:dyDescent="0.2">
      <c r="A56" s="6"/>
      <c r="B56" s="6"/>
      <c r="C56" s="15" t="s">
        <v>2</v>
      </c>
      <c r="D56" s="16" t="s">
        <v>1</v>
      </c>
      <c r="E56" s="16" t="s">
        <v>41</v>
      </c>
      <c r="F56" s="26" t="s">
        <v>28</v>
      </c>
      <c r="G56" s="16" t="s">
        <v>7</v>
      </c>
      <c r="H56" s="16" t="s">
        <v>8</v>
      </c>
      <c r="I56" s="16" t="s">
        <v>9</v>
      </c>
      <c r="J56" s="16" t="s">
        <v>10</v>
      </c>
      <c r="K56" s="16" t="s">
        <v>11</v>
      </c>
      <c r="L56" s="17" t="s">
        <v>0</v>
      </c>
    </row>
    <row r="57" spans="1:12" x14ac:dyDescent="0.2">
      <c r="A57" s="6"/>
      <c r="B57" s="21" t="s">
        <v>19</v>
      </c>
      <c r="C57" s="8"/>
      <c r="D57" s="7"/>
      <c r="E57" s="18" t="s">
        <v>4</v>
      </c>
      <c r="F57" s="18" t="s">
        <v>29</v>
      </c>
      <c r="G57" s="18" t="s">
        <v>30</v>
      </c>
      <c r="H57" s="18" t="s">
        <v>31</v>
      </c>
      <c r="I57" s="18" t="s">
        <v>32</v>
      </c>
      <c r="J57" s="18" t="s">
        <v>33</v>
      </c>
      <c r="K57" s="18" t="s">
        <v>34</v>
      </c>
      <c r="L57" s="19" t="s">
        <v>35</v>
      </c>
    </row>
    <row r="58" spans="1:12" x14ac:dyDescent="0.2">
      <c r="A58" s="6" t="s">
        <v>4</v>
      </c>
      <c r="B58" s="5" t="s">
        <v>3</v>
      </c>
      <c r="C58" s="5" t="s">
        <v>6</v>
      </c>
      <c r="D58" s="14">
        <v>12</v>
      </c>
      <c r="E58" s="11">
        <v>3902</v>
      </c>
      <c r="F58" s="27">
        <f>E58*12</f>
        <v>46824</v>
      </c>
      <c r="G58" s="27">
        <f>F58*0.05</f>
        <v>2341.2000000000003</v>
      </c>
      <c r="H58" s="27">
        <f>F58*0.1</f>
        <v>4682.4000000000005</v>
      </c>
      <c r="I58" s="27">
        <f>F58*0.05</f>
        <v>2341.2000000000003</v>
      </c>
      <c r="J58" s="27">
        <f>ROUND(F58+G58+H58+I58,2)</f>
        <v>56188.800000000003</v>
      </c>
      <c r="K58" s="27">
        <f>ROUND(J58*23.59%,2)</f>
        <v>13254.94</v>
      </c>
      <c r="L58" s="9">
        <f>J58+K58</f>
        <v>69443.740000000005</v>
      </c>
    </row>
    <row r="59" spans="1:12" x14ac:dyDescent="0.2">
      <c r="A59" s="6" t="s">
        <v>5</v>
      </c>
      <c r="B59" s="5" t="s">
        <v>3</v>
      </c>
      <c r="C59" s="5" t="s">
        <v>6</v>
      </c>
      <c r="D59" s="14">
        <v>12</v>
      </c>
      <c r="E59" s="11">
        <v>3902</v>
      </c>
      <c r="F59" s="27">
        <f>E59*12</f>
        <v>46824</v>
      </c>
      <c r="G59" s="27">
        <f t="shared" ref="G59" si="26">F59*0.05</f>
        <v>2341.2000000000003</v>
      </c>
      <c r="H59" s="27">
        <f t="shared" ref="H59" si="27">F59*0.1</f>
        <v>4682.4000000000005</v>
      </c>
      <c r="I59" s="27">
        <f t="shared" ref="I59" si="28">F59*0.05</f>
        <v>2341.2000000000003</v>
      </c>
      <c r="J59" s="27">
        <f t="shared" ref="J59" si="29">ROUND(F59+G59+H59+I59,2)</f>
        <v>56188.800000000003</v>
      </c>
      <c r="K59" s="27">
        <f t="shared" ref="K59" si="30">ROUND(J59*23.59%,2)</f>
        <v>13254.94</v>
      </c>
      <c r="L59" s="9">
        <f t="shared" ref="L59" si="31">J59+K59</f>
        <v>69443.740000000005</v>
      </c>
    </row>
    <row r="60" spans="1:12" x14ac:dyDescent="0.2">
      <c r="A60" s="5"/>
      <c r="B60" s="33" t="s">
        <v>40</v>
      </c>
      <c r="C60" s="33"/>
      <c r="D60" s="33"/>
      <c r="E60" s="33"/>
      <c r="F60" s="33"/>
      <c r="G60" s="33"/>
      <c r="H60" s="33"/>
      <c r="I60" s="33"/>
      <c r="J60" s="33"/>
      <c r="K60" s="33"/>
      <c r="L60" s="30">
        <v>1500</v>
      </c>
    </row>
    <row r="61" spans="1:12" ht="14.25" x14ac:dyDescent="0.2">
      <c r="K61" s="13" t="s">
        <v>24</v>
      </c>
      <c r="L61" s="29">
        <f>ROUNDUP(SUM(L58:L59),0)+L60</f>
        <v>140388</v>
      </c>
    </row>
    <row r="62" spans="1:12" ht="14.25" x14ac:dyDescent="0.2">
      <c r="A62" s="2" t="s">
        <v>45</v>
      </c>
      <c r="K62" s="13"/>
      <c r="L62" s="25"/>
    </row>
    <row r="64" spans="1:12" x14ac:dyDescent="0.2">
      <c r="B64" s="23"/>
    </row>
    <row r="65" spans="1:1" x14ac:dyDescent="0.2">
      <c r="A65" s="2" t="s">
        <v>20</v>
      </c>
    </row>
  </sheetData>
  <mergeCells count="9">
    <mergeCell ref="B3:L3"/>
    <mergeCell ref="A13:K13"/>
    <mergeCell ref="B60:K60"/>
    <mergeCell ref="B50:K50"/>
    <mergeCell ref="B41:K41"/>
    <mergeCell ref="B31:K31"/>
    <mergeCell ref="B21:K21"/>
    <mergeCell ref="B11:K11"/>
    <mergeCell ref="A14:K14"/>
  </mergeCells>
  <pageMargins left="0.25" right="0.25" top="0.75" bottom="0.75" header="0.3" footer="0.3"/>
  <pageSetup paperSize="9" scale="6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s" ma:contentTypeID="0x010100030A788A17DBC44EAF6D9C83E4C1980E" ma:contentTypeVersion="5" ma:contentTypeDescription="Izveidot jaunu dokumentu." ma:contentTypeScope="" ma:versionID="4830dfba6576b6871db88b7f0912380c">
  <xsd:schema xmlns:xsd="http://www.w3.org/2001/XMLSchema" xmlns:xs="http://www.w3.org/2001/XMLSchema" xmlns:p="http://schemas.microsoft.com/office/2006/metadata/properties" xmlns:ns2="7c3518bc-c684-4e7d-9532-460c20e167ac" xmlns:ns3="4d4dc7da-5b10-43a8-95cf-7029417ae0c8" targetNamespace="http://schemas.microsoft.com/office/2006/metadata/properties" ma:root="true" ma:fieldsID="7fcd704e8ccc269f6203d83dc18641df" ns2:_="" ns3:_="">
    <xsd:import namespace="7c3518bc-c684-4e7d-9532-460c20e167ac"/>
    <xsd:import namespace="4d4dc7da-5b10-43a8-95cf-7029417ae0c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3518bc-c684-4e7d-9532-460c20e167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d4dc7da-5b10-43a8-95cf-7029417ae0c8" elementFormDefault="qualified">
    <xsd:import namespace="http://schemas.microsoft.com/office/2006/documentManagement/types"/>
    <xsd:import namespace="http://schemas.microsoft.com/office/infopath/2007/PartnerControls"/>
    <xsd:element name="SharedWithUsers" ma:index="11" nillable="true" ma:displayName="Koplietots a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Koplietots ar: detalizēt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atura tips"/>
        <xsd:element ref="dc:title" minOccurs="0" maxOccurs="1" ma:index="4" ma:displayName="Virsrakst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1C77132-BA25-4D04-BF2F-00C93D04C519}">
  <ds:schemaRefs>
    <ds:schemaRef ds:uri="http://schemas.microsoft.com/sharepoint/v3/contenttype/forms"/>
  </ds:schemaRefs>
</ds:datastoreItem>
</file>

<file path=customXml/itemProps2.xml><?xml version="1.0" encoding="utf-8"?>
<ds:datastoreItem xmlns:ds="http://schemas.openxmlformats.org/officeDocument/2006/customXml" ds:itemID="{E984093C-DD8A-422D-8739-9C9F6BB3CA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3518bc-c684-4e7d-9532-460c20e167ac"/>
    <ds:schemaRef ds:uri="4d4dc7da-5b10-43a8-95cf-7029417ae0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85E6D1-7FE6-4F38-95BF-110B27F04B6C}">
  <ds:schemaRefs>
    <ds:schemaRef ds:uri="http://purl.org/dc/terms/"/>
    <ds:schemaRef ds:uri="http://schemas.microsoft.com/office/2006/documentManagement/types"/>
    <ds:schemaRef ds:uri="http://purl.org/dc/dcmitype/"/>
    <ds:schemaRef ds:uri="4d4dc7da-5b10-43a8-95cf-7029417ae0c8"/>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7c3518bc-c684-4e7d-9532-460c20e167a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detalizēti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Osina</dc:creator>
  <cp:lastModifiedBy>Ramona Brīvniece</cp:lastModifiedBy>
  <cp:lastPrinted>2024-05-22T07:48:35Z</cp:lastPrinted>
  <dcterms:created xsi:type="dcterms:W3CDTF">2023-05-13T03:25:45Z</dcterms:created>
  <dcterms:modified xsi:type="dcterms:W3CDTF">2024-05-22T08:24:17Z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0x010100030A788A17DBC44EAF6D9C83E4C1980E</vt:lpwstr>
  </property>
</Properties>
</file>