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zmgovlv-my.sharepoint.com/personal/linda_gurecka_zm_gov_lv/Documents/Documents/Projekti/PVD maksas/PVD cenrādis 2023_2024/PVD cenrādis 2024 maijs_sept/PVD cenr 2024 ministrijām okt_nov/PVD cenr uz MK 2x dec/"/>
    </mc:Choice>
  </mc:AlternateContent>
  <xr:revisionPtr revIDLastSave="6" documentId="8_{7E372838-17F4-4FA4-B04F-F90480415C52}" xr6:coauthVersionLast="47" xr6:coauthVersionMax="47" xr10:uidLastSave="{0A4D9920-4739-4902-BBD4-260EC11BC7C7}"/>
  <bookViews>
    <workbookView xWindow="-110" yWindow="-110" windowWidth="19420" windowHeight="10420" xr2:uid="{DDB1E431-A17E-4EE5-81A1-5705C6640E3A}"/>
  </bookViews>
  <sheets>
    <sheet name="kalkulācijas" sheetId="1" r:id="rId1"/>
  </sheets>
  <definedNames>
    <definedName name="_xlnm.Print_Area" localSheetId="0">kalkulācijas!$A$1:$AZ$265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5" i="1" l="1"/>
  <c r="E13" i="1"/>
  <c r="E15" i="1" s="1"/>
  <c r="E14" i="1" l="1"/>
  <c r="AW251" i="1"/>
  <c r="AW252" i="1"/>
  <c r="N253" i="1"/>
  <c r="F254" i="1"/>
  <c r="N254" i="1" s="1"/>
  <c r="F253" i="1"/>
  <c r="F252" i="1"/>
  <c r="N252" i="1" s="1"/>
  <c r="F251" i="1"/>
  <c r="N251" i="1" s="1"/>
  <c r="F250" i="1"/>
  <c r="N250" i="1" s="1"/>
  <c r="F248" i="1"/>
  <c r="N248" i="1" s="1"/>
  <c r="F247" i="1"/>
  <c r="N247" i="1" s="1"/>
  <c r="F246" i="1"/>
  <c r="N246" i="1" s="1"/>
  <c r="AW248" i="1"/>
  <c r="AW247" i="1"/>
  <c r="AW254" i="1"/>
  <c r="AW253" i="1"/>
  <c r="AW250" i="1"/>
  <c r="AI174" i="1"/>
  <c r="AI172" i="1"/>
  <c r="AI173" i="1"/>
  <c r="AZ262" i="1"/>
  <c r="AX253" i="1" l="1"/>
  <c r="AZ253" i="1" s="1"/>
  <c r="AX254" i="1"/>
  <c r="AZ254" i="1" s="1"/>
  <c r="AX251" i="1"/>
  <c r="AZ251" i="1" s="1"/>
  <c r="AX252" i="1"/>
  <c r="AZ252" i="1" s="1"/>
  <c r="AW246" i="1"/>
  <c r="AX246" i="1" s="1"/>
  <c r="AZ246" i="1" s="1"/>
  <c r="AX247" i="1"/>
  <c r="AZ247" i="1" s="1"/>
  <c r="AX248" i="1"/>
  <c r="AZ248" i="1" s="1"/>
  <c r="AX250" i="1"/>
  <c r="AZ250" i="1" s="1"/>
  <c r="F139" i="1"/>
  <c r="N139" i="1" s="1"/>
  <c r="AW139" i="1"/>
  <c r="AX139" i="1" l="1"/>
  <c r="AZ139" i="1" s="1"/>
  <c r="AW174" i="1"/>
  <c r="AW173" i="1"/>
  <c r="AW172" i="1"/>
  <c r="F174" i="1"/>
  <c r="N174" i="1" s="1"/>
  <c r="F173" i="1"/>
  <c r="N173" i="1" s="1"/>
  <c r="F172" i="1"/>
  <c r="N172" i="1" s="1"/>
  <c r="AX173" i="1" l="1"/>
  <c r="AZ173" i="1" s="1"/>
  <c r="AX172" i="1"/>
  <c r="AZ172" i="1" s="1"/>
  <c r="AX174" i="1"/>
  <c r="AZ174" i="1" s="1"/>
  <c r="AW165" i="1"/>
  <c r="O166" i="1"/>
  <c r="O160" i="1"/>
  <c r="O154" i="1"/>
  <c r="AH224" i="1"/>
  <c r="AW224" i="1" s="1"/>
  <c r="AH257" i="1"/>
  <c r="AW257" i="1" s="1"/>
  <c r="K93" i="1"/>
  <c r="AH89" i="1"/>
  <c r="AH87" i="1"/>
  <c r="AH86" i="1"/>
  <c r="AH85" i="1"/>
  <c r="AW85" i="1" s="1"/>
  <c r="AH84" i="1"/>
  <c r="AH83" i="1"/>
  <c r="AH79" i="1"/>
  <c r="AH77" i="1"/>
  <c r="AH76" i="1"/>
  <c r="AH74" i="1"/>
  <c r="AH73" i="1"/>
  <c r="AH70" i="1"/>
  <c r="AH69" i="1"/>
  <c r="AH66" i="1"/>
  <c r="AH34" i="1"/>
  <c r="AH32" i="1"/>
  <c r="AW32" i="1" s="1"/>
  <c r="AH30" i="1"/>
  <c r="AW30" i="1" s="1"/>
  <c r="AH27" i="1"/>
  <c r="AI24" i="1"/>
  <c r="AW24" i="1" s="1"/>
  <c r="AH23" i="1"/>
  <c r="AW23" i="1" s="1"/>
  <c r="AH22" i="1"/>
  <c r="AW22" i="1" s="1"/>
  <c r="AH20" i="1"/>
  <c r="AW16" i="1"/>
  <c r="F16" i="1"/>
  <c r="AH14" i="1"/>
  <c r="O14" i="1"/>
  <c r="O15" i="1"/>
  <c r="F13" i="1"/>
  <c r="N13" i="1" s="1"/>
  <c r="O13" i="1"/>
  <c r="AW13" i="1" s="1"/>
  <c r="AH9" i="1"/>
  <c r="AW260" i="1"/>
  <c r="F260" i="1"/>
  <c r="N260" i="1" s="1"/>
  <c r="F257" i="1"/>
  <c r="N257" i="1" s="1"/>
  <c r="AW243" i="1"/>
  <c r="F243" i="1"/>
  <c r="N243" i="1" s="1"/>
  <c r="AW242" i="1"/>
  <c r="F242" i="1"/>
  <c r="N242" i="1" s="1"/>
  <c r="AW241" i="1"/>
  <c r="F241" i="1"/>
  <c r="N241" i="1" s="1"/>
  <c r="AW239" i="1"/>
  <c r="F239" i="1"/>
  <c r="N239" i="1" s="1"/>
  <c r="AW238" i="1"/>
  <c r="F238" i="1"/>
  <c r="N238" i="1" s="1"/>
  <c r="AW237" i="1"/>
  <c r="F237" i="1"/>
  <c r="N237" i="1" s="1"/>
  <c r="AW236" i="1"/>
  <c r="F236" i="1"/>
  <c r="N236" i="1" s="1"/>
  <c r="AW232" i="1"/>
  <c r="F232" i="1"/>
  <c r="N232" i="1" s="1"/>
  <c r="AW231" i="1"/>
  <c r="F231" i="1"/>
  <c r="N231" i="1" s="1"/>
  <c r="AW229" i="1"/>
  <c r="F229" i="1"/>
  <c r="N229" i="1" s="1"/>
  <c r="AW228" i="1"/>
  <c r="F228" i="1"/>
  <c r="N228" i="1" s="1"/>
  <c r="AW227" i="1"/>
  <c r="F227" i="1"/>
  <c r="N227" i="1" s="1"/>
  <c r="F224" i="1"/>
  <c r="N224" i="1" s="1"/>
  <c r="AW223" i="1"/>
  <c r="F223" i="1"/>
  <c r="N223" i="1" s="1"/>
  <c r="AW201" i="1"/>
  <c r="F201" i="1"/>
  <c r="N201" i="1" s="1"/>
  <c r="AW200" i="1"/>
  <c r="F200" i="1"/>
  <c r="N200" i="1" s="1"/>
  <c r="AW199" i="1"/>
  <c r="F199" i="1"/>
  <c r="N199" i="1" s="1"/>
  <c r="AX13" i="1" l="1"/>
  <c r="AW14" i="1"/>
  <c r="AW15" i="1"/>
  <c r="AX260" i="1"/>
  <c r="AZ260" i="1" s="1"/>
  <c r="AX257" i="1"/>
  <c r="AZ257" i="1" s="1"/>
  <c r="AX243" i="1"/>
  <c r="AZ243" i="1" s="1"/>
  <c r="AX241" i="1"/>
  <c r="AZ241" i="1" s="1"/>
  <c r="AX242" i="1"/>
  <c r="AZ242" i="1" s="1"/>
  <c r="AX236" i="1"/>
  <c r="AZ236" i="1" s="1"/>
  <c r="AX238" i="1"/>
  <c r="AZ238" i="1" s="1"/>
  <c r="AX239" i="1"/>
  <c r="AZ239" i="1" s="1"/>
  <c r="AX237" i="1"/>
  <c r="AZ237" i="1" s="1"/>
  <c r="AX227" i="1"/>
  <c r="AZ227" i="1" s="1"/>
  <c r="AX232" i="1"/>
  <c r="AZ232" i="1" s="1"/>
  <c r="AX231" i="1"/>
  <c r="AZ231" i="1" s="1"/>
  <c r="AX229" i="1"/>
  <c r="AZ229" i="1" s="1"/>
  <c r="AX228" i="1"/>
  <c r="AZ228" i="1" s="1"/>
  <c r="AX224" i="1"/>
  <c r="AZ224" i="1" s="1"/>
  <c r="AX223" i="1"/>
  <c r="AZ223" i="1" s="1"/>
  <c r="AX200" i="1"/>
  <c r="AZ200" i="1" s="1"/>
  <c r="AX199" i="1"/>
  <c r="AZ199" i="1" s="1"/>
  <c r="AX201" i="1"/>
  <c r="AZ201" i="1" s="1"/>
  <c r="AW185" i="1"/>
  <c r="F185" i="1"/>
  <c r="N185" i="1" s="1"/>
  <c r="AW179" i="1"/>
  <c r="F179" i="1"/>
  <c r="N179" i="1" s="1"/>
  <c r="F165" i="1"/>
  <c r="N165" i="1" s="1"/>
  <c r="AW164" i="1"/>
  <c r="F164" i="1"/>
  <c r="N164" i="1" s="1"/>
  <c r="AW163" i="1"/>
  <c r="F163" i="1"/>
  <c r="N163" i="1" s="1"/>
  <c r="AW166" i="1"/>
  <c r="N166" i="1"/>
  <c r="AW160" i="1"/>
  <c r="N160" i="1"/>
  <c r="AW154" i="1"/>
  <c r="F154" i="1"/>
  <c r="N154" i="1" s="1"/>
  <c r="AX179" i="1" l="1"/>
  <c r="AZ179" i="1" s="1"/>
  <c r="AX185" i="1"/>
  <c r="AZ185" i="1" s="1"/>
  <c r="AX165" i="1"/>
  <c r="AZ165" i="1" s="1"/>
  <c r="AX163" i="1"/>
  <c r="AZ163" i="1" s="1"/>
  <c r="AX166" i="1"/>
  <c r="AZ166" i="1" s="1"/>
  <c r="AX164" i="1"/>
  <c r="AZ164" i="1" s="1"/>
  <c r="AX160" i="1"/>
  <c r="AZ160" i="1" s="1"/>
  <c r="AX154" i="1"/>
  <c r="AZ154" i="1" s="1"/>
  <c r="AW89" i="1"/>
  <c r="F89" i="1"/>
  <c r="N89" i="1" s="1"/>
  <c r="AW93" i="1"/>
  <c r="F93" i="1"/>
  <c r="AW92" i="1"/>
  <c r="F92" i="1"/>
  <c r="N92" i="1" s="1"/>
  <c r="AW91" i="1"/>
  <c r="F91" i="1"/>
  <c r="N91" i="1" s="1"/>
  <c r="AW87" i="1"/>
  <c r="AW86" i="1"/>
  <c r="F87" i="1"/>
  <c r="N87" i="1" s="1"/>
  <c r="F86" i="1"/>
  <c r="N86" i="1" s="1"/>
  <c r="F85" i="1"/>
  <c r="N85" i="1" s="1"/>
  <c r="AX85" i="1" s="1"/>
  <c r="AW84" i="1"/>
  <c r="F84" i="1"/>
  <c r="N84" i="1" s="1"/>
  <c r="AW83" i="1"/>
  <c r="F83" i="1"/>
  <c r="N83" i="1" s="1"/>
  <c r="AW79" i="1"/>
  <c r="AW77" i="1"/>
  <c r="AW76" i="1"/>
  <c r="AW74" i="1"/>
  <c r="AW73" i="1"/>
  <c r="AW70" i="1"/>
  <c r="AW69" i="1"/>
  <c r="AW66" i="1"/>
  <c r="AW65" i="1"/>
  <c r="F79" i="1"/>
  <c r="N79" i="1" s="1"/>
  <c r="N93" i="1" l="1"/>
  <c r="AX93" i="1" s="1"/>
  <c r="AZ93" i="1" s="1"/>
  <c r="AX83" i="1"/>
  <c r="AZ83" i="1" s="1"/>
  <c r="AZ85" i="1"/>
  <c r="AX84" i="1"/>
  <c r="AZ84" i="1" s="1"/>
  <c r="AX89" i="1"/>
  <c r="AZ89" i="1" s="1"/>
  <c r="AX91" i="1"/>
  <c r="AX92" i="1"/>
  <c r="AZ92" i="1" s="1"/>
  <c r="AX86" i="1"/>
  <c r="AZ86" i="1" s="1"/>
  <c r="AX87" i="1"/>
  <c r="AZ87" i="1" s="1"/>
  <c r="AX79" i="1"/>
  <c r="AZ79" i="1" s="1"/>
  <c r="AZ91" i="1" l="1"/>
  <c r="F77" i="1" l="1"/>
  <c r="N77" i="1" s="1"/>
  <c r="AX77" i="1" s="1"/>
  <c r="AZ77" i="1" s="1"/>
  <c r="F76" i="1"/>
  <c r="N76" i="1" s="1"/>
  <c r="AX76" i="1" s="1"/>
  <c r="AZ76" i="1" s="1"/>
  <c r="F74" i="1"/>
  <c r="N74" i="1" s="1"/>
  <c r="AX74" i="1" s="1"/>
  <c r="AZ74" i="1" s="1"/>
  <c r="F73" i="1"/>
  <c r="N73" i="1" s="1"/>
  <c r="AX73" i="1" s="1"/>
  <c r="AZ73" i="1" s="1"/>
  <c r="F69" i="1"/>
  <c r="N69" i="1" s="1"/>
  <c r="AX69" i="1" s="1"/>
  <c r="AZ69" i="1" s="1"/>
  <c r="F70" i="1"/>
  <c r="N70" i="1" s="1"/>
  <c r="AX70" i="1" s="1"/>
  <c r="AZ70" i="1" s="1"/>
  <c r="F65" i="1"/>
  <c r="N65" i="1" s="1"/>
  <c r="AX65" i="1" s="1"/>
  <c r="AZ65" i="1" s="1"/>
  <c r="F66" i="1"/>
  <c r="N66" i="1" s="1"/>
  <c r="AX66" i="1" s="1"/>
  <c r="AZ66" i="1" s="1"/>
  <c r="F60" i="1"/>
  <c r="N60" i="1" s="1"/>
  <c r="F61" i="1"/>
  <c r="AW61" i="1"/>
  <c r="AW60" i="1"/>
  <c r="AW59" i="1"/>
  <c r="F59" i="1"/>
  <c r="N59" i="1" s="1"/>
  <c r="AW58" i="1"/>
  <c r="F58" i="1"/>
  <c r="AW57" i="1"/>
  <c r="F57" i="1"/>
  <c r="AW34" i="1"/>
  <c r="F34" i="1"/>
  <c r="F32" i="1"/>
  <c r="N32" i="1" s="1"/>
  <c r="F30" i="1"/>
  <c r="N30" i="1" s="1"/>
  <c r="AX30" i="1" s="1"/>
  <c r="AW27" i="1"/>
  <c r="F27" i="1"/>
  <c r="F24" i="1"/>
  <c r="N24" i="1" s="1"/>
  <c r="F23" i="1"/>
  <c r="N23" i="1" s="1"/>
  <c r="AX23" i="1" s="1"/>
  <c r="AZ23" i="1" s="1"/>
  <c r="F22" i="1"/>
  <c r="N22" i="1" s="1"/>
  <c r="AX22" i="1" s="1"/>
  <c r="AZ22" i="1" s="1"/>
  <c r="AW20" i="1"/>
  <c r="F20" i="1"/>
  <c r="N20" i="1" s="1"/>
  <c r="AW19" i="1"/>
  <c r="F19" i="1"/>
  <c r="N19" i="1" s="1"/>
  <c r="AW18" i="1"/>
  <c r="F18" i="1"/>
  <c r="N18" i="1" s="1"/>
  <c r="AX19" i="1" l="1"/>
  <c r="AZ19" i="1" s="1"/>
  <c r="AX18" i="1"/>
  <c r="AZ18" i="1" s="1"/>
  <c r="AX20" i="1"/>
  <c r="N16" i="1"/>
  <c r="N57" i="1"/>
  <c r="AX57" i="1" s="1"/>
  <c r="AZ57" i="1" s="1"/>
  <c r="AX60" i="1"/>
  <c r="AZ60" i="1" s="1"/>
  <c r="N61" i="1"/>
  <c r="AX61" i="1" s="1"/>
  <c r="AZ61" i="1" s="1"/>
  <c r="N58" i="1"/>
  <c r="AX58" i="1" s="1"/>
  <c r="AZ58" i="1" s="1"/>
  <c r="AX59" i="1"/>
  <c r="AZ59" i="1" s="1"/>
  <c r="N34" i="1"/>
  <c r="AX34" i="1" s="1"/>
  <c r="AZ34" i="1" s="1"/>
  <c r="AX32" i="1"/>
  <c r="AZ32" i="1" s="1"/>
  <c r="AZ30" i="1"/>
  <c r="N27" i="1"/>
  <c r="AX27" i="1" s="1"/>
  <c r="AZ27" i="1" s="1"/>
  <c r="AX24" i="1"/>
  <c r="AZ24" i="1" s="1"/>
  <c r="AZ20" i="1"/>
  <c r="AW11" i="1"/>
  <c r="F11" i="1"/>
  <c r="AW10" i="1"/>
  <c r="F10" i="1"/>
  <c r="N10" i="1" s="1"/>
  <c r="AW9" i="1"/>
  <c r="F9" i="1"/>
  <c r="N9" i="1" s="1"/>
  <c r="AX16" i="1" l="1"/>
  <c r="AZ16" i="1" s="1"/>
  <c r="AX10" i="1"/>
  <c r="AZ10" i="1" s="1"/>
  <c r="AX9" i="1"/>
  <c r="AZ9" i="1" s="1"/>
  <c r="N11" i="1"/>
  <c r="AX11" i="1" s="1"/>
  <c r="AZ11" i="1" s="1"/>
  <c r="AW33" i="1" l="1"/>
  <c r="F33" i="1"/>
  <c r="AW31" i="1"/>
  <c r="F31" i="1"/>
  <c r="AW28" i="1"/>
  <c r="F28" i="1"/>
  <c r="F15" i="1"/>
  <c r="F14" i="1"/>
  <c r="N31" i="1" l="1"/>
  <c r="AX31" i="1" s="1"/>
  <c r="AZ31" i="1" s="1"/>
  <c r="N15" i="1"/>
  <c r="AX15" i="1" s="1"/>
  <c r="N28" i="1"/>
  <c r="AX28" i="1" s="1"/>
  <c r="AZ28" i="1" s="1"/>
  <c r="N14" i="1"/>
  <c r="AX14" i="1" s="1"/>
  <c r="N33" i="1"/>
  <c r="AX33" i="1" s="1"/>
  <c r="AZ33" i="1" s="1"/>
  <c r="AZ15" i="1" l="1"/>
  <c r="AZ14" i="1"/>
  <c r="AZ13" i="1"/>
  <c r="AZ261" i="1" l="1"/>
  <c r="AZ263" i="1" l="1"/>
</calcChain>
</file>

<file path=xl/sharedStrings.xml><?xml version="1.0" encoding="utf-8"?>
<sst xmlns="http://schemas.openxmlformats.org/spreadsheetml/2006/main" count="959" uniqueCount="512">
  <si>
    <t>Cenrāža punkts</t>
  </si>
  <si>
    <t>Pakalpojuma nosaukums</t>
  </si>
  <si>
    <t>Tiešās izmaksas, EUR</t>
  </si>
  <si>
    <t>Pārējās tiešās izmaksas</t>
  </si>
  <si>
    <t>t.sk.</t>
  </si>
  <si>
    <t>Tiešās izmaksas, kopā</t>
  </si>
  <si>
    <t>Netiešās izmaksas, kopā</t>
  </si>
  <si>
    <t>Jaunais</t>
  </si>
  <si>
    <t>Esošais</t>
  </si>
  <si>
    <t>EKK 2121</t>
  </si>
  <si>
    <t>EKK 2122</t>
  </si>
  <si>
    <t>EKK 2210</t>
  </si>
  <si>
    <t>EKK 2262</t>
  </si>
  <si>
    <t>EKK 2311</t>
  </si>
  <si>
    <t>EKK 2322</t>
  </si>
  <si>
    <t>EKK 2390</t>
  </si>
  <si>
    <t>EKK 1000</t>
  </si>
  <si>
    <t>EKK 2111</t>
  </si>
  <si>
    <t>EKK 2112</t>
  </si>
  <si>
    <t>EKK 2221</t>
  </si>
  <si>
    <t>EKK 2222</t>
  </si>
  <si>
    <t>EKK 2223</t>
  </si>
  <si>
    <t>EKK 2224</t>
  </si>
  <si>
    <t>EKK 2235</t>
  </si>
  <si>
    <t>EKK 2239</t>
  </si>
  <si>
    <t>EKK 2241</t>
  </si>
  <si>
    <t>EKK 2242</t>
  </si>
  <si>
    <t>EKK 2243</t>
  </si>
  <si>
    <t>EKK 2244</t>
  </si>
  <si>
    <t>EKK 2247</t>
  </si>
  <si>
    <t>EKK 2249</t>
  </si>
  <si>
    <t>EKK 2261</t>
  </si>
  <si>
    <t>EKK 2263</t>
  </si>
  <si>
    <t>EKK 2312</t>
  </si>
  <si>
    <t>EKK 2314</t>
  </si>
  <si>
    <t>EKK 2321</t>
  </si>
  <si>
    <t>EKK 2341</t>
  </si>
  <si>
    <t>EKK 2350</t>
  </si>
  <si>
    <t>EKK 2513</t>
  </si>
  <si>
    <t>EKK 2519</t>
  </si>
  <si>
    <t>1.pielikums</t>
  </si>
  <si>
    <t>Veterinārā (veselības) sertifikāta sagatavošana un izsniegšana</t>
  </si>
  <si>
    <t>1.</t>
  </si>
  <si>
    <t>1.1.</t>
  </si>
  <si>
    <t>pamata darba laikā</t>
  </si>
  <si>
    <t>1.2.</t>
  </si>
  <si>
    <t>1.3.</t>
  </si>
  <si>
    <t>nakts stundās</t>
  </si>
  <si>
    <t>2.</t>
  </si>
  <si>
    <t>2.1.</t>
  </si>
  <si>
    <t>pakalpojuma cena nemainās</t>
  </si>
  <si>
    <t>2.2.</t>
  </si>
  <si>
    <t>2.3.</t>
  </si>
  <si>
    <t>3.</t>
  </si>
  <si>
    <t>4.1.</t>
  </si>
  <si>
    <t>3.1.</t>
  </si>
  <si>
    <t>4.2.</t>
  </si>
  <si>
    <t>3.2.</t>
  </si>
  <si>
    <t>4.3.</t>
  </si>
  <si>
    <t>3.3.</t>
  </si>
  <si>
    <t>4.</t>
  </si>
  <si>
    <t>5.1.</t>
  </si>
  <si>
    <t>5.2.</t>
  </si>
  <si>
    <t>5.3.</t>
  </si>
  <si>
    <t>6.</t>
  </si>
  <si>
    <t>7.</t>
  </si>
  <si>
    <t>8.</t>
  </si>
  <si>
    <t>9.</t>
  </si>
  <si>
    <t>10.</t>
  </si>
  <si>
    <t>11.</t>
  </si>
  <si>
    <t>12.</t>
  </si>
  <si>
    <t>13.</t>
  </si>
  <si>
    <t>14.</t>
  </si>
  <si>
    <t>Atzīšanas, apstiprināšanas apliecības noformēšana un izsniegšana</t>
  </si>
  <si>
    <t>14.1.</t>
  </si>
  <si>
    <t>13.1.</t>
  </si>
  <si>
    <t>informācijas ievadīšana un aktualizācija datubāzēs</t>
  </si>
  <si>
    <t>14.2.</t>
  </si>
  <si>
    <t>13.2.</t>
  </si>
  <si>
    <t>apliecības noformēšana un izsniegšana</t>
  </si>
  <si>
    <t>15.</t>
  </si>
  <si>
    <t>Izmaiņu izdarīšana atzīšanas apliecībā vai kontroles institūcijas apstiprināšanas apliecībā:</t>
  </si>
  <si>
    <t>16.</t>
  </si>
  <si>
    <t>Inspektora vienas darba stundas izmaksas par novērtēšanu (pārbaudi) pirms atzīšanas, reģistrācijas vai kontroles institūcijas (pārtikas un veterinārās jomas) apstiprināšanas un atkārtotu novērtēšanu (pārbaudi), ja konstatēta neatbilstība</t>
  </si>
  <si>
    <t>17.</t>
  </si>
  <si>
    <t>Reģistrācijas apliecības noformēšana un izsniegšana</t>
  </si>
  <si>
    <t>18.</t>
  </si>
  <si>
    <t>Inspektora (eksperta) vienas darba stundas izmaksas (bez viesnīcas izmaksām) par uzņēmuma (objekta) vai dokumentu pārbaudi dažādu apliecinājumu saņemšanai vai ierobežojumu atcelšanai, kā arī paraugu ņemšanu (pēc klienta rakstiska pieprasījuma)</t>
  </si>
  <si>
    <t>19.</t>
  </si>
  <si>
    <t>Uzņēmuma atzīšana eksportam uz valstīm ārpus Eiropas Savienības</t>
  </si>
  <si>
    <t>IV.</t>
  </si>
  <si>
    <t>Zvejas produktu pārbaude</t>
  </si>
  <si>
    <t>20.</t>
  </si>
  <si>
    <t>Zvejas produktu pārbaude izkraušanas vietās (par tonnu)</t>
  </si>
  <si>
    <t>V.</t>
  </si>
  <si>
    <t>21.</t>
  </si>
  <si>
    <t>22.</t>
  </si>
  <si>
    <t>VI.</t>
  </si>
  <si>
    <t>Bioloģiskās lauksaimniecības kontroles institūcijas darbības izvērtēšana trešajā valstī</t>
  </si>
  <si>
    <t>24.</t>
  </si>
  <si>
    <t>Iesniegto dokumentu pārbaude un ziņojuma sagatavošana pēc kontroles institūcijas darbības izvērtēšanas</t>
  </si>
  <si>
    <t>25.</t>
  </si>
  <si>
    <t>VII.</t>
  </si>
  <si>
    <t>Produktu sertificēšana pārtikas kvalitātes shēmā, ikgadējā pārbaude un atkārtota pārbaude, ja konstatēta neatbilstība</t>
  </si>
  <si>
    <t>26.</t>
  </si>
  <si>
    <t>VIII.</t>
  </si>
  <si>
    <t>27.</t>
  </si>
  <si>
    <t>Izmēģinājuma projekta un ar to saistīto dokumentu izvērtēšana un izmēģinājuma projekta atļaujas izsniegšana (ja izvērtēšanai nav nepieciešami papildu dokumenti)</t>
  </si>
  <si>
    <t>28.</t>
  </si>
  <si>
    <t>Papildus iesniegto izmēģinājuma projektam nepieciešamo dokumentu izvērtēšana</t>
  </si>
  <si>
    <t>29.</t>
  </si>
  <si>
    <t>Izmēģinājuma projekta izvērtēšanā iesaistītā eksperta (pētnieka) atlīdzība (par vienu projektu)</t>
  </si>
  <si>
    <t>30.</t>
  </si>
  <si>
    <t>31.</t>
  </si>
  <si>
    <t>Baltijas valstu kopējā veterināro zāļu marķējuma apstiprināšana</t>
  </si>
  <si>
    <t>zirgu dzimtas dzīvnieku gaļa</t>
  </si>
  <si>
    <t>cūkgaļa: dzīvnieki ar kautsvaru, kas ir:</t>
  </si>
  <si>
    <t>līdz 25 kg</t>
  </si>
  <si>
    <t>vienāds vai lielāks par 25 kg</t>
  </si>
  <si>
    <t>aitas gaļa un kazas gaļa: dzīvnieki ar kautsvaru, kas ir:</t>
  </si>
  <si>
    <t>līdz 12 kg</t>
  </si>
  <si>
    <t>vienāds vai lielāks par 12 kg</t>
  </si>
  <si>
    <t>mājputnu gaļa:</t>
  </si>
  <si>
    <t>pīles un zosis</t>
  </si>
  <si>
    <t>tītari</t>
  </si>
  <si>
    <t>saimniecībā audzētu trušu gaļa</t>
  </si>
  <si>
    <t>paipalas un irbes</t>
  </si>
  <si>
    <t>Zemkopības ministrs</t>
  </si>
  <si>
    <t>IX.</t>
  </si>
  <si>
    <t>Inspektora vienas darba stundas izmaksas, veicot iepriekš neplānotu kontroli un īstenojot pasākumus neatbilstības gadījumā</t>
  </si>
  <si>
    <t>33.</t>
  </si>
  <si>
    <t>Darbību un pakalpojumu izcenojuma aprēķins</t>
  </si>
  <si>
    <t>liellopu gaļa:</t>
  </si>
  <si>
    <t>pieauguši liellopi</t>
  </si>
  <si>
    <t>jaunlopi</t>
  </si>
  <si>
    <r>
      <t xml:space="preserve">Gallus </t>
    </r>
    <r>
      <rPr>
        <sz val="10"/>
        <rFont val="Times New Roman"/>
        <family val="1"/>
        <charset val="186"/>
      </rPr>
      <t>ģints mājputni un pērļu vistiņas</t>
    </r>
  </si>
  <si>
    <t>23.</t>
  </si>
  <si>
    <t>Maksa par dīkstāvi, ja dīkstāves laiks pārsniedz vienu stundu (atbilstoši faktiskajam laikam par stundu)</t>
  </si>
  <si>
    <t>Maksas pakalpojuma vienību skaits gadā (gab.)</t>
  </si>
  <si>
    <t>Viena pakalpo-juma izmaksas kopā (bez PVN)</t>
  </si>
  <si>
    <t>Atlīdzība
EKK* 1000</t>
  </si>
  <si>
    <t>*</t>
  </si>
  <si>
    <t>Izmēģinājuma projekta atļaujas atjaunošana</t>
  </si>
  <si>
    <t>Izmēģinājuma projekta atļaujas grozīšana</t>
  </si>
  <si>
    <t>saskaņā ar Ministru kabineta 2005.gada 27.decembra noteikumiem Nr.1031 „Noteikumi par budžetu izdevumu klasifikāciju atbilstoši ekonomiskajām kategorijām”</t>
  </si>
  <si>
    <t>Kontroles institūcijas darbības izvērtēšana trešajā valstī (atbilstoši faktiskajam darba laikam)</t>
  </si>
  <si>
    <t>komandējuma dienas nauda, ceļa izdevumi, naktsmītne un citi izdevumi atbilstoši attaisnojuma dokumentiem un noteiktajiem tarifiem</t>
  </si>
  <si>
    <t>Produktu sertificēšana pārtikas kvalitātes shēmā, ikgadējā pārbaude un atkārtota pārbaude, ja konstatēta neatbilstība Latvijā (atbilstoši faktiskajam darba laikam)</t>
  </si>
  <si>
    <t>Produktu sertificēšana pārtikas kvalitātes shēmā, ikgadējā pārbaude un atkārtota pārbaude, ja konstatēta neatbilstība citā Eiropas Savienības dalībvalstī (atbilstoši faktiskajam darba laikam)</t>
  </si>
  <si>
    <t>EKK 2231</t>
  </si>
  <si>
    <t>EKK 2232</t>
  </si>
  <si>
    <t>EKK 2250</t>
  </si>
  <si>
    <t>EKK 2264</t>
  </si>
  <si>
    <t>EKK 2269</t>
  </si>
  <si>
    <t>Veterinārais (veselības) sertifikāts dzīvnieku izcelsmes produktiem, reproduktīvajiem produktiem un dzīvnieku izcelsmes blakusproduktu un atvasinātu produktu, kas nav paredzēti cilvēku patēriņam, – sagatavošana un izsniegšana:</t>
  </si>
  <si>
    <t>Mērvienība</t>
  </si>
  <si>
    <t>stunda</t>
  </si>
  <si>
    <t>dzīvnieks</t>
  </si>
  <si>
    <t>sertifikāts</t>
  </si>
  <si>
    <t>sūtījums</t>
  </si>
  <si>
    <t>Veterinārais (veselības) sertifikāts dzīvnieku un augu izcelsmes dzīvnieku barībai (atbilstoši faktiskajam kontroles laikam par darba stundu) – sagatavošana un izsniegšana:</t>
  </si>
  <si>
    <t>ārpus darbalaika darbdienās un brīvdienās</t>
  </si>
  <si>
    <t>Normatīvajos aktos noteiktā uzraudzības objekta novērtēšana (pārbaude), atzīšana un kontroles institūcijas (pārtikas un veterinārajā jomā) apstiprināšana</t>
  </si>
  <si>
    <t>I.</t>
  </si>
  <si>
    <t>II.</t>
  </si>
  <si>
    <t>III.</t>
  </si>
  <si>
    <t>6.1.</t>
  </si>
  <si>
    <t>6.2.</t>
  </si>
  <si>
    <t>informācijas kopums</t>
  </si>
  <si>
    <t>apliecība</t>
  </si>
  <si>
    <t>7.1.</t>
  </si>
  <si>
    <t>7.2.</t>
  </si>
  <si>
    <t>atbilstoši attaisnojuma dokumentiem vai saskaņā ar nosūtītājvalsts ekspertu nosacījumiem un noteiktajiem tarifiem</t>
  </si>
  <si>
    <t>13.1.1.</t>
  </si>
  <si>
    <t>13.1.2.</t>
  </si>
  <si>
    <t>13.3.</t>
  </si>
  <si>
    <t>13.3.1.</t>
  </si>
  <si>
    <t>13.3.2.</t>
  </si>
  <si>
    <t>13.4.</t>
  </si>
  <si>
    <t>13.4.1.</t>
  </si>
  <si>
    <t>13.4.2.</t>
  </si>
  <si>
    <t>13.5.</t>
  </si>
  <si>
    <t>13.5.1.</t>
  </si>
  <si>
    <t>13.5.2.</t>
  </si>
  <si>
    <t>13.5.3.</t>
  </si>
  <si>
    <t>13.6.</t>
  </si>
  <si>
    <t>13.5.4.</t>
  </si>
  <si>
    <t>20.6.</t>
  </si>
  <si>
    <t>vienība</t>
  </si>
  <si>
    <t>13.7.</t>
  </si>
  <si>
    <t>Medījamo sugu dzīvnieki un putni, t.sk. nebrīvē audzētie:</t>
  </si>
  <si>
    <t>13.7.1.</t>
  </si>
  <si>
    <t>medījamie putni</t>
  </si>
  <si>
    <t>13.7.2.</t>
  </si>
  <si>
    <t>mazie medījamie dzīvnieki</t>
  </si>
  <si>
    <t>13.7.3.</t>
  </si>
  <si>
    <t>skrējējputni</t>
  </si>
  <si>
    <t>13.7.4.</t>
  </si>
  <si>
    <t>mežacūkas</t>
  </si>
  <si>
    <t>savvaļas sugu atgremotāji</t>
  </si>
  <si>
    <t>20.1.</t>
  </si>
  <si>
    <t>20.1.1.</t>
  </si>
  <si>
    <t>20.1.2.</t>
  </si>
  <si>
    <t>20.2.</t>
  </si>
  <si>
    <t>20.3.</t>
  </si>
  <si>
    <t>20.3.1.</t>
  </si>
  <si>
    <t>20.3.2.</t>
  </si>
  <si>
    <t>20.4.</t>
  </si>
  <si>
    <t>20.4.1.</t>
  </si>
  <si>
    <t>20.4.2.</t>
  </si>
  <si>
    <t>20.5.</t>
  </si>
  <si>
    <t>20.5.1.</t>
  </si>
  <si>
    <t>20.5.2.</t>
  </si>
  <si>
    <t>20.5.3.</t>
  </si>
  <si>
    <t>20.5.5.</t>
  </si>
  <si>
    <t>Maksa par kontroles laiku, ja šā pielikuma 13. punktā noteiktā maksa par dzīvnieku nesedz faktiskās izmaksas (atbilstoši faktiskajam kontroles laikam par darba stundu)</t>
  </si>
  <si>
    <t>Maksa par nokauto dzīvnieku kontroli (par dzīvnieku), izņemot šā pielikuma 14. punktā minētajā gadījumā:</t>
  </si>
  <si>
    <t>projekts</t>
  </si>
  <si>
    <t>dokumentu kopums</t>
  </si>
  <si>
    <t>viens eksperts</t>
  </si>
  <si>
    <t>atļauja</t>
  </si>
  <si>
    <t>32.</t>
  </si>
  <si>
    <t>saskaņā ar laboratorisko izmeklējumu faktiskajām izmaksām</t>
  </si>
  <si>
    <t>Normatīvajos aktos noteikto pārējo dokumentu sagatavošana</t>
  </si>
  <si>
    <t>27.1.</t>
  </si>
  <si>
    <t>27.2.</t>
  </si>
  <si>
    <t>27.3.</t>
  </si>
  <si>
    <t>Ar uzraudzību un kontroli saistīta dokumenta sagatavošana un izsniegšana (par darba stundu)2</t>
  </si>
  <si>
    <t>dokuments</t>
  </si>
  <si>
    <t xml:space="preserve">Atzinums par mērījumu un testēšanas rezultātiem </t>
  </si>
  <si>
    <t>atzinums</t>
  </si>
  <si>
    <t>Veterinārās uzraudzības apritē iesaistīto dokumentu veidlapu izplatīšana:</t>
  </si>
  <si>
    <t>mājas (istabas) dzīvnieka pase</t>
  </si>
  <si>
    <t xml:space="preserve">veterinārās receptes </t>
  </si>
  <si>
    <t>īpašās veterinārās receptes</t>
  </si>
  <si>
    <t>pases veidlapa</t>
  </si>
  <si>
    <t>veidlapu komplekts</t>
  </si>
  <si>
    <t>2.pielikums (ar PVN apliekamie pakalpojumi)</t>
  </si>
  <si>
    <t>lappuse</t>
  </si>
  <si>
    <t>Kopēšana:</t>
  </si>
  <si>
    <t>A4 formāts</t>
  </si>
  <si>
    <t>A3 formāts</t>
  </si>
  <si>
    <t>4.pielikums</t>
  </si>
  <si>
    <t>2.4.</t>
  </si>
  <si>
    <t xml:space="preserve">Veterināro zāļu novērtēšana un reģistrācija tirdzniecības atļaujas vai reģistrācijas apliecības piešķiršanai un reģistrācijas uzraudzība </t>
  </si>
  <si>
    <t>Nacionālā procedūra</t>
  </si>
  <si>
    <t>1.1.1.</t>
  </si>
  <si>
    <t>1.1.2.</t>
  </si>
  <si>
    <t>1.1.3.</t>
  </si>
  <si>
    <t>Iesnieguma un pievienotās dokumentācijas ekspertīze veterināro zāļu tirdzniecības atļaujas izsniegšanai2</t>
  </si>
  <si>
    <t>pirmajai iesniegtajai zāļu formai un stiprumam</t>
  </si>
  <si>
    <t xml:space="preserve">katrai papildu zāļu formai3 </t>
  </si>
  <si>
    <t xml:space="preserve">katram papildu zāļu stiprumam3 </t>
  </si>
  <si>
    <t>Iesnieguma un pievienotās dokumentācijas ekspertīze  homeopātisko veterināro zāļu reģistrācijai4</t>
  </si>
  <si>
    <t>iesniegums</t>
  </si>
  <si>
    <t>Savstarpējās atzīšanas procedūra</t>
  </si>
  <si>
    <t>2.1.1.</t>
  </si>
  <si>
    <t>2.1.2.</t>
  </si>
  <si>
    <t>2.1.3.</t>
  </si>
  <si>
    <t xml:space="preserve">katram papildu zāļu stiprumam vai katram iesniegumam par zālēm ar identisku reģistrācijas dokumentāciju, bet ar dažādiem zāļu nosaukumiem un vienu un to pašu vai atšķirīgu reģistrācijas īpašnieku (daudzkārtējam iesniegumam), ja pieteikts vienlaikus3 </t>
  </si>
  <si>
    <t>Par atsauces (references) valsts uzdevumiem papildus šā pielikuma 2.1.1., 2.1.2. un 2.1.3. apakšpunktā minētajām ekspertīzēm (par katru procedūru)</t>
  </si>
  <si>
    <t>procedūras numurs</t>
  </si>
  <si>
    <t>Decentralizētā procedūra</t>
  </si>
  <si>
    <t>3.1.1.</t>
  </si>
  <si>
    <t>3.1.2.</t>
  </si>
  <si>
    <t>3.1.3.</t>
  </si>
  <si>
    <t xml:space="preserve">Iesnieguma un pievienotās dokumentācijas ekspertīze veterināro zāļu tirdzniecības atļaujas izsniegšanai   </t>
  </si>
  <si>
    <t>katram papildu zāļu stiprumam vai katram iesniegumam par zālēm ar identisku reģistrācijas dokumentāciju, bet ar dažādiem zāļu nosaukumiem un vienu un to pašu vai atšķirīgu reģistrācijas īpašnieku (daudzkārtējam iesniegumam), ja pieteikts vienlaikus3</t>
  </si>
  <si>
    <t>Par atsauces (references) valsts uzdevumiem papildus šā pielikuma 3.1.1., 3.1.2. un 3.1.3. apakšpunktā minētajām ekspertīzēm (par katru procedūru)</t>
  </si>
  <si>
    <t>Vēlākas atzīšanas procedūra</t>
  </si>
  <si>
    <t>4.1.1.</t>
  </si>
  <si>
    <t>4.1.2.</t>
  </si>
  <si>
    <t>4.1.3.</t>
  </si>
  <si>
    <t>5.</t>
  </si>
  <si>
    <t>Apliecību un sertifikātu izsniegšana</t>
  </si>
  <si>
    <t>Veterināro zāļu tirdzniecības atļaujas vai reģistrācijas apliecības sagatavošana un izsniegšana papīra formātā vai elektroniskā formātā pēc klienta pieprasījuma</t>
  </si>
  <si>
    <t>Produkta (veterināro zāļu) eksporta sertifikāta izsniegšana</t>
  </si>
  <si>
    <t>Produkta (veterināro zāļu) saīsinātā sertifikāta izsniegšana (brīvās tirdzniecības sertifikāts vai paziņojums par veterināro zāļu reģistrācijas statusu)</t>
  </si>
  <si>
    <t>atļauja/apliecība</t>
  </si>
  <si>
    <t>Pēcreģistrācijas uzraudzība</t>
  </si>
  <si>
    <t>Gada maksa5 vai:</t>
  </si>
  <si>
    <t>6.3.</t>
  </si>
  <si>
    <t xml:space="preserve">gada maksa, ja kopējais apgrozījums no attiecīgajām veterinārajām zālēm, kas izplatītas Latvijā iepriekšējā kalendāra gadā, pārsniedz 2000,00  euro </t>
  </si>
  <si>
    <t xml:space="preserve">gada maksa, ja kopējais apgrozījums no attiecīgajām veterinārajām zālēm, kas izplatītas Latvijā iepriekšējā kalendāra gadā, ir no 1000,01 līdz 2000,00 euro </t>
  </si>
  <si>
    <t>tirdzniecības atļaujas numurs/ reģistrācijas numurs</t>
  </si>
  <si>
    <t>Izmaiņu izdarīšana veterināro zāļu reģistrācijas dokumentācijā (par katru produktu)6</t>
  </si>
  <si>
    <t>7.3.</t>
  </si>
  <si>
    <t>7.4.</t>
  </si>
  <si>
    <t>7.5.</t>
  </si>
  <si>
    <t>7.6.</t>
  </si>
  <si>
    <t>7.7.</t>
  </si>
  <si>
    <t>7.8.</t>
  </si>
  <si>
    <t>7.9.</t>
  </si>
  <si>
    <t>7.10.</t>
  </si>
  <si>
    <t>viena izmaiņa</t>
  </si>
  <si>
    <t>Izmaiņas, kas nav jānovērtē7</t>
  </si>
  <si>
    <t>Izmaiņas, kas jānovērtē (saīsināts (R) laika grafiks)</t>
  </si>
  <si>
    <t>Izmaiņas, kas jānovērtē (pagarināts (E) laika grafiks)</t>
  </si>
  <si>
    <t>Izmaiņas, kas jānovērtē (pagarināts (E) laika grafiks), kad nepieciešama padziļināta izvērtēšana – I.I.1 aktīvās vielas(-u) izmaiņas, I.II.1 zāļu stipruma, zāļu formas un ievadīšanas veida izmaiņas, I.III.1 mērķsugu maiņa vai pievienošana)8</t>
  </si>
  <si>
    <t>Izmaiņas kas jānovērtē (standarta (S) laika grafiks)</t>
  </si>
  <si>
    <t>Izmaiņas, kas saistītas ar tirdzniecības atļaujas vai reģistrācijas apliecības īpašnieka maiņu (jaunais tirdzniecības atļaujas vai reģistrācijas apliecības īpašnieks nav viena un tā pati persona)</t>
  </si>
  <si>
    <t>Marķējuma maketa apstiprināšana</t>
  </si>
  <si>
    <t>Izmaiņas marķējuma maketā</t>
  </si>
  <si>
    <t>Atsauces veterināro zāļu apraksta saskaņošana atbilstoši regulas 2019/6 70. pantā noteiktajam</t>
  </si>
  <si>
    <t>8.1.</t>
  </si>
  <si>
    <t>8.2.</t>
  </si>
  <si>
    <t>8.3.</t>
  </si>
  <si>
    <t>8.4.</t>
  </si>
  <si>
    <t>Iesnieguma un pievienotās dokumentācijas ekspertīze veterināro zāļu izplatīšanai paralēlajā tirdzniecībā Latvijā</t>
  </si>
  <si>
    <t>Izmaiņu izdarīšana veterināro zāļu lietošanas instrukcijā</t>
  </si>
  <si>
    <t>Izmaiņu izdarīšana veterināro zāļu marķējumā</t>
  </si>
  <si>
    <t xml:space="preserve">Izmaiņu izdarīšana veterināro zāļu dokumentācijā </t>
  </si>
  <si>
    <t>Veterināro zāļu izplatīšana paralēlajā tirdzniecībā</t>
  </si>
  <si>
    <t>Valstī nereģistrētu veterināro zāļu izplatīšana</t>
  </si>
  <si>
    <t>9.1.</t>
  </si>
  <si>
    <t>9.2.</t>
  </si>
  <si>
    <t>9.3.</t>
  </si>
  <si>
    <t>9.4.</t>
  </si>
  <si>
    <t>9.5.</t>
  </si>
  <si>
    <t>9.6.</t>
  </si>
  <si>
    <t>9.7.</t>
  </si>
  <si>
    <t>9.8.</t>
  </si>
  <si>
    <t>9.9.</t>
  </si>
  <si>
    <t>9.10.</t>
  </si>
  <si>
    <t>Iesnieguma un dokumentu padziļināta zinātniska ekspertīze, lai izsniegtu ievešanas un izplatīšanas atļauju veterinārmedicīniskās prakses nodrošināšanai (par katru zāļu formu un stiprumu)</t>
  </si>
  <si>
    <t>Iesnieguma un dokumentu ekspertīze bez padziļinātas zinātniskas ekspertīzes, lai izsniegtu ievešanas un izplatīšanas atļauju veterinārmedicīniskās prakses nodrošināšanai (par katru zāļu formu un stiprumu)</t>
  </si>
  <si>
    <t>Iesnieguma un dokumentu ekspertīze, lai izdarītu izmaiņas ievešanas un izplatīšanas atļaujā veterinārmedicīniskās prakses nodrošināšanai (par katru zāļu formu un stiprumu)</t>
  </si>
  <si>
    <t>Iesnieguma un dokumentu ekspertīze, lai izsniegtu ievešanas un lietošanas atļauju izņēmuma gadījumiem (arī imunoloģiskajām veterinārajām zālēm), ja pieprasījumu iesniedz lieltirgotava vai importētājs (par katru zāļu formu un stiprumu)</t>
  </si>
  <si>
    <t>Iesnieguma un dokumentu ekspertīze, lai izsniegtu ievešanas un lietošanas atļauju izņēmuma gadījumiem (arī imunoloģiskajām veterinārajām zālēm), ja pieprasījumu iesniedz veterinārmedicīniskās aprūpes iestāde vai praktizējošs veterinārārsts (par katru zāļu formu un stiprumu)</t>
  </si>
  <si>
    <t>Iesnieguma un dokumentu ekspertīze, lai izsniegtu imunoloģisko veterināro zāļu ievešanas un lietošanas atļauju izņēmuma gadījumiem, ja imunoloģiskās veterinārās zāles nepieciešamas plānveida vakcinācijai (par katru zāļu formu)</t>
  </si>
  <si>
    <t>Iesnieguma un dokumentu ekspertīze, lai izdarītu izmaiņas ievešanas un lietošanas atļaujā izņēmuma gadījumiem, arī imunoloģiskajām veterinārajām zālēm (par katru zāļu formu un stiprumu)</t>
  </si>
  <si>
    <t>Iesnieguma un dokumentu ekspertīze, lai izsniegtu inaktivēto autogēno vakcīnu ievešanas un lietošanas atļauju (par katru zāļu formu)</t>
  </si>
  <si>
    <t>Iesnieguma un dokumentu ekspertīze, lai izdarītu izmaiņas inaktivēto autogēno vakcīnu ievešanas un lietošanas atļaujā</t>
  </si>
  <si>
    <t>Nereģistrētu veterināro zāļu un autogēno vakcīnu atļauju izsniegšana papīra formātā vai elektroniskā formātā pēc klienta pieprasījuma</t>
  </si>
  <si>
    <t>10.1.</t>
  </si>
  <si>
    <t>Produkta atbilstības izvērtēšana</t>
  </si>
  <si>
    <t>Produkta novērtēšana, lai noteiktu tā atbilstību veterināro zāļu definīcijai (vienam produktam bez laboratoriskajiem izmeklējumiem)</t>
  </si>
  <si>
    <t>Klīniskā izpēte</t>
  </si>
  <si>
    <t>11.1.</t>
  </si>
  <si>
    <t>Iesniegums klīniskajai izpētei un pievienotie dokumenti – izskatīšana (izvērtēšana):</t>
  </si>
  <si>
    <t>produktīvie dzīvnieki</t>
  </si>
  <si>
    <t>11.1.1.</t>
  </si>
  <si>
    <t>11.1.2.</t>
  </si>
  <si>
    <t>citi dzīvnieki</t>
  </si>
  <si>
    <t>11.2.</t>
  </si>
  <si>
    <t>12.1.1.</t>
  </si>
  <si>
    <t>12.2.1.</t>
  </si>
  <si>
    <t>11.2.1.</t>
  </si>
  <si>
    <t>11.2.2.</t>
  </si>
  <si>
    <t>Iesniegums par grozījumiem klīniskās izpētes atļaujā un pievienotie dokumenti izskatīšana (izvērtēšana):</t>
  </si>
  <si>
    <t>Atļaujas izsniegšana klīniskajai izpētei</t>
  </si>
  <si>
    <t>11.3.</t>
  </si>
  <si>
    <t>Citu atļauju izsniegšana</t>
  </si>
  <si>
    <t>12.1.</t>
  </si>
  <si>
    <t>Veterināro zāļu parauga importam:</t>
  </si>
  <si>
    <t>iesnieguma un dokumentācijas ekspertīze veterināro zāļu parauga importam (par katru zāļu formu un stiprumu)</t>
  </si>
  <si>
    <t>12.1.2.</t>
  </si>
  <si>
    <t>atļaujas izsniegšana veterināro zāļu parauga importam</t>
  </si>
  <si>
    <t>12.2.</t>
  </si>
  <si>
    <t>Atlikušo krājumu izplatīšanai:</t>
  </si>
  <si>
    <t>12.2.2.</t>
  </si>
  <si>
    <t>iesnieguma un pievienotās dokumentācijas ekspertīze atlikušo veterināro zāļu krājumu izplatīšanai (par katru zāļu formu un stiprumu)</t>
  </si>
  <si>
    <t>atļaujas izsniegšana atlikušo veterināro zāļu krājumu izplatīšanai</t>
  </si>
  <si>
    <t xml:space="preserve">Atbilstības novērtēšana, darbības reģistrēšana un licencēšana </t>
  </si>
  <si>
    <t>Atbilstības novērtēšana</t>
  </si>
  <si>
    <t>Atbilstības novērtēšana veterinārajā aptiekā (tostarp dokumentu izvērtēšana un protokola sagatavošana)</t>
  </si>
  <si>
    <t>Atkārtota atbilstības novērtēšanas pārbaude9</t>
  </si>
  <si>
    <t>Personas atbilstības novērtēšana darbībām ar veterinārajām zālēm savas darbības nodrošināšanai bez tiesībām tās izplatīt tālāk vai ar zālēm, kas satur Latvijā kontrolējamo narkotisko vielu, psihotropo vielu un prekursoru I, II un III sarakstā iekļautās vielas10 (atbilstoši faktiskajam inspekcijas laikam par darba stundu vienam inspektoram)</t>
  </si>
  <si>
    <t>1 aptieka</t>
  </si>
  <si>
    <t>1 stunda</t>
  </si>
  <si>
    <t>Laba ražošanas prakse un laba izplatīšanas prakse</t>
  </si>
  <si>
    <t>Veterināro zāļu un/vai aktīvo vielu importēšanas/ražošanas uzņēmuma vai laboratorijas atbilstības pārbaude labas ražošanas prakses prasībām Eiropas Ekonomikas zonas valstī (neiekļaujot komandējuma un piesaistīto ekspertu izmaksas11):</t>
  </si>
  <si>
    <t>ja pārbaude uzņēmumā ilgst vienu dienu</t>
  </si>
  <si>
    <t>par katru nākamo pārbaudes dienu</t>
  </si>
  <si>
    <t>14.1.1.</t>
  </si>
  <si>
    <t>14.1.2.</t>
  </si>
  <si>
    <t>14.1.3.</t>
  </si>
  <si>
    <t>atkārtota atbilstības novērtēšanas pārbaude</t>
  </si>
  <si>
    <t>1 uzņēmums</t>
  </si>
  <si>
    <t>Veterināro zāļu un/vai aktīvo vielu importēšanas/ražošanas uzņēmuma vai laboratorijas atbilstības pārbaude labas ražošanas prakses prasībām valstī, kas neatrodas Eiropas Ekonomikas zonā (neiekļaujot komandējuma un piesaistīto ekspertu izmaksas11):</t>
  </si>
  <si>
    <t>14.2.1.</t>
  </si>
  <si>
    <t>14.2.2.</t>
  </si>
  <si>
    <t>14.3.</t>
  </si>
  <si>
    <t>Veterināro zāļu vai aktīvo vielu labas ražošanas prakses vai labas izplatīšanas prakses atbilstības sertifikāta izsniegšana</t>
  </si>
  <si>
    <t>1 sertifikāts</t>
  </si>
  <si>
    <t>14.4.</t>
  </si>
  <si>
    <t>14.5.</t>
  </si>
  <si>
    <t>Aktīvo vielu ražotāja, importētāja vai izplatītāja izvērtēšana:</t>
  </si>
  <si>
    <t>14.5.1.</t>
  </si>
  <si>
    <t>14.5.2.</t>
  </si>
  <si>
    <t>14.5.3.</t>
  </si>
  <si>
    <t>14.5.4.</t>
  </si>
  <si>
    <t>1 apliecība</t>
  </si>
  <si>
    <t>14.6.</t>
  </si>
  <si>
    <t>14.6.1.</t>
  </si>
  <si>
    <t>14.6.2.</t>
  </si>
  <si>
    <t>14.6.3.</t>
  </si>
  <si>
    <t>Veterināro zāļu paraugu kontrole</t>
  </si>
  <si>
    <t>Veterināro zāļu paraugi</t>
  </si>
  <si>
    <t>Parauga ņemšana</t>
  </si>
  <si>
    <t>15.1.</t>
  </si>
  <si>
    <t>1 paraugs</t>
  </si>
  <si>
    <t>16.1.</t>
  </si>
  <si>
    <t>Statistika, informācija</t>
  </si>
  <si>
    <t>Informācijas sagatavošana pēc pieprasījuma (pēc vienošanās) par katru darba stundu</t>
  </si>
  <si>
    <t>0.021\</t>
  </si>
  <si>
    <t>KOPĀ, EUR</t>
  </si>
  <si>
    <t>Kopējais ieņēmumu apjoms ar spēkā esošajām cenām, EUR</t>
  </si>
  <si>
    <t>Pānotais ieņēmumu palielinājums, EUR</t>
  </si>
  <si>
    <t>10.1.1.</t>
  </si>
  <si>
    <t>10.1.2.</t>
  </si>
  <si>
    <t>10.2.</t>
  </si>
  <si>
    <t>10.2.1.</t>
  </si>
  <si>
    <t>10.2.2.</t>
  </si>
  <si>
    <t>10.3.</t>
  </si>
  <si>
    <t>8.5.</t>
  </si>
  <si>
    <t>8.6.</t>
  </si>
  <si>
    <t>8.8.</t>
  </si>
  <si>
    <t>8.7.</t>
  </si>
  <si>
    <t>6.4.</t>
  </si>
  <si>
    <t>6.5.</t>
  </si>
  <si>
    <t>6.6.</t>
  </si>
  <si>
    <t>6.7.</t>
  </si>
  <si>
    <t>6.8.</t>
  </si>
  <si>
    <t>Prognozētais ieņēmumu apjoms gadā (EUR)</t>
  </si>
  <si>
    <t>Atļauju izsniegšana veterināro zāļu apritē</t>
  </si>
  <si>
    <t>Veterināro zāļu statistikas datu apstrāde un cita informācijas sagatavošana pēc pieprasījuma</t>
  </si>
  <si>
    <t>Veterinārais (veselības) sertifikāts mājas (istabas) dzīvniekiem – sagatavošana un izsniegšana</t>
  </si>
  <si>
    <t>Valsts uzraudzības un kontroles darbības kautuvēs, kaušanai paredzēto dzīvnieku novietnēs un medījamo dzīvnieku gaļas apstrādes un pārstrādes uzņēmumos</t>
  </si>
  <si>
    <t>Izmēģinājuma projekta atļaujas izsniegšana dzīvnieka izmantošanai procedūrā</t>
  </si>
  <si>
    <t>Neplānotas valsts uzraudzības un kontroles darbības neatbilstības gadījumā (saskaņā ar Regulas 2017/625 79. panta 2. punkta "c" apakšpunktu)</t>
  </si>
  <si>
    <t xml:space="preserve">Laboratoriskie izmeklējumi, veicot iepriekš neplānotu kontroli un īstenojot pasākumus neatbilstības gadījumā </t>
  </si>
  <si>
    <t>Ar dzīvnieku un preču robežkontroli saistīta apliecinājuma vai sertifikāta sagatavošana un izsniegšana vai sertifikāta izraksta apstiprināšana</t>
  </si>
  <si>
    <t>Dažādu ar uzraudzību un kontroli saistītu dokumentu sagatavošana un izsniegšana (ja nav nepieciešama speciāla uzraudzības objekta pārbaude vai citas darbības (piemēram, laboratoriskie izmeklējumi))</t>
  </si>
  <si>
    <t>Iesnieguma un pievienotās dokumentācijas ekspertīze veterināro zāļu tirdzniecības atļaujas izsniegšanai</t>
  </si>
  <si>
    <t>Pielikums
Ministru kabineta noteikumu projekta „Noteikumi par kārtību, kādā aprēķina un veic maksājumus par Pārtikas un veterinārā dienesta valsts uzraudzības un kontroles darbībām, un maksas pakalpojumiem” sākotnējās ietekmes novērtējuma ziņojumam (anotācijai)</t>
  </si>
  <si>
    <t>Pārtikas nekaitīguma kontrole (izņemot pārtiku, par kuras kontroli samaksa noteikta regulā Nr. 2017/625):</t>
  </si>
  <si>
    <t>sūtījums, ko ved ar vienu autotransporta līdzekli/automašīnu vai konteineru, ar svaru līdz 5000 kg (izņemot šā pielikuma 1.5. apakšpunktā minēto pārtiku)</t>
  </si>
  <si>
    <t>sūtījums, ko ved ar vienu autotransporta līdzekli/automašīnu vai vienu konteineru, ar svaru 5001 kg un vairāk (izņemot šā pielikuma 1.5. apakšpunktā minēto pārtiku):</t>
  </si>
  <si>
    <t>1.2.1.</t>
  </si>
  <si>
    <t>par 5000 kg</t>
  </si>
  <si>
    <t>1.2.2.</t>
  </si>
  <si>
    <t>papildus par katriem 1000 kg (no 5001 kg)</t>
  </si>
  <si>
    <t>1000 kg</t>
  </si>
  <si>
    <t>sūtījums vienā vai vairākos konteineros no viena un tā paša kuģa (viens muitas formalitāšu kārtošanas dokuments), par katru sūtījumu (izņemot šā pielikuma 1.5. apakšpunktā minēto pārtiku):</t>
  </si>
  <si>
    <t>1.3.1.</t>
  </si>
  <si>
    <t>1.3.2.</t>
  </si>
  <si>
    <t>1.4.</t>
  </si>
  <si>
    <t>sūtījums vienā vai vairākos vagonos vienā vilciena sastāvā (viens muitas formalitāšu kārtošanas dokuments), par katru sūtījumu (izņemot šā pielikuma 1.5. apakšpunktā minēto pārtiku):</t>
  </si>
  <si>
    <t>1.4.1.</t>
  </si>
  <si>
    <t>par 10 000 kg</t>
  </si>
  <si>
    <t>1.4.2.</t>
  </si>
  <si>
    <t>papildus par katriem 10 000 kg (no 10 001 kg)</t>
  </si>
  <si>
    <t>10 000 kg</t>
  </si>
  <si>
    <t>1.4.3.</t>
  </si>
  <si>
    <t>maksimālā maksa par 1.4.1. un 1.4.2. apakšpunktā minēto sūtījumu</t>
  </si>
  <si>
    <t>1.5.</t>
  </si>
  <si>
    <t>sāls sūtījums neatkarīgi no transportlīdzekļa veida</t>
  </si>
  <si>
    <t>Nekaitīguma kontrole saskarei ar pārtiku paredzētu materiālu un izstrādājumu sūtījumam:</t>
  </si>
  <si>
    <t>ar svaru līdz 5000 kg</t>
  </si>
  <si>
    <t>ar svaru 5001 kg un vairāk:</t>
  </si>
  <si>
    <t>2.2.1.</t>
  </si>
  <si>
    <t>2.2.2.</t>
  </si>
  <si>
    <t>2.2.3.</t>
  </si>
  <si>
    <t>maksimālā maksa par 2.2.1. un 2.2.2. apakšpunktā minēto sūtījumu</t>
  </si>
  <si>
    <t>Nepārtikas preču drošuma kontrole zāļu un augu aizsardzības līdzekļu sūtījumam:</t>
  </si>
  <si>
    <t>kravai ar svaru līdz 5000 kg</t>
  </si>
  <si>
    <t>kravai ar svaru 5001 kg un vairāk:</t>
  </si>
  <si>
    <t>3.2.1.</t>
  </si>
  <si>
    <t>3.2.2.</t>
  </si>
  <si>
    <t>3.2.3.</t>
  </si>
  <si>
    <t>maksimālā maksa par 3.2.1. un 3.2.2. apakšpunktā minēto sūtījumu</t>
  </si>
  <si>
    <t xml:space="preserve"> Dzīvnieku barības kontrole (izņemot dzīvnieku izcelsmes dzīvnieku barību, par kuras kontroli samaksa noteikta regulā Nr. 2017/625) sūtījumam:</t>
  </si>
  <si>
    <t>ar svaru līdz 10 000 kg</t>
  </si>
  <si>
    <t>kravai ar svaru 10 001 kg un vairāk:</t>
  </si>
  <si>
    <t>4.2.1.</t>
  </si>
  <si>
    <t>4.2.2.</t>
  </si>
  <si>
    <t>maksimālā maksa, par 4.2.1. un 4.2.2. apakšpunktā minēto sūtījumu, izņemot graudu sūtījums ar KN kodu 1001 – 1008</t>
  </si>
  <si>
    <t>Reproduktīvo produktu (mākslīgai pavairošanai paredzēta sperma, ovocīti un embriji, inkubējamas olas) sūtījuma kontrole (izņemot reproduktīvos produktus, par kuru kontroli samaksa noteikta regulā Nr. 2017/625)</t>
  </si>
  <si>
    <t>Šā pielikuma 1., 2., 3. un 4. punktā minēto preču kontrole starptautiskajos pasta sūtījumos, kuru svars ir līdz 30 kg</t>
  </si>
  <si>
    <t>Inspektora (eksperta) vienas darba stundas izmaksas par paraugu ņemšanu un nosūtīšanu laboratoriskiem izmeklējumiem pēc sūtījuma īpašnieka (pilnvarotās personas) pieprasījuma</t>
  </si>
  <si>
    <t>Pastiprināta oficiālā kontrole un papildu kontrole, ja ir aizdomas par neatbilstību:</t>
  </si>
  <si>
    <t>maksa par pastiprinātu oficiālo kontroli Eiropas Savienības normatīvajos aktos noteiktajos gadījumos3</t>
  </si>
  <si>
    <t>maksa par pastiprinātu oficiālo kontroli vai papildu kontroli, ja ir aizdomas par neatbilstību3 (izņemot šā pielikuma 8.1. apakšpunktā minēto gadījumu)</t>
  </si>
  <si>
    <t xml:space="preserve">	laboratoriskie izmeklējumi</t>
  </si>
  <si>
    <t>Laboratoriskie izmeklējumi, īstenojot pasākumus neatbilstības gadījumā</t>
  </si>
  <si>
    <t>Mājas (istabas) dzīvnieku kontrole</t>
  </si>
  <si>
    <t>Prasībām neatbilstoša vai pēc kontroles pabeigšanas atbilstoša sūtījuma uzglabāšana robežkontroles punkta telpās:</t>
  </si>
  <si>
    <t>apkārtējās temperatūras režīmā</t>
  </si>
  <si>
    <t>11</t>
  </si>
  <si>
    <t xml:space="preserve">ar temperatūras režīmu </t>
  </si>
  <si>
    <t>3.pielikums</t>
  </si>
  <si>
    <t>Labas izplatīšanas prakses atbilstības pārbaude veterināro aktīvo vielu izplatīšanas uzņēmumā (neiekļaujot komandējuma un piesaistīto ekspertu izmaksas11):</t>
  </si>
  <si>
    <t>14.7.</t>
  </si>
  <si>
    <t>Labas izplatīšanas prakses atbilstības pārbaude veterināro zāļu lieltirgotavā (neiekļaujot komandējuma un piesaistīto ekspertu izmaksas11 ):</t>
  </si>
  <si>
    <t>Labas izplatīšanas prakses atbilstības pārbaude pirms speciālās atļaujas (licences) un labas izplatīšanas prakses sertifikāta pirmreizējās izsniegšanas:</t>
  </si>
  <si>
    <t>14.7.1.</t>
  </si>
  <si>
    <t>ja pārbaude uzņēmumā ilgst līdz 4 stundām</t>
  </si>
  <si>
    <t>14.7.1.1.</t>
  </si>
  <si>
    <t>14.7.1.2.</t>
  </si>
  <si>
    <t>14.7.1.3.</t>
  </si>
  <si>
    <t>14.7.2.</t>
  </si>
  <si>
    <t>Labas izplatīšanas prakses atbilstības novērtēšanas pirmreizējā pārbaude, ja tā veikta uzņēmumā, kurš uzsācis veterināro zāļu izplatīšanu pirms ES regulas 2019/6 spēkā stāšanās:</t>
  </si>
  <si>
    <t>14.7.2.1.</t>
  </si>
  <si>
    <t>14.7.2.2.</t>
  </si>
  <si>
    <t>14.7.2.3.</t>
  </si>
  <si>
    <t>Atkārtota labas izplatīšanas prakses atbilstības novērtēšanas pārbaude, ja pirms tam pieņemts lēmums par labas izplatīšanas prakses sertifikāta izsniegšanas atlikšanu</t>
  </si>
  <si>
    <t>14.7.3.</t>
  </si>
  <si>
    <t>Labas izplatīšanas prakses atbilstības novērtēšanas pārbaude labas izplatīšanas prakses sertifikāta statusa atjaunošanai, ja pārbaude uzņēmumā ilgst vienu dienu</t>
  </si>
  <si>
    <t>14.7.4.</t>
  </si>
  <si>
    <t>Dzīvnieku veterinārā (veselības) sertifikāta sagatavošana un izsniegšana, tostarp dzīvnieku pārbaude pirms karantīnas un karantīnas laikā (atbilstoši faktiskajam kontroles laikam par darba stundu, bet ne mazāk kā par vienu darba stundu attiecīgajā laikā) (izņemot šā pielikuma 2. punktā minētajiem dzīvniekiem):</t>
  </si>
  <si>
    <t>Dzīvnieku veterinārā (veselības) sertifikāta sagatavošana un izsniegšana, tostarp dzīvnieku pārbaude pirms karantīnas un karantīnas laikā, liellopiem (par dzīvnieku, bet maksa par katru sertifikātu nav mazāka kā šā pielikuma 1. punktā noteiktā maksa par darba stundu attiecīgajā laikā):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</si>
</sst>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
    <numFmt numFmtId="166" formatCode="0.0"/>
  </numFmts>
  <fonts count="10" x14ac:knownFonts="1">
    <font>
      <sz val="11"/>
      <color theme="1"/>
      <name val="Calibri"/>
      <family val="2"/>
      <charset val="186"/>
      <scheme val="minor"/>
    </font>
    <font>
      <sz val="10"/>
      <color theme="1"/>
      <name val="Times New Roman"/>
      <family val="1"/>
      <charset val="186"/>
    </font>
    <font>
      <b/>
      <sz val="10"/>
      <name val="Times New Roman"/>
      <family val="1"/>
      <charset val="186"/>
    </font>
    <font>
      <b/>
      <sz val="10"/>
      <color theme="1"/>
      <name val="Times New Roman"/>
      <family val="1"/>
      <charset val="186"/>
    </font>
    <font>
      <sz val="10"/>
      <name val="Times New Roman"/>
      <family val="1"/>
      <charset val="186"/>
    </font>
    <font>
      <i/>
      <sz val="10"/>
      <color theme="1"/>
      <name val="Times New Roman"/>
      <family val="1"/>
      <charset val="186"/>
    </font>
    <font>
      <i/>
      <sz val="10"/>
      <name val="Times New Roman"/>
      <family val="1"/>
      <charset val="186"/>
    </font>
    <font>
      <sz val="11"/>
      <color theme="1"/>
      <name val="Times New Roman"/>
      <family val="1"/>
      <charset val="186"/>
    </font>
    <font>
      <b/>
      <sz val="12"/>
      <color theme="1"/>
      <name val="Times New Roman"/>
      <family val="1"/>
      <charset val="186"/>
    </font>
    <font>
      <sz val="8"/>
      <name val="Calibri"/>
      <family val="2"/>
      <charset val="186"/>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54">
    <xf numFmtId="0" fontId="0" fillId="0" borderId="0" xfId="0"/>
    <xf numFmtId="0" fontId="1" fillId="0" borderId="0" xfId="0" applyFont="1" applyAlignment="1">
      <alignment vertical="center"/>
    </xf>
    <xf numFmtId="49" fontId="2" fillId="0" borderId="6"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 fontId="1" fillId="0" borderId="1" xfId="0" applyNumberFormat="1" applyFont="1" applyBorder="1" applyAlignment="1">
      <alignment horizontal="right" vertical="center"/>
    </xf>
    <xf numFmtId="0" fontId="4" fillId="0" borderId="1" xfId="0" applyFont="1" applyBorder="1" applyAlignment="1">
      <alignment horizontal="justify"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4" fontId="1" fillId="0" borderId="0" xfId="0" applyNumberFormat="1" applyFont="1" applyAlignment="1">
      <alignment vertical="center"/>
    </xf>
    <xf numFmtId="0" fontId="3" fillId="0" borderId="0" xfId="0" applyFont="1" applyAlignment="1">
      <alignment vertical="center"/>
    </xf>
    <xf numFmtId="0" fontId="7" fillId="0" borderId="0" xfId="0" applyFont="1" applyAlignment="1">
      <alignment vertical="center"/>
    </xf>
    <xf numFmtId="49" fontId="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4" fillId="0" borderId="1" xfId="0" applyFont="1" applyBorder="1" applyAlignment="1">
      <alignment horizontal="justify" vertical="center"/>
    </xf>
    <xf numFmtId="0" fontId="6"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5" xfId="0" applyFont="1" applyBorder="1" applyAlignment="1">
      <alignment horizontal="right" vertical="center"/>
    </xf>
    <xf numFmtId="0" fontId="1" fillId="0" borderId="1" xfId="0" applyFont="1" applyBorder="1" applyAlignment="1">
      <alignment horizontal="right" vertical="center"/>
    </xf>
    <xf numFmtId="0" fontId="1" fillId="0" borderId="0" xfId="0" applyFont="1" applyAlignment="1">
      <alignment horizontal="right" vertical="center"/>
    </xf>
    <xf numFmtId="0" fontId="1" fillId="0" borderId="1" xfId="0" applyFont="1" applyBorder="1" applyAlignment="1">
      <alignment horizontal="right" vertical="center" wrapText="1"/>
    </xf>
    <xf numFmtId="0" fontId="1" fillId="0" borderId="6" xfId="0" applyFont="1" applyBorder="1" applyAlignment="1">
      <alignment horizontal="right" vertical="center" wrapText="1"/>
    </xf>
    <xf numFmtId="164" fontId="1" fillId="0" borderId="6" xfId="0" applyNumberFormat="1" applyFont="1" applyBorder="1" applyAlignment="1">
      <alignment horizontal="right" vertical="center" wrapText="1"/>
    </xf>
    <xf numFmtId="165" fontId="1" fillId="0" borderId="6"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4" fontId="1" fillId="0" borderId="1" xfId="0" applyNumberFormat="1" applyFont="1" applyBorder="1" applyAlignment="1">
      <alignment horizontal="right" vertical="center" wrapText="1"/>
    </xf>
    <xf numFmtId="0" fontId="1" fillId="0" borderId="13" xfId="0" applyFont="1" applyBorder="1" applyAlignment="1">
      <alignment horizontal="right" vertical="center"/>
    </xf>
    <xf numFmtId="0" fontId="1" fillId="0" borderId="12" xfId="0" applyFont="1" applyBorder="1" applyAlignment="1">
      <alignment horizontal="right" vertical="center"/>
    </xf>
    <xf numFmtId="2" fontId="3" fillId="0" borderId="12" xfId="0" applyNumberFormat="1" applyFont="1" applyBorder="1" applyAlignment="1">
      <alignment horizontal="right" vertical="center"/>
    </xf>
    <xf numFmtId="2" fontId="3" fillId="0" borderId="1" xfId="0" applyNumberFormat="1" applyFont="1" applyBorder="1" applyAlignment="1">
      <alignment horizontal="right" vertical="center"/>
    </xf>
    <xf numFmtId="2"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4" fontId="1" fillId="0" borderId="0" xfId="0" applyNumberFormat="1" applyFont="1" applyAlignment="1">
      <alignment horizontal="right" vertical="center"/>
    </xf>
    <xf numFmtId="164" fontId="1" fillId="0" borderId="1" xfId="0" applyNumberFormat="1" applyFont="1" applyBorder="1" applyAlignment="1">
      <alignment horizontal="right" vertical="center"/>
    </xf>
    <xf numFmtId="0" fontId="1" fillId="0" borderId="1" xfId="0" applyFont="1" applyBorder="1" applyAlignment="1">
      <alignment horizontal="justify" vertical="top" wrapText="1"/>
    </xf>
    <xf numFmtId="0" fontId="1" fillId="0" borderId="0" xfId="0" applyFont="1"/>
    <xf numFmtId="0" fontId="1" fillId="0" borderId="0" xfId="0" applyFont="1" applyAlignment="1">
      <alignment horizontal="right"/>
    </xf>
    <xf numFmtId="4" fontId="1" fillId="0" borderId="0" xfId="0" applyNumberFormat="1" applyFont="1" applyAlignment="1">
      <alignment horizontal="right"/>
    </xf>
    <xf numFmtId="0" fontId="1" fillId="0" borderId="2" xfId="0" applyFont="1" applyBorder="1" applyAlignment="1">
      <alignment horizontal="justify" vertical="center" wrapText="1"/>
    </xf>
    <xf numFmtId="0" fontId="1" fillId="0" borderId="1" xfId="0" applyFont="1" applyBorder="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4" fontId="1" fillId="0" borderId="4" xfId="0" applyNumberFormat="1" applyFont="1" applyBorder="1" applyAlignment="1">
      <alignment horizontal="right" vertical="center"/>
    </xf>
    <xf numFmtId="4" fontId="1" fillId="0" borderId="4" xfId="0" applyNumberFormat="1" applyFont="1" applyBorder="1" applyAlignment="1">
      <alignment horizontal="left" vertical="center"/>
    </xf>
    <xf numFmtId="0" fontId="4" fillId="0" borderId="14"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3" xfId="0" applyFont="1" applyBorder="1" applyAlignment="1">
      <alignment horizontal="justify" vertical="center"/>
    </xf>
    <xf numFmtId="0" fontId="1" fillId="0" borderId="14" xfId="0" applyFont="1" applyBorder="1" applyAlignment="1">
      <alignment horizontal="justify" vertical="top" wrapText="1"/>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center" vertical="center"/>
    </xf>
    <xf numFmtId="0" fontId="2" fillId="0" borderId="15" xfId="0" applyFont="1" applyBorder="1" applyAlignment="1">
      <alignment vertical="center"/>
    </xf>
    <xf numFmtId="0" fontId="4" fillId="0" borderId="3" xfId="0" applyFont="1" applyBorder="1" applyAlignment="1">
      <alignment horizontal="center" vertical="center" wrapText="1"/>
    </xf>
    <xf numFmtId="0" fontId="1" fillId="0" borderId="4" xfId="0" applyFont="1" applyBorder="1" applyAlignment="1">
      <alignment horizontal="right" vertical="center"/>
    </xf>
    <xf numFmtId="2" fontId="3" fillId="0" borderId="4" xfId="0" applyNumberFormat="1" applyFont="1" applyBorder="1" applyAlignment="1">
      <alignment vertical="center"/>
    </xf>
    <xf numFmtId="4" fontId="5" fillId="0" borderId="4" xfId="0" applyNumberFormat="1" applyFont="1" applyBorder="1" applyAlignment="1">
      <alignment vertical="center"/>
    </xf>
    <xf numFmtId="4" fontId="1" fillId="0" borderId="3" xfId="0" applyNumberFormat="1" applyFont="1" applyBorder="1" applyAlignment="1">
      <alignment vertical="center"/>
    </xf>
    <xf numFmtId="4" fontId="1" fillId="0" borderId="4" xfId="0" applyNumberFormat="1" applyFont="1" applyBorder="1" applyAlignment="1">
      <alignment vertical="center"/>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horizontal="center" vertical="center" wrapText="1"/>
    </xf>
    <xf numFmtId="165" fontId="1" fillId="0" borderId="1" xfId="0" applyNumberFormat="1" applyFont="1" applyBorder="1" applyAlignment="1">
      <alignment horizontal="right" vertical="center"/>
    </xf>
    <xf numFmtId="0" fontId="4"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justify" vertical="center" wrapText="1"/>
    </xf>
    <xf numFmtId="0" fontId="5" fillId="0" borderId="4" xfId="0" applyFont="1" applyBorder="1" applyAlignment="1">
      <alignment vertical="center"/>
    </xf>
    <xf numFmtId="0" fontId="2" fillId="0" borderId="1" xfId="0" applyFont="1" applyBorder="1" applyAlignment="1">
      <alignment vertical="center" wrapText="1"/>
    </xf>
    <xf numFmtId="4" fontId="5" fillId="0" borderId="1" xfId="0" applyNumberFormat="1" applyFont="1" applyBorder="1" applyAlignment="1">
      <alignment vertical="center"/>
    </xf>
    <xf numFmtId="49" fontId="2" fillId="0" borderId="15" xfId="0" applyNumberFormat="1" applyFont="1" applyBorder="1" applyAlignment="1">
      <alignment vertical="center" wrapText="1"/>
    </xf>
    <xf numFmtId="49" fontId="2" fillId="0" borderId="4" xfId="0" applyNumberFormat="1" applyFont="1" applyBorder="1" applyAlignment="1">
      <alignment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2" fontId="1" fillId="0" borderId="12" xfId="0" applyNumberFormat="1" applyFont="1" applyBorder="1" applyAlignment="1">
      <alignment horizontal="right" vertical="center"/>
    </xf>
    <xf numFmtId="4" fontId="1" fillId="0" borderId="15" xfId="0" applyNumberFormat="1" applyFont="1" applyBorder="1" applyAlignment="1">
      <alignment vertical="center"/>
    </xf>
    <xf numFmtId="4" fontId="1" fillId="0" borderId="2" xfId="0" applyNumberFormat="1" applyFont="1" applyBorder="1" applyAlignment="1">
      <alignment horizontal="right" vertical="center"/>
    </xf>
    <xf numFmtId="4" fontId="3" fillId="0" borderId="1" xfId="0" applyNumberFormat="1" applyFont="1" applyBorder="1" applyAlignment="1">
      <alignment horizontal="right" vertical="center"/>
    </xf>
    <xf numFmtId="4" fontId="1" fillId="0" borderId="1" xfId="0" applyNumberFormat="1" applyFont="1" applyBorder="1" applyAlignment="1">
      <alignment vertical="center"/>
    </xf>
    <xf numFmtId="4" fontId="3" fillId="0" borderId="1"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3" fontId="1" fillId="0" borderId="12" xfId="0" applyNumberFormat="1" applyFont="1" applyBorder="1" applyAlignment="1">
      <alignment horizontal="right" vertical="center"/>
    </xf>
    <xf numFmtId="3" fontId="1" fillId="0" borderId="1" xfId="0" applyNumberFormat="1" applyFont="1" applyBorder="1" applyAlignment="1">
      <alignment horizontal="right" vertical="center"/>
    </xf>
    <xf numFmtId="3" fontId="4" fillId="0" borderId="1" xfId="0" applyNumberFormat="1" applyFont="1" applyBorder="1" applyAlignment="1">
      <alignment horizontal="right" vertical="center" wrapText="1"/>
    </xf>
    <xf numFmtId="3" fontId="1" fillId="0" borderId="19" xfId="0" applyNumberFormat="1" applyFont="1" applyBorder="1" applyAlignment="1">
      <alignment horizontal="right" vertical="center"/>
    </xf>
    <xf numFmtId="3" fontId="3" fillId="0" borderId="1" xfId="0" applyNumberFormat="1" applyFont="1" applyBorder="1" applyAlignment="1">
      <alignment horizontal="right"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49" fontId="2"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4" fillId="0" borderId="1" xfId="0" applyNumberFormat="1" applyFont="1" applyBorder="1" applyAlignment="1">
      <alignment vertical="center" wrapText="1"/>
    </xf>
    <xf numFmtId="49" fontId="2" fillId="0" borderId="1" xfId="0" applyNumberFormat="1" applyFont="1" applyBorder="1" applyAlignment="1">
      <alignment vertical="center" wrapText="1"/>
    </xf>
    <xf numFmtId="4" fontId="1" fillId="0" borderId="1" xfId="0" applyNumberFormat="1" applyFont="1" applyBorder="1" applyAlignment="1">
      <alignment horizontal="center" vertical="center"/>
    </xf>
    <xf numFmtId="3" fontId="2" fillId="0" borderId="1" xfId="0" applyNumberFormat="1" applyFont="1" applyBorder="1" applyAlignment="1">
      <alignment vertical="center" wrapText="1"/>
    </xf>
    <xf numFmtId="165" fontId="1" fillId="0" borderId="12" xfId="0" applyNumberFormat="1" applyFont="1" applyBorder="1" applyAlignment="1">
      <alignment horizontal="right" vertical="center"/>
    </xf>
    <xf numFmtId="166" fontId="1" fillId="0" borderId="12" xfId="0" applyNumberFormat="1" applyFont="1" applyBorder="1" applyAlignment="1">
      <alignment horizontal="right"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1" fillId="0" borderId="13" xfId="0" applyFont="1" applyFill="1" applyBorder="1" applyAlignment="1">
      <alignment horizontal="right" vertical="center"/>
    </xf>
    <xf numFmtId="0" fontId="1" fillId="0" borderId="12" xfId="0" applyFont="1" applyFill="1" applyBorder="1" applyAlignment="1">
      <alignment horizontal="right" vertical="center"/>
    </xf>
    <xf numFmtId="2" fontId="3" fillId="0" borderId="12" xfId="0" applyNumberFormat="1" applyFont="1" applyFill="1" applyBorder="1" applyAlignment="1">
      <alignment horizontal="right" vertical="center"/>
    </xf>
    <xf numFmtId="3" fontId="1" fillId="0" borderId="12" xfId="0" applyNumberFormat="1" applyFont="1" applyFill="1" applyBorder="1" applyAlignment="1">
      <alignment horizontal="right" vertical="center"/>
    </xf>
    <xf numFmtId="4" fontId="1" fillId="0" borderId="1" xfId="0" applyNumberFormat="1" applyFont="1" applyFill="1" applyBorder="1" applyAlignment="1">
      <alignment horizontal="right" vertical="center"/>
    </xf>
    <xf numFmtId="0" fontId="1" fillId="0" borderId="2" xfId="0" applyFont="1" applyFill="1" applyBorder="1" applyAlignment="1">
      <alignment horizontal="justify" vertical="center" wrapText="1"/>
    </xf>
    <xf numFmtId="4" fontId="1" fillId="0" borderId="9" xfId="0" applyNumberFormat="1" applyFont="1" applyFill="1" applyBorder="1" applyAlignment="1">
      <alignment vertical="center"/>
    </xf>
    <xf numFmtId="4" fontId="5" fillId="0" borderId="9" xfId="0" applyNumberFormat="1" applyFont="1" applyFill="1" applyBorder="1" applyAlignment="1">
      <alignment vertical="center"/>
    </xf>
    <xf numFmtId="164" fontId="1" fillId="0" borderId="12" xfId="0" applyNumberFormat="1" applyFont="1" applyFill="1" applyBorder="1" applyAlignment="1">
      <alignment horizontal="right" vertical="center"/>
    </xf>
    <xf numFmtId="3" fontId="1" fillId="0" borderId="1" xfId="0" applyNumberFormat="1" applyFont="1" applyFill="1" applyBorder="1" applyAlignment="1">
      <alignment horizontal="right" vertical="center"/>
    </xf>
    <xf numFmtId="0" fontId="1" fillId="0" borderId="0" xfId="0" applyFont="1" applyAlignment="1">
      <alignment horizontal="right" vertical="center" wrapText="1"/>
    </xf>
    <xf numFmtId="0" fontId="1" fillId="0" borderId="0" xfId="0" applyFont="1" applyAlignment="1">
      <alignment horizontal="center"/>
    </xf>
    <xf numFmtId="0" fontId="8" fillId="0" borderId="0" xfId="0" applyFont="1" applyAlignment="1">
      <alignment horizontal="center" vertical="center"/>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 fontId="1" fillId="0" borderId="15" xfId="0" applyNumberFormat="1" applyFont="1" applyFill="1" applyBorder="1" applyAlignment="1">
      <alignment horizontal="right" vertical="center"/>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 fontId="3"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49" fontId="2" fillId="0" borderId="16" xfId="0" applyNumberFormat="1" applyFont="1" applyBorder="1" applyAlignment="1">
      <alignment horizontal="center" vertical="center" wrapText="1"/>
    </xf>
    <xf numFmtId="0" fontId="1" fillId="0" borderId="0" xfId="0" applyFont="1" applyAlignment="1">
      <alignment horizontal="left" vertical="center"/>
    </xf>
    <xf numFmtId="0" fontId="4" fillId="0" borderId="2" xfId="0" applyFont="1" applyBorder="1" applyAlignment="1">
      <alignment horizontal="justify" vertical="center" wrapText="1"/>
    </xf>
    <xf numFmtId="0" fontId="4" fillId="0" borderId="6" xfId="0" applyFont="1" applyBorder="1" applyAlignment="1">
      <alignment horizontal="justify" vertical="center" wrapText="1"/>
    </xf>
    <xf numFmtId="49" fontId="4" fillId="0" borderId="2"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1" fillId="0" borderId="2" xfId="0" applyFont="1" applyBorder="1" applyAlignment="1">
      <alignment horizontal="justify" vertical="top" wrapText="1"/>
    </xf>
    <xf numFmtId="0" fontId="1" fillId="0" borderId="6" xfId="0" applyFont="1" applyBorder="1" applyAlignment="1">
      <alignment horizontal="justify" vertical="top" wrapText="1"/>
    </xf>
    <xf numFmtId="49" fontId="1" fillId="0" borderId="2"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0" fontId="4" fillId="0" borderId="1" xfId="0" applyFont="1" applyFill="1" applyBorder="1" applyAlignment="1">
      <alignment horizontal="justify" vertical="top" wrapText="1"/>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11DB3-AD23-4B77-A8B9-2670FD00A33D}">
  <dimension ref="A1:BA264"/>
  <sheetViews>
    <sheetView tabSelected="1" zoomScale="80" zoomScaleNormal="80" workbookViewId="0">
      <pane xSplit="15" ySplit="8" topLeftCell="P13" activePane="bottomRight" state="frozen"/>
      <selection pane="topRight" activeCell="N1" sqref="N1"/>
      <selection pane="bottomLeft" activeCell="A9" sqref="A9"/>
      <selection pane="bottomRight" activeCell="C17" sqref="C17"/>
    </sheetView>
  </sheetViews>
  <sheetFormatPr defaultColWidth="9.1796875" defaultRowHeight="13" x14ac:dyDescent="0.35"/>
  <cols>
    <col min="1" max="1" width="7.1796875" style="1" bestFit="1" customWidth="1"/>
    <col min="2" max="2" width="6.81640625" style="1" bestFit="1" customWidth="1"/>
    <col min="3" max="3" width="42.54296875" style="1" customWidth="1"/>
    <col min="4" max="4" width="14" style="1" customWidth="1"/>
    <col min="5" max="5" width="9.1796875" style="26" customWidth="1"/>
    <col min="6" max="6" width="11.26953125" style="26" customWidth="1"/>
    <col min="7" max="10" width="9" style="26" customWidth="1"/>
    <col min="11" max="11" width="10.7265625" style="26" customWidth="1"/>
    <col min="12" max="13" width="9" style="26" customWidth="1"/>
    <col min="14" max="14" width="10.54296875" style="26" customWidth="1"/>
    <col min="15" max="15" width="9" style="26" customWidth="1"/>
    <col min="16" max="20" width="6.1796875" style="26" customWidth="1"/>
    <col min="21" max="21" width="6" style="26" customWidth="1"/>
    <col min="22" max="44" width="9" style="26" customWidth="1"/>
    <col min="45" max="45" width="9.453125" style="26" customWidth="1"/>
    <col min="46" max="48" width="9" style="26" customWidth="1"/>
    <col min="49" max="49" width="10.26953125" style="26" customWidth="1"/>
    <col min="50" max="50" width="9.1796875" style="26" customWidth="1"/>
    <col min="51" max="51" width="13.7265625" style="97" customWidth="1"/>
    <col min="52" max="52" width="14.81640625" style="40" customWidth="1"/>
    <col min="53" max="53" width="13.1796875" style="1" customWidth="1"/>
    <col min="54" max="16384" width="9.1796875" style="1"/>
  </cols>
  <sheetData>
    <row r="1" spans="1:53" ht="89.5" customHeight="1" x14ac:dyDescent="0.35">
      <c r="AX1" s="120" t="s">
        <v>435</v>
      </c>
      <c r="AY1" s="120"/>
      <c r="AZ1" s="120"/>
    </row>
    <row r="2" spans="1:53" ht="15" x14ac:dyDescent="0.35">
      <c r="C2" s="122" t="s">
        <v>131</v>
      </c>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row>
    <row r="3" spans="1:53" x14ac:dyDescent="0.35">
      <c r="A3" s="140" t="s">
        <v>0</v>
      </c>
      <c r="B3" s="141"/>
      <c r="C3" s="126" t="s">
        <v>1</v>
      </c>
      <c r="D3" s="126" t="s">
        <v>155</v>
      </c>
      <c r="E3" s="139" t="s">
        <v>2</v>
      </c>
      <c r="F3" s="139"/>
      <c r="G3" s="139"/>
      <c r="H3" s="139"/>
      <c r="I3" s="139"/>
      <c r="J3" s="139"/>
      <c r="K3" s="139"/>
      <c r="L3" s="139"/>
      <c r="M3" s="139"/>
      <c r="N3" s="13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30"/>
      <c r="AX3" s="131" t="s">
        <v>139</v>
      </c>
      <c r="AY3" s="132" t="s">
        <v>138</v>
      </c>
      <c r="AZ3" s="133" t="s">
        <v>424</v>
      </c>
    </row>
    <row r="4" spans="1:53" x14ac:dyDescent="0.35">
      <c r="A4" s="142"/>
      <c r="B4" s="143"/>
      <c r="C4" s="127"/>
      <c r="D4" s="127"/>
      <c r="E4" s="134" t="s">
        <v>140</v>
      </c>
      <c r="F4" s="134" t="s">
        <v>3</v>
      </c>
      <c r="G4" s="136"/>
      <c r="H4" s="136"/>
      <c r="I4" s="136"/>
      <c r="J4" s="136"/>
      <c r="K4" s="136"/>
      <c r="L4" s="136"/>
      <c r="M4" s="137"/>
      <c r="N4" s="134" t="s">
        <v>5</v>
      </c>
      <c r="O4" s="138" t="s">
        <v>4</v>
      </c>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34" t="s">
        <v>6</v>
      </c>
      <c r="AX4" s="131"/>
      <c r="AY4" s="132"/>
      <c r="AZ4" s="133"/>
    </row>
    <row r="5" spans="1:53" ht="26" x14ac:dyDescent="0.35">
      <c r="A5" s="2" t="s">
        <v>7</v>
      </c>
      <c r="B5" s="2" t="s">
        <v>8</v>
      </c>
      <c r="C5" s="128"/>
      <c r="D5" s="128"/>
      <c r="E5" s="135"/>
      <c r="F5" s="135"/>
      <c r="G5" s="22" t="s">
        <v>11</v>
      </c>
      <c r="H5" s="22" t="s">
        <v>21</v>
      </c>
      <c r="I5" s="22" t="s">
        <v>31</v>
      </c>
      <c r="J5" s="22" t="s">
        <v>12</v>
      </c>
      <c r="K5" s="22" t="s">
        <v>13</v>
      </c>
      <c r="L5" s="22" t="s">
        <v>14</v>
      </c>
      <c r="M5" s="22" t="s">
        <v>15</v>
      </c>
      <c r="N5" s="135"/>
      <c r="O5" s="22" t="s">
        <v>16</v>
      </c>
      <c r="P5" s="22" t="s">
        <v>17</v>
      </c>
      <c r="Q5" s="22" t="s">
        <v>18</v>
      </c>
      <c r="R5" s="22" t="s">
        <v>9</v>
      </c>
      <c r="S5" s="22" t="s">
        <v>10</v>
      </c>
      <c r="T5" s="9" t="s">
        <v>11</v>
      </c>
      <c r="U5" s="22" t="s">
        <v>19</v>
      </c>
      <c r="V5" s="22" t="s">
        <v>20</v>
      </c>
      <c r="W5" s="22" t="s">
        <v>21</v>
      </c>
      <c r="X5" s="22" t="s">
        <v>22</v>
      </c>
      <c r="Y5" s="22" t="s">
        <v>149</v>
      </c>
      <c r="Z5" s="22" t="s">
        <v>150</v>
      </c>
      <c r="AA5" s="22" t="s">
        <v>23</v>
      </c>
      <c r="AB5" s="22" t="s">
        <v>24</v>
      </c>
      <c r="AC5" s="22" t="s">
        <v>25</v>
      </c>
      <c r="AD5" s="22" t="s">
        <v>26</v>
      </c>
      <c r="AE5" s="22" t="s">
        <v>27</v>
      </c>
      <c r="AF5" s="22" t="s">
        <v>28</v>
      </c>
      <c r="AG5" s="22" t="s">
        <v>29</v>
      </c>
      <c r="AH5" s="22" t="s">
        <v>30</v>
      </c>
      <c r="AI5" s="22" t="s">
        <v>151</v>
      </c>
      <c r="AJ5" s="22" t="s">
        <v>31</v>
      </c>
      <c r="AK5" s="22" t="s">
        <v>32</v>
      </c>
      <c r="AL5" s="22" t="s">
        <v>152</v>
      </c>
      <c r="AM5" s="22" t="s">
        <v>153</v>
      </c>
      <c r="AN5" s="22" t="s">
        <v>13</v>
      </c>
      <c r="AO5" s="22" t="s">
        <v>33</v>
      </c>
      <c r="AP5" s="22" t="s">
        <v>34</v>
      </c>
      <c r="AQ5" s="22" t="s">
        <v>35</v>
      </c>
      <c r="AR5" s="22" t="s">
        <v>36</v>
      </c>
      <c r="AS5" s="22" t="s">
        <v>37</v>
      </c>
      <c r="AT5" s="22" t="s">
        <v>15</v>
      </c>
      <c r="AU5" s="22" t="s">
        <v>38</v>
      </c>
      <c r="AV5" s="22" t="s">
        <v>39</v>
      </c>
      <c r="AW5" s="135"/>
      <c r="AX5" s="131"/>
      <c r="AY5" s="132"/>
      <c r="AZ5" s="133"/>
    </row>
    <row r="6" spans="1:53" x14ac:dyDescent="0.35">
      <c r="A6" s="123" t="s">
        <v>40</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row>
    <row r="7" spans="1:53" x14ac:dyDescent="0.35">
      <c r="A7" s="14" t="s">
        <v>163</v>
      </c>
      <c r="B7" s="58" t="s">
        <v>163</v>
      </c>
      <c r="C7" s="57" t="s">
        <v>41</v>
      </c>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row>
    <row r="8" spans="1:53" ht="79.5" customHeight="1" x14ac:dyDescent="0.35">
      <c r="A8" s="7" t="s">
        <v>42</v>
      </c>
      <c r="B8" s="7" t="s">
        <v>42</v>
      </c>
      <c r="C8" s="153" t="s">
        <v>510</v>
      </c>
      <c r="D8" s="107"/>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row>
    <row r="9" spans="1:53" x14ac:dyDescent="0.35">
      <c r="A9" s="6" t="s">
        <v>43</v>
      </c>
      <c r="B9" s="15" t="s">
        <v>43</v>
      </c>
      <c r="C9" s="108" t="s">
        <v>44</v>
      </c>
      <c r="D9" s="109" t="s">
        <v>156</v>
      </c>
      <c r="E9" s="110">
        <v>13.75</v>
      </c>
      <c r="F9" s="111">
        <f>SUM(J9:M9)</f>
        <v>6.1870000000000003</v>
      </c>
      <c r="G9" s="111"/>
      <c r="H9" s="111"/>
      <c r="I9" s="111"/>
      <c r="J9" s="111">
        <v>3.5880000000000001</v>
      </c>
      <c r="K9" s="111">
        <v>1E-3</v>
      </c>
      <c r="L9" s="111">
        <v>0.26800000000000002</v>
      </c>
      <c r="M9" s="111">
        <v>2.33</v>
      </c>
      <c r="N9" s="111">
        <f>E9+F9</f>
        <v>19.937000000000001</v>
      </c>
      <c r="O9" s="111">
        <v>4.2270000000000003</v>
      </c>
      <c r="P9" s="111">
        <v>1E-3</v>
      </c>
      <c r="Q9" s="111">
        <v>2E-3</v>
      </c>
      <c r="R9" s="111">
        <v>0.01</v>
      </c>
      <c r="S9" s="111">
        <v>3.0000000000000001E-3</v>
      </c>
      <c r="T9" s="111">
        <v>0.13800000000000001</v>
      </c>
      <c r="U9" s="111">
        <v>7.6999999999999999E-2</v>
      </c>
      <c r="V9" s="111">
        <v>6.0000000000000001E-3</v>
      </c>
      <c r="W9" s="111">
        <v>9.5000000000000001E-2</v>
      </c>
      <c r="X9" s="111">
        <v>1.0999999999999999E-2</v>
      </c>
      <c r="Y9" s="111"/>
      <c r="Z9" s="111">
        <v>1E-3</v>
      </c>
      <c r="AA9" s="111">
        <v>2E-3</v>
      </c>
      <c r="AB9" s="111">
        <v>2.1000000000000001E-2</v>
      </c>
      <c r="AC9" s="111">
        <v>0.13400000000000001</v>
      </c>
      <c r="AD9" s="111">
        <v>0.23799999999999999</v>
      </c>
      <c r="AE9" s="111">
        <v>2.8000000000000001E-2</v>
      </c>
      <c r="AF9" s="111">
        <v>4.9000000000000002E-2</v>
      </c>
      <c r="AG9" s="111">
        <v>3.0000000000000001E-3</v>
      </c>
      <c r="AH9" s="111">
        <f>0.455</f>
        <v>0.45500000000000002</v>
      </c>
      <c r="AI9" s="111">
        <v>0.16400000000000001</v>
      </c>
      <c r="AJ9" s="111">
        <v>0.16700000000000001</v>
      </c>
      <c r="AK9" s="111">
        <v>1.4999999999999999E-2</v>
      </c>
      <c r="AL9" s="111">
        <v>5.0000000000000001E-3</v>
      </c>
      <c r="AM9" s="111">
        <v>2.7E-2</v>
      </c>
      <c r="AN9" s="111">
        <v>0.27300000000000002</v>
      </c>
      <c r="AO9" s="111"/>
      <c r="AP9" s="111"/>
      <c r="AQ9" s="111">
        <v>6.0999999999999999E-2</v>
      </c>
      <c r="AR9" s="111">
        <v>5.0000000000000001E-3</v>
      </c>
      <c r="AS9" s="111">
        <v>5.6000000000000001E-2</v>
      </c>
      <c r="AT9" s="111">
        <v>7.0000000000000007E-2</v>
      </c>
      <c r="AU9" s="111">
        <v>3.0000000000000001E-3</v>
      </c>
      <c r="AV9" s="111">
        <v>1.6E-2</v>
      </c>
      <c r="AW9" s="111">
        <f>SUM(O9:AV9)</f>
        <v>6.3630000000000004</v>
      </c>
      <c r="AX9" s="112">
        <f>N9+AW9</f>
        <v>26.3</v>
      </c>
      <c r="AY9" s="113">
        <v>749</v>
      </c>
      <c r="AZ9" s="114">
        <f>AX9*AY9</f>
        <v>19698.7</v>
      </c>
    </row>
    <row r="10" spans="1:53" x14ac:dyDescent="0.35">
      <c r="A10" s="6" t="s">
        <v>45</v>
      </c>
      <c r="B10" s="16" t="s">
        <v>45</v>
      </c>
      <c r="C10" s="106" t="s">
        <v>161</v>
      </c>
      <c r="D10" s="107" t="s">
        <v>156</v>
      </c>
      <c r="E10" s="110">
        <v>27.5</v>
      </c>
      <c r="F10" s="111">
        <f>SUM(J10:M10)</f>
        <v>6.1870000000000003</v>
      </c>
      <c r="G10" s="111"/>
      <c r="H10" s="111"/>
      <c r="I10" s="111"/>
      <c r="J10" s="111">
        <v>3.5880000000000001</v>
      </c>
      <c r="K10" s="111">
        <v>1E-3</v>
      </c>
      <c r="L10" s="111">
        <v>0.26800000000000002</v>
      </c>
      <c r="M10" s="111">
        <v>2.33</v>
      </c>
      <c r="N10" s="111">
        <f>E10+F10</f>
        <v>33.686999999999998</v>
      </c>
      <c r="O10" s="111">
        <v>4.2270000000000003</v>
      </c>
      <c r="P10" s="111">
        <v>1E-3</v>
      </c>
      <c r="Q10" s="111">
        <v>2E-3</v>
      </c>
      <c r="R10" s="111">
        <v>0.01</v>
      </c>
      <c r="S10" s="111">
        <v>3.0000000000000001E-3</v>
      </c>
      <c r="T10" s="111">
        <v>0.13800000000000001</v>
      </c>
      <c r="U10" s="111">
        <v>7.6999999999999999E-2</v>
      </c>
      <c r="V10" s="111">
        <v>6.0000000000000001E-3</v>
      </c>
      <c r="W10" s="111">
        <v>9.5000000000000001E-2</v>
      </c>
      <c r="X10" s="111">
        <v>1.0999999999999999E-2</v>
      </c>
      <c r="Y10" s="111"/>
      <c r="Z10" s="111">
        <v>1E-3</v>
      </c>
      <c r="AA10" s="111">
        <v>2E-3</v>
      </c>
      <c r="AB10" s="111">
        <v>2.1000000000000001E-2</v>
      </c>
      <c r="AC10" s="111">
        <v>0.13400000000000001</v>
      </c>
      <c r="AD10" s="111">
        <v>0.23799999999999999</v>
      </c>
      <c r="AE10" s="111">
        <v>2.8000000000000001E-2</v>
      </c>
      <c r="AF10" s="111">
        <v>4.9000000000000002E-2</v>
      </c>
      <c r="AG10" s="111">
        <v>3.0000000000000001E-3</v>
      </c>
      <c r="AH10" s="111">
        <v>0.45500000000000002</v>
      </c>
      <c r="AI10" s="111">
        <v>0.16400000000000001</v>
      </c>
      <c r="AJ10" s="111">
        <v>0.16700000000000001</v>
      </c>
      <c r="AK10" s="111">
        <v>1.4999999999999999E-2</v>
      </c>
      <c r="AL10" s="111">
        <v>5.0000000000000001E-3</v>
      </c>
      <c r="AM10" s="111">
        <v>2.7E-2</v>
      </c>
      <c r="AN10" s="111">
        <v>0.27300000000000002</v>
      </c>
      <c r="AO10" s="111"/>
      <c r="AP10" s="111"/>
      <c r="AQ10" s="111">
        <v>6.0999999999999999E-2</v>
      </c>
      <c r="AR10" s="111">
        <v>5.0000000000000001E-3</v>
      </c>
      <c r="AS10" s="111">
        <v>5.6000000000000001E-2</v>
      </c>
      <c r="AT10" s="111">
        <v>7.0000000000000007E-2</v>
      </c>
      <c r="AU10" s="111">
        <v>3.0000000000000001E-3</v>
      </c>
      <c r="AV10" s="111">
        <v>1.6E-2</v>
      </c>
      <c r="AW10" s="111">
        <f>SUM(O10:AV10)</f>
        <v>6.3630000000000004</v>
      </c>
      <c r="AX10" s="112">
        <f>N10+AW10</f>
        <v>40.049999999999997</v>
      </c>
      <c r="AY10" s="113">
        <v>130</v>
      </c>
      <c r="AZ10" s="114">
        <f>AX10*AY10</f>
        <v>5206.5</v>
      </c>
    </row>
    <row r="11" spans="1:53" x14ac:dyDescent="0.35">
      <c r="A11" s="17" t="s">
        <v>46</v>
      </c>
      <c r="B11" s="18" t="s">
        <v>46</v>
      </c>
      <c r="C11" s="115" t="s">
        <v>47</v>
      </c>
      <c r="D11" s="109" t="s">
        <v>156</v>
      </c>
      <c r="E11" s="110">
        <v>34.399000000000001</v>
      </c>
      <c r="F11" s="111">
        <f>SUM(J11:M11)</f>
        <v>6.1870000000000003</v>
      </c>
      <c r="G11" s="111"/>
      <c r="H11" s="111"/>
      <c r="I11" s="111"/>
      <c r="J11" s="111">
        <v>3.5880000000000001</v>
      </c>
      <c r="K11" s="111">
        <v>1E-3</v>
      </c>
      <c r="L11" s="111">
        <v>0.26800000000000002</v>
      </c>
      <c r="M11" s="111">
        <v>2.33</v>
      </c>
      <c r="N11" s="111">
        <f>E11+F11</f>
        <v>40.585999999999999</v>
      </c>
      <c r="O11" s="111">
        <v>4.2270000000000003</v>
      </c>
      <c r="P11" s="111">
        <v>1E-3</v>
      </c>
      <c r="Q11" s="111">
        <v>2E-3</v>
      </c>
      <c r="R11" s="111">
        <v>0.01</v>
      </c>
      <c r="S11" s="111">
        <v>3.0000000000000001E-3</v>
      </c>
      <c r="T11" s="111">
        <v>0.13800000000000001</v>
      </c>
      <c r="U11" s="111">
        <v>7.6999999999999999E-2</v>
      </c>
      <c r="V11" s="111">
        <v>6.0000000000000001E-3</v>
      </c>
      <c r="W11" s="111">
        <v>9.5000000000000001E-2</v>
      </c>
      <c r="X11" s="111">
        <v>1.0999999999999999E-2</v>
      </c>
      <c r="Y11" s="111"/>
      <c r="Z11" s="111">
        <v>1E-3</v>
      </c>
      <c r="AA11" s="111">
        <v>2E-3</v>
      </c>
      <c r="AB11" s="111">
        <v>2.1000000000000001E-2</v>
      </c>
      <c r="AC11" s="111">
        <v>0.13400000000000001</v>
      </c>
      <c r="AD11" s="111">
        <v>0.23799999999999999</v>
      </c>
      <c r="AE11" s="111">
        <v>2.8000000000000001E-2</v>
      </c>
      <c r="AF11" s="111">
        <v>4.9000000000000002E-2</v>
      </c>
      <c r="AG11" s="111">
        <v>3.0000000000000001E-3</v>
      </c>
      <c r="AH11" s="111">
        <v>0.45600000000000002</v>
      </c>
      <c r="AI11" s="111">
        <v>0.16400000000000001</v>
      </c>
      <c r="AJ11" s="111">
        <v>0.16700000000000001</v>
      </c>
      <c r="AK11" s="111">
        <v>1.4999999999999999E-2</v>
      </c>
      <c r="AL11" s="111">
        <v>5.0000000000000001E-3</v>
      </c>
      <c r="AM11" s="111">
        <v>2.7E-2</v>
      </c>
      <c r="AN11" s="111">
        <v>0.27300000000000002</v>
      </c>
      <c r="AO11" s="111"/>
      <c r="AP11" s="111"/>
      <c r="AQ11" s="111">
        <v>6.0999999999999999E-2</v>
      </c>
      <c r="AR11" s="111">
        <v>5.0000000000000001E-3</v>
      </c>
      <c r="AS11" s="111">
        <v>5.6000000000000001E-2</v>
      </c>
      <c r="AT11" s="111">
        <v>7.0000000000000007E-2</v>
      </c>
      <c r="AU11" s="111">
        <v>3.0000000000000001E-3</v>
      </c>
      <c r="AV11" s="111">
        <v>1.6E-2</v>
      </c>
      <c r="AW11" s="111">
        <f>SUM(O11:AV11)</f>
        <v>6.3640000000000008</v>
      </c>
      <c r="AX11" s="112">
        <f>N11+AW11</f>
        <v>46.95</v>
      </c>
      <c r="AY11" s="113">
        <v>18</v>
      </c>
      <c r="AZ11" s="114">
        <f>AX11*AY11</f>
        <v>845.1</v>
      </c>
    </row>
    <row r="12" spans="1:53" ht="70" customHeight="1" x14ac:dyDescent="0.35">
      <c r="A12" s="7" t="s">
        <v>48</v>
      </c>
      <c r="B12" s="47"/>
      <c r="C12" s="153" t="s">
        <v>511</v>
      </c>
      <c r="D12" s="107"/>
      <c r="E12" s="116"/>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row>
    <row r="13" spans="1:53" x14ac:dyDescent="0.35">
      <c r="A13" s="6" t="s">
        <v>49</v>
      </c>
      <c r="B13" s="47"/>
      <c r="C13" s="108" t="s">
        <v>44</v>
      </c>
      <c r="D13" s="109" t="s">
        <v>157</v>
      </c>
      <c r="E13" s="110">
        <f>E9/60*11</f>
        <v>2.520833333333333</v>
      </c>
      <c r="F13" s="111">
        <f>SUM(J13:M13)</f>
        <v>1.127</v>
      </c>
      <c r="G13" s="111"/>
      <c r="H13" s="111"/>
      <c r="I13" s="111"/>
      <c r="J13" s="111">
        <v>0.89700000000000002</v>
      </c>
      <c r="K13" s="111">
        <v>4.8000000000000001E-2</v>
      </c>
      <c r="L13" s="111">
        <v>6.7000000000000004E-2</v>
      </c>
      <c r="M13" s="111">
        <v>0.115</v>
      </c>
      <c r="N13" s="111">
        <f>E13+F13</f>
        <v>3.6478333333333328</v>
      </c>
      <c r="O13" s="111">
        <f>1.0574</f>
        <v>1.0573999999999999</v>
      </c>
      <c r="P13" s="111">
        <v>2.9999999999999997E-4</v>
      </c>
      <c r="Q13" s="111">
        <v>5.0000000000000001E-4</v>
      </c>
      <c r="R13" s="111">
        <v>2E-3</v>
      </c>
      <c r="S13" s="111">
        <v>1E-3</v>
      </c>
      <c r="T13" s="111">
        <v>3.4000000000000002E-2</v>
      </c>
      <c r="U13" s="111">
        <v>1.9E-2</v>
      </c>
      <c r="V13" s="111">
        <v>2E-3</v>
      </c>
      <c r="W13" s="111">
        <v>2.4E-2</v>
      </c>
      <c r="X13" s="111">
        <v>3.0000000000000001E-3</v>
      </c>
      <c r="Y13" s="111"/>
      <c r="Z13" s="111">
        <v>2.9999999999999997E-4</v>
      </c>
      <c r="AA13" s="111">
        <v>5.0000000000000001E-4</v>
      </c>
      <c r="AB13" s="111">
        <v>5.0000000000000001E-3</v>
      </c>
      <c r="AC13" s="111">
        <v>3.4000000000000002E-2</v>
      </c>
      <c r="AD13" s="111">
        <v>5.8999999999999997E-2</v>
      </c>
      <c r="AE13" s="111">
        <v>7.000000000000001E-3</v>
      </c>
      <c r="AF13" s="111">
        <v>1.2E-2</v>
      </c>
      <c r="AG13" s="111">
        <v>1E-3</v>
      </c>
      <c r="AH13" s="111">
        <v>0.11400000000000002</v>
      </c>
      <c r="AI13" s="111">
        <v>4.1000000000000002E-2</v>
      </c>
      <c r="AJ13" s="111">
        <v>4.2000000000000003E-2</v>
      </c>
      <c r="AK13" s="111">
        <v>4.0000000000000001E-3</v>
      </c>
      <c r="AL13" s="111">
        <v>1E-3</v>
      </c>
      <c r="AM13" s="111">
        <v>7.0000000000000001E-3</v>
      </c>
      <c r="AN13" s="111">
        <v>6.2E-2</v>
      </c>
      <c r="AO13" s="111"/>
      <c r="AP13" s="111"/>
      <c r="AQ13" s="111">
        <v>1.4999999999999999E-2</v>
      </c>
      <c r="AR13" s="111">
        <v>1E-3</v>
      </c>
      <c r="AS13" s="111">
        <v>1.4000000000000002E-2</v>
      </c>
      <c r="AT13" s="111">
        <v>1.7000000000000001E-2</v>
      </c>
      <c r="AU13" s="111">
        <v>1E-3</v>
      </c>
      <c r="AV13" s="111">
        <v>4.0000000000000001E-3</v>
      </c>
      <c r="AW13" s="111">
        <f>SUM(O13:AV13)</f>
        <v>1.5849999999999986</v>
      </c>
      <c r="AX13" s="112">
        <f>N13+AW13+0.07</f>
        <v>5.3028333333333322</v>
      </c>
      <c r="AY13" s="113">
        <v>61900</v>
      </c>
      <c r="AZ13" s="114">
        <f>AX13*AY13</f>
        <v>328245.38333333324</v>
      </c>
    </row>
    <row r="14" spans="1:53" x14ac:dyDescent="0.35">
      <c r="A14" s="6" t="s">
        <v>51</v>
      </c>
      <c r="B14" s="47"/>
      <c r="C14" s="106" t="s">
        <v>161</v>
      </c>
      <c r="D14" s="107" t="s">
        <v>157</v>
      </c>
      <c r="E14" s="110">
        <f>E13*2</f>
        <v>5.0416666666666661</v>
      </c>
      <c r="F14" s="111">
        <f>SUM(J14:M14)</f>
        <v>1.127</v>
      </c>
      <c r="G14" s="111"/>
      <c r="H14" s="111"/>
      <c r="I14" s="111"/>
      <c r="J14" s="111">
        <v>0.89700000000000002</v>
      </c>
      <c r="K14" s="111">
        <v>4.8000000000000001E-2</v>
      </c>
      <c r="L14" s="111">
        <v>6.7000000000000004E-2</v>
      </c>
      <c r="M14" s="111">
        <v>0.115</v>
      </c>
      <c r="N14" s="111">
        <f>E14+F14</f>
        <v>6.1686666666666659</v>
      </c>
      <c r="O14" s="111">
        <f t="shared" ref="O14:O15" si="0">1.0574</f>
        <v>1.0573999999999999</v>
      </c>
      <c r="P14" s="111">
        <v>2.9999999999999997E-4</v>
      </c>
      <c r="Q14" s="111">
        <v>5.0000000000000001E-4</v>
      </c>
      <c r="R14" s="111">
        <v>2E-3</v>
      </c>
      <c r="S14" s="111">
        <v>1E-3</v>
      </c>
      <c r="T14" s="111">
        <v>3.4000000000000002E-2</v>
      </c>
      <c r="U14" s="111">
        <v>1.9E-2</v>
      </c>
      <c r="V14" s="111">
        <v>2E-3</v>
      </c>
      <c r="W14" s="111">
        <v>2.4E-2</v>
      </c>
      <c r="X14" s="111">
        <v>3.0000000000000001E-3</v>
      </c>
      <c r="Y14" s="111"/>
      <c r="Z14" s="111">
        <v>2.9999999999999997E-4</v>
      </c>
      <c r="AA14" s="111">
        <v>5.0000000000000001E-4</v>
      </c>
      <c r="AB14" s="111">
        <v>5.0000000000000001E-3</v>
      </c>
      <c r="AC14" s="111">
        <v>3.4000000000000002E-2</v>
      </c>
      <c r="AD14" s="111">
        <v>5.8999999999999997E-2</v>
      </c>
      <c r="AE14" s="111">
        <v>7.000000000000001E-3</v>
      </c>
      <c r="AF14" s="111">
        <v>1.2E-2</v>
      </c>
      <c r="AG14" s="111">
        <v>1E-3</v>
      </c>
      <c r="AH14" s="111">
        <f>0.114+0.003</f>
        <v>0.11700000000000001</v>
      </c>
      <c r="AI14" s="111">
        <v>4.1000000000000002E-2</v>
      </c>
      <c r="AJ14" s="111">
        <v>4.2000000000000003E-2</v>
      </c>
      <c r="AK14" s="111">
        <v>4.0000000000000001E-3</v>
      </c>
      <c r="AL14" s="111">
        <v>1E-3</v>
      </c>
      <c r="AM14" s="111">
        <v>7.0000000000000001E-3</v>
      </c>
      <c r="AN14" s="111">
        <v>6.2E-2</v>
      </c>
      <c r="AO14" s="111"/>
      <c r="AP14" s="111"/>
      <c r="AQ14" s="111">
        <v>1.4999999999999999E-2</v>
      </c>
      <c r="AR14" s="111">
        <v>1E-3</v>
      </c>
      <c r="AS14" s="111">
        <v>1.4000000000000002E-2</v>
      </c>
      <c r="AT14" s="111">
        <v>1.7000000000000001E-2</v>
      </c>
      <c r="AU14" s="111">
        <v>1E-3</v>
      </c>
      <c r="AV14" s="111">
        <v>4.0000000000000001E-3</v>
      </c>
      <c r="AW14" s="111">
        <f t="shared" ref="AW14:AW16" si="1">SUM(O14:AV14)</f>
        <v>1.5879999999999985</v>
      </c>
      <c r="AX14" s="112">
        <f>N14+AW14</f>
        <v>7.7566666666666642</v>
      </c>
      <c r="AY14" s="113">
        <v>755</v>
      </c>
      <c r="AZ14" s="114">
        <f>AX14*AY14</f>
        <v>5856.283333333331</v>
      </c>
    </row>
    <row r="15" spans="1:53" x14ac:dyDescent="0.35">
      <c r="A15" s="6" t="s">
        <v>52</v>
      </c>
      <c r="B15" s="47"/>
      <c r="C15" s="106" t="s">
        <v>47</v>
      </c>
      <c r="D15" s="107" t="s">
        <v>157</v>
      </c>
      <c r="E15" s="110">
        <f>E13*2.5</f>
        <v>6.3020833333333321</v>
      </c>
      <c r="F15" s="111">
        <f>SUM(J15:M15)</f>
        <v>1.127</v>
      </c>
      <c r="G15" s="111"/>
      <c r="H15" s="111"/>
      <c r="I15" s="111"/>
      <c r="J15" s="111">
        <v>0.89700000000000002</v>
      </c>
      <c r="K15" s="111">
        <v>4.8000000000000001E-2</v>
      </c>
      <c r="L15" s="111">
        <v>6.7000000000000004E-2</v>
      </c>
      <c r="M15" s="111">
        <v>0.115</v>
      </c>
      <c r="N15" s="111">
        <f>E15+F15</f>
        <v>7.4290833333333319</v>
      </c>
      <c r="O15" s="111">
        <f t="shared" si="0"/>
        <v>1.0573999999999999</v>
      </c>
      <c r="P15" s="111">
        <v>2.9999999999999997E-4</v>
      </c>
      <c r="Q15" s="111">
        <v>5.0000000000000001E-4</v>
      </c>
      <c r="R15" s="111">
        <v>2E-3</v>
      </c>
      <c r="S15" s="111">
        <v>1E-3</v>
      </c>
      <c r="T15" s="111">
        <v>3.4000000000000002E-2</v>
      </c>
      <c r="U15" s="111">
        <v>1.9E-2</v>
      </c>
      <c r="V15" s="111">
        <v>2E-3</v>
      </c>
      <c r="W15" s="111">
        <v>2.4E-2</v>
      </c>
      <c r="X15" s="111">
        <v>3.0000000000000001E-3</v>
      </c>
      <c r="Y15" s="111"/>
      <c r="Z15" s="111">
        <v>2.9999999999999997E-4</v>
      </c>
      <c r="AA15" s="111">
        <v>5.0000000000000001E-4</v>
      </c>
      <c r="AB15" s="111">
        <v>5.0000000000000001E-3</v>
      </c>
      <c r="AC15" s="111">
        <v>3.4000000000000002E-2</v>
      </c>
      <c r="AD15" s="111">
        <v>5.8999999999999997E-2</v>
      </c>
      <c r="AE15" s="111">
        <v>7.000000000000001E-3</v>
      </c>
      <c r="AF15" s="111">
        <v>1.2E-2</v>
      </c>
      <c r="AG15" s="111">
        <v>1E-3</v>
      </c>
      <c r="AH15" s="111">
        <f>0.114-0.01</f>
        <v>0.10400000000000001</v>
      </c>
      <c r="AI15" s="111">
        <v>4.1000000000000002E-2</v>
      </c>
      <c r="AJ15" s="111">
        <v>4.2000000000000003E-2</v>
      </c>
      <c r="AK15" s="111">
        <v>4.0000000000000001E-3</v>
      </c>
      <c r="AL15" s="111">
        <v>1E-3</v>
      </c>
      <c r="AM15" s="111">
        <v>7.0000000000000001E-3</v>
      </c>
      <c r="AN15" s="111">
        <v>6.2E-2</v>
      </c>
      <c r="AO15" s="111"/>
      <c r="AP15" s="111"/>
      <c r="AQ15" s="111">
        <v>1.4999999999999999E-2</v>
      </c>
      <c r="AR15" s="111">
        <v>1E-3</v>
      </c>
      <c r="AS15" s="111">
        <v>1.4000000000000002E-2</v>
      </c>
      <c r="AT15" s="111">
        <v>1.7000000000000001E-2</v>
      </c>
      <c r="AU15" s="111">
        <v>1E-3</v>
      </c>
      <c r="AV15" s="111">
        <v>4.0000000000000001E-3</v>
      </c>
      <c r="AW15" s="111">
        <f t="shared" si="1"/>
        <v>1.5749999999999986</v>
      </c>
      <c r="AX15" s="112">
        <f>N15+AW15</f>
        <v>9.0040833333333303</v>
      </c>
      <c r="AY15" s="113">
        <v>3900</v>
      </c>
      <c r="AZ15" s="114">
        <f>AX15*AY15</f>
        <v>35115.924999999988</v>
      </c>
      <c r="BA15" s="10"/>
    </row>
    <row r="16" spans="1:53" ht="26" x14ac:dyDescent="0.35">
      <c r="A16" s="7" t="s">
        <v>53</v>
      </c>
      <c r="B16" s="7" t="s">
        <v>48</v>
      </c>
      <c r="C16" s="106" t="s">
        <v>427</v>
      </c>
      <c r="D16" s="107" t="s">
        <v>158</v>
      </c>
      <c r="E16" s="110">
        <v>9.2010000000000005</v>
      </c>
      <c r="F16" s="118">
        <f>SUM(J16:M16)</f>
        <v>1E-3</v>
      </c>
      <c r="G16" s="111"/>
      <c r="H16" s="111"/>
      <c r="I16" s="111"/>
      <c r="J16" s="118">
        <v>0</v>
      </c>
      <c r="K16" s="118">
        <v>1E-3</v>
      </c>
      <c r="L16" s="118">
        <v>0</v>
      </c>
      <c r="M16" s="118">
        <v>0</v>
      </c>
      <c r="N16" s="111">
        <f>E16+F16</f>
        <v>9.202</v>
      </c>
      <c r="O16" s="111">
        <v>2.819</v>
      </c>
      <c r="P16" s="111">
        <v>6.9999999999999999E-4</v>
      </c>
      <c r="Q16" s="111">
        <v>1.2999999999999999E-3</v>
      </c>
      <c r="R16" s="111">
        <v>7.0000000000000001E-3</v>
      </c>
      <c r="S16" s="111">
        <v>2E-3</v>
      </c>
      <c r="T16" s="111">
        <v>9.1999999999999998E-2</v>
      </c>
      <c r="U16" s="111">
        <v>5.0999999999999997E-2</v>
      </c>
      <c r="V16" s="111">
        <v>4.0000000000000001E-3</v>
      </c>
      <c r="W16" s="111">
        <v>6.3E-2</v>
      </c>
      <c r="X16" s="111">
        <v>7.0000000000000001E-3</v>
      </c>
      <c r="Y16" s="111"/>
      <c r="Z16" s="111">
        <v>1E-3</v>
      </c>
      <c r="AA16" s="111">
        <v>1E-3</v>
      </c>
      <c r="AB16" s="111">
        <v>1.4E-2</v>
      </c>
      <c r="AC16" s="111">
        <v>8.8999999999999996E-2</v>
      </c>
      <c r="AD16" s="111">
        <v>0.159</v>
      </c>
      <c r="AE16" s="111">
        <v>1.9E-2</v>
      </c>
      <c r="AF16" s="111">
        <v>3.2000000000000001E-2</v>
      </c>
      <c r="AG16" s="111">
        <v>2E-3</v>
      </c>
      <c r="AH16" s="111">
        <v>0.31</v>
      </c>
      <c r="AI16" s="111">
        <v>0.109</v>
      </c>
      <c r="AJ16" s="111">
        <v>0.111</v>
      </c>
      <c r="AK16" s="111">
        <v>0.01</v>
      </c>
      <c r="AL16" s="111">
        <v>3.0000000000000001E-3</v>
      </c>
      <c r="AM16" s="111">
        <v>1.7999999999999999E-2</v>
      </c>
      <c r="AN16" s="111">
        <v>0.182</v>
      </c>
      <c r="AO16" s="111"/>
      <c r="AP16" s="111"/>
      <c r="AQ16" s="111">
        <v>4.1000000000000002E-2</v>
      </c>
      <c r="AR16" s="111">
        <v>3.0000000000000001E-3</v>
      </c>
      <c r="AS16" s="111">
        <v>3.6999999999999998E-2</v>
      </c>
      <c r="AT16" s="111">
        <v>4.7E-2</v>
      </c>
      <c r="AU16" s="111">
        <v>2E-3</v>
      </c>
      <c r="AV16" s="111">
        <v>1.0999999999999999E-2</v>
      </c>
      <c r="AW16" s="111">
        <f t="shared" si="1"/>
        <v>4.2480000000000002</v>
      </c>
      <c r="AX16" s="112">
        <f>N16+AW16</f>
        <v>13.45</v>
      </c>
      <c r="AY16" s="113">
        <v>500</v>
      </c>
      <c r="AZ16" s="114">
        <f>AX16*AY16</f>
        <v>6725</v>
      </c>
      <c r="BA16" s="10"/>
    </row>
    <row r="17" spans="1:52" ht="65" x14ac:dyDescent="0.35">
      <c r="A17" s="6">
        <v>4</v>
      </c>
      <c r="B17" s="6" t="s">
        <v>53</v>
      </c>
      <c r="C17" s="5" t="s">
        <v>154</v>
      </c>
      <c r="D17" s="53"/>
      <c r="E17" s="64"/>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row>
    <row r="18" spans="1:52" x14ac:dyDescent="0.35">
      <c r="A18" s="6" t="s">
        <v>54</v>
      </c>
      <c r="B18" s="6" t="s">
        <v>55</v>
      </c>
      <c r="C18" s="5" t="s">
        <v>44</v>
      </c>
      <c r="D18" s="23" t="s">
        <v>159</v>
      </c>
      <c r="E18" s="33">
        <v>24.699000000000002</v>
      </c>
      <c r="F18" s="34">
        <f>SUM(J18:M18)</f>
        <v>6.1870000000000003</v>
      </c>
      <c r="G18" s="34"/>
      <c r="H18" s="34"/>
      <c r="I18" s="34"/>
      <c r="J18" s="34">
        <v>3.5880000000000001</v>
      </c>
      <c r="K18" s="34">
        <v>1E-3</v>
      </c>
      <c r="L18" s="34">
        <v>0.26800000000000002</v>
      </c>
      <c r="M18" s="34">
        <v>2.33</v>
      </c>
      <c r="N18" s="34">
        <f>E18+F18</f>
        <v>30.886000000000003</v>
      </c>
      <c r="O18" s="34">
        <v>4.2270000000000003</v>
      </c>
      <c r="P18" s="34">
        <v>1E-3</v>
      </c>
      <c r="Q18" s="34">
        <v>2E-3</v>
      </c>
      <c r="R18" s="34">
        <v>0.01</v>
      </c>
      <c r="S18" s="34">
        <v>3.0000000000000001E-3</v>
      </c>
      <c r="T18" s="34">
        <v>0.13800000000000001</v>
      </c>
      <c r="U18" s="34">
        <v>7.6999999999999999E-2</v>
      </c>
      <c r="V18" s="34">
        <v>6.0000000000000001E-3</v>
      </c>
      <c r="W18" s="34">
        <v>9.5000000000000001E-2</v>
      </c>
      <c r="X18" s="34">
        <v>1.0999999999999999E-2</v>
      </c>
      <c r="Y18" s="34"/>
      <c r="Z18" s="34">
        <v>1E-3</v>
      </c>
      <c r="AA18" s="34">
        <v>2E-3</v>
      </c>
      <c r="AB18" s="34">
        <v>2.1000000000000001E-2</v>
      </c>
      <c r="AC18" s="34">
        <v>0.13400000000000001</v>
      </c>
      <c r="AD18" s="34">
        <v>0.23799999999999999</v>
      </c>
      <c r="AE18" s="34">
        <v>2.8000000000000001E-2</v>
      </c>
      <c r="AF18" s="34">
        <v>4.9000000000000002E-2</v>
      </c>
      <c r="AG18" s="34">
        <v>3.0000000000000001E-3</v>
      </c>
      <c r="AH18" s="34">
        <v>0.45600000000000002</v>
      </c>
      <c r="AI18" s="34">
        <v>0.16400000000000001</v>
      </c>
      <c r="AJ18" s="34">
        <v>0.16700000000000001</v>
      </c>
      <c r="AK18" s="34">
        <v>1.4999999999999999E-2</v>
      </c>
      <c r="AL18" s="34">
        <v>5.0000000000000001E-3</v>
      </c>
      <c r="AM18" s="34">
        <v>2.7E-2</v>
      </c>
      <c r="AN18" s="34">
        <v>0.27300000000000002</v>
      </c>
      <c r="AO18" s="34"/>
      <c r="AP18" s="34"/>
      <c r="AQ18" s="34">
        <v>6.0999999999999999E-2</v>
      </c>
      <c r="AR18" s="34">
        <v>5.0000000000000001E-3</v>
      </c>
      <c r="AS18" s="34">
        <v>5.6000000000000001E-2</v>
      </c>
      <c r="AT18" s="34">
        <v>7.0000000000000007E-2</v>
      </c>
      <c r="AU18" s="34">
        <v>3.0000000000000001E-3</v>
      </c>
      <c r="AV18" s="34">
        <v>1.6E-2</v>
      </c>
      <c r="AW18" s="34">
        <f>SUM(O18:AV18)</f>
        <v>6.3640000000000008</v>
      </c>
      <c r="AX18" s="35">
        <f>N18+AW18</f>
        <v>37.25</v>
      </c>
      <c r="AY18" s="91">
        <v>3800</v>
      </c>
      <c r="AZ18" s="4">
        <f>AX18*AY18</f>
        <v>141550</v>
      </c>
    </row>
    <row r="19" spans="1:52" x14ac:dyDescent="0.35">
      <c r="A19" s="6" t="s">
        <v>56</v>
      </c>
      <c r="B19" s="6" t="s">
        <v>57</v>
      </c>
      <c r="C19" s="5" t="s">
        <v>161</v>
      </c>
      <c r="D19" s="23" t="s">
        <v>159</v>
      </c>
      <c r="E19" s="33">
        <v>49.448999999999998</v>
      </c>
      <c r="F19" s="34">
        <f>SUM(J19:M19)</f>
        <v>6.1870000000000003</v>
      </c>
      <c r="G19" s="34"/>
      <c r="H19" s="34"/>
      <c r="I19" s="34"/>
      <c r="J19" s="34">
        <v>3.5880000000000001</v>
      </c>
      <c r="K19" s="34">
        <v>1E-3</v>
      </c>
      <c r="L19" s="34">
        <v>0.26800000000000002</v>
      </c>
      <c r="M19" s="34">
        <v>2.33</v>
      </c>
      <c r="N19" s="34">
        <f>E19+F19</f>
        <v>55.635999999999996</v>
      </c>
      <c r="O19" s="34">
        <v>4.2270000000000003</v>
      </c>
      <c r="P19" s="34">
        <v>1E-3</v>
      </c>
      <c r="Q19" s="34">
        <v>2E-3</v>
      </c>
      <c r="R19" s="34">
        <v>0.01</v>
      </c>
      <c r="S19" s="34">
        <v>3.0000000000000001E-3</v>
      </c>
      <c r="T19" s="34">
        <v>0.13800000000000001</v>
      </c>
      <c r="U19" s="34">
        <v>7.6999999999999999E-2</v>
      </c>
      <c r="V19" s="34">
        <v>6.0000000000000001E-3</v>
      </c>
      <c r="W19" s="34">
        <v>9.5000000000000001E-2</v>
      </c>
      <c r="X19" s="34">
        <v>1.0999999999999999E-2</v>
      </c>
      <c r="Y19" s="34"/>
      <c r="Z19" s="34">
        <v>1E-3</v>
      </c>
      <c r="AA19" s="34">
        <v>2E-3</v>
      </c>
      <c r="AB19" s="34">
        <v>2.1000000000000001E-2</v>
      </c>
      <c r="AC19" s="34">
        <v>0.13400000000000001</v>
      </c>
      <c r="AD19" s="34">
        <v>0.23799999999999999</v>
      </c>
      <c r="AE19" s="34">
        <v>2.8000000000000001E-2</v>
      </c>
      <c r="AF19" s="34">
        <v>4.9000000000000002E-2</v>
      </c>
      <c r="AG19" s="34">
        <v>3.0000000000000001E-3</v>
      </c>
      <c r="AH19" s="34">
        <v>0.45600000000000002</v>
      </c>
      <c r="AI19" s="34">
        <v>0.16400000000000001</v>
      </c>
      <c r="AJ19" s="34">
        <v>0.16700000000000001</v>
      </c>
      <c r="AK19" s="34">
        <v>1.4999999999999999E-2</v>
      </c>
      <c r="AL19" s="34">
        <v>5.0000000000000001E-3</v>
      </c>
      <c r="AM19" s="34">
        <v>2.7E-2</v>
      </c>
      <c r="AN19" s="34">
        <v>0.27300000000000002</v>
      </c>
      <c r="AO19" s="34"/>
      <c r="AP19" s="34"/>
      <c r="AQ19" s="34">
        <v>6.0999999999999999E-2</v>
      </c>
      <c r="AR19" s="34">
        <v>5.0000000000000001E-3</v>
      </c>
      <c r="AS19" s="34">
        <v>5.6000000000000001E-2</v>
      </c>
      <c r="AT19" s="34">
        <v>7.0000000000000007E-2</v>
      </c>
      <c r="AU19" s="34">
        <v>3.0000000000000001E-3</v>
      </c>
      <c r="AV19" s="34">
        <v>1.6E-2</v>
      </c>
      <c r="AW19" s="34">
        <f>SUM(O19:AV19)</f>
        <v>6.3640000000000008</v>
      </c>
      <c r="AX19" s="35">
        <f>N19+AW19</f>
        <v>62</v>
      </c>
      <c r="AY19" s="91">
        <v>20</v>
      </c>
      <c r="AZ19" s="4">
        <f>AX19*AY19</f>
        <v>1240</v>
      </c>
    </row>
    <row r="20" spans="1:52" x14ac:dyDescent="0.35">
      <c r="A20" s="6" t="s">
        <v>58</v>
      </c>
      <c r="B20" s="6" t="s">
        <v>59</v>
      </c>
      <c r="C20" s="5" t="s">
        <v>47</v>
      </c>
      <c r="D20" s="23" t="s">
        <v>159</v>
      </c>
      <c r="E20" s="33">
        <v>61.752000000000002</v>
      </c>
      <c r="F20" s="34">
        <f>SUM(J20:M20)</f>
        <v>6.1870000000000003</v>
      </c>
      <c r="G20" s="34"/>
      <c r="H20" s="34"/>
      <c r="I20" s="34"/>
      <c r="J20" s="34">
        <v>3.5880000000000001</v>
      </c>
      <c r="K20" s="34">
        <v>1E-3</v>
      </c>
      <c r="L20" s="34">
        <v>0.26800000000000002</v>
      </c>
      <c r="M20" s="34">
        <v>2.33</v>
      </c>
      <c r="N20" s="34">
        <f>E20+F20</f>
        <v>67.939000000000007</v>
      </c>
      <c r="O20" s="34">
        <v>4.2270000000000003</v>
      </c>
      <c r="P20" s="34">
        <v>1E-3</v>
      </c>
      <c r="Q20" s="34">
        <v>2E-3</v>
      </c>
      <c r="R20" s="34">
        <v>0.01</v>
      </c>
      <c r="S20" s="34">
        <v>3.0000000000000001E-3</v>
      </c>
      <c r="T20" s="34">
        <v>0.13800000000000001</v>
      </c>
      <c r="U20" s="34">
        <v>7.6999999999999999E-2</v>
      </c>
      <c r="V20" s="34">
        <v>6.0000000000000001E-3</v>
      </c>
      <c r="W20" s="34">
        <v>9.5000000000000001E-2</v>
      </c>
      <c r="X20" s="34">
        <v>1.0999999999999999E-2</v>
      </c>
      <c r="Y20" s="34"/>
      <c r="Z20" s="34">
        <v>1E-3</v>
      </c>
      <c r="AA20" s="34">
        <v>2E-3</v>
      </c>
      <c r="AB20" s="34">
        <v>2.1000000000000001E-2</v>
      </c>
      <c r="AC20" s="34">
        <v>0.13400000000000001</v>
      </c>
      <c r="AD20" s="34">
        <v>0.23799999999999999</v>
      </c>
      <c r="AE20" s="34">
        <v>2.8000000000000001E-2</v>
      </c>
      <c r="AF20" s="34">
        <v>4.9000000000000002E-2</v>
      </c>
      <c r="AG20" s="34">
        <v>3.0000000000000001E-3</v>
      </c>
      <c r="AH20" s="34">
        <f>0.456-0.003</f>
        <v>0.45300000000000001</v>
      </c>
      <c r="AI20" s="34">
        <v>0.16400000000000001</v>
      </c>
      <c r="AJ20" s="34">
        <v>0.16700000000000001</v>
      </c>
      <c r="AK20" s="34">
        <v>1.4999999999999999E-2</v>
      </c>
      <c r="AL20" s="34">
        <v>5.0000000000000001E-3</v>
      </c>
      <c r="AM20" s="34">
        <v>2.7E-2</v>
      </c>
      <c r="AN20" s="34">
        <v>0.27300000000000002</v>
      </c>
      <c r="AO20" s="34"/>
      <c r="AP20" s="34"/>
      <c r="AQ20" s="34">
        <v>6.0999999999999999E-2</v>
      </c>
      <c r="AR20" s="34">
        <v>5.0000000000000001E-3</v>
      </c>
      <c r="AS20" s="34">
        <v>5.6000000000000001E-2</v>
      </c>
      <c r="AT20" s="34">
        <v>7.0000000000000007E-2</v>
      </c>
      <c r="AU20" s="34">
        <v>3.0000000000000001E-3</v>
      </c>
      <c r="AV20" s="34">
        <v>1.6E-2</v>
      </c>
      <c r="AW20" s="34">
        <f>SUM(O20:AV20)</f>
        <v>6.3610000000000007</v>
      </c>
      <c r="AX20" s="35">
        <f>N20+AW20</f>
        <v>74.300000000000011</v>
      </c>
      <c r="AY20" s="91">
        <v>0</v>
      </c>
      <c r="AZ20" s="4">
        <f>AX20*AY20</f>
        <v>0</v>
      </c>
    </row>
    <row r="21" spans="1:52" ht="52" x14ac:dyDescent="0.35">
      <c r="A21" s="6">
        <v>5</v>
      </c>
      <c r="B21" s="6" t="s">
        <v>60</v>
      </c>
      <c r="C21" s="5" t="s">
        <v>160</v>
      </c>
      <c r="D21" s="53"/>
      <c r="E21" s="64"/>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row>
    <row r="22" spans="1:52" x14ac:dyDescent="0.35">
      <c r="A22" s="6" t="s">
        <v>61</v>
      </c>
      <c r="B22" s="6" t="s">
        <v>54</v>
      </c>
      <c r="C22" s="5" t="s">
        <v>44</v>
      </c>
      <c r="D22" s="23" t="s">
        <v>156</v>
      </c>
      <c r="E22" s="33">
        <v>13.75</v>
      </c>
      <c r="F22" s="34">
        <f>SUM(J22:M22)</f>
        <v>6.1870000000000003</v>
      </c>
      <c r="G22" s="34"/>
      <c r="H22" s="34"/>
      <c r="I22" s="34"/>
      <c r="J22" s="34">
        <v>3.5880000000000001</v>
      </c>
      <c r="K22" s="34">
        <v>1E-3</v>
      </c>
      <c r="L22" s="34">
        <v>0.26800000000000002</v>
      </c>
      <c r="M22" s="34">
        <v>2.33</v>
      </c>
      <c r="N22" s="34">
        <f>E22+F22</f>
        <v>19.937000000000001</v>
      </c>
      <c r="O22" s="34">
        <v>4.2270000000000003</v>
      </c>
      <c r="P22" s="34">
        <v>1E-3</v>
      </c>
      <c r="Q22" s="34">
        <v>2E-3</v>
      </c>
      <c r="R22" s="34">
        <v>0.01</v>
      </c>
      <c r="S22" s="34">
        <v>3.0000000000000001E-3</v>
      </c>
      <c r="T22" s="34">
        <v>0.13800000000000001</v>
      </c>
      <c r="U22" s="34">
        <v>7.6999999999999999E-2</v>
      </c>
      <c r="V22" s="34">
        <v>6.0000000000000001E-3</v>
      </c>
      <c r="W22" s="34">
        <v>9.5000000000000001E-2</v>
      </c>
      <c r="X22" s="34">
        <v>1.0999999999999999E-2</v>
      </c>
      <c r="Y22" s="34"/>
      <c r="Z22" s="34">
        <v>1E-3</v>
      </c>
      <c r="AA22" s="34">
        <v>2E-3</v>
      </c>
      <c r="AB22" s="34">
        <v>2.1000000000000001E-2</v>
      </c>
      <c r="AC22" s="34">
        <v>0.13400000000000001</v>
      </c>
      <c r="AD22" s="34">
        <v>0.23799999999999999</v>
      </c>
      <c r="AE22" s="34">
        <v>2.8000000000000001E-2</v>
      </c>
      <c r="AF22" s="34">
        <v>4.9000000000000002E-2</v>
      </c>
      <c r="AG22" s="34">
        <v>3.0000000000000001E-3</v>
      </c>
      <c r="AH22" s="34">
        <f>0.456-0.001</f>
        <v>0.45500000000000002</v>
      </c>
      <c r="AI22" s="34">
        <v>0.16400000000000001</v>
      </c>
      <c r="AJ22" s="34">
        <v>0.16700000000000001</v>
      </c>
      <c r="AK22" s="34">
        <v>1.4999999999999999E-2</v>
      </c>
      <c r="AL22" s="34">
        <v>5.0000000000000001E-3</v>
      </c>
      <c r="AM22" s="34">
        <v>2.7E-2</v>
      </c>
      <c r="AN22" s="34">
        <v>0.27300000000000002</v>
      </c>
      <c r="AO22" s="34"/>
      <c r="AP22" s="34"/>
      <c r="AQ22" s="34">
        <v>6.0999999999999999E-2</v>
      </c>
      <c r="AR22" s="34">
        <v>5.0000000000000001E-3</v>
      </c>
      <c r="AS22" s="34">
        <v>5.6000000000000001E-2</v>
      </c>
      <c r="AT22" s="34">
        <v>7.0000000000000007E-2</v>
      </c>
      <c r="AU22" s="34">
        <v>3.0000000000000001E-3</v>
      </c>
      <c r="AV22" s="34">
        <v>1.6E-2</v>
      </c>
      <c r="AW22" s="34">
        <f>SUM(O22:AV22)</f>
        <v>6.3630000000000004</v>
      </c>
      <c r="AX22" s="35">
        <f>N22+AW22</f>
        <v>26.3</v>
      </c>
      <c r="AY22" s="91">
        <v>800</v>
      </c>
      <c r="AZ22" s="4">
        <f>AX22*AY22</f>
        <v>21040</v>
      </c>
    </row>
    <row r="23" spans="1:52" x14ac:dyDescent="0.35">
      <c r="A23" s="6" t="s">
        <v>62</v>
      </c>
      <c r="B23" s="6" t="s">
        <v>56</v>
      </c>
      <c r="C23" s="5" t="s">
        <v>161</v>
      </c>
      <c r="D23" s="23" t="s">
        <v>156</v>
      </c>
      <c r="E23" s="33">
        <v>27.5</v>
      </c>
      <c r="F23" s="34">
        <f>SUM(J23:M23)</f>
        <v>6.1870000000000003</v>
      </c>
      <c r="G23" s="34"/>
      <c r="H23" s="34"/>
      <c r="I23" s="34"/>
      <c r="J23" s="34">
        <v>3.5880000000000001</v>
      </c>
      <c r="K23" s="34">
        <v>1E-3</v>
      </c>
      <c r="L23" s="34">
        <v>0.26800000000000002</v>
      </c>
      <c r="M23" s="34">
        <v>2.33</v>
      </c>
      <c r="N23" s="34">
        <f>E23+F23</f>
        <v>33.686999999999998</v>
      </c>
      <c r="O23" s="34">
        <v>4.2270000000000003</v>
      </c>
      <c r="P23" s="34">
        <v>1E-3</v>
      </c>
      <c r="Q23" s="34">
        <v>2E-3</v>
      </c>
      <c r="R23" s="34">
        <v>0.01</v>
      </c>
      <c r="S23" s="34">
        <v>3.0000000000000001E-3</v>
      </c>
      <c r="T23" s="34">
        <v>0.13800000000000001</v>
      </c>
      <c r="U23" s="34">
        <v>7.6999999999999999E-2</v>
      </c>
      <c r="V23" s="34">
        <v>6.0000000000000001E-3</v>
      </c>
      <c r="W23" s="34">
        <v>9.5000000000000001E-2</v>
      </c>
      <c r="X23" s="34">
        <v>1.0999999999999999E-2</v>
      </c>
      <c r="Y23" s="34"/>
      <c r="Z23" s="34">
        <v>1E-3</v>
      </c>
      <c r="AA23" s="34">
        <v>2E-3</v>
      </c>
      <c r="AB23" s="34">
        <v>2.1000000000000001E-2</v>
      </c>
      <c r="AC23" s="34">
        <v>0.13400000000000001</v>
      </c>
      <c r="AD23" s="34">
        <v>0.23799999999999999</v>
      </c>
      <c r="AE23" s="34">
        <v>2.8000000000000001E-2</v>
      </c>
      <c r="AF23" s="34">
        <v>4.9000000000000002E-2</v>
      </c>
      <c r="AG23" s="34">
        <v>3.0000000000000001E-3</v>
      </c>
      <c r="AH23" s="34">
        <f>0.456-0.001</f>
        <v>0.45500000000000002</v>
      </c>
      <c r="AI23" s="34">
        <v>0.16400000000000001</v>
      </c>
      <c r="AJ23" s="34">
        <v>0.16700000000000001</v>
      </c>
      <c r="AK23" s="34">
        <v>1.4999999999999999E-2</v>
      </c>
      <c r="AL23" s="34">
        <v>5.0000000000000001E-3</v>
      </c>
      <c r="AM23" s="34">
        <v>2.7E-2</v>
      </c>
      <c r="AN23" s="34">
        <v>0.27300000000000002</v>
      </c>
      <c r="AO23" s="34"/>
      <c r="AP23" s="34"/>
      <c r="AQ23" s="34">
        <v>6.0999999999999999E-2</v>
      </c>
      <c r="AR23" s="34">
        <v>5.0000000000000001E-3</v>
      </c>
      <c r="AS23" s="34">
        <v>5.6000000000000001E-2</v>
      </c>
      <c r="AT23" s="34">
        <v>7.0000000000000007E-2</v>
      </c>
      <c r="AU23" s="34">
        <v>3.0000000000000001E-3</v>
      </c>
      <c r="AV23" s="34">
        <v>1.6E-2</v>
      </c>
      <c r="AW23" s="34">
        <f t="shared" ref="AW23:AW24" si="2">SUM(O23:AV23)</f>
        <v>6.3630000000000004</v>
      </c>
      <c r="AX23" s="35">
        <f>N23+AW23</f>
        <v>40.049999999999997</v>
      </c>
      <c r="AY23" s="91">
        <v>20</v>
      </c>
      <c r="AZ23" s="4">
        <f>AX23*AY23</f>
        <v>801</v>
      </c>
    </row>
    <row r="24" spans="1:52" x14ac:dyDescent="0.35">
      <c r="A24" s="6" t="s">
        <v>63</v>
      </c>
      <c r="B24" s="6" t="s">
        <v>58</v>
      </c>
      <c r="C24" s="21" t="s">
        <v>47</v>
      </c>
      <c r="D24" s="6" t="s">
        <v>156</v>
      </c>
      <c r="E24" s="33">
        <v>34.395000000000003</v>
      </c>
      <c r="F24" s="34">
        <f>SUM(J24:M24)</f>
        <v>6.1870000000000003</v>
      </c>
      <c r="G24" s="34"/>
      <c r="H24" s="34"/>
      <c r="I24" s="34"/>
      <c r="J24" s="34">
        <v>3.5880000000000001</v>
      </c>
      <c r="K24" s="34">
        <v>1E-3</v>
      </c>
      <c r="L24" s="34">
        <v>0.26800000000000002</v>
      </c>
      <c r="M24" s="34">
        <v>2.33</v>
      </c>
      <c r="N24" s="34">
        <f>E24+F24</f>
        <v>40.582000000000001</v>
      </c>
      <c r="O24" s="34">
        <v>4.2270000000000003</v>
      </c>
      <c r="P24" s="34">
        <v>1E-3</v>
      </c>
      <c r="Q24" s="34">
        <v>2E-3</v>
      </c>
      <c r="R24" s="34">
        <v>0.01</v>
      </c>
      <c r="S24" s="34">
        <v>3.0000000000000001E-3</v>
      </c>
      <c r="T24" s="34">
        <v>0.13800000000000001</v>
      </c>
      <c r="U24" s="34">
        <v>7.6999999999999999E-2</v>
      </c>
      <c r="V24" s="34">
        <v>6.0000000000000001E-3</v>
      </c>
      <c r="W24" s="34">
        <v>9.5000000000000001E-2</v>
      </c>
      <c r="X24" s="34">
        <v>1.0999999999999999E-2</v>
      </c>
      <c r="Y24" s="34"/>
      <c r="Z24" s="34">
        <v>1E-3</v>
      </c>
      <c r="AA24" s="34">
        <v>2E-3</v>
      </c>
      <c r="AB24" s="34">
        <v>2.1000000000000001E-2</v>
      </c>
      <c r="AC24" s="34">
        <v>0.13400000000000001</v>
      </c>
      <c r="AD24" s="34">
        <v>0.23799999999999999</v>
      </c>
      <c r="AE24" s="34">
        <v>2.8000000000000001E-2</v>
      </c>
      <c r="AF24" s="34">
        <v>4.9000000000000002E-2</v>
      </c>
      <c r="AG24" s="34">
        <v>3.0000000000000001E-3</v>
      </c>
      <c r="AH24" s="34">
        <v>0.45600000000000002</v>
      </c>
      <c r="AI24" s="34">
        <f>0.164+0.004</f>
        <v>0.16800000000000001</v>
      </c>
      <c r="AJ24" s="34">
        <v>0.16700000000000001</v>
      </c>
      <c r="AK24" s="34">
        <v>1.4999999999999999E-2</v>
      </c>
      <c r="AL24" s="34">
        <v>5.0000000000000001E-3</v>
      </c>
      <c r="AM24" s="34">
        <v>2.7E-2</v>
      </c>
      <c r="AN24" s="34">
        <v>0.27300000000000002</v>
      </c>
      <c r="AO24" s="34"/>
      <c r="AP24" s="34"/>
      <c r="AQ24" s="34">
        <v>6.0999999999999999E-2</v>
      </c>
      <c r="AR24" s="34">
        <v>5.0000000000000001E-3</v>
      </c>
      <c r="AS24" s="34">
        <v>5.6000000000000001E-2</v>
      </c>
      <c r="AT24" s="34">
        <v>7.0000000000000007E-2</v>
      </c>
      <c r="AU24" s="34">
        <v>3.0000000000000001E-3</v>
      </c>
      <c r="AV24" s="34">
        <v>1.6E-2</v>
      </c>
      <c r="AW24" s="34">
        <f t="shared" si="2"/>
        <v>6.3680000000000012</v>
      </c>
      <c r="AX24" s="35">
        <f>N24+AW24</f>
        <v>46.95</v>
      </c>
      <c r="AY24" s="91">
        <v>0</v>
      </c>
      <c r="AZ24" s="4">
        <f>AX24*AY24</f>
        <v>0</v>
      </c>
    </row>
    <row r="25" spans="1:52" x14ac:dyDescent="0.35">
      <c r="A25" s="14" t="s">
        <v>164</v>
      </c>
      <c r="B25" s="58" t="s">
        <v>165</v>
      </c>
      <c r="C25" s="59" t="s">
        <v>162</v>
      </c>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row>
    <row r="26" spans="1:52" ht="26" x14ac:dyDescent="0.35">
      <c r="A26" s="7" t="s">
        <v>64</v>
      </c>
      <c r="B26" s="7" t="s">
        <v>71</v>
      </c>
      <c r="C26" s="19" t="s">
        <v>73</v>
      </c>
      <c r="D26" s="54"/>
      <c r="E26" s="64"/>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row>
    <row r="27" spans="1:52" ht="26" x14ac:dyDescent="0.35">
      <c r="A27" s="7" t="s">
        <v>166</v>
      </c>
      <c r="B27" s="7" t="s">
        <v>75</v>
      </c>
      <c r="C27" s="19" t="s">
        <v>76</v>
      </c>
      <c r="D27" s="60" t="s">
        <v>168</v>
      </c>
      <c r="E27" s="4">
        <v>9.6449999999999996</v>
      </c>
      <c r="F27" s="25">
        <f>SUM(J27:M27)</f>
        <v>1E-3</v>
      </c>
      <c r="G27" s="25"/>
      <c r="H27" s="25"/>
      <c r="I27" s="25"/>
      <c r="J27" s="4"/>
      <c r="K27" s="41">
        <v>1E-3</v>
      </c>
      <c r="L27" s="4"/>
      <c r="M27" s="4"/>
      <c r="N27" s="25">
        <f>E27+F27</f>
        <v>9.645999999999999</v>
      </c>
      <c r="O27" s="41">
        <v>2.9590000000000001</v>
      </c>
      <c r="P27" s="41">
        <v>1E-3</v>
      </c>
      <c r="Q27" s="41">
        <v>1E-3</v>
      </c>
      <c r="R27" s="41">
        <v>6.9999999999999993E-3</v>
      </c>
      <c r="S27" s="41">
        <v>2E-3</v>
      </c>
      <c r="T27" s="41">
        <v>9.7000000000000003E-2</v>
      </c>
      <c r="U27" s="41">
        <v>5.3999999999999999E-2</v>
      </c>
      <c r="V27" s="41">
        <v>4.0000000000000001E-3</v>
      </c>
      <c r="W27" s="41">
        <v>6.7000000000000004E-2</v>
      </c>
      <c r="X27" s="41">
        <v>8.0000000000000002E-3</v>
      </c>
      <c r="Y27" s="41"/>
      <c r="Z27" s="41">
        <v>1E-3</v>
      </c>
      <c r="AA27" s="41">
        <v>1E-3</v>
      </c>
      <c r="AB27" s="41">
        <v>1.4999999999999999E-2</v>
      </c>
      <c r="AC27" s="41">
        <v>9.4E-2</v>
      </c>
      <c r="AD27" s="41">
        <v>0.16700000000000001</v>
      </c>
      <c r="AE27" s="41">
        <v>0.02</v>
      </c>
      <c r="AF27" s="41">
        <v>3.4000000000000002E-2</v>
      </c>
      <c r="AG27" s="41">
        <v>2E-3</v>
      </c>
      <c r="AH27" s="41">
        <f>0.319-0.004</f>
        <v>0.315</v>
      </c>
      <c r="AI27" s="41">
        <v>0.115</v>
      </c>
      <c r="AJ27" s="41">
        <v>0.11700000000000001</v>
      </c>
      <c r="AK27" s="41">
        <v>1.0999999999999999E-2</v>
      </c>
      <c r="AL27" s="41">
        <v>4.0000000000000001E-3</v>
      </c>
      <c r="AM27" s="41">
        <v>1.9E-2</v>
      </c>
      <c r="AN27" s="41">
        <v>0.191</v>
      </c>
      <c r="AO27" s="41"/>
      <c r="AP27" s="41"/>
      <c r="AQ27" s="41">
        <v>4.2999999999999997E-2</v>
      </c>
      <c r="AR27" s="41">
        <v>4.0000000000000001E-3</v>
      </c>
      <c r="AS27" s="41">
        <v>3.9E-2</v>
      </c>
      <c r="AT27" s="41">
        <v>4.9000000000000002E-2</v>
      </c>
      <c r="AU27" s="41">
        <v>2E-3</v>
      </c>
      <c r="AV27" s="41">
        <v>1.0999999999999999E-2</v>
      </c>
      <c r="AW27" s="41">
        <f>SUM(O27:AV27)</f>
        <v>4.4539999999999988</v>
      </c>
      <c r="AX27" s="36">
        <f>N27+AW27</f>
        <v>14.099999999999998</v>
      </c>
      <c r="AY27" s="92">
        <v>100</v>
      </c>
      <c r="AZ27" s="4">
        <f>AX27*AY27</f>
        <v>1409.9999999999998</v>
      </c>
    </row>
    <row r="28" spans="1:52" x14ac:dyDescent="0.35">
      <c r="A28" s="7" t="s">
        <v>167</v>
      </c>
      <c r="B28" s="7" t="s">
        <v>78</v>
      </c>
      <c r="C28" s="19" t="s">
        <v>79</v>
      </c>
      <c r="D28" s="23" t="s">
        <v>169</v>
      </c>
      <c r="E28" s="4">
        <v>2.93</v>
      </c>
      <c r="F28" s="25">
        <f>SUM(J28:M28)</f>
        <v>0.56999999999999995</v>
      </c>
      <c r="G28" s="25"/>
      <c r="H28" s="25"/>
      <c r="I28" s="25"/>
      <c r="J28" s="4"/>
      <c r="K28" s="4">
        <v>0.56999999999999995</v>
      </c>
      <c r="L28" s="4"/>
      <c r="M28" s="4"/>
      <c r="N28" s="25">
        <f>E28+F28</f>
        <v>3.5</v>
      </c>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f>SUM(O28:AV28)</f>
        <v>0</v>
      </c>
      <c r="AX28" s="36">
        <f>N28+AW28</f>
        <v>3.5</v>
      </c>
      <c r="AY28" s="92">
        <v>90</v>
      </c>
      <c r="AZ28" s="4">
        <f>AX28*AY28</f>
        <v>315</v>
      </c>
    </row>
    <row r="29" spans="1:52" ht="26" x14ac:dyDescent="0.35">
      <c r="A29" s="7" t="s">
        <v>65</v>
      </c>
      <c r="B29" s="7" t="s">
        <v>72</v>
      </c>
      <c r="C29" s="19" t="s">
        <v>81</v>
      </c>
      <c r="D29" s="60"/>
      <c r="E29" s="64"/>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row>
    <row r="30" spans="1:52" ht="26" x14ac:dyDescent="0.35">
      <c r="A30" s="7" t="s">
        <v>170</v>
      </c>
      <c r="B30" s="7" t="s">
        <v>74</v>
      </c>
      <c r="C30" s="19" t="s">
        <v>76</v>
      </c>
      <c r="D30" s="60" t="s">
        <v>168</v>
      </c>
      <c r="E30" s="41">
        <v>5.7749999999999995</v>
      </c>
      <c r="F30" s="25">
        <f>SUM(J30:M30)</f>
        <v>1E-3</v>
      </c>
      <c r="G30" s="41"/>
      <c r="H30" s="41"/>
      <c r="I30" s="41"/>
      <c r="J30" s="41"/>
      <c r="K30" s="41">
        <v>1E-3</v>
      </c>
      <c r="L30" s="41"/>
      <c r="M30" s="41"/>
      <c r="N30" s="41">
        <f>E30+F30</f>
        <v>5.7759999999999998</v>
      </c>
      <c r="O30" s="41">
        <v>1.7749999999999999</v>
      </c>
      <c r="P30" s="41">
        <v>4.0000000000000002E-4</v>
      </c>
      <c r="Q30" s="41">
        <v>1E-3</v>
      </c>
      <c r="R30" s="41">
        <v>4.0000000000000001E-3</v>
      </c>
      <c r="S30" s="41">
        <v>1E-3</v>
      </c>
      <c r="T30" s="41">
        <v>5.8000000000000003E-2</v>
      </c>
      <c r="U30" s="41">
        <v>3.2000000000000001E-2</v>
      </c>
      <c r="V30" s="41">
        <v>3.0000000000000001E-3</v>
      </c>
      <c r="W30" s="41">
        <v>0.04</v>
      </c>
      <c r="X30" s="41">
        <v>5.0000000000000001E-3</v>
      </c>
      <c r="Y30" s="41"/>
      <c r="Z30" s="41">
        <v>4.0000000000000002E-4</v>
      </c>
      <c r="AA30" s="41">
        <v>1E-3</v>
      </c>
      <c r="AB30" s="41">
        <v>8.9999999999999993E-3</v>
      </c>
      <c r="AC30" s="41">
        <v>5.6000000000000001E-2</v>
      </c>
      <c r="AD30" s="41">
        <v>0.1</v>
      </c>
      <c r="AE30" s="41">
        <v>1.2E-2</v>
      </c>
      <c r="AF30" s="41">
        <v>0.02</v>
      </c>
      <c r="AG30" s="41">
        <v>1E-3</v>
      </c>
      <c r="AH30" s="41">
        <f>0.191+0.0022</f>
        <v>0.19320000000000001</v>
      </c>
      <c r="AI30" s="41">
        <v>6.9000000000000006E-2</v>
      </c>
      <c r="AJ30" s="41">
        <v>7.0000000000000007E-2</v>
      </c>
      <c r="AK30" s="41">
        <v>6.0000000000000001E-3</v>
      </c>
      <c r="AL30" s="41">
        <v>2E-3</v>
      </c>
      <c r="AM30" s="41">
        <v>1.0999999999999999E-2</v>
      </c>
      <c r="AN30" s="41">
        <v>0.115</v>
      </c>
      <c r="AO30" s="41"/>
      <c r="AP30" s="41"/>
      <c r="AQ30" s="41">
        <v>2.5999999999999999E-2</v>
      </c>
      <c r="AR30" s="41">
        <v>2E-3</v>
      </c>
      <c r="AS30" s="41">
        <v>2.4E-2</v>
      </c>
      <c r="AT30" s="41">
        <v>2.9000000000000001E-2</v>
      </c>
      <c r="AU30" s="41">
        <v>1E-3</v>
      </c>
      <c r="AV30" s="41">
        <v>7.0000000000000001E-3</v>
      </c>
      <c r="AW30" s="25">
        <f>SUM(O30:AV30)</f>
        <v>2.6739999999999986</v>
      </c>
      <c r="AX30" s="36">
        <f>N30+AW30</f>
        <v>8.4499999999999993</v>
      </c>
      <c r="AY30" s="92">
        <v>0</v>
      </c>
      <c r="AZ30" s="4">
        <f>AX30*AY30</f>
        <v>0</v>
      </c>
    </row>
    <row r="31" spans="1:52" x14ac:dyDescent="0.35">
      <c r="A31" s="7" t="s">
        <v>171</v>
      </c>
      <c r="B31" s="7" t="s">
        <v>77</v>
      </c>
      <c r="C31" s="19" t="s">
        <v>79</v>
      </c>
      <c r="D31" s="23" t="s">
        <v>169</v>
      </c>
      <c r="E31" s="41">
        <v>2.93</v>
      </c>
      <c r="F31" s="25">
        <f>SUM(J31:M31)</f>
        <v>0.56999999999999995</v>
      </c>
      <c r="G31" s="41"/>
      <c r="H31" s="41"/>
      <c r="I31" s="41"/>
      <c r="J31" s="41"/>
      <c r="K31" s="41">
        <v>0.56999999999999995</v>
      </c>
      <c r="L31" s="41"/>
      <c r="M31" s="41"/>
      <c r="N31" s="41">
        <f>E31+F31</f>
        <v>3.5</v>
      </c>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25">
        <f>SUM(O31:AV31)</f>
        <v>0</v>
      </c>
      <c r="AX31" s="36">
        <f>N31+AW31</f>
        <v>3.5</v>
      </c>
      <c r="AY31" s="119">
        <v>2</v>
      </c>
      <c r="AZ31" s="4">
        <f>AX31*AY31</f>
        <v>7</v>
      </c>
    </row>
    <row r="32" spans="1:52" ht="65" x14ac:dyDescent="0.35">
      <c r="A32" s="7" t="s">
        <v>66</v>
      </c>
      <c r="B32" s="7" t="s">
        <v>80</v>
      </c>
      <c r="C32" s="5" t="s">
        <v>83</v>
      </c>
      <c r="D32" s="60" t="s">
        <v>156</v>
      </c>
      <c r="E32" s="41">
        <v>13.75</v>
      </c>
      <c r="F32" s="25">
        <f>SUM(J32:M32)</f>
        <v>6.1870000000000003</v>
      </c>
      <c r="G32" s="41"/>
      <c r="H32" s="41"/>
      <c r="I32" s="41"/>
      <c r="J32" s="41">
        <v>3.5880000000000001</v>
      </c>
      <c r="K32" s="41">
        <v>1E-3</v>
      </c>
      <c r="L32" s="41">
        <v>0.26800000000000002</v>
      </c>
      <c r="M32" s="41">
        <v>2.33</v>
      </c>
      <c r="N32" s="41">
        <f>E32+F32</f>
        <v>19.937000000000001</v>
      </c>
      <c r="O32" s="41">
        <v>4.2270000000000003</v>
      </c>
      <c r="P32" s="41">
        <v>1E-3</v>
      </c>
      <c r="Q32" s="41">
        <v>2E-3</v>
      </c>
      <c r="R32" s="41">
        <v>0.01</v>
      </c>
      <c r="S32" s="41">
        <v>3.0000000000000001E-3</v>
      </c>
      <c r="T32" s="41">
        <v>0.13800000000000001</v>
      </c>
      <c r="U32" s="41">
        <v>7.6999999999999999E-2</v>
      </c>
      <c r="V32" s="41">
        <v>6.0000000000000001E-3</v>
      </c>
      <c r="W32" s="41">
        <v>9.5000000000000001E-2</v>
      </c>
      <c r="X32" s="41">
        <v>1.0999999999999999E-2</v>
      </c>
      <c r="Y32" s="41"/>
      <c r="Z32" s="41">
        <v>1E-3</v>
      </c>
      <c r="AA32" s="41">
        <v>2E-3</v>
      </c>
      <c r="AB32" s="41">
        <v>2.1000000000000001E-2</v>
      </c>
      <c r="AC32" s="41">
        <v>0.13400000000000001</v>
      </c>
      <c r="AD32" s="41">
        <v>0.23799999999999999</v>
      </c>
      <c r="AE32" s="41">
        <v>2.8000000000000001E-2</v>
      </c>
      <c r="AF32" s="41">
        <v>4.9000000000000002E-2</v>
      </c>
      <c r="AG32" s="41">
        <v>3.0000000000000001E-3</v>
      </c>
      <c r="AH32" s="41">
        <f>0.456-0.001</f>
        <v>0.45500000000000002</v>
      </c>
      <c r="AI32" s="41">
        <v>0.16400000000000001</v>
      </c>
      <c r="AJ32" s="41">
        <v>0.16700000000000001</v>
      </c>
      <c r="AK32" s="41">
        <v>1.4999999999999999E-2</v>
      </c>
      <c r="AL32" s="41">
        <v>5.0000000000000001E-3</v>
      </c>
      <c r="AM32" s="41">
        <v>2.7E-2</v>
      </c>
      <c r="AN32" s="41">
        <v>0.27300000000000002</v>
      </c>
      <c r="AO32" s="41"/>
      <c r="AP32" s="41"/>
      <c r="AQ32" s="41">
        <v>6.0999999999999999E-2</v>
      </c>
      <c r="AR32" s="41">
        <v>5.0000000000000001E-3</v>
      </c>
      <c r="AS32" s="41">
        <v>5.6000000000000001E-2</v>
      </c>
      <c r="AT32" s="41">
        <v>7.0000000000000007E-2</v>
      </c>
      <c r="AU32" s="41">
        <v>3.0000000000000001E-3</v>
      </c>
      <c r="AV32" s="41">
        <v>1.6E-2</v>
      </c>
      <c r="AW32" s="41">
        <f>SUM(O32:AV32)</f>
        <v>6.3630000000000004</v>
      </c>
      <c r="AX32" s="36">
        <f>N32+AW32</f>
        <v>26.3</v>
      </c>
      <c r="AY32" s="92">
        <v>1700</v>
      </c>
      <c r="AZ32" s="4">
        <f>AX32*AY32</f>
        <v>44710</v>
      </c>
    </row>
    <row r="33" spans="1:52" x14ac:dyDescent="0.35">
      <c r="A33" s="7" t="s">
        <v>67</v>
      </c>
      <c r="B33" s="7" t="s">
        <v>82</v>
      </c>
      <c r="C33" s="5" t="s">
        <v>85</v>
      </c>
      <c r="D33" s="23" t="s">
        <v>169</v>
      </c>
      <c r="E33" s="41">
        <v>2.93</v>
      </c>
      <c r="F33" s="25">
        <f>SUM(J33:M33)</f>
        <v>0.56999999999999995</v>
      </c>
      <c r="G33" s="41"/>
      <c r="H33" s="41"/>
      <c r="I33" s="41"/>
      <c r="J33" s="41"/>
      <c r="K33" s="41">
        <v>0.56999999999999995</v>
      </c>
      <c r="L33" s="41"/>
      <c r="M33" s="41"/>
      <c r="N33" s="41">
        <f>E33+F33</f>
        <v>3.5</v>
      </c>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25">
        <f>SUM(O33:AV33)</f>
        <v>0</v>
      </c>
      <c r="AX33" s="36">
        <f>N33+AW33</f>
        <v>3.5</v>
      </c>
      <c r="AY33" s="92">
        <v>500</v>
      </c>
      <c r="AZ33" s="4">
        <f>AX33*AY33</f>
        <v>1750</v>
      </c>
    </row>
    <row r="34" spans="1:52" ht="65" x14ac:dyDescent="0.35">
      <c r="A34" s="7" t="s">
        <v>68</v>
      </c>
      <c r="B34" s="7" t="s">
        <v>84</v>
      </c>
      <c r="C34" s="5" t="s">
        <v>87</v>
      </c>
      <c r="D34" s="60" t="s">
        <v>156</v>
      </c>
      <c r="E34" s="41">
        <v>13.75</v>
      </c>
      <c r="F34" s="25">
        <f>SUM(J34:M34)</f>
        <v>6.1870000000000003</v>
      </c>
      <c r="G34" s="41"/>
      <c r="H34" s="41"/>
      <c r="I34" s="41"/>
      <c r="J34" s="41">
        <v>3.5880000000000001</v>
      </c>
      <c r="K34" s="41">
        <v>1E-3</v>
      </c>
      <c r="L34" s="41">
        <v>0.26800000000000002</v>
      </c>
      <c r="M34" s="41">
        <v>2.33</v>
      </c>
      <c r="N34" s="41">
        <f>E34+F34</f>
        <v>19.937000000000001</v>
      </c>
      <c r="O34" s="41">
        <v>4.2270000000000003</v>
      </c>
      <c r="P34" s="41">
        <v>1E-3</v>
      </c>
      <c r="Q34" s="41">
        <v>2E-3</v>
      </c>
      <c r="R34" s="41">
        <v>0.01</v>
      </c>
      <c r="S34" s="41">
        <v>3.0000000000000001E-3</v>
      </c>
      <c r="T34" s="41">
        <v>0.13800000000000001</v>
      </c>
      <c r="U34" s="41">
        <v>7.6999999999999999E-2</v>
      </c>
      <c r="V34" s="41">
        <v>6.0000000000000001E-3</v>
      </c>
      <c r="W34" s="41">
        <v>9.5000000000000001E-2</v>
      </c>
      <c r="X34" s="41">
        <v>1.0999999999999999E-2</v>
      </c>
      <c r="Y34" s="41"/>
      <c r="Z34" s="41">
        <v>1E-3</v>
      </c>
      <c r="AA34" s="41">
        <v>2E-3</v>
      </c>
      <c r="AB34" s="41">
        <v>2.1000000000000001E-2</v>
      </c>
      <c r="AC34" s="41">
        <v>0.13400000000000001</v>
      </c>
      <c r="AD34" s="41">
        <v>0.23799999999999999</v>
      </c>
      <c r="AE34" s="41">
        <v>2.8000000000000001E-2</v>
      </c>
      <c r="AF34" s="41">
        <v>4.9000000000000002E-2</v>
      </c>
      <c r="AG34" s="41">
        <v>3.0000000000000001E-3</v>
      </c>
      <c r="AH34" s="41">
        <f>0.456-0.001</f>
        <v>0.45500000000000002</v>
      </c>
      <c r="AI34" s="41">
        <v>0.16400000000000001</v>
      </c>
      <c r="AJ34" s="41">
        <v>0.16700000000000001</v>
      </c>
      <c r="AK34" s="41">
        <v>1.4999999999999999E-2</v>
      </c>
      <c r="AL34" s="41">
        <v>5.0000000000000001E-3</v>
      </c>
      <c r="AM34" s="41">
        <v>2.7E-2</v>
      </c>
      <c r="AN34" s="41">
        <v>0.27300000000000002</v>
      </c>
      <c r="AO34" s="41"/>
      <c r="AP34" s="41"/>
      <c r="AQ34" s="41">
        <v>6.0999999999999999E-2</v>
      </c>
      <c r="AR34" s="41">
        <v>5.0000000000000001E-3</v>
      </c>
      <c r="AS34" s="41">
        <v>5.6000000000000001E-2</v>
      </c>
      <c r="AT34" s="41">
        <v>7.0000000000000007E-2</v>
      </c>
      <c r="AU34" s="41">
        <v>3.0000000000000001E-3</v>
      </c>
      <c r="AV34" s="41">
        <v>1.6E-2</v>
      </c>
      <c r="AW34" s="25">
        <f>SUM(O34:AV34)</f>
        <v>6.3630000000000004</v>
      </c>
      <c r="AX34" s="36">
        <f>N34+AW34</f>
        <v>26.3</v>
      </c>
      <c r="AY34" s="92">
        <v>700</v>
      </c>
      <c r="AZ34" s="4">
        <f>AX34*AY34</f>
        <v>18410</v>
      </c>
    </row>
    <row r="35" spans="1:52" ht="26" x14ac:dyDescent="0.35">
      <c r="A35" s="7" t="s">
        <v>69</v>
      </c>
      <c r="B35" s="7" t="s">
        <v>86</v>
      </c>
      <c r="C35" s="5" t="s">
        <v>89</v>
      </c>
      <c r="D35" s="5"/>
      <c r="E35" s="51" t="s">
        <v>172</v>
      </c>
      <c r="F35" s="61"/>
      <c r="G35" s="61"/>
      <c r="H35" s="61"/>
      <c r="I35" s="61"/>
      <c r="J35" s="50"/>
      <c r="K35" s="50"/>
      <c r="L35" s="50"/>
      <c r="M35" s="50"/>
      <c r="N35" s="61"/>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61"/>
      <c r="AX35" s="62"/>
      <c r="AY35" s="62"/>
      <c r="AZ35" s="62"/>
    </row>
    <row r="36" spans="1:52" x14ac:dyDescent="0.35">
      <c r="A36" s="14" t="s">
        <v>165</v>
      </c>
      <c r="B36" s="68" t="s">
        <v>90</v>
      </c>
      <c r="C36" s="66" t="s">
        <v>91</v>
      </c>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row>
    <row r="37" spans="1:52" x14ac:dyDescent="0.35">
      <c r="A37" s="3" t="s">
        <v>70</v>
      </c>
      <c r="B37" s="3" t="s">
        <v>88</v>
      </c>
      <c r="C37" s="5" t="s">
        <v>93</v>
      </c>
      <c r="D37" s="53"/>
      <c r="E37" s="64" t="s">
        <v>50</v>
      </c>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row>
    <row r="38" spans="1:52" x14ac:dyDescent="0.35">
      <c r="A38" s="14" t="s">
        <v>90</v>
      </c>
      <c r="B38" s="14" t="s">
        <v>94</v>
      </c>
      <c r="C38" s="56" t="s">
        <v>428</v>
      </c>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row>
    <row r="39" spans="1:52" s="12" customFormat="1" ht="26" x14ac:dyDescent="0.35">
      <c r="A39" s="13" t="s">
        <v>71</v>
      </c>
      <c r="B39" s="13" t="s">
        <v>92</v>
      </c>
      <c r="C39" s="5" t="s">
        <v>216</v>
      </c>
      <c r="D39" s="53"/>
      <c r="E39" s="64"/>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row>
    <row r="40" spans="1:52" s="12" customFormat="1" ht="14" x14ac:dyDescent="0.35">
      <c r="A40" s="13" t="s">
        <v>75</v>
      </c>
      <c r="B40" s="13" t="s">
        <v>200</v>
      </c>
      <c r="C40" s="5" t="s">
        <v>132</v>
      </c>
      <c r="D40" s="53"/>
      <c r="E40" s="70"/>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row>
    <row r="41" spans="1:52" s="12" customFormat="1" ht="14" x14ac:dyDescent="0.35">
      <c r="A41" s="13" t="s">
        <v>173</v>
      </c>
      <c r="B41" s="13" t="s">
        <v>201</v>
      </c>
      <c r="C41" s="8" t="s">
        <v>133</v>
      </c>
      <c r="D41" s="69" t="s">
        <v>188</v>
      </c>
      <c r="E41" s="64" t="s">
        <v>50</v>
      </c>
      <c r="F41" s="25"/>
      <c r="G41" s="25"/>
      <c r="H41" s="25"/>
      <c r="I41" s="25"/>
      <c r="J41" s="25"/>
      <c r="K41" s="25"/>
      <c r="L41" s="25"/>
      <c r="M41" s="25"/>
      <c r="N41" s="37"/>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37"/>
      <c r="AX41" s="31"/>
      <c r="AY41" s="92"/>
      <c r="AZ41" s="32"/>
    </row>
    <row r="42" spans="1:52" s="12" customFormat="1" ht="14" x14ac:dyDescent="0.35">
      <c r="A42" s="13" t="s">
        <v>174</v>
      </c>
      <c r="B42" s="13" t="s">
        <v>202</v>
      </c>
      <c r="C42" s="8" t="s">
        <v>134</v>
      </c>
      <c r="D42" s="69" t="s">
        <v>188</v>
      </c>
      <c r="E42" s="64" t="s">
        <v>50</v>
      </c>
      <c r="F42" s="25"/>
      <c r="G42" s="25"/>
      <c r="H42" s="25"/>
      <c r="I42" s="25"/>
      <c r="J42" s="25"/>
      <c r="K42" s="25"/>
      <c r="L42" s="25"/>
      <c r="M42" s="25"/>
      <c r="N42" s="37"/>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37"/>
      <c r="AX42" s="31"/>
      <c r="AY42" s="92"/>
      <c r="AZ42" s="32"/>
    </row>
    <row r="43" spans="1:52" s="12" customFormat="1" ht="14" x14ac:dyDescent="0.35">
      <c r="A43" s="13" t="s">
        <v>78</v>
      </c>
      <c r="B43" s="13" t="s">
        <v>203</v>
      </c>
      <c r="C43" s="8" t="s">
        <v>115</v>
      </c>
      <c r="D43" s="69" t="s">
        <v>188</v>
      </c>
      <c r="E43" s="64" t="s">
        <v>50</v>
      </c>
      <c r="F43" s="25"/>
      <c r="G43" s="25"/>
      <c r="H43" s="25"/>
      <c r="I43" s="25"/>
      <c r="J43" s="25"/>
      <c r="K43" s="25"/>
      <c r="L43" s="25"/>
      <c r="M43" s="25"/>
      <c r="N43" s="37"/>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37"/>
      <c r="AX43" s="31"/>
      <c r="AY43" s="92"/>
      <c r="AZ43" s="32"/>
    </row>
    <row r="44" spans="1:52" s="12" customFormat="1" ht="14" x14ac:dyDescent="0.35">
      <c r="A44" s="13" t="s">
        <v>175</v>
      </c>
      <c r="B44" s="13" t="s">
        <v>204</v>
      </c>
      <c r="C44" s="5" t="s">
        <v>116</v>
      </c>
      <c r="D44" s="53"/>
      <c r="E44" s="70"/>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row>
    <row r="45" spans="1:52" s="12" customFormat="1" ht="14" x14ac:dyDescent="0.35">
      <c r="A45" s="13" t="s">
        <v>176</v>
      </c>
      <c r="B45" s="13" t="s">
        <v>205</v>
      </c>
      <c r="C45" s="5" t="s">
        <v>117</v>
      </c>
      <c r="D45" s="69" t="s">
        <v>188</v>
      </c>
      <c r="E45" s="64" t="s">
        <v>50</v>
      </c>
      <c r="F45" s="25"/>
      <c r="G45" s="25"/>
      <c r="H45" s="25"/>
      <c r="I45" s="25"/>
      <c r="J45" s="25"/>
      <c r="K45" s="25"/>
      <c r="L45" s="25"/>
      <c r="M45" s="25"/>
      <c r="N45" s="37"/>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37"/>
      <c r="AX45" s="31"/>
      <c r="AY45" s="92"/>
      <c r="AZ45" s="32"/>
    </row>
    <row r="46" spans="1:52" s="12" customFormat="1" ht="14" x14ac:dyDescent="0.35">
      <c r="A46" s="13" t="s">
        <v>177</v>
      </c>
      <c r="B46" s="13" t="s">
        <v>206</v>
      </c>
      <c r="C46" s="5" t="s">
        <v>118</v>
      </c>
      <c r="D46" s="69" t="s">
        <v>188</v>
      </c>
      <c r="E46" s="64" t="s">
        <v>50</v>
      </c>
      <c r="F46" s="25"/>
      <c r="G46" s="25"/>
      <c r="H46" s="25"/>
      <c r="I46" s="25"/>
      <c r="J46" s="25"/>
      <c r="K46" s="25"/>
      <c r="L46" s="25"/>
      <c r="M46" s="25"/>
      <c r="N46" s="37"/>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37"/>
      <c r="AX46" s="31"/>
      <c r="AY46" s="92"/>
      <c r="AZ46" s="32"/>
    </row>
    <row r="47" spans="1:52" s="12" customFormat="1" ht="14" x14ac:dyDescent="0.35">
      <c r="A47" s="13" t="s">
        <v>178</v>
      </c>
      <c r="B47" s="13" t="s">
        <v>207</v>
      </c>
      <c r="C47" s="5" t="s">
        <v>119</v>
      </c>
      <c r="D47" s="53"/>
      <c r="E47" s="70"/>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row>
    <row r="48" spans="1:52" s="12" customFormat="1" ht="14" x14ac:dyDescent="0.35">
      <c r="A48" s="13" t="s">
        <v>179</v>
      </c>
      <c r="B48" s="13" t="s">
        <v>208</v>
      </c>
      <c r="C48" s="5" t="s">
        <v>120</v>
      </c>
      <c r="D48" s="69" t="s">
        <v>188</v>
      </c>
      <c r="E48" s="64" t="s">
        <v>50</v>
      </c>
      <c r="F48" s="25"/>
      <c r="G48" s="25"/>
      <c r="H48" s="25"/>
      <c r="I48" s="25"/>
      <c r="J48" s="25"/>
      <c r="K48" s="25"/>
      <c r="L48" s="25"/>
      <c r="M48" s="25"/>
      <c r="N48" s="37"/>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37"/>
      <c r="AX48" s="31"/>
      <c r="AY48" s="92"/>
      <c r="AZ48" s="32"/>
    </row>
    <row r="49" spans="1:53" s="12" customFormat="1" ht="14" x14ac:dyDescent="0.35">
      <c r="A49" s="13" t="s">
        <v>180</v>
      </c>
      <c r="B49" s="13" t="s">
        <v>209</v>
      </c>
      <c r="C49" s="5" t="s">
        <v>121</v>
      </c>
      <c r="D49" s="69" t="s">
        <v>188</v>
      </c>
      <c r="E49" s="64" t="s">
        <v>50</v>
      </c>
      <c r="F49" s="25"/>
      <c r="G49" s="25"/>
      <c r="H49" s="25"/>
      <c r="I49" s="25"/>
      <c r="J49" s="25"/>
      <c r="K49" s="25"/>
      <c r="L49" s="25"/>
      <c r="M49" s="25"/>
      <c r="N49" s="37"/>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37"/>
      <c r="AX49" s="31"/>
      <c r="AY49" s="92"/>
      <c r="AZ49" s="32"/>
    </row>
    <row r="50" spans="1:53" s="12" customFormat="1" ht="14" x14ac:dyDescent="0.35">
      <c r="A50" s="13" t="s">
        <v>181</v>
      </c>
      <c r="B50" s="13" t="s">
        <v>210</v>
      </c>
      <c r="C50" s="5" t="s">
        <v>122</v>
      </c>
      <c r="D50" s="53"/>
      <c r="E50" s="70"/>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row>
    <row r="51" spans="1:53" s="12" customFormat="1" ht="14" x14ac:dyDescent="0.35">
      <c r="A51" s="13" t="s">
        <v>182</v>
      </c>
      <c r="B51" s="13" t="s">
        <v>211</v>
      </c>
      <c r="C51" s="20" t="s">
        <v>135</v>
      </c>
      <c r="D51" s="69" t="s">
        <v>188</v>
      </c>
      <c r="E51" s="64" t="s">
        <v>50</v>
      </c>
      <c r="F51" s="25"/>
      <c r="G51" s="25"/>
      <c r="H51" s="25"/>
      <c r="I51" s="25"/>
      <c r="J51" s="25"/>
      <c r="K51" s="25"/>
      <c r="L51" s="25"/>
      <c r="M51" s="25"/>
      <c r="N51" s="38"/>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37"/>
      <c r="AX51" s="39"/>
      <c r="AY51" s="92"/>
      <c r="AZ51" s="32"/>
    </row>
    <row r="52" spans="1:53" s="12" customFormat="1" ht="14" x14ac:dyDescent="0.35">
      <c r="A52" s="13" t="s">
        <v>183</v>
      </c>
      <c r="B52" s="13" t="s">
        <v>212</v>
      </c>
      <c r="C52" s="5" t="s">
        <v>123</v>
      </c>
      <c r="D52" s="69" t="s">
        <v>188</v>
      </c>
      <c r="E52" s="64" t="s">
        <v>50</v>
      </c>
      <c r="F52" s="25"/>
      <c r="G52" s="25"/>
      <c r="H52" s="25"/>
      <c r="I52" s="25"/>
      <c r="J52" s="25"/>
      <c r="K52" s="25"/>
      <c r="L52" s="25"/>
      <c r="M52" s="25"/>
      <c r="N52" s="38"/>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37"/>
      <c r="AX52" s="39"/>
      <c r="AY52" s="92"/>
      <c r="AZ52" s="32"/>
    </row>
    <row r="53" spans="1:53" s="12" customFormat="1" ht="14" x14ac:dyDescent="0.35">
      <c r="A53" s="13" t="s">
        <v>184</v>
      </c>
      <c r="B53" s="13" t="s">
        <v>213</v>
      </c>
      <c r="C53" s="5" t="s">
        <v>124</v>
      </c>
      <c r="D53" s="69" t="s">
        <v>188</v>
      </c>
      <c r="E53" s="64" t="s">
        <v>50</v>
      </c>
      <c r="F53" s="25"/>
      <c r="G53" s="25"/>
      <c r="H53" s="25"/>
      <c r="I53" s="25"/>
      <c r="J53" s="25"/>
      <c r="K53" s="25"/>
      <c r="L53" s="25"/>
      <c r="M53" s="25"/>
      <c r="N53" s="38"/>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37"/>
      <c r="AX53" s="39"/>
      <c r="AY53" s="92"/>
      <c r="AZ53" s="32"/>
    </row>
    <row r="54" spans="1:53" s="12" customFormat="1" ht="14" x14ac:dyDescent="0.35">
      <c r="A54" s="13" t="s">
        <v>186</v>
      </c>
      <c r="B54" s="13" t="s">
        <v>214</v>
      </c>
      <c r="C54" s="5" t="s">
        <v>126</v>
      </c>
      <c r="D54" s="69" t="s">
        <v>188</v>
      </c>
      <c r="E54" s="64" t="s">
        <v>50</v>
      </c>
      <c r="F54" s="25"/>
      <c r="G54" s="25"/>
      <c r="H54" s="25"/>
      <c r="I54" s="25"/>
      <c r="J54" s="25"/>
      <c r="K54" s="25"/>
      <c r="L54" s="25"/>
      <c r="M54" s="25"/>
      <c r="N54" s="38"/>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37"/>
      <c r="AX54" s="39"/>
      <c r="AY54" s="92"/>
      <c r="AZ54" s="32"/>
    </row>
    <row r="55" spans="1:53" s="12" customFormat="1" ht="14" x14ac:dyDescent="0.35">
      <c r="A55" s="13" t="s">
        <v>185</v>
      </c>
      <c r="B55" s="13" t="s">
        <v>187</v>
      </c>
      <c r="C55" s="5" t="s">
        <v>125</v>
      </c>
      <c r="D55" s="69" t="s">
        <v>188</v>
      </c>
      <c r="E55" s="64" t="s">
        <v>50</v>
      </c>
      <c r="F55" s="25"/>
      <c r="G55" s="25"/>
      <c r="H55" s="25"/>
      <c r="I55" s="25"/>
      <c r="J55" s="25"/>
      <c r="K55" s="25"/>
      <c r="L55" s="25"/>
      <c r="M55" s="25"/>
      <c r="N55" s="38"/>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37"/>
      <c r="AX55" s="39"/>
      <c r="AY55" s="92"/>
      <c r="AZ55" s="32"/>
    </row>
    <row r="56" spans="1:53" s="12" customFormat="1" ht="14" x14ac:dyDescent="0.35">
      <c r="A56" s="13" t="s">
        <v>189</v>
      </c>
      <c r="B56" s="13"/>
      <c r="C56" s="5" t="s">
        <v>190</v>
      </c>
      <c r="D56" s="53"/>
      <c r="E56" s="70"/>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row>
    <row r="57" spans="1:53" s="12" customFormat="1" ht="14" x14ac:dyDescent="0.35">
      <c r="A57" s="13" t="s">
        <v>191</v>
      </c>
      <c r="B57" s="13"/>
      <c r="C57" s="5" t="s">
        <v>192</v>
      </c>
      <c r="D57" s="69" t="s">
        <v>188</v>
      </c>
      <c r="E57" s="25">
        <v>5.0000000000000001E-3</v>
      </c>
      <c r="F57" s="25">
        <f t="shared" ref="F57:F59" si="3">SUM(J57:M57)</f>
        <v>0</v>
      </c>
      <c r="G57" s="25"/>
      <c r="H57" s="25"/>
      <c r="I57" s="25"/>
      <c r="J57" s="25"/>
      <c r="K57" s="73">
        <v>0</v>
      </c>
      <c r="L57" s="25"/>
      <c r="M57" s="25"/>
      <c r="N57" s="38">
        <f>SUM(E57:F57)</f>
        <v>5.0000000000000001E-3</v>
      </c>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37">
        <f>SUM(O57:AV57)</f>
        <v>0</v>
      </c>
      <c r="AX57" s="39">
        <f>N57+AW57</f>
        <v>5.0000000000000001E-3</v>
      </c>
      <c r="AY57" s="92"/>
      <c r="AZ57" s="32">
        <f t="shared" ref="AZ57:AZ60" si="4">AX57*AY57</f>
        <v>0</v>
      </c>
      <c r="BA57" s="1"/>
    </row>
    <row r="58" spans="1:53" s="12" customFormat="1" ht="14" x14ac:dyDescent="0.35">
      <c r="A58" s="13" t="s">
        <v>193</v>
      </c>
      <c r="B58" s="13"/>
      <c r="C58" s="5" t="s">
        <v>194</v>
      </c>
      <c r="D58" s="69" t="s">
        <v>188</v>
      </c>
      <c r="E58" s="25">
        <v>8.9999999999999993E-3</v>
      </c>
      <c r="F58" s="25">
        <f t="shared" si="3"/>
        <v>1E-3</v>
      </c>
      <c r="G58" s="25"/>
      <c r="H58" s="25"/>
      <c r="I58" s="25"/>
      <c r="J58" s="25"/>
      <c r="K58" s="25">
        <v>1E-3</v>
      </c>
      <c r="L58" s="25"/>
      <c r="M58" s="25"/>
      <c r="N58" s="38">
        <f>SUM(E58:F58)</f>
        <v>9.9999999999999985E-3</v>
      </c>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37">
        <f>SUM(O58:AV58)</f>
        <v>0</v>
      </c>
      <c r="AX58" s="39">
        <f>N58+AW58</f>
        <v>9.9999999999999985E-3</v>
      </c>
      <c r="AY58" s="92"/>
      <c r="AZ58" s="32">
        <f t="shared" si="4"/>
        <v>0</v>
      </c>
      <c r="BA58" s="1"/>
    </row>
    <row r="59" spans="1:53" s="12" customFormat="1" ht="14" x14ac:dyDescent="0.35">
      <c r="A59" s="13" t="s">
        <v>195</v>
      </c>
      <c r="B59" s="13"/>
      <c r="C59" s="5" t="s">
        <v>196</v>
      </c>
      <c r="D59" s="69" t="s">
        <v>188</v>
      </c>
      <c r="E59" s="25">
        <v>0.499</v>
      </c>
      <c r="F59" s="25">
        <f t="shared" si="3"/>
        <v>1E-3</v>
      </c>
      <c r="G59" s="25"/>
      <c r="H59" s="25"/>
      <c r="I59" s="25"/>
      <c r="J59" s="25"/>
      <c r="K59" s="25">
        <v>1E-3</v>
      </c>
      <c r="L59" s="25"/>
      <c r="M59" s="25"/>
      <c r="N59" s="38">
        <f>SUM(E59:F59)</f>
        <v>0.5</v>
      </c>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37">
        <f>SUM(O59:AV59)</f>
        <v>0</v>
      </c>
      <c r="AX59" s="39">
        <f>N59+AW59</f>
        <v>0.5</v>
      </c>
      <c r="AY59" s="92"/>
      <c r="AZ59" s="32">
        <f t="shared" si="4"/>
        <v>0</v>
      </c>
      <c r="BA59" s="1"/>
    </row>
    <row r="60" spans="1:53" s="12" customFormat="1" ht="14" x14ac:dyDescent="0.35">
      <c r="A60" s="13" t="s">
        <v>197</v>
      </c>
      <c r="B60" s="13"/>
      <c r="C60" s="5" t="s">
        <v>198</v>
      </c>
      <c r="D60" s="69" t="s">
        <v>188</v>
      </c>
      <c r="E60" s="24">
        <v>1.4970000000000001</v>
      </c>
      <c r="F60" s="25">
        <f>SUM(J60:M60)</f>
        <v>3.0000000000000001E-3</v>
      </c>
      <c r="G60" s="25"/>
      <c r="H60" s="25"/>
      <c r="I60" s="25"/>
      <c r="J60" s="25"/>
      <c r="K60" s="25">
        <v>3.0000000000000001E-3</v>
      </c>
      <c r="L60" s="25"/>
      <c r="M60" s="25"/>
      <c r="N60" s="38">
        <f>SUM(E60:F60)</f>
        <v>1.5</v>
      </c>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37">
        <f>SUM(O60:AV60)</f>
        <v>0</v>
      </c>
      <c r="AX60" s="39">
        <f>N60+AW60</f>
        <v>1.5</v>
      </c>
      <c r="AY60" s="92"/>
      <c r="AZ60" s="32">
        <f t="shared" si="4"/>
        <v>0</v>
      </c>
      <c r="BA60" s="1"/>
    </row>
    <row r="61" spans="1:53" s="12" customFormat="1" ht="14" x14ac:dyDescent="0.35">
      <c r="A61" s="13" t="s">
        <v>197</v>
      </c>
      <c r="B61" s="13"/>
      <c r="C61" s="5" t="s">
        <v>199</v>
      </c>
      <c r="D61" s="69" t="s">
        <v>188</v>
      </c>
      <c r="E61" s="24">
        <v>0.499</v>
      </c>
      <c r="F61" s="25">
        <f t="shared" ref="F61" si="5">SUM(J61:M61)</f>
        <v>1E-3</v>
      </c>
      <c r="G61" s="25"/>
      <c r="H61" s="25"/>
      <c r="I61" s="25"/>
      <c r="J61" s="25"/>
      <c r="K61" s="25">
        <v>1E-3</v>
      </c>
      <c r="L61" s="25"/>
      <c r="M61" s="25"/>
      <c r="N61" s="38">
        <f>SUM(E61:F61)</f>
        <v>0.5</v>
      </c>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37">
        <f>SUM(O61:AV61)</f>
        <v>0</v>
      </c>
      <c r="AX61" s="39">
        <f>N61+AW61</f>
        <v>0.5</v>
      </c>
      <c r="AY61" s="92"/>
      <c r="AZ61" s="32">
        <f t="shared" ref="AZ61" si="6">AX61*AY61</f>
        <v>0</v>
      </c>
      <c r="BA61" s="1"/>
    </row>
    <row r="62" spans="1:53" s="12" customFormat="1" ht="52" x14ac:dyDescent="0.35">
      <c r="A62" s="13" t="s">
        <v>72</v>
      </c>
      <c r="B62" s="13" t="s">
        <v>95</v>
      </c>
      <c r="C62" s="21" t="s">
        <v>215</v>
      </c>
      <c r="D62" s="69" t="s">
        <v>156</v>
      </c>
      <c r="E62" s="64" t="s">
        <v>50</v>
      </c>
      <c r="F62" s="25"/>
      <c r="G62" s="25"/>
      <c r="H62" s="25"/>
      <c r="I62" s="25"/>
      <c r="J62" s="25"/>
      <c r="K62" s="25"/>
      <c r="L62" s="25"/>
      <c r="M62" s="25"/>
      <c r="N62" s="27"/>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37"/>
      <c r="AX62" s="31"/>
      <c r="AY62" s="92"/>
      <c r="AZ62" s="32"/>
    </row>
    <row r="63" spans="1:53" s="12" customFormat="1" ht="26" x14ac:dyDescent="0.35">
      <c r="A63" s="13" t="s">
        <v>80</v>
      </c>
      <c r="B63" s="13" t="s">
        <v>96</v>
      </c>
      <c r="C63" s="21" t="s">
        <v>137</v>
      </c>
      <c r="D63" s="69" t="s">
        <v>156</v>
      </c>
      <c r="E63" s="64" t="s">
        <v>50</v>
      </c>
      <c r="F63" s="25"/>
      <c r="G63" s="25"/>
      <c r="H63" s="25"/>
      <c r="I63" s="25"/>
      <c r="J63" s="25"/>
      <c r="K63" s="25"/>
      <c r="L63" s="25"/>
      <c r="M63" s="25"/>
      <c r="N63" s="27"/>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37"/>
      <c r="AX63" s="31"/>
      <c r="AY63" s="92"/>
      <c r="AZ63" s="32"/>
    </row>
    <row r="64" spans="1:53" s="11" customFormat="1" ht="18" customHeight="1" x14ac:dyDescent="0.35">
      <c r="A64" s="2" t="s">
        <v>94</v>
      </c>
      <c r="B64" s="2" t="s">
        <v>97</v>
      </c>
      <c r="C64" s="59" t="s">
        <v>98</v>
      </c>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10"/>
    </row>
    <row r="65" spans="1:53" ht="26" x14ac:dyDescent="0.35">
      <c r="A65" s="13" t="s">
        <v>82</v>
      </c>
      <c r="B65" s="7" t="s">
        <v>136</v>
      </c>
      <c r="C65" s="5" t="s">
        <v>100</v>
      </c>
      <c r="D65" s="60" t="s">
        <v>156</v>
      </c>
      <c r="E65" s="27">
        <v>1064.325</v>
      </c>
      <c r="F65" s="27">
        <f t="shared" ref="F65:F66" si="7">SUM(J65:M65)</f>
        <v>0</v>
      </c>
      <c r="G65" s="28"/>
      <c r="H65" s="28"/>
      <c r="I65" s="28"/>
      <c r="J65" s="29">
        <v>0</v>
      </c>
      <c r="K65" s="29">
        <v>0</v>
      </c>
      <c r="L65" s="29">
        <v>0</v>
      </c>
      <c r="M65" s="29">
        <v>0</v>
      </c>
      <c r="N65" s="27">
        <f>SUM(E65:F65)</f>
        <v>1064.325</v>
      </c>
      <c r="O65" s="28">
        <v>4.2270000000000003</v>
      </c>
      <c r="P65" s="28"/>
      <c r="Q65" s="28"/>
      <c r="R65" s="28">
        <v>0.01</v>
      </c>
      <c r="S65" s="28">
        <v>3.0000000000000001E-3</v>
      </c>
      <c r="T65" s="30">
        <v>0.13800000000000001</v>
      </c>
      <c r="U65" s="28">
        <v>7.6999999999999999E-2</v>
      </c>
      <c r="V65" s="28">
        <v>6.0000000000000001E-3</v>
      </c>
      <c r="W65" s="28">
        <v>9.5000000000000001E-2</v>
      </c>
      <c r="X65" s="28">
        <v>1.0999999999999999E-2</v>
      </c>
      <c r="Y65" s="28"/>
      <c r="Z65" s="28">
        <v>1E-3</v>
      </c>
      <c r="AA65" s="28">
        <v>2E-3</v>
      </c>
      <c r="AB65" s="28">
        <v>2.1000000000000001E-2</v>
      </c>
      <c r="AC65" s="28">
        <v>0.13400000000000001</v>
      </c>
      <c r="AD65" s="28">
        <v>0.23799999999999999</v>
      </c>
      <c r="AE65" s="28">
        <v>2.8000000000000001E-2</v>
      </c>
      <c r="AF65" s="28">
        <v>4.9000000000000002E-2</v>
      </c>
      <c r="AG65" s="28">
        <v>3.0000000000000001E-3</v>
      </c>
      <c r="AH65" s="28">
        <v>0.45600000000000002</v>
      </c>
      <c r="AI65" s="28">
        <v>0.16400000000000001</v>
      </c>
      <c r="AJ65" s="28">
        <v>0.16700000000000001</v>
      </c>
      <c r="AK65" s="28">
        <v>1.4999999999999999E-2</v>
      </c>
      <c r="AL65" s="28">
        <v>5.0000000000000001E-3</v>
      </c>
      <c r="AM65" s="28">
        <v>2.7E-2</v>
      </c>
      <c r="AN65" s="28">
        <v>0.27300000000000002</v>
      </c>
      <c r="AO65" s="28"/>
      <c r="AP65" s="28"/>
      <c r="AQ65" s="28"/>
      <c r="AR65" s="28"/>
      <c r="AS65" s="28">
        <v>5.6000000000000001E-2</v>
      </c>
      <c r="AT65" s="28">
        <v>7.0000000000000007E-2</v>
      </c>
      <c r="AU65" s="28">
        <v>3.0000000000000001E-3</v>
      </c>
      <c r="AV65" s="28">
        <v>1.6E-2</v>
      </c>
      <c r="AW65" s="27">
        <f>SUM(O65:AV65)</f>
        <v>6.2950000000000008</v>
      </c>
      <c r="AX65" s="31">
        <f>N65+AW65</f>
        <v>1070.6200000000001</v>
      </c>
      <c r="AY65" s="93">
        <v>0</v>
      </c>
      <c r="AZ65" s="32">
        <f>AX65*AY65</f>
        <v>0</v>
      </c>
    </row>
    <row r="66" spans="1:53" x14ac:dyDescent="0.35">
      <c r="A66" s="151" t="s">
        <v>84</v>
      </c>
      <c r="B66" s="147" t="s">
        <v>99</v>
      </c>
      <c r="C66" s="145" t="s">
        <v>145</v>
      </c>
      <c r="D66" s="74" t="s">
        <v>156</v>
      </c>
      <c r="E66" s="27">
        <v>13.75</v>
      </c>
      <c r="F66" s="27">
        <f t="shared" si="7"/>
        <v>6.1870000000000003</v>
      </c>
      <c r="G66" s="28"/>
      <c r="H66" s="28"/>
      <c r="I66" s="28"/>
      <c r="J66" s="29">
        <v>3.5880000000000001</v>
      </c>
      <c r="K66" s="29">
        <v>1E-3</v>
      </c>
      <c r="L66" s="29">
        <v>0.26800000000000002</v>
      </c>
      <c r="M66" s="29">
        <v>2.33</v>
      </c>
      <c r="N66" s="27">
        <f>SUM(E66:F66)</f>
        <v>19.937000000000001</v>
      </c>
      <c r="O66" s="28">
        <v>4.2270000000000003</v>
      </c>
      <c r="P66" s="28">
        <v>1E-3</v>
      </c>
      <c r="Q66" s="28">
        <v>2E-3</v>
      </c>
      <c r="R66" s="28">
        <v>0.01</v>
      </c>
      <c r="S66" s="28">
        <v>3.0000000000000001E-3</v>
      </c>
      <c r="T66" s="30">
        <v>0.13800000000000001</v>
      </c>
      <c r="U66" s="28">
        <v>7.6999999999999999E-2</v>
      </c>
      <c r="V66" s="28">
        <v>6.0000000000000001E-3</v>
      </c>
      <c r="W66" s="28">
        <v>9.5000000000000001E-2</v>
      </c>
      <c r="X66" s="28">
        <v>1.0999999999999999E-2</v>
      </c>
      <c r="Y66" s="28"/>
      <c r="Z66" s="28">
        <v>1E-3</v>
      </c>
      <c r="AA66" s="28">
        <v>2E-3</v>
      </c>
      <c r="AB66" s="28">
        <v>2.1000000000000001E-2</v>
      </c>
      <c r="AC66" s="28">
        <v>0.13400000000000001</v>
      </c>
      <c r="AD66" s="28">
        <v>0.23799999999999999</v>
      </c>
      <c r="AE66" s="28">
        <v>2.8000000000000001E-2</v>
      </c>
      <c r="AF66" s="28">
        <v>4.9000000000000002E-2</v>
      </c>
      <c r="AG66" s="28">
        <v>3.0000000000000001E-3</v>
      </c>
      <c r="AH66" s="28">
        <f>0.456-0.001</f>
        <v>0.45500000000000002</v>
      </c>
      <c r="AI66" s="28">
        <v>0.16400000000000001</v>
      </c>
      <c r="AJ66" s="28">
        <v>0.16700000000000001</v>
      </c>
      <c r="AK66" s="28">
        <v>1.4999999999999999E-2</v>
      </c>
      <c r="AL66" s="28">
        <v>5.0000000000000001E-3</v>
      </c>
      <c r="AM66" s="28">
        <v>2.7E-2</v>
      </c>
      <c r="AN66" s="28">
        <v>0.27300000000000002</v>
      </c>
      <c r="AO66" s="28"/>
      <c r="AP66" s="28"/>
      <c r="AQ66" s="28">
        <v>6.0999999999999999E-2</v>
      </c>
      <c r="AR66" s="28">
        <v>5.0000000000000001E-3</v>
      </c>
      <c r="AS66" s="28">
        <v>5.6000000000000001E-2</v>
      </c>
      <c r="AT66" s="28">
        <v>7.0000000000000007E-2</v>
      </c>
      <c r="AU66" s="28">
        <v>3.0000000000000001E-3</v>
      </c>
      <c r="AV66" s="28">
        <v>1.6E-2</v>
      </c>
      <c r="AW66" s="27">
        <f>SUM(O66:AV66)</f>
        <v>6.3630000000000004</v>
      </c>
      <c r="AX66" s="31">
        <f>N66+AW66</f>
        <v>26.3</v>
      </c>
      <c r="AY66" s="93">
        <v>0</v>
      </c>
      <c r="AZ66" s="32">
        <f>AX66*AY66</f>
        <v>0</v>
      </c>
    </row>
    <row r="67" spans="1:53" x14ac:dyDescent="0.35">
      <c r="A67" s="152"/>
      <c r="B67" s="148"/>
      <c r="C67" s="146"/>
      <c r="D67" s="52"/>
      <c r="E67" s="70" t="s">
        <v>146</v>
      </c>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row>
    <row r="68" spans="1:53" s="11" customFormat="1" x14ac:dyDescent="0.35">
      <c r="A68" s="14" t="s">
        <v>97</v>
      </c>
      <c r="B68" s="14" t="s">
        <v>102</v>
      </c>
      <c r="C68" s="48" t="s">
        <v>103</v>
      </c>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10"/>
    </row>
    <row r="69" spans="1:53" ht="39" x14ac:dyDescent="0.35">
      <c r="A69" s="7" t="s">
        <v>86</v>
      </c>
      <c r="B69" s="7" t="s">
        <v>101</v>
      </c>
      <c r="C69" s="42" t="s">
        <v>147</v>
      </c>
      <c r="D69" s="72" t="s">
        <v>156</v>
      </c>
      <c r="E69" s="27">
        <v>13.75</v>
      </c>
      <c r="F69" s="27">
        <f t="shared" ref="F69:F70" si="8">SUM(J69:M69)</f>
        <v>6.1870000000000003</v>
      </c>
      <c r="G69" s="28"/>
      <c r="H69" s="28"/>
      <c r="I69" s="28"/>
      <c r="J69" s="29">
        <v>3.5880000000000001</v>
      </c>
      <c r="K69" s="29">
        <v>1E-3</v>
      </c>
      <c r="L69" s="29">
        <v>0.26800000000000002</v>
      </c>
      <c r="M69" s="29">
        <v>2.33</v>
      </c>
      <c r="N69" s="27">
        <f>SUM(E69:F69)</f>
        <v>19.937000000000001</v>
      </c>
      <c r="O69" s="28">
        <v>4.2270000000000003</v>
      </c>
      <c r="P69" s="28">
        <v>1E-3</v>
      </c>
      <c r="Q69" s="28">
        <v>2E-3</v>
      </c>
      <c r="R69" s="28">
        <v>0.01</v>
      </c>
      <c r="S69" s="28">
        <v>3.0000000000000001E-3</v>
      </c>
      <c r="T69" s="30">
        <v>0.13800000000000001</v>
      </c>
      <c r="U69" s="28">
        <v>7.6999999999999999E-2</v>
      </c>
      <c r="V69" s="28">
        <v>6.0000000000000001E-3</v>
      </c>
      <c r="W69" s="28">
        <v>9.5000000000000001E-2</v>
      </c>
      <c r="X69" s="28">
        <v>1.0999999999999999E-2</v>
      </c>
      <c r="Y69" s="28"/>
      <c r="Z69" s="28">
        <v>1E-3</v>
      </c>
      <c r="AA69" s="28">
        <v>2E-3</v>
      </c>
      <c r="AB69" s="28">
        <v>2.1000000000000001E-2</v>
      </c>
      <c r="AC69" s="28">
        <v>0.13400000000000001</v>
      </c>
      <c r="AD69" s="28">
        <v>0.23799999999999999</v>
      </c>
      <c r="AE69" s="28">
        <v>2.8000000000000001E-2</v>
      </c>
      <c r="AF69" s="28">
        <v>4.9000000000000002E-2</v>
      </c>
      <c r="AG69" s="28">
        <v>3.0000000000000001E-3</v>
      </c>
      <c r="AH69" s="28">
        <f>0.456-0.001</f>
        <v>0.45500000000000002</v>
      </c>
      <c r="AI69" s="28">
        <v>0.16400000000000001</v>
      </c>
      <c r="AJ69" s="28">
        <v>0.16700000000000001</v>
      </c>
      <c r="AK69" s="28">
        <v>1.4999999999999999E-2</v>
      </c>
      <c r="AL69" s="28">
        <v>5.0000000000000001E-3</v>
      </c>
      <c r="AM69" s="28">
        <v>2.7E-2</v>
      </c>
      <c r="AN69" s="28">
        <v>0.27300000000000002</v>
      </c>
      <c r="AO69" s="28"/>
      <c r="AP69" s="28"/>
      <c r="AQ69" s="28">
        <v>6.0999999999999999E-2</v>
      </c>
      <c r="AR69" s="28">
        <v>5.0000000000000001E-3</v>
      </c>
      <c r="AS69" s="28">
        <v>5.6000000000000001E-2</v>
      </c>
      <c r="AT69" s="28">
        <v>7.0000000000000007E-2</v>
      </c>
      <c r="AU69" s="28">
        <v>3.0000000000000001E-3</v>
      </c>
      <c r="AV69" s="28">
        <v>1.6E-2</v>
      </c>
      <c r="AW69" s="27">
        <f>SUM(O69:AV69)</f>
        <v>6.3630000000000004</v>
      </c>
      <c r="AX69" s="31">
        <f>N69+AW69</f>
        <v>26.3</v>
      </c>
      <c r="AY69" s="93">
        <v>100</v>
      </c>
      <c r="AZ69" s="32">
        <f>AX69*AY69</f>
        <v>2630</v>
      </c>
    </row>
    <row r="70" spans="1:53" x14ac:dyDescent="0.35">
      <c r="A70" s="147" t="s">
        <v>88</v>
      </c>
      <c r="B70" s="147" t="s">
        <v>104</v>
      </c>
      <c r="C70" s="149" t="s">
        <v>148</v>
      </c>
      <c r="D70" s="75" t="s">
        <v>156</v>
      </c>
      <c r="E70" s="27">
        <v>13.75</v>
      </c>
      <c r="F70" s="27">
        <f t="shared" si="8"/>
        <v>6.1870000000000003</v>
      </c>
      <c r="G70" s="28"/>
      <c r="H70" s="28"/>
      <c r="I70" s="28"/>
      <c r="J70" s="29">
        <v>3.5880000000000001</v>
      </c>
      <c r="K70" s="29">
        <v>1E-3</v>
      </c>
      <c r="L70" s="29">
        <v>0.26800000000000002</v>
      </c>
      <c r="M70" s="29">
        <v>2.33</v>
      </c>
      <c r="N70" s="27">
        <f>SUM(E70:F70)</f>
        <v>19.937000000000001</v>
      </c>
      <c r="O70" s="28">
        <v>4.2270000000000003</v>
      </c>
      <c r="P70" s="28">
        <v>1E-3</v>
      </c>
      <c r="Q70" s="28">
        <v>2E-3</v>
      </c>
      <c r="R70" s="28">
        <v>0.01</v>
      </c>
      <c r="S70" s="28">
        <v>3.0000000000000001E-3</v>
      </c>
      <c r="T70" s="30">
        <v>0.13800000000000001</v>
      </c>
      <c r="U70" s="28">
        <v>7.6999999999999999E-2</v>
      </c>
      <c r="V70" s="28">
        <v>6.0000000000000001E-3</v>
      </c>
      <c r="W70" s="28">
        <v>9.5000000000000001E-2</v>
      </c>
      <c r="X70" s="28">
        <v>1.0999999999999999E-2</v>
      </c>
      <c r="Y70" s="28"/>
      <c r="Z70" s="28">
        <v>1E-3</v>
      </c>
      <c r="AA70" s="28">
        <v>2E-3</v>
      </c>
      <c r="AB70" s="28">
        <v>2.1000000000000001E-2</v>
      </c>
      <c r="AC70" s="28">
        <v>0.13400000000000001</v>
      </c>
      <c r="AD70" s="28">
        <v>0.23799999999999999</v>
      </c>
      <c r="AE70" s="28">
        <v>2.8000000000000001E-2</v>
      </c>
      <c r="AF70" s="28">
        <v>4.9000000000000002E-2</v>
      </c>
      <c r="AG70" s="28">
        <v>3.0000000000000001E-3</v>
      </c>
      <c r="AH70" s="28">
        <f>0.456-0.001</f>
        <v>0.45500000000000002</v>
      </c>
      <c r="AI70" s="28">
        <v>0.16400000000000001</v>
      </c>
      <c r="AJ70" s="28">
        <v>0.16700000000000001</v>
      </c>
      <c r="AK70" s="28">
        <v>1.4999999999999999E-2</v>
      </c>
      <c r="AL70" s="28">
        <v>5.0000000000000001E-3</v>
      </c>
      <c r="AM70" s="28">
        <v>2.7E-2</v>
      </c>
      <c r="AN70" s="28">
        <v>0.27300000000000002</v>
      </c>
      <c r="AO70" s="28"/>
      <c r="AP70" s="28"/>
      <c r="AQ70" s="28">
        <v>6.0999999999999999E-2</v>
      </c>
      <c r="AR70" s="28">
        <v>5.0000000000000001E-3</v>
      </c>
      <c r="AS70" s="28">
        <v>5.6000000000000001E-2</v>
      </c>
      <c r="AT70" s="28">
        <v>7.0000000000000007E-2</v>
      </c>
      <c r="AU70" s="28">
        <v>3.0000000000000001E-3</v>
      </c>
      <c r="AV70" s="28">
        <v>1.6E-2</v>
      </c>
      <c r="AW70" s="27">
        <f>SUM(O70:AV70)</f>
        <v>6.3630000000000004</v>
      </c>
      <c r="AX70" s="31">
        <f>N70+AW70</f>
        <v>26.3</v>
      </c>
      <c r="AY70" s="93">
        <v>0</v>
      </c>
      <c r="AZ70" s="32">
        <f>AX70*AY70</f>
        <v>0</v>
      </c>
    </row>
    <row r="71" spans="1:53" ht="40.75" customHeight="1" x14ac:dyDescent="0.35">
      <c r="A71" s="148"/>
      <c r="B71" s="148"/>
      <c r="C71" s="150"/>
      <c r="D71" s="55"/>
      <c r="E71" s="64" t="s">
        <v>146</v>
      </c>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row>
    <row r="72" spans="1:53" s="11" customFormat="1" x14ac:dyDescent="0.35">
      <c r="A72" s="14" t="s">
        <v>102</v>
      </c>
      <c r="B72" s="14" t="s">
        <v>105</v>
      </c>
      <c r="C72" s="57" t="s">
        <v>429</v>
      </c>
      <c r="D72" s="57"/>
      <c r="E72" s="57"/>
      <c r="F72" s="57"/>
      <c r="G72" s="57"/>
      <c r="H72" s="57"/>
      <c r="I72" s="57"/>
      <c r="J72" s="57"/>
      <c r="K72" s="57"/>
      <c r="L72" s="57"/>
      <c r="M72" s="57"/>
      <c r="N72" s="57"/>
      <c r="O72" s="57"/>
      <c r="P72" s="57"/>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10"/>
    </row>
    <row r="73" spans="1:53" ht="52" x14ac:dyDescent="0.35">
      <c r="A73" s="7" t="s">
        <v>92</v>
      </c>
      <c r="B73" s="7" t="s">
        <v>106</v>
      </c>
      <c r="C73" s="76" t="s">
        <v>107</v>
      </c>
      <c r="D73" s="6" t="s">
        <v>217</v>
      </c>
      <c r="E73" s="27">
        <v>83.046000000000006</v>
      </c>
      <c r="F73" s="27">
        <f t="shared" ref="F73:F77" si="9">SUM(J73:M73)</f>
        <v>0</v>
      </c>
      <c r="G73" s="28"/>
      <c r="H73" s="28"/>
      <c r="I73" s="28"/>
      <c r="J73" s="29"/>
      <c r="K73" s="29"/>
      <c r="L73" s="29"/>
      <c r="M73" s="29"/>
      <c r="N73" s="27">
        <f>SUM(E73:F73)</f>
        <v>83.046000000000006</v>
      </c>
      <c r="O73" s="28">
        <v>4.2270000000000003</v>
      </c>
      <c r="P73" s="28"/>
      <c r="Q73" s="28"/>
      <c r="R73" s="28">
        <v>0.01</v>
      </c>
      <c r="S73" s="28">
        <v>3.0000000000000001E-3</v>
      </c>
      <c r="T73" s="30">
        <v>0.13800000000000001</v>
      </c>
      <c r="U73" s="28">
        <v>7.6999999999999999E-2</v>
      </c>
      <c r="V73" s="28">
        <v>6.0000000000000001E-3</v>
      </c>
      <c r="W73" s="28">
        <v>9.5000000000000001E-2</v>
      </c>
      <c r="X73" s="28">
        <v>1.0999999999999999E-2</v>
      </c>
      <c r="Y73" s="28"/>
      <c r="Z73" s="28">
        <v>1E-3</v>
      </c>
      <c r="AA73" s="28">
        <v>2E-3</v>
      </c>
      <c r="AB73" s="28">
        <v>2.1000000000000001E-2</v>
      </c>
      <c r="AC73" s="28">
        <v>0.13400000000000001</v>
      </c>
      <c r="AD73" s="28">
        <v>0.23799999999999999</v>
      </c>
      <c r="AE73" s="28">
        <v>2.8000000000000001E-2</v>
      </c>
      <c r="AF73" s="28">
        <v>4.9000000000000002E-2</v>
      </c>
      <c r="AG73" s="28">
        <v>3.0000000000000001E-3</v>
      </c>
      <c r="AH73" s="28">
        <f>0.456-0.001</f>
        <v>0.45500000000000002</v>
      </c>
      <c r="AI73" s="28">
        <v>0.16400000000000001</v>
      </c>
      <c r="AJ73" s="28">
        <v>0.16700000000000001</v>
      </c>
      <c r="AK73" s="28">
        <v>1.4999999999999999E-2</v>
      </c>
      <c r="AL73" s="28">
        <v>5.0000000000000001E-3</v>
      </c>
      <c r="AM73" s="28">
        <v>2.7E-2</v>
      </c>
      <c r="AN73" s="28">
        <v>0.27300000000000002</v>
      </c>
      <c r="AO73" s="28"/>
      <c r="AP73" s="28"/>
      <c r="AQ73" s="28"/>
      <c r="AR73" s="28"/>
      <c r="AS73" s="28">
        <v>5.6000000000000001E-2</v>
      </c>
      <c r="AT73" s="28">
        <v>7.0000000000000007E-2</v>
      </c>
      <c r="AU73" s="28">
        <v>3.0000000000000001E-3</v>
      </c>
      <c r="AV73" s="28">
        <v>1.6E-2</v>
      </c>
      <c r="AW73" s="27">
        <f>SUM(O73:AV73)</f>
        <v>6.2940000000000005</v>
      </c>
      <c r="AX73" s="31">
        <f>N73+AW73</f>
        <v>89.34</v>
      </c>
      <c r="AY73" s="93">
        <v>10</v>
      </c>
      <c r="AZ73" s="32">
        <f>AX73*AY73</f>
        <v>893.40000000000009</v>
      </c>
    </row>
    <row r="74" spans="1:53" ht="26" x14ac:dyDescent="0.35">
      <c r="A74" s="7" t="s">
        <v>95</v>
      </c>
      <c r="B74" s="7" t="s">
        <v>108</v>
      </c>
      <c r="C74" s="76" t="s">
        <v>109</v>
      </c>
      <c r="D74" s="6" t="s">
        <v>218</v>
      </c>
      <c r="E74" s="27">
        <v>51.904000000000003</v>
      </c>
      <c r="F74" s="27">
        <f t="shared" si="9"/>
        <v>0</v>
      </c>
      <c r="G74" s="28"/>
      <c r="H74" s="28"/>
      <c r="I74" s="28"/>
      <c r="J74" s="29"/>
      <c r="K74" s="29"/>
      <c r="L74" s="29"/>
      <c r="M74" s="29"/>
      <c r="N74" s="27">
        <f>SUM(E74:F74)</f>
        <v>51.904000000000003</v>
      </c>
      <c r="O74" s="28">
        <v>4.2270000000000003</v>
      </c>
      <c r="P74" s="28"/>
      <c r="Q74" s="28"/>
      <c r="R74" s="28">
        <v>0.01</v>
      </c>
      <c r="S74" s="28">
        <v>3.0000000000000001E-3</v>
      </c>
      <c r="T74" s="30">
        <v>0.13800000000000001</v>
      </c>
      <c r="U74" s="28">
        <v>7.6999999999999999E-2</v>
      </c>
      <c r="V74" s="28">
        <v>6.0000000000000001E-3</v>
      </c>
      <c r="W74" s="28">
        <v>9.5000000000000001E-2</v>
      </c>
      <c r="X74" s="28">
        <v>1.0999999999999999E-2</v>
      </c>
      <c r="Y74" s="28"/>
      <c r="Z74" s="28">
        <v>1E-3</v>
      </c>
      <c r="AA74" s="28">
        <v>2E-3</v>
      </c>
      <c r="AB74" s="28">
        <v>2.1000000000000001E-2</v>
      </c>
      <c r="AC74" s="28">
        <v>0.13400000000000001</v>
      </c>
      <c r="AD74" s="28">
        <v>0.23799999999999999</v>
      </c>
      <c r="AE74" s="28">
        <v>2.8000000000000001E-2</v>
      </c>
      <c r="AF74" s="28">
        <v>4.9000000000000002E-2</v>
      </c>
      <c r="AG74" s="28">
        <v>3.0000000000000001E-3</v>
      </c>
      <c r="AH74" s="28">
        <f>0.456+0.001</f>
        <v>0.45700000000000002</v>
      </c>
      <c r="AI74" s="28">
        <v>0.16400000000000001</v>
      </c>
      <c r="AJ74" s="28">
        <v>0.16700000000000001</v>
      </c>
      <c r="AK74" s="28">
        <v>1.4999999999999999E-2</v>
      </c>
      <c r="AL74" s="28">
        <v>5.0000000000000001E-3</v>
      </c>
      <c r="AM74" s="28">
        <v>2.7E-2</v>
      </c>
      <c r="AN74" s="28">
        <v>0.27300000000000002</v>
      </c>
      <c r="AO74" s="28"/>
      <c r="AP74" s="28"/>
      <c r="AQ74" s="28"/>
      <c r="AR74" s="28"/>
      <c r="AS74" s="28">
        <v>5.6000000000000001E-2</v>
      </c>
      <c r="AT74" s="28">
        <v>7.0000000000000007E-2</v>
      </c>
      <c r="AU74" s="28">
        <v>3.0000000000000001E-3</v>
      </c>
      <c r="AV74" s="28">
        <v>1.6E-2</v>
      </c>
      <c r="AW74" s="27">
        <f>SUM(O74:AV74)</f>
        <v>6.2960000000000003</v>
      </c>
      <c r="AX74" s="31">
        <f>N74+AW74</f>
        <v>58.2</v>
      </c>
      <c r="AY74" s="93">
        <v>0</v>
      </c>
      <c r="AZ74" s="32">
        <f>AX74*AY74</f>
        <v>0</v>
      </c>
    </row>
    <row r="75" spans="1:53" ht="26" x14ac:dyDescent="0.35">
      <c r="A75" s="7" t="s">
        <v>96</v>
      </c>
      <c r="B75" s="7" t="s">
        <v>110</v>
      </c>
      <c r="C75" s="53" t="s">
        <v>111</v>
      </c>
      <c r="D75" s="23" t="s">
        <v>219</v>
      </c>
      <c r="E75" s="64" t="s">
        <v>50</v>
      </c>
      <c r="F75" s="27"/>
      <c r="G75" s="28"/>
      <c r="H75" s="28"/>
      <c r="I75" s="28"/>
      <c r="J75" s="29"/>
      <c r="K75" s="29"/>
      <c r="L75" s="29"/>
      <c r="M75" s="29"/>
      <c r="N75" s="27"/>
      <c r="O75" s="28"/>
      <c r="P75" s="28"/>
      <c r="Q75" s="28"/>
      <c r="R75" s="28"/>
      <c r="S75" s="28"/>
      <c r="T75" s="30"/>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7"/>
      <c r="AX75" s="31"/>
      <c r="AY75" s="93"/>
      <c r="AZ75" s="32"/>
    </row>
    <row r="76" spans="1:53" x14ac:dyDescent="0.35">
      <c r="A76" s="7" t="s">
        <v>136</v>
      </c>
      <c r="B76" s="7" t="s">
        <v>112</v>
      </c>
      <c r="C76" s="53" t="s">
        <v>143</v>
      </c>
      <c r="D76" s="23" t="s">
        <v>220</v>
      </c>
      <c r="E76" s="27">
        <v>31.141999999999999</v>
      </c>
      <c r="F76" s="27">
        <f t="shared" si="9"/>
        <v>0</v>
      </c>
      <c r="G76" s="28"/>
      <c r="H76" s="28"/>
      <c r="I76" s="28"/>
      <c r="J76" s="29"/>
      <c r="K76" s="29"/>
      <c r="L76" s="29"/>
      <c r="M76" s="29"/>
      <c r="N76" s="27">
        <f>SUM(E76:F76)</f>
        <v>31.141999999999999</v>
      </c>
      <c r="O76" s="28">
        <v>4.2270000000000003</v>
      </c>
      <c r="P76" s="28"/>
      <c r="Q76" s="28"/>
      <c r="R76" s="28">
        <v>0.01</v>
      </c>
      <c r="S76" s="28">
        <v>3.0000000000000001E-3</v>
      </c>
      <c r="T76" s="30">
        <v>0.13800000000000001</v>
      </c>
      <c r="U76" s="28">
        <v>7.6999999999999999E-2</v>
      </c>
      <c r="V76" s="28">
        <v>6.0000000000000001E-3</v>
      </c>
      <c r="W76" s="28">
        <v>9.5000000000000001E-2</v>
      </c>
      <c r="X76" s="28">
        <v>1.0999999999999999E-2</v>
      </c>
      <c r="Y76" s="28"/>
      <c r="Z76" s="28">
        <v>1E-3</v>
      </c>
      <c r="AA76" s="28">
        <v>2E-3</v>
      </c>
      <c r="AB76" s="28">
        <v>2.1000000000000001E-2</v>
      </c>
      <c r="AC76" s="28">
        <v>0.13400000000000001</v>
      </c>
      <c r="AD76" s="28">
        <v>0.23799999999999999</v>
      </c>
      <c r="AE76" s="28">
        <v>2.8000000000000001E-2</v>
      </c>
      <c r="AF76" s="28">
        <v>4.9000000000000002E-2</v>
      </c>
      <c r="AG76" s="28">
        <v>3.0000000000000001E-3</v>
      </c>
      <c r="AH76" s="28">
        <f>0.456+0.003</f>
        <v>0.45900000000000002</v>
      </c>
      <c r="AI76" s="28">
        <v>0.16400000000000001</v>
      </c>
      <c r="AJ76" s="28">
        <v>0.16700000000000001</v>
      </c>
      <c r="AK76" s="28">
        <v>1.4999999999999999E-2</v>
      </c>
      <c r="AL76" s="28">
        <v>5.0000000000000001E-3</v>
      </c>
      <c r="AM76" s="28">
        <v>2.7E-2</v>
      </c>
      <c r="AN76" s="28">
        <v>0.27300000000000002</v>
      </c>
      <c r="AO76" s="28"/>
      <c r="AP76" s="28"/>
      <c r="AQ76" s="28"/>
      <c r="AR76" s="28"/>
      <c r="AS76" s="28">
        <v>5.6000000000000001E-2</v>
      </c>
      <c r="AT76" s="28">
        <v>7.0000000000000007E-2</v>
      </c>
      <c r="AU76" s="28">
        <v>3.0000000000000001E-3</v>
      </c>
      <c r="AV76" s="28">
        <v>1.6E-2</v>
      </c>
      <c r="AW76" s="27">
        <f>SUM(O76:AV76)</f>
        <v>6.298</v>
      </c>
      <c r="AX76" s="31">
        <f>N76+AW76</f>
        <v>37.44</v>
      </c>
      <c r="AY76" s="93">
        <v>0</v>
      </c>
      <c r="AZ76" s="32">
        <f>AX76*AY76</f>
        <v>0</v>
      </c>
    </row>
    <row r="77" spans="1:53" x14ac:dyDescent="0.35">
      <c r="A77" s="1">
        <v>24</v>
      </c>
      <c r="B77" s="7" t="s">
        <v>113</v>
      </c>
      <c r="C77" s="53" t="s">
        <v>142</v>
      </c>
      <c r="D77" s="23" t="s">
        <v>220</v>
      </c>
      <c r="E77" s="27">
        <v>51.904000000000003</v>
      </c>
      <c r="F77" s="27">
        <f t="shared" si="9"/>
        <v>0</v>
      </c>
      <c r="G77" s="28"/>
      <c r="H77" s="28"/>
      <c r="I77" s="28"/>
      <c r="J77" s="29"/>
      <c r="K77" s="29"/>
      <c r="L77" s="29"/>
      <c r="M77" s="29"/>
      <c r="N77" s="27">
        <f>SUM(E77:F77)</f>
        <v>51.904000000000003</v>
      </c>
      <c r="O77" s="28">
        <v>4.2270000000000003</v>
      </c>
      <c r="P77" s="28"/>
      <c r="Q77" s="28"/>
      <c r="R77" s="28">
        <v>0.01</v>
      </c>
      <c r="S77" s="28">
        <v>3.0000000000000001E-3</v>
      </c>
      <c r="T77" s="30">
        <v>0.13800000000000001</v>
      </c>
      <c r="U77" s="28">
        <v>7.6999999999999999E-2</v>
      </c>
      <c r="V77" s="28">
        <v>6.0000000000000001E-3</v>
      </c>
      <c r="W77" s="28">
        <v>9.5000000000000001E-2</v>
      </c>
      <c r="X77" s="28">
        <v>1.0999999999999999E-2</v>
      </c>
      <c r="Y77" s="28"/>
      <c r="Z77" s="28">
        <v>1E-3</v>
      </c>
      <c r="AA77" s="28">
        <v>2E-3</v>
      </c>
      <c r="AB77" s="28">
        <v>2.1000000000000001E-2</v>
      </c>
      <c r="AC77" s="28">
        <v>0.13400000000000001</v>
      </c>
      <c r="AD77" s="28">
        <v>0.23799999999999999</v>
      </c>
      <c r="AE77" s="28">
        <v>2.8000000000000001E-2</v>
      </c>
      <c r="AF77" s="28">
        <v>4.9000000000000002E-2</v>
      </c>
      <c r="AG77" s="28">
        <v>3.0000000000000001E-3</v>
      </c>
      <c r="AH77" s="28">
        <f>0.456+0.001</f>
        <v>0.45700000000000002</v>
      </c>
      <c r="AI77" s="28">
        <v>0.16400000000000001</v>
      </c>
      <c r="AJ77" s="28">
        <v>0.16700000000000001</v>
      </c>
      <c r="AK77" s="28">
        <v>1.4999999999999999E-2</v>
      </c>
      <c r="AL77" s="28">
        <v>5.0000000000000001E-3</v>
      </c>
      <c r="AM77" s="28">
        <v>2.7E-2</v>
      </c>
      <c r="AN77" s="28">
        <v>0.27300000000000002</v>
      </c>
      <c r="AO77" s="28"/>
      <c r="AP77" s="28"/>
      <c r="AQ77" s="28"/>
      <c r="AR77" s="28"/>
      <c r="AS77" s="28">
        <v>5.6000000000000001E-2</v>
      </c>
      <c r="AT77" s="28">
        <v>7.0000000000000007E-2</v>
      </c>
      <c r="AU77" s="28">
        <v>3.0000000000000001E-3</v>
      </c>
      <c r="AV77" s="28">
        <v>1.6E-2</v>
      </c>
      <c r="AW77" s="27">
        <f>SUM(O77:AV77)</f>
        <v>6.2960000000000003</v>
      </c>
      <c r="AX77" s="31">
        <f>N77+AW77</f>
        <v>58.2</v>
      </c>
      <c r="AY77" s="93">
        <v>3</v>
      </c>
      <c r="AZ77" s="32">
        <f>AX77*AY77</f>
        <v>174.60000000000002</v>
      </c>
    </row>
    <row r="78" spans="1:53" ht="39" x14ac:dyDescent="0.35">
      <c r="A78" s="14" t="s">
        <v>105</v>
      </c>
      <c r="B78" s="14" t="s">
        <v>128</v>
      </c>
      <c r="C78" s="78" t="s">
        <v>430</v>
      </c>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78"/>
      <c r="AL78" s="78"/>
      <c r="AM78" s="78"/>
      <c r="AN78" s="78"/>
      <c r="AO78" s="78"/>
      <c r="AP78" s="78"/>
      <c r="AQ78" s="78"/>
      <c r="AR78" s="78"/>
      <c r="AS78" s="78"/>
      <c r="AT78" s="78"/>
      <c r="AU78" s="78"/>
      <c r="AV78" s="78"/>
      <c r="AW78" s="78"/>
      <c r="AX78" s="78"/>
      <c r="AY78" s="78"/>
      <c r="AZ78" s="78"/>
    </row>
    <row r="79" spans="1:53" ht="39" x14ac:dyDescent="0.35">
      <c r="A79" s="7" t="s">
        <v>101</v>
      </c>
      <c r="B79" s="7" t="s">
        <v>221</v>
      </c>
      <c r="C79" s="21" t="s">
        <v>129</v>
      </c>
      <c r="D79" s="6" t="s">
        <v>156</v>
      </c>
      <c r="E79" s="27">
        <v>13.75</v>
      </c>
      <c r="F79" s="27">
        <f t="shared" ref="F79" si="10">SUM(J79:M79)</f>
        <v>6.1870000000000003</v>
      </c>
      <c r="G79" s="28"/>
      <c r="H79" s="28"/>
      <c r="I79" s="28"/>
      <c r="J79" s="29">
        <v>3.5880000000000001</v>
      </c>
      <c r="K79" s="29">
        <v>1E-3</v>
      </c>
      <c r="L79" s="29">
        <v>0.26800000000000002</v>
      </c>
      <c r="M79" s="29">
        <v>2.33</v>
      </c>
      <c r="N79" s="27">
        <f>SUM(E79:F79)</f>
        <v>19.937000000000001</v>
      </c>
      <c r="O79" s="28">
        <v>4.2270000000000003</v>
      </c>
      <c r="P79" s="28">
        <v>1E-3</v>
      </c>
      <c r="Q79" s="28">
        <v>2E-3</v>
      </c>
      <c r="R79" s="28">
        <v>0.01</v>
      </c>
      <c r="S79" s="28">
        <v>3.0000000000000001E-3</v>
      </c>
      <c r="T79" s="30">
        <v>0.13800000000000001</v>
      </c>
      <c r="U79" s="28">
        <v>7.6999999999999999E-2</v>
      </c>
      <c r="V79" s="28">
        <v>6.0000000000000001E-3</v>
      </c>
      <c r="W79" s="28">
        <v>9.5000000000000001E-2</v>
      </c>
      <c r="X79" s="28">
        <v>1.0999999999999999E-2</v>
      </c>
      <c r="Y79" s="28"/>
      <c r="Z79" s="28">
        <v>1E-3</v>
      </c>
      <c r="AA79" s="28">
        <v>2E-3</v>
      </c>
      <c r="AB79" s="28">
        <v>2.1000000000000001E-2</v>
      </c>
      <c r="AC79" s="28">
        <v>0.13400000000000001</v>
      </c>
      <c r="AD79" s="28">
        <v>0.23799999999999999</v>
      </c>
      <c r="AE79" s="28">
        <v>2.8000000000000001E-2</v>
      </c>
      <c r="AF79" s="28">
        <v>4.9000000000000002E-2</v>
      </c>
      <c r="AG79" s="28">
        <v>3.0000000000000001E-3</v>
      </c>
      <c r="AH79" s="28">
        <f>0.456-0.001</f>
        <v>0.45500000000000002</v>
      </c>
      <c r="AI79" s="28">
        <v>0.16400000000000001</v>
      </c>
      <c r="AJ79" s="28">
        <v>0.16700000000000001</v>
      </c>
      <c r="AK79" s="28">
        <v>1.4999999999999999E-2</v>
      </c>
      <c r="AL79" s="28">
        <v>5.0000000000000001E-3</v>
      </c>
      <c r="AM79" s="28">
        <v>2.7E-2</v>
      </c>
      <c r="AN79" s="28">
        <v>0.27300000000000002</v>
      </c>
      <c r="AO79" s="28"/>
      <c r="AP79" s="28"/>
      <c r="AQ79" s="28">
        <v>6.0999999999999999E-2</v>
      </c>
      <c r="AR79" s="28">
        <v>5.0000000000000001E-3</v>
      </c>
      <c r="AS79" s="28">
        <v>5.6000000000000001E-2</v>
      </c>
      <c r="AT79" s="28">
        <v>7.0000000000000007E-2</v>
      </c>
      <c r="AU79" s="28">
        <v>3.0000000000000001E-3</v>
      </c>
      <c r="AV79" s="28">
        <v>1.6E-2</v>
      </c>
      <c r="AW79" s="27">
        <f>SUM(O79:AV79)</f>
        <v>6.3630000000000004</v>
      </c>
      <c r="AX79" s="31">
        <f>N79+AW79</f>
        <v>26.3</v>
      </c>
      <c r="AY79" s="93">
        <v>1500</v>
      </c>
      <c r="AZ79" s="32">
        <f>AX79*AY79</f>
        <v>39450</v>
      </c>
    </row>
    <row r="80" spans="1:53" ht="65" x14ac:dyDescent="0.35">
      <c r="A80" s="7" t="s">
        <v>104</v>
      </c>
      <c r="B80" s="7" t="s">
        <v>130</v>
      </c>
      <c r="C80" s="21" t="s">
        <v>431</v>
      </c>
      <c r="D80" s="6" t="s">
        <v>222</v>
      </c>
      <c r="E80" s="88" t="s">
        <v>222</v>
      </c>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c r="AU80" s="79"/>
      <c r="AV80" s="79"/>
      <c r="AW80" s="79"/>
      <c r="AX80" s="79"/>
      <c r="AY80" s="79"/>
      <c r="AZ80" s="79"/>
    </row>
    <row r="81" spans="1:52" ht="26" x14ac:dyDescent="0.35">
      <c r="A81" s="14" t="s">
        <v>128</v>
      </c>
      <c r="B81" s="14" t="s">
        <v>164</v>
      </c>
      <c r="C81" s="78" t="s">
        <v>223</v>
      </c>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78"/>
      <c r="AL81" s="78"/>
      <c r="AM81" s="78"/>
      <c r="AN81" s="78"/>
      <c r="AO81" s="78"/>
      <c r="AP81" s="78"/>
      <c r="AQ81" s="78"/>
      <c r="AR81" s="78"/>
      <c r="AS81" s="78"/>
      <c r="AT81" s="78"/>
      <c r="AU81" s="78"/>
      <c r="AV81" s="78"/>
      <c r="AW81" s="78"/>
      <c r="AX81" s="78"/>
      <c r="AY81" s="78"/>
      <c r="AZ81" s="78"/>
    </row>
    <row r="82" spans="1:52" ht="26" x14ac:dyDescent="0.35">
      <c r="A82" s="7" t="s">
        <v>106</v>
      </c>
      <c r="B82" s="7" t="s">
        <v>68</v>
      </c>
      <c r="C82" s="5" t="s">
        <v>227</v>
      </c>
      <c r="D82" s="23"/>
      <c r="E82" s="85"/>
      <c r="F82" s="85"/>
      <c r="G82" s="85"/>
      <c r="H82" s="85"/>
      <c r="I82" s="85"/>
      <c r="J82" s="85"/>
      <c r="K82" s="85"/>
      <c r="L82" s="85"/>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row>
    <row r="83" spans="1:52" x14ac:dyDescent="0.35">
      <c r="A83" s="6" t="s">
        <v>224</v>
      </c>
      <c r="B83" s="6" t="s">
        <v>334</v>
      </c>
      <c r="C83" s="21" t="s">
        <v>44</v>
      </c>
      <c r="D83" s="6" t="s">
        <v>156</v>
      </c>
      <c r="E83" s="33">
        <v>13.75</v>
      </c>
      <c r="F83" s="34">
        <f>SUM(J83:M83)</f>
        <v>6.1870000000000003</v>
      </c>
      <c r="G83" s="34"/>
      <c r="H83" s="34"/>
      <c r="I83" s="34"/>
      <c r="J83" s="34">
        <v>3.5880000000000001</v>
      </c>
      <c r="K83" s="34">
        <v>1E-3</v>
      </c>
      <c r="L83" s="34">
        <v>0.26800000000000002</v>
      </c>
      <c r="M83" s="34">
        <v>2.33</v>
      </c>
      <c r="N83" s="34">
        <f>E83+F83</f>
        <v>19.937000000000001</v>
      </c>
      <c r="O83" s="34">
        <v>4.2270000000000003</v>
      </c>
      <c r="P83" s="34">
        <v>1E-3</v>
      </c>
      <c r="Q83" s="34">
        <v>2E-3</v>
      </c>
      <c r="R83" s="34">
        <v>0.01</v>
      </c>
      <c r="S83" s="34">
        <v>3.0000000000000001E-3</v>
      </c>
      <c r="T83" s="34">
        <v>0.13800000000000001</v>
      </c>
      <c r="U83" s="34">
        <v>7.6999999999999999E-2</v>
      </c>
      <c r="V83" s="34">
        <v>6.0000000000000001E-3</v>
      </c>
      <c r="W83" s="34">
        <v>9.5000000000000001E-2</v>
      </c>
      <c r="X83" s="34">
        <v>1.0999999999999999E-2</v>
      </c>
      <c r="Y83" s="34"/>
      <c r="Z83" s="34">
        <v>1E-3</v>
      </c>
      <c r="AA83" s="34">
        <v>2E-3</v>
      </c>
      <c r="AB83" s="34">
        <v>2.1000000000000001E-2</v>
      </c>
      <c r="AC83" s="34">
        <v>0.13400000000000001</v>
      </c>
      <c r="AD83" s="34">
        <v>0.23799999999999999</v>
      </c>
      <c r="AE83" s="34">
        <v>2.8000000000000001E-2</v>
      </c>
      <c r="AF83" s="34">
        <v>4.9000000000000002E-2</v>
      </c>
      <c r="AG83" s="34">
        <v>3.0000000000000001E-3</v>
      </c>
      <c r="AH83" s="34">
        <f>0.456-0.001</f>
        <v>0.45500000000000002</v>
      </c>
      <c r="AI83" s="34">
        <v>0.16400000000000001</v>
      </c>
      <c r="AJ83" s="34">
        <v>0.16700000000000001</v>
      </c>
      <c r="AK83" s="34">
        <v>1.4999999999999999E-2</v>
      </c>
      <c r="AL83" s="34">
        <v>5.0000000000000001E-3</v>
      </c>
      <c r="AM83" s="34">
        <v>2.7E-2</v>
      </c>
      <c r="AN83" s="34">
        <v>0.27300000000000002</v>
      </c>
      <c r="AO83" s="34"/>
      <c r="AP83" s="34"/>
      <c r="AQ83" s="34">
        <v>6.0999999999999999E-2</v>
      </c>
      <c r="AR83" s="34">
        <v>5.0000000000000001E-3</v>
      </c>
      <c r="AS83" s="34">
        <v>5.6000000000000001E-2</v>
      </c>
      <c r="AT83" s="34">
        <v>7.0000000000000007E-2</v>
      </c>
      <c r="AU83" s="34">
        <v>3.0000000000000001E-3</v>
      </c>
      <c r="AV83" s="34">
        <v>1.6E-2</v>
      </c>
      <c r="AW83" s="34">
        <f>SUM(O83:AV83)</f>
        <v>6.3630000000000004</v>
      </c>
      <c r="AX83" s="35">
        <f>N83+AW83</f>
        <v>26.3</v>
      </c>
      <c r="AY83" s="91">
        <v>300</v>
      </c>
      <c r="AZ83" s="4">
        <f>AX83*AY83</f>
        <v>7890</v>
      </c>
    </row>
    <row r="84" spans="1:52" x14ac:dyDescent="0.35">
      <c r="A84" s="6" t="s">
        <v>225</v>
      </c>
      <c r="B84" s="6" t="s">
        <v>411</v>
      </c>
      <c r="C84" s="5" t="s">
        <v>161</v>
      </c>
      <c r="D84" s="23" t="s">
        <v>156</v>
      </c>
      <c r="E84" s="33">
        <v>27.5</v>
      </c>
      <c r="F84" s="34">
        <f>SUM(J84:M84)</f>
        <v>6.1870000000000003</v>
      </c>
      <c r="G84" s="34"/>
      <c r="H84" s="34"/>
      <c r="I84" s="34"/>
      <c r="J84" s="34">
        <v>3.5880000000000001</v>
      </c>
      <c r="K84" s="34">
        <v>1E-3</v>
      </c>
      <c r="L84" s="34">
        <v>0.26800000000000002</v>
      </c>
      <c r="M84" s="34">
        <v>2.33</v>
      </c>
      <c r="N84" s="34">
        <f>E84+F84</f>
        <v>33.686999999999998</v>
      </c>
      <c r="O84" s="34">
        <v>4.2270000000000003</v>
      </c>
      <c r="P84" s="34">
        <v>1E-3</v>
      </c>
      <c r="Q84" s="34">
        <v>2E-3</v>
      </c>
      <c r="R84" s="34">
        <v>0.01</v>
      </c>
      <c r="S84" s="34">
        <v>3.0000000000000001E-3</v>
      </c>
      <c r="T84" s="34">
        <v>0.13800000000000001</v>
      </c>
      <c r="U84" s="34">
        <v>7.6999999999999999E-2</v>
      </c>
      <c r="V84" s="34">
        <v>6.0000000000000001E-3</v>
      </c>
      <c r="W84" s="34">
        <v>9.5000000000000001E-2</v>
      </c>
      <c r="X84" s="34">
        <v>1.0999999999999999E-2</v>
      </c>
      <c r="Y84" s="34"/>
      <c r="Z84" s="34">
        <v>1E-3</v>
      </c>
      <c r="AA84" s="34">
        <v>2E-3</v>
      </c>
      <c r="AB84" s="34">
        <v>2.1000000000000001E-2</v>
      </c>
      <c r="AC84" s="34">
        <v>0.13400000000000001</v>
      </c>
      <c r="AD84" s="34">
        <v>0.23799999999999999</v>
      </c>
      <c r="AE84" s="34">
        <v>2.8000000000000001E-2</v>
      </c>
      <c r="AF84" s="34">
        <v>4.9000000000000002E-2</v>
      </c>
      <c r="AG84" s="34">
        <v>3.0000000000000001E-3</v>
      </c>
      <c r="AH84" s="34">
        <f>0.456-0.001</f>
        <v>0.45500000000000002</v>
      </c>
      <c r="AI84" s="34">
        <v>0.16400000000000001</v>
      </c>
      <c r="AJ84" s="34">
        <v>0.16700000000000001</v>
      </c>
      <c r="AK84" s="34">
        <v>1.4999999999999999E-2</v>
      </c>
      <c r="AL84" s="34">
        <v>5.0000000000000001E-3</v>
      </c>
      <c r="AM84" s="34">
        <v>2.7E-2</v>
      </c>
      <c r="AN84" s="34">
        <v>0.27300000000000002</v>
      </c>
      <c r="AO84" s="34"/>
      <c r="AP84" s="34"/>
      <c r="AQ84" s="34">
        <v>6.0999999999999999E-2</v>
      </c>
      <c r="AR84" s="34">
        <v>5.0000000000000001E-3</v>
      </c>
      <c r="AS84" s="34">
        <v>5.6000000000000001E-2</v>
      </c>
      <c r="AT84" s="34">
        <v>7.0000000000000007E-2</v>
      </c>
      <c r="AU84" s="34">
        <v>3.0000000000000001E-3</v>
      </c>
      <c r="AV84" s="34">
        <v>1.6E-2</v>
      </c>
      <c r="AW84" s="34">
        <f>SUM(O84:AV84)</f>
        <v>6.3630000000000004</v>
      </c>
      <c r="AX84" s="35">
        <f>N84+AW84</f>
        <v>40.049999999999997</v>
      </c>
      <c r="AY84" s="91">
        <v>5</v>
      </c>
      <c r="AZ84" s="4">
        <f>AX84*AY84</f>
        <v>200.25</v>
      </c>
    </row>
    <row r="85" spans="1:52" x14ac:dyDescent="0.35">
      <c r="A85" s="17" t="s">
        <v>226</v>
      </c>
      <c r="B85" s="6" t="s">
        <v>414</v>
      </c>
      <c r="C85" s="46" t="s">
        <v>47</v>
      </c>
      <c r="D85" s="6" t="s">
        <v>156</v>
      </c>
      <c r="E85" s="33">
        <v>34.395000000000003</v>
      </c>
      <c r="F85" s="34">
        <f>SUM(J85:M85)</f>
        <v>6.1870000000000003</v>
      </c>
      <c r="G85" s="34"/>
      <c r="H85" s="34"/>
      <c r="I85" s="34"/>
      <c r="J85" s="34">
        <v>3.5880000000000001</v>
      </c>
      <c r="K85" s="34">
        <v>1E-3</v>
      </c>
      <c r="L85" s="34">
        <v>0.26800000000000002</v>
      </c>
      <c r="M85" s="34">
        <v>2.33</v>
      </c>
      <c r="N85" s="34">
        <f>E85+F85</f>
        <v>40.582000000000001</v>
      </c>
      <c r="O85" s="34">
        <v>4.2270000000000003</v>
      </c>
      <c r="P85" s="34">
        <v>1E-3</v>
      </c>
      <c r="Q85" s="34">
        <v>2E-3</v>
      </c>
      <c r="R85" s="34">
        <v>0.01</v>
      </c>
      <c r="S85" s="34">
        <v>3.0000000000000001E-3</v>
      </c>
      <c r="T85" s="34">
        <v>0.13800000000000001</v>
      </c>
      <c r="U85" s="34">
        <v>7.6999999999999999E-2</v>
      </c>
      <c r="V85" s="34">
        <v>6.0000000000000001E-3</v>
      </c>
      <c r="W85" s="34">
        <v>9.5000000000000001E-2</v>
      </c>
      <c r="X85" s="34">
        <v>1.0999999999999999E-2</v>
      </c>
      <c r="Y85" s="34"/>
      <c r="Z85" s="34">
        <v>1E-3</v>
      </c>
      <c r="AA85" s="34">
        <v>2E-3</v>
      </c>
      <c r="AB85" s="34">
        <v>2.1000000000000001E-2</v>
      </c>
      <c r="AC85" s="34">
        <v>0.13400000000000001</v>
      </c>
      <c r="AD85" s="34">
        <v>0.23799999999999999</v>
      </c>
      <c r="AE85" s="34">
        <v>2.8000000000000001E-2</v>
      </c>
      <c r="AF85" s="34">
        <v>4.9000000000000002E-2</v>
      </c>
      <c r="AG85" s="34">
        <v>3.0000000000000001E-3</v>
      </c>
      <c r="AH85" s="34">
        <f>0.456+0.004</f>
        <v>0.46</v>
      </c>
      <c r="AI85" s="34">
        <v>0.16400000000000001</v>
      </c>
      <c r="AJ85" s="34">
        <v>0.16700000000000001</v>
      </c>
      <c r="AK85" s="34">
        <v>1.4999999999999999E-2</v>
      </c>
      <c r="AL85" s="34">
        <v>5.0000000000000001E-3</v>
      </c>
      <c r="AM85" s="34">
        <v>2.7E-2</v>
      </c>
      <c r="AN85" s="34">
        <v>0.27300000000000002</v>
      </c>
      <c r="AO85" s="34"/>
      <c r="AP85" s="34"/>
      <c r="AQ85" s="34">
        <v>6.0999999999999999E-2</v>
      </c>
      <c r="AR85" s="34">
        <v>5.0000000000000001E-3</v>
      </c>
      <c r="AS85" s="34">
        <v>5.6000000000000001E-2</v>
      </c>
      <c r="AT85" s="34">
        <v>7.0000000000000007E-2</v>
      </c>
      <c r="AU85" s="34">
        <v>3.0000000000000001E-3</v>
      </c>
      <c r="AV85" s="34">
        <v>1.6E-2</v>
      </c>
      <c r="AW85" s="34">
        <f>SUM(O85:AV85)</f>
        <v>6.3680000000000003</v>
      </c>
      <c r="AX85" s="35">
        <f>N85+AW85</f>
        <v>46.95</v>
      </c>
      <c r="AY85" s="91">
        <v>0</v>
      </c>
      <c r="AZ85" s="4">
        <f>AX85*AY85</f>
        <v>0</v>
      </c>
    </row>
    <row r="86" spans="1:52" ht="39" x14ac:dyDescent="0.35">
      <c r="A86" s="13" t="s">
        <v>108</v>
      </c>
      <c r="B86" s="6">
        <v>11</v>
      </c>
      <c r="C86" s="21" t="s">
        <v>432</v>
      </c>
      <c r="D86" s="6" t="s">
        <v>159</v>
      </c>
      <c r="E86" s="33">
        <v>27.5</v>
      </c>
      <c r="F86" s="34">
        <f>SUM(J86:M86)</f>
        <v>6.1870000000000003</v>
      </c>
      <c r="G86" s="34"/>
      <c r="H86" s="34"/>
      <c r="I86" s="34"/>
      <c r="J86" s="34">
        <v>3.5880000000000001</v>
      </c>
      <c r="K86" s="34">
        <v>1E-3</v>
      </c>
      <c r="L86" s="34">
        <v>0.26800000000000002</v>
      </c>
      <c r="M86" s="34">
        <v>2.33</v>
      </c>
      <c r="N86" s="34">
        <f>E86+F86</f>
        <v>33.686999999999998</v>
      </c>
      <c r="O86" s="34">
        <v>4.2270000000000003</v>
      </c>
      <c r="P86" s="34">
        <v>1E-3</v>
      </c>
      <c r="Q86" s="34">
        <v>2E-3</v>
      </c>
      <c r="R86" s="34">
        <v>0.01</v>
      </c>
      <c r="S86" s="34">
        <v>3.0000000000000001E-3</v>
      </c>
      <c r="T86" s="34">
        <v>0.13800000000000001</v>
      </c>
      <c r="U86" s="34">
        <v>7.6999999999999999E-2</v>
      </c>
      <c r="V86" s="34">
        <v>6.0000000000000001E-3</v>
      </c>
      <c r="W86" s="34">
        <v>9.5000000000000001E-2</v>
      </c>
      <c r="X86" s="34">
        <v>1.0999999999999999E-2</v>
      </c>
      <c r="Y86" s="34"/>
      <c r="Z86" s="34">
        <v>1E-3</v>
      </c>
      <c r="AA86" s="34">
        <v>2E-3</v>
      </c>
      <c r="AB86" s="34">
        <v>2.1000000000000001E-2</v>
      </c>
      <c r="AC86" s="34">
        <v>0.13400000000000001</v>
      </c>
      <c r="AD86" s="34">
        <v>0.23799999999999999</v>
      </c>
      <c r="AE86" s="34">
        <v>2.8000000000000001E-2</v>
      </c>
      <c r="AF86" s="34">
        <v>4.9000000000000002E-2</v>
      </c>
      <c r="AG86" s="34">
        <v>3.0000000000000001E-3</v>
      </c>
      <c r="AH86" s="34">
        <f>0.456-0.001</f>
        <v>0.45500000000000002</v>
      </c>
      <c r="AI86" s="34">
        <v>0.16400000000000001</v>
      </c>
      <c r="AJ86" s="34">
        <v>0.16700000000000001</v>
      </c>
      <c r="AK86" s="34">
        <v>1.4999999999999999E-2</v>
      </c>
      <c r="AL86" s="34">
        <v>5.0000000000000001E-3</v>
      </c>
      <c r="AM86" s="34">
        <v>2.7E-2</v>
      </c>
      <c r="AN86" s="34">
        <v>0.27300000000000002</v>
      </c>
      <c r="AO86" s="34"/>
      <c r="AP86" s="34"/>
      <c r="AQ86" s="34">
        <v>6.0999999999999999E-2</v>
      </c>
      <c r="AR86" s="34">
        <v>5.0000000000000001E-3</v>
      </c>
      <c r="AS86" s="34">
        <v>5.6000000000000001E-2</v>
      </c>
      <c r="AT86" s="34">
        <v>7.0000000000000007E-2</v>
      </c>
      <c r="AU86" s="34">
        <v>3.0000000000000001E-3</v>
      </c>
      <c r="AV86" s="34">
        <v>1.6E-2</v>
      </c>
      <c r="AW86" s="34">
        <f>SUM(O86:AV86)</f>
        <v>6.3630000000000004</v>
      </c>
      <c r="AX86" s="35">
        <f>N86+AW86</f>
        <v>40.049999999999997</v>
      </c>
      <c r="AY86" s="91">
        <v>100</v>
      </c>
      <c r="AZ86" s="4">
        <f>AX86*AY86</f>
        <v>4004.9999999999995</v>
      </c>
    </row>
    <row r="87" spans="1:52" ht="52" x14ac:dyDescent="0.35">
      <c r="A87" s="13" t="s">
        <v>110</v>
      </c>
      <c r="B87" s="15">
        <v>12</v>
      </c>
      <c r="C87" s="21" t="s">
        <v>433</v>
      </c>
      <c r="D87" s="6" t="s">
        <v>228</v>
      </c>
      <c r="E87" s="33">
        <v>2.2919999999999998</v>
      </c>
      <c r="F87" s="34">
        <f>SUM(J87:M87)</f>
        <v>0</v>
      </c>
      <c r="G87" s="34"/>
      <c r="H87" s="34"/>
      <c r="I87" s="34"/>
      <c r="J87" s="34">
        <v>0</v>
      </c>
      <c r="K87" s="34">
        <v>0</v>
      </c>
      <c r="L87" s="34">
        <v>0</v>
      </c>
      <c r="M87" s="34">
        <v>0</v>
      </c>
      <c r="N87" s="34">
        <f>E87+F87</f>
        <v>2.2919999999999998</v>
      </c>
      <c r="O87" s="34">
        <v>0.70499999999999996</v>
      </c>
      <c r="P87" s="34">
        <v>2.0000000000000001E-4</v>
      </c>
      <c r="Q87" s="34">
        <v>2.9999999999999997E-4</v>
      </c>
      <c r="R87" s="34">
        <v>2E-3</v>
      </c>
      <c r="S87" s="34">
        <v>5.0000000000000001E-4</v>
      </c>
      <c r="T87" s="34">
        <v>2.3000000000000003E-2</v>
      </c>
      <c r="U87" s="34">
        <v>1.2800000000000001E-2</v>
      </c>
      <c r="V87" s="34">
        <v>1E-3</v>
      </c>
      <c r="W87" s="34">
        <v>1.5800000000000002E-2</v>
      </c>
      <c r="X87" s="34">
        <v>1.8E-3</v>
      </c>
      <c r="Y87" s="34"/>
      <c r="Z87" s="34">
        <v>2.0000000000000001E-4</v>
      </c>
      <c r="AA87" s="34">
        <v>2.9999999999999997E-4</v>
      </c>
      <c r="AB87" s="34">
        <v>4.0000000000000001E-3</v>
      </c>
      <c r="AC87" s="34">
        <v>2.1999999999999999E-2</v>
      </c>
      <c r="AD87" s="34">
        <v>0.04</v>
      </c>
      <c r="AE87" s="34">
        <v>5.0000000000000001E-3</v>
      </c>
      <c r="AF87" s="34">
        <v>8.0000000000000002E-3</v>
      </c>
      <c r="AG87" s="34">
        <v>1E-3</v>
      </c>
      <c r="AH87" s="34">
        <f>0.076-0.0044</f>
        <v>7.1599999999999997E-2</v>
      </c>
      <c r="AI87" s="34">
        <v>2.7E-2</v>
      </c>
      <c r="AJ87" s="34">
        <v>2.7E-2</v>
      </c>
      <c r="AK87" s="34">
        <v>2.5000000000000001E-3</v>
      </c>
      <c r="AL87" s="34">
        <v>1E-3</v>
      </c>
      <c r="AM87" s="34">
        <v>5.0000000000000001E-3</v>
      </c>
      <c r="AN87" s="34">
        <v>4.5999999999999999E-2</v>
      </c>
      <c r="AO87" s="34"/>
      <c r="AP87" s="34"/>
      <c r="AQ87" s="34">
        <v>0.01</v>
      </c>
      <c r="AR87" s="34">
        <v>1E-3</v>
      </c>
      <c r="AS87" s="34">
        <v>8.9999999999999993E-3</v>
      </c>
      <c r="AT87" s="34">
        <v>1.2E-2</v>
      </c>
      <c r="AU87" s="34">
        <v>1E-3</v>
      </c>
      <c r="AV87" s="34">
        <v>2E-3</v>
      </c>
      <c r="AW87" s="34">
        <f>SUM(O87:AV87)</f>
        <v>1.0579999999999996</v>
      </c>
      <c r="AX87" s="35">
        <f>N87+AW87</f>
        <v>3.3499999999999996</v>
      </c>
      <c r="AY87" s="91">
        <v>10</v>
      </c>
      <c r="AZ87" s="4">
        <f>AX87*AY87</f>
        <v>33.5</v>
      </c>
    </row>
    <row r="88" spans="1:52" x14ac:dyDescent="0.35">
      <c r="A88" s="123" t="s">
        <v>237</v>
      </c>
      <c r="B88" s="124"/>
      <c r="C88" s="124"/>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row>
    <row r="89" spans="1:52" x14ac:dyDescent="0.35">
      <c r="A89" s="13" t="s">
        <v>42</v>
      </c>
      <c r="B89" s="6">
        <v>1</v>
      </c>
      <c r="C89" s="21" t="s">
        <v>229</v>
      </c>
      <c r="D89" s="6" t="s">
        <v>230</v>
      </c>
      <c r="E89" s="33">
        <v>13.75</v>
      </c>
      <c r="F89" s="34">
        <f>SUM(J89:M89)</f>
        <v>6.1870000000000003</v>
      </c>
      <c r="G89" s="34"/>
      <c r="H89" s="34"/>
      <c r="I89" s="34"/>
      <c r="J89" s="34">
        <v>3.5880000000000001</v>
      </c>
      <c r="K89" s="34">
        <v>1E-3</v>
      </c>
      <c r="L89" s="34">
        <v>0.26800000000000002</v>
      </c>
      <c r="M89" s="34">
        <v>2.33</v>
      </c>
      <c r="N89" s="34">
        <f>E89+F89</f>
        <v>19.937000000000001</v>
      </c>
      <c r="O89" s="34">
        <v>4.2270000000000003</v>
      </c>
      <c r="P89" s="34">
        <v>1E-3</v>
      </c>
      <c r="Q89" s="34">
        <v>2E-3</v>
      </c>
      <c r="R89" s="34">
        <v>0.01</v>
      </c>
      <c r="S89" s="34">
        <v>3.0000000000000001E-3</v>
      </c>
      <c r="T89" s="34">
        <v>0.13800000000000001</v>
      </c>
      <c r="U89" s="34">
        <v>7.6999999999999999E-2</v>
      </c>
      <c r="V89" s="34">
        <v>6.0000000000000001E-3</v>
      </c>
      <c r="W89" s="34">
        <v>9.5000000000000001E-2</v>
      </c>
      <c r="X89" s="34">
        <v>1.0999999999999999E-2</v>
      </c>
      <c r="Y89" s="34"/>
      <c r="Z89" s="34">
        <v>1E-3</v>
      </c>
      <c r="AA89" s="34">
        <v>2E-3</v>
      </c>
      <c r="AB89" s="34">
        <v>2.1000000000000001E-2</v>
      </c>
      <c r="AC89" s="34">
        <v>0.13400000000000001</v>
      </c>
      <c r="AD89" s="34">
        <v>0.23799999999999999</v>
      </c>
      <c r="AE89" s="34">
        <v>2.8000000000000001E-2</v>
      </c>
      <c r="AF89" s="34">
        <v>4.9000000000000002E-2</v>
      </c>
      <c r="AG89" s="34">
        <v>3.0000000000000001E-3</v>
      </c>
      <c r="AH89" s="34">
        <f>0.456-0.001</f>
        <v>0.45500000000000002</v>
      </c>
      <c r="AI89" s="34">
        <v>0.16400000000000001</v>
      </c>
      <c r="AJ89" s="34">
        <v>0.16700000000000001</v>
      </c>
      <c r="AK89" s="34">
        <v>1.4999999999999999E-2</v>
      </c>
      <c r="AL89" s="34">
        <v>5.0000000000000001E-3</v>
      </c>
      <c r="AM89" s="34">
        <v>2.7E-2</v>
      </c>
      <c r="AN89" s="34">
        <v>0.27300000000000002</v>
      </c>
      <c r="AO89" s="34"/>
      <c r="AP89" s="34"/>
      <c r="AQ89" s="34">
        <v>6.0999999999999999E-2</v>
      </c>
      <c r="AR89" s="34">
        <v>5.0000000000000001E-3</v>
      </c>
      <c r="AS89" s="34">
        <v>5.6000000000000001E-2</v>
      </c>
      <c r="AT89" s="34">
        <v>7.0000000000000007E-2</v>
      </c>
      <c r="AU89" s="34">
        <v>3.0000000000000001E-3</v>
      </c>
      <c r="AV89" s="34">
        <v>1.6E-2</v>
      </c>
      <c r="AW89" s="34">
        <f>SUM(O89:AV89)</f>
        <v>6.3630000000000004</v>
      </c>
      <c r="AX89" s="35">
        <f>N89+AW89</f>
        <v>26.3</v>
      </c>
      <c r="AY89" s="91">
        <v>0</v>
      </c>
      <c r="AZ89" s="4">
        <f>AX89*AY89</f>
        <v>0</v>
      </c>
    </row>
    <row r="90" spans="1:52" ht="26" x14ac:dyDescent="0.35">
      <c r="A90" s="7" t="s">
        <v>48</v>
      </c>
      <c r="B90" s="7" t="s">
        <v>48</v>
      </c>
      <c r="C90" s="5" t="s">
        <v>231</v>
      </c>
      <c r="D90" s="23"/>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row>
    <row r="91" spans="1:52" x14ac:dyDescent="0.35">
      <c r="A91" s="6" t="s">
        <v>49</v>
      </c>
      <c r="B91" s="6" t="s">
        <v>49</v>
      </c>
      <c r="C91" s="21" t="s">
        <v>232</v>
      </c>
      <c r="D91" s="6" t="s">
        <v>235</v>
      </c>
      <c r="E91" s="33">
        <v>0.09</v>
      </c>
      <c r="F91" s="34">
        <f>SUM(J91:M91)</f>
        <v>1.04</v>
      </c>
      <c r="G91" s="34"/>
      <c r="H91" s="34"/>
      <c r="I91" s="34"/>
      <c r="J91" s="34"/>
      <c r="K91" s="34">
        <v>1.04</v>
      </c>
      <c r="L91" s="34"/>
      <c r="M91" s="34"/>
      <c r="N91" s="34">
        <f>E91+F91</f>
        <v>1.1300000000000001</v>
      </c>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f>SUM(O91:AV91)</f>
        <v>0</v>
      </c>
      <c r="AX91" s="35">
        <f>N91+AW91</f>
        <v>1.1300000000000001</v>
      </c>
      <c r="AY91" s="91">
        <v>30000</v>
      </c>
      <c r="AZ91" s="4">
        <f>AX91*AY91*1.21</f>
        <v>41019</v>
      </c>
    </row>
    <row r="92" spans="1:52" ht="26" x14ac:dyDescent="0.35">
      <c r="A92" s="6" t="s">
        <v>51</v>
      </c>
      <c r="B92" s="6" t="s">
        <v>51</v>
      </c>
      <c r="C92" s="5" t="s">
        <v>233</v>
      </c>
      <c r="D92" s="23" t="s">
        <v>236</v>
      </c>
      <c r="E92" s="33">
        <v>0.09</v>
      </c>
      <c r="F92" s="34">
        <f>SUM(J92:M92)</f>
        <v>0.06</v>
      </c>
      <c r="G92" s="34"/>
      <c r="H92" s="34"/>
      <c r="I92" s="34"/>
      <c r="J92" s="34"/>
      <c r="K92" s="34">
        <v>0.06</v>
      </c>
      <c r="L92" s="34"/>
      <c r="M92" s="34"/>
      <c r="N92" s="34">
        <f>E92+F92</f>
        <v>0.15</v>
      </c>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f>SUM(O92:AV92)</f>
        <v>0</v>
      </c>
      <c r="AX92" s="35">
        <f>N92+AW92</f>
        <v>0.15</v>
      </c>
      <c r="AY92" s="91">
        <v>25000</v>
      </c>
      <c r="AZ92" s="4">
        <f>AX92*AY92*1.21</f>
        <v>4537.5</v>
      </c>
    </row>
    <row r="93" spans="1:52" ht="26" x14ac:dyDescent="0.35">
      <c r="A93" s="6" t="s">
        <v>52</v>
      </c>
      <c r="B93" s="6" t="s">
        <v>243</v>
      </c>
      <c r="C93" s="21" t="s">
        <v>234</v>
      </c>
      <c r="D93" s="6" t="s">
        <v>236</v>
      </c>
      <c r="E93" s="33">
        <v>0.1</v>
      </c>
      <c r="F93" s="34">
        <f>SUM(J93:M93)</f>
        <v>0.21</v>
      </c>
      <c r="G93" s="34"/>
      <c r="H93" s="34"/>
      <c r="I93" s="34"/>
      <c r="J93" s="34"/>
      <c r="K93" s="34">
        <f>0.206+0.004</f>
        <v>0.21</v>
      </c>
      <c r="L93" s="34"/>
      <c r="M93" s="34"/>
      <c r="N93" s="34">
        <f>E93+F93</f>
        <v>0.31</v>
      </c>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f>SUM(O93:AV93)</f>
        <v>0</v>
      </c>
      <c r="AX93" s="35">
        <f>N93+AW93</f>
        <v>0.31</v>
      </c>
      <c r="AY93" s="91">
        <v>300</v>
      </c>
      <c r="AZ93" s="4">
        <f>AX93*AY93*1.21</f>
        <v>112.53</v>
      </c>
    </row>
    <row r="94" spans="1:52" x14ac:dyDescent="0.35">
      <c r="A94" s="13" t="s">
        <v>53</v>
      </c>
      <c r="B94" s="6">
        <v>3</v>
      </c>
      <c r="C94" s="21" t="s">
        <v>239</v>
      </c>
      <c r="D94" s="6"/>
      <c r="E94" s="33"/>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5"/>
      <c r="AY94" s="91"/>
      <c r="AZ94" s="4"/>
    </row>
    <row r="95" spans="1:52" x14ac:dyDescent="0.35">
      <c r="A95" s="13" t="s">
        <v>55</v>
      </c>
      <c r="B95" s="6" t="s">
        <v>55</v>
      </c>
      <c r="C95" s="21" t="s">
        <v>240</v>
      </c>
      <c r="D95" s="6" t="s">
        <v>238</v>
      </c>
      <c r="E95" s="64" t="s">
        <v>50</v>
      </c>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5"/>
      <c r="AY95" s="91"/>
      <c r="AZ95" s="4"/>
    </row>
    <row r="96" spans="1:52" x14ac:dyDescent="0.35">
      <c r="A96" s="13" t="s">
        <v>57</v>
      </c>
      <c r="B96" s="6" t="s">
        <v>57</v>
      </c>
      <c r="C96" s="21" t="s">
        <v>241</v>
      </c>
      <c r="D96" s="6" t="s">
        <v>238</v>
      </c>
      <c r="E96" s="64" t="s">
        <v>50</v>
      </c>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5"/>
      <c r="AY96" s="91"/>
      <c r="AZ96" s="4"/>
    </row>
    <row r="97" spans="1:52" x14ac:dyDescent="0.35">
      <c r="A97" s="123" t="s">
        <v>491</v>
      </c>
      <c r="B97" s="124"/>
      <c r="C97" s="124"/>
      <c r="D97" s="81"/>
      <c r="E97" s="81"/>
      <c r="F97" s="81"/>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row>
    <row r="98" spans="1:52" ht="26" x14ac:dyDescent="0.35">
      <c r="A98" s="98"/>
      <c r="B98" s="99">
        <v>1</v>
      </c>
      <c r="C98" s="99" t="s">
        <v>436</v>
      </c>
      <c r="D98" s="100"/>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row>
    <row r="99" spans="1:52" ht="39" x14ac:dyDescent="0.35">
      <c r="A99" s="98"/>
      <c r="B99" s="99" t="s">
        <v>43</v>
      </c>
      <c r="C99" s="99" t="s">
        <v>437</v>
      </c>
      <c r="D99" s="7" t="s">
        <v>159</v>
      </c>
      <c r="E99" s="88" t="s">
        <v>50</v>
      </c>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row>
    <row r="100" spans="1:52" ht="52" x14ac:dyDescent="0.35">
      <c r="A100" s="98"/>
      <c r="B100" s="99" t="s">
        <v>45</v>
      </c>
      <c r="C100" s="99" t="s">
        <v>438</v>
      </c>
      <c r="D100" s="7"/>
      <c r="E100" s="88" t="s">
        <v>50</v>
      </c>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1"/>
      <c r="AQ100" s="101"/>
      <c r="AR100" s="101"/>
      <c r="AS100" s="101"/>
      <c r="AT100" s="101"/>
      <c r="AU100" s="101"/>
      <c r="AV100" s="101"/>
      <c r="AW100" s="101"/>
      <c r="AX100" s="101"/>
      <c r="AY100" s="101"/>
      <c r="AZ100" s="101"/>
    </row>
    <row r="101" spans="1:52" x14ac:dyDescent="0.35">
      <c r="A101" s="98"/>
      <c r="B101" s="99" t="s">
        <v>439</v>
      </c>
      <c r="C101" s="99" t="s">
        <v>440</v>
      </c>
      <c r="D101" s="7" t="s">
        <v>159</v>
      </c>
      <c r="E101" s="88" t="s">
        <v>50</v>
      </c>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row>
    <row r="102" spans="1:52" x14ac:dyDescent="0.35">
      <c r="A102" s="98"/>
      <c r="B102" s="99" t="s">
        <v>441</v>
      </c>
      <c r="C102" s="99" t="s">
        <v>442</v>
      </c>
      <c r="D102" s="7" t="s">
        <v>443</v>
      </c>
      <c r="E102" s="88" t="s">
        <v>50</v>
      </c>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row>
    <row r="103" spans="1:52" ht="52" x14ac:dyDescent="0.35">
      <c r="A103" s="98"/>
      <c r="B103" s="99" t="s">
        <v>46</v>
      </c>
      <c r="C103" s="99" t="s">
        <v>444</v>
      </c>
      <c r="D103" s="7"/>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row>
    <row r="104" spans="1:52" x14ac:dyDescent="0.35">
      <c r="A104" s="98"/>
      <c r="B104" s="99" t="s">
        <v>445</v>
      </c>
      <c r="C104" s="99" t="s">
        <v>440</v>
      </c>
      <c r="D104" s="7" t="s">
        <v>159</v>
      </c>
      <c r="E104" s="88" t="s">
        <v>50</v>
      </c>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row>
    <row r="105" spans="1:52" x14ac:dyDescent="0.35">
      <c r="A105" s="98"/>
      <c r="B105" s="99" t="s">
        <v>446</v>
      </c>
      <c r="C105" s="99" t="s">
        <v>442</v>
      </c>
      <c r="D105" s="7" t="s">
        <v>443</v>
      </c>
      <c r="E105" s="88" t="s">
        <v>50</v>
      </c>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row>
    <row r="106" spans="1:52" ht="52" x14ac:dyDescent="0.35">
      <c r="A106" s="98"/>
      <c r="B106" s="99" t="s">
        <v>447</v>
      </c>
      <c r="C106" s="99" t="s">
        <v>448</v>
      </c>
      <c r="D106" s="7"/>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row>
    <row r="107" spans="1:52" x14ac:dyDescent="0.35">
      <c r="A107" s="98"/>
      <c r="B107" s="99" t="s">
        <v>449</v>
      </c>
      <c r="C107" s="99" t="s">
        <v>450</v>
      </c>
      <c r="D107" s="7" t="s">
        <v>159</v>
      </c>
      <c r="E107" s="88" t="s">
        <v>50</v>
      </c>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1"/>
      <c r="AX107" s="101"/>
      <c r="AY107" s="101"/>
      <c r="AZ107" s="101"/>
    </row>
    <row r="108" spans="1:52" x14ac:dyDescent="0.35">
      <c r="A108" s="98"/>
      <c r="B108" s="99" t="s">
        <v>451</v>
      </c>
      <c r="C108" s="99" t="s">
        <v>452</v>
      </c>
      <c r="D108" s="7" t="s">
        <v>453</v>
      </c>
      <c r="E108" s="88" t="s">
        <v>50</v>
      </c>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row>
    <row r="109" spans="1:52" ht="26" x14ac:dyDescent="0.35">
      <c r="A109" s="98"/>
      <c r="B109" s="99" t="s">
        <v>454</v>
      </c>
      <c r="C109" s="99" t="s">
        <v>455</v>
      </c>
      <c r="D109" s="7" t="s">
        <v>159</v>
      </c>
      <c r="E109" s="88" t="s">
        <v>50</v>
      </c>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c r="AC109" s="101"/>
      <c r="AD109" s="101"/>
      <c r="AE109" s="101"/>
      <c r="AF109" s="101"/>
      <c r="AG109" s="101"/>
      <c r="AH109" s="101"/>
      <c r="AI109" s="101"/>
      <c r="AJ109" s="101"/>
      <c r="AK109" s="101"/>
      <c r="AL109" s="101"/>
      <c r="AM109" s="101"/>
      <c r="AN109" s="101"/>
      <c r="AO109" s="101"/>
      <c r="AP109" s="101"/>
      <c r="AQ109" s="101"/>
      <c r="AR109" s="101"/>
      <c r="AS109" s="101"/>
      <c r="AT109" s="101"/>
      <c r="AU109" s="101"/>
      <c r="AV109" s="101"/>
      <c r="AW109" s="101"/>
      <c r="AX109" s="101"/>
      <c r="AY109" s="101"/>
      <c r="AZ109" s="101"/>
    </row>
    <row r="110" spans="1:52" x14ac:dyDescent="0.35">
      <c r="A110" s="98"/>
      <c r="B110" s="99" t="s">
        <v>456</v>
      </c>
      <c r="C110" s="99" t="s">
        <v>457</v>
      </c>
      <c r="D110" s="7" t="s">
        <v>159</v>
      </c>
      <c r="E110" s="88" t="s">
        <v>50</v>
      </c>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c r="AO110" s="101"/>
      <c r="AP110" s="101"/>
      <c r="AQ110" s="101"/>
      <c r="AR110" s="101"/>
      <c r="AS110" s="101"/>
      <c r="AT110" s="101"/>
      <c r="AU110" s="101"/>
      <c r="AV110" s="101"/>
      <c r="AW110" s="101"/>
      <c r="AX110" s="101"/>
      <c r="AY110" s="101"/>
      <c r="AZ110" s="101"/>
    </row>
    <row r="111" spans="1:52" ht="26" x14ac:dyDescent="0.35">
      <c r="A111" s="98"/>
      <c r="B111" s="99">
        <v>2</v>
      </c>
      <c r="C111" s="99" t="s">
        <v>458</v>
      </c>
      <c r="D111" s="7"/>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101"/>
      <c r="AG111" s="101"/>
      <c r="AH111" s="101"/>
      <c r="AI111" s="101"/>
      <c r="AJ111" s="101"/>
      <c r="AK111" s="101"/>
      <c r="AL111" s="101"/>
      <c r="AM111" s="101"/>
      <c r="AN111" s="101"/>
      <c r="AO111" s="101"/>
      <c r="AP111" s="101"/>
      <c r="AQ111" s="101"/>
      <c r="AR111" s="101"/>
      <c r="AS111" s="101"/>
      <c r="AT111" s="101"/>
      <c r="AU111" s="101"/>
      <c r="AV111" s="101"/>
      <c r="AW111" s="101"/>
      <c r="AX111" s="101"/>
      <c r="AY111" s="101"/>
      <c r="AZ111" s="101"/>
    </row>
    <row r="112" spans="1:52" x14ac:dyDescent="0.35">
      <c r="A112" s="98"/>
      <c r="B112" s="99" t="s">
        <v>49</v>
      </c>
      <c r="C112" s="99" t="s">
        <v>459</v>
      </c>
      <c r="D112" s="7" t="s">
        <v>159</v>
      </c>
      <c r="E112" s="88" t="s">
        <v>50</v>
      </c>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c r="AC112" s="101"/>
      <c r="AD112" s="101"/>
      <c r="AE112" s="101"/>
      <c r="AF112" s="101"/>
      <c r="AG112" s="101"/>
      <c r="AH112" s="101"/>
      <c r="AI112" s="101"/>
      <c r="AJ112" s="101"/>
      <c r="AK112" s="101"/>
      <c r="AL112" s="101"/>
      <c r="AM112" s="101"/>
      <c r="AN112" s="101"/>
      <c r="AO112" s="101"/>
      <c r="AP112" s="101"/>
      <c r="AQ112" s="101"/>
      <c r="AR112" s="101"/>
      <c r="AS112" s="101"/>
      <c r="AT112" s="101"/>
      <c r="AU112" s="101"/>
      <c r="AV112" s="101"/>
      <c r="AW112" s="101"/>
      <c r="AX112" s="101"/>
      <c r="AY112" s="101"/>
      <c r="AZ112" s="101"/>
    </row>
    <row r="113" spans="1:52" x14ac:dyDescent="0.35">
      <c r="A113" s="98"/>
      <c r="B113" s="99" t="s">
        <v>51</v>
      </c>
      <c r="C113" s="99" t="s">
        <v>460</v>
      </c>
      <c r="D113" s="7"/>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101"/>
      <c r="AG113" s="101"/>
      <c r="AH113" s="101"/>
      <c r="AI113" s="101"/>
      <c r="AJ113" s="101"/>
      <c r="AK113" s="101"/>
      <c r="AL113" s="101"/>
      <c r="AM113" s="101"/>
      <c r="AN113" s="101"/>
      <c r="AO113" s="101"/>
      <c r="AP113" s="101"/>
      <c r="AQ113" s="101"/>
      <c r="AR113" s="101"/>
      <c r="AS113" s="101"/>
      <c r="AT113" s="101"/>
      <c r="AU113" s="101"/>
      <c r="AV113" s="101"/>
      <c r="AW113" s="101"/>
      <c r="AX113" s="101"/>
      <c r="AY113" s="101"/>
      <c r="AZ113" s="101"/>
    </row>
    <row r="114" spans="1:52" x14ac:dyDescent="0.35">
      <c r="A114" s="98"/>
      <c r="B114" s="99" t="s">
        <v>461</v>
      </c>
      <c r="C114" s="99" t="s">
        <v>440</v>
      </c>
      <c r="D114" s="7" t="s">
        <v>159</v>
      </c>
      <c r="E114" s="88" t="s">
        <v>50</v>
      </c>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c r="AC114" s="101"/>
      <c r="AD114" s="101"/>
      <c r="AE114" s="101"/>
      <c r="AF114" s="101"/>
      <c r="AG114" s="101"/>
      <c r="AH114" s="101"/>
      <c r="AI114" s="101"/>
      <c r="AJ114" s="101"/>
      <c r="AK114" s="101"/>
      <c r="AL114" s="101"/>
      <c r="AM114" s="101"/>
      <c r="AN114" s="101"/>
      <c r="AO114" s="101"/>
      <c r="AP114" s="101"/>
      <c r="AQ114" s="101"/>
      <c r="AR114" s="101"/>
      <c r="AS114" s="101"/>
      <c r="AT114" s="101"/>
      <c r="AU114" s="101"/>
      <c r="AV114" s="101"/>
      <c r="AW114" s="101"/>
      <c r="AX114" s="101"/>
      <c r="AY114" s="101"/>
      <c r="AZ114" s="101"/>
    </row>
    <row r="115" spans="1:52" x14ac:dyDescent="0.35">
      <c r="A115" s="98"/>
      <c r="B115" s="99" t="s">
        <v>462</v>
      </c>
      <c r="C115" s="99" t="s">
        <v>442</v>
      </c>
      <c r="D115" s="7" t="s">
        <v>443</v>
      </c>
      <c r="E115" s="88" t="s">
        <v>50</v>
      </c>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101"/>
      <c r="AG115" s="101"/>
      <c r="AH115" s="101"/>
      <c r="AI115" s="101"/>
      <c r="AJ115" s="101"/>
      <c r="AK115" s="101"/>
      <c r="AL115" s="101"/>
      <c r="AM115" s="101"/>
      <c r="AN115" s="101"/>
      <c r="AO115" s="101"/>
      <c r="AP115" s="101"/>
      <c r="AQ115" s="101"/>
      <c r="AR115" s="101"/>
      <c r="AS115" s="101"/>
      <c r="AT115" s="101"/>
      <c r="AU115" s="101"/>
      <c r="AV115" s="101"/>
      <c r="AW115" s="101"/>
      <c r="AX115" s="101"/>
      <c r="AY115" s="101"/>
      <c r="AZ115" s="101"/>
    </row>
    <row r="116" spans="1:52" ht="26" x14ac:dyDescent="0.35">
      <c r="A116" s="98"/>
      <c r="B116" s="99" t="s">
        <v>463</v>
      </c>
      <c r="C116" s="99" t="s">
        <v>464</v>
      </c>
      <c r="D116" s="7" t="s">
        <v>159</v>
      </c>
      <c r="E116" s="88" t="s">
        <v>50</v>
      </c>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c r="AC116" s="101"/>
      <c r="AD116" s="101"/>
      <c r="AE116" s="101"/>
      <c r="AF116" s="101"/>
      <c r="AG116" s="101"/>
      <c r="AH116" s="101"/>
      <c r="AI116" s="101"/>
      <c r="AJ116" s="101"/>
      <c r="AK116" s="101"/>
      <c r="AL116" s="101"/>
      <c r="AM116" s="101"/>
      <c r="AN116" s="101"/>
      <c r="AO116" s="101"/>
      <c r="AP116" s="101"/>
      <c r="AQ116" s="101"/>
      <c r="AR116" s="101"/>
      <c r="AS116" s="101"/>
      <c r="AT116" s="101"/>
      <c r="AU116" s="101"/>
      <c r="AV116" s="101"/>
      <c r="AW116" s="101"/>
      <c r="AX116" s="101"/>
      <c r="AY116" s="101"/>
      <c r="AZ116" s="101"/>
    </row>
    <row r="117" spans="1:52" ht="26" x14ac:dyDescent="0.35">
      <c r="A117" s="98"/>
      <c r="B117" s="99">
        <v>3</v>
      </c>
      <c r="C117" s="99" t="s">
        <v>465</v>
      </c>
      <c r="D117" s="7"/>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c r="AI117" s="101"/>
      <c r="AJ117" s="101"/>
      <c r="AK117" s="101"/>
      <c r="AL117" s="101"/>
      <c r="AM117" s="101"/>
      <c r="AN117" s="101"/>
      <c r="AO117" s="101"/>
      <c r="AP117" s="101"/>
      <c r="AQ117" s="101"/>
      <c r="AR117" s="101"/>
      <c r="AS117" s="101"/>
      <c r="AT117" s="101"/>
      <c r="AU117" s="101"/>
      <c r="AV117" s="101"/>
      <c r="AW117" s="101"/>
      <c r="AX117" s="101"/>
      <c r="AY117" s="101"/>
      <c r="AZ117" s="101"/>
    </row>
    <row r="118" spans="1:52" x14ac:dyDescent="0.35">
      <c r="A118" s="98"/>
      <c r="B118" s="99" t="s">
        <v>55</v>
      </c>
      <c r="C118" s="99" t="s">
        <v>466</v>
      </c>
      <c r="D118" s="7" t="s">
        <v>159</v>
      </c>
      <c r="E118" s="88" t="s">
        <v>50</v>
      </c>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c r="AC118" s="101"/>
      <c r="AD118" s="101"/>
      <c r="AE118" s="101"/>
      <c r="AF118" s="101"/>
      <c r="AG118" s="101"/>
      <c r="AH118" s="101"/>
      <c r="AI118" s="101"/>
      <c r="AJ118" s="101"/>
      <c r="AK118" s="101"/>
      <c r="AL118" s="101"/>
      <c r="AM118" s="101"/>
      <c r="AN118" s="101"/>
      <c r="AO118" s="101"/>
      <c r="AP118" s="101"/>
      <c r="AQ118" s="101"/>
      <c r="AR118" s="101"/>
      <c r="AS118" s="101"/>
      <c r="AT118" s="101"/>
      <c r="AU118" s="101"/>
      <c r="AV118" s="101"/>
      <c r="AW118" s="101"/>
      <c r="AX118" s="101"/>
      <c r="AY118" s="101"/>
      <c r="AZ118" s="101"/>
    </row>
    <row r="119" spans="1:52" x14ac:dyDescent="0.35">
      <c r="A119" s="98"/>
      <c r="B119" s="99" t="s">
        <v>57</v>
      </c>
      <c r="C119" s="99" t="s">
        <v>467</v>
      </c>
      <c r="D119" s="7"/>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c r="AP119" s="101"/>
      <c r="AQ119" s="101"/>
      <c r="AR119" s="101"/>
      <c r="AS119" s="101"/>
      <c r="AT119" s="101"/>
      <c r="AU119" s="101"/>
      <c r="AV119" s="101"/>
      <c r="AW119" s="101"/>
      <c r="AX119" s="101"/>
      <c r="AY119" s="101"/>
      <c r="AZ119" s="101"/>
    </row>
    <row r="120" spans="1:52" x14ac:dyDescent="0.35">
      <c r="A120" s="98"/>
      <c r="B120" s="99" t="s">
        <v>468</v>
      </c>
      <c r="C120" s="99" t="s">
        <v>440</v>
      </c>
      <c r="D120" s="7" t="s">
        <v>159</v>
      </c>
      <c r="E120" s="88" t="s">
        <v>50</v>
      </c>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c r="AC120" s="101"/>
      <c r="AD120" s="101"/>
      <c r="AE120" s="101"/>
      <c r="AF120" s="101"/>
      <c r="AG120" s="101"/>
      <c r="AH120" s="101"/>
      <c r="AI120" s="101"/>
      <c r="AJ120" s="101"/>
      <c r="AK120" s="101"/>
      <c r="AL120" s="101"/>
      <c r="AM120" s="101"/>
      <c r="AN120" s="101"/>
      <c r="AO120" s="101"/>
      <c r="AP120" s="101"/>
      <c r="AQ120" s="101"/>
      <c r="AR120" s="101"/>
      <c r="AS120" s="101"/>
      <c r="AT120" s="101"/>
      <c r="AU120" s="101"/>
      <c r="AV120" s="101"/>
      <c r="AW120" s="101"/>
      <c r="AX120" s="101"/>
      <c r="AY120" s="101"/>
      <c r="AZ120" s="101"/>
    </row>
    <row r="121" spans="1:52" x14ac:dyDescent="0.35">
      <c r="A121" s="98"/>
      <c r="B121" s="99" t="s">
        <v>469</v>
      </c>
      <c r="C121" s="99" t="s">
        <v>442</v>
      </c>
      <c r="D121" s="7" t="s">
        <v>443</v>
      </c>
      <c r="E121" s="88" t="s">
        <v>50</v>
      </c>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c r="AC121" s="101"/>
      <c r="AD121" s="101"/>
      <c r="AE121" s="101"/>
      <c r="AF121" s="101"/>
      <c r="AG121" s="101"/>
      <c r="AH121" s="101"/>
      <c r="AI121" s="101"/>
      <c r="AJ121" s="101"/>
      <c r="AK121" s="101"/>
      <c r="AL121" s="101"/>
      <c r="AM121" s="101"/>
      <c r="AN121" s="101"/>
      <c r="AO121" s="101"/>
      <c r="AP121" s="101"/>
      <c r="AQ121" s="101"/>
      <c r="AR121" s="101"/>
      <c r="AS121" s="101"/>
      <c r="AT121" s="101"/>
      <c r="AU121" s="101"/>
      <c r="AV121" s="101"/>
      <c r="AW121" s="101"/>
      <c r="AX121" s="101"/>
      <c r="AY121" s="101"/>
      <c r="AZ121" s="101"/>
    </row>
    <row r="122" spans="1:52" ht="26" x14ac:dyDescent="0.35">
      <c r="A122" s="98"/>
      <c r="B122" s="99" t="s">
        <v>470</v>
      </c>
      <c r="C122" s="99" t="s">
        <v>471</v>
      </c>
      <c r="D122" s="7" t="s">
        <v>159</v>
      </c>
      <c r="E122" s="88" t="s">
        <v>50</v>
      </c>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c r="AC122" s="101"/>
      <c r="AD122" s="101"/>
      <c r="AE122" s="101"/>
      <c r="AF122" s="101"/>
      <c r="AG122" s="101"/>
      <c r="AH122" s="101"/>
      <c r="AI122" s="101"/>
      <c r="AJ122" s="101"/>
      <c r="AK122" s="101"/>
      <c r="AL122" s="101"/>
      <c r="AM122" s="101"/>
      <c r="AN122" s="101"/>
      <c r="AO122" s="101"/>
      <c r="AP122" s="101"/>
      <c r="AQ122" s="101"/>
      <c r="AR122" s="101"/>
      <c r="AS122" s="101"/>
      <c r="AT122" s="101"/>
      <c r="AU122" s="101"/>
      <c r="AV122" s="101"/>
      <c r="AW122" s="101"/>
      <c r="AX122" s="101"/>
      <c r="AY122" s="101"/>
      <c r="AZ122" s="101"/>
    </row>
    <row r="123" spans="1:52" ht="39" x14ac:dyDescent="0.35">
      <c r="A123" s="98"/>
      <c r="B123" s="99" t="s">
        <v>60</v>
      </c>
      <c r="C123" s="99" t="s">
        <v>472</v>
      </c>
      <c r="D123" s="7"/>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c r="AP123" s="101"/>
      <c r="AQ123" s="101"/>
      <c r="AR123" s="101"/>
      <c r="AS123" s="101"/>
      <c r="AT123" s="101"/>
      <c r="AU123" s="101"/>
      <c r="AV123" s="101"/>
      <c r="AW123" s="101"/>
      <c r="AX123" s="101"/>
      <c r="AY123" s="101"/>
      <c r="AZ123" s="101"/>
    </row>
    <row r="124" spans="1:52" x14ac:dyDescent="0.35">
      <c r="A124" s="98"/>
      <c r="B124" s="99" t="s">
        <v>54</v>
      </c>
      <c r="C124" s="99" t="s">
        <v>473</v>
      </c>
      <c r="D124" s="7" t="s">
        <v>159</v>
      </c>
      <c r="E124" s="88" t="s">
        <v>50</v>
      </c>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c r="AC124" s="101"/>
      <c r="AD124" s="101"/>
      <c r="AE124" s="101"/>
      <c r="AF124" s="101"/>
      <c r="AG124" s="101"/>
      <c r="AH124" s="101"/>
      <c r="AI124" s="101"/>
      <c r="AJ124" s="101"/>
      <c r="AK124" s="101"/>
      <c r="AL124" s="101"/>
      <c r="AM124" s="101"/>
      <c r="AN124" s="101"/>
      <c r="AO124" s="101"/>
      <c r="AP124" s="101"/>
      <c r="AQ124" s="101"/>
      <c r="AR124" s="101"/>
      <c r="AS124" s="101"/>
      <c r="AT124" s="101"/>
      <c r="AU124" s="101"/>
      <c r="AV124" s="101"/>
      <c r="AW124" s="101"/>
      <c r="AX124" s="101"/>
      <c r="AY124" s="101"/>
      <c r="AZ124" s="101"/>
    </row>
    <row r="125" spans="1:52" x14ac:dyDescent="0.35">
      <c r="A125" s="98"/>
      <c r="B125" s="99" t="s">
        <v>56</v>
      </c>
      <c r="C125" s="99" t="s">
        <v>474</v>
      </c>
      <c r="D125" s="7"/>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c r="AP125" s="101"/>
      <c r="AQ125" s="101"/>
      <c r="AR125" s="101"/>
      <c r="AS125" s="101"/>
      <c r="AT125" s="101"/>
      <c r="AU125" s="101"/>
      <c r="AV125" s="101"/>
      <c r="AW125" s="101"/>
      <c r="AX125" s="101"/>
      <c r="AY125" s="101"/>
      <c r="AZ125" s="101"/>
    </row>
    <row r="126" spans="1:52" x14ac:dyDescent="0.35">
      <c r="A126" s="98"/>
      <c r="B126" s="99" t="s">
        <v>475</v>
      </c>
      <c r="C126" s="99" t="s">
        <v>450</v>
      </c>
      <c r="D126" s="7" t="s">
        <v>159</v>
      </c>
      <c r="E126" s="88" t="s">
        <v>50</v>
      </c>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c r="AC126" s="101"/>
      <c r="AD126" s="101"/>
      <c r="AE126" s="101"/>
      <c r="AF126" s="101"/>
      <c r="AG126" s="101"/>
      <c r="AH126" s="101"/>
      <c r="AI126" s="101"/>
      <c r="AJ126" s="101"/>
      <c r="AK126" s="101"/>
      <c r="AL126" s="101"/>
      <c r="AM126" s="101"/>
      <c r="AN126" s="101"/>
      <c r="AO126" s="101"/>
      <c r="AP126" s="101"/>
      <c r="AQ126" s="101"/>
      <c r="AR126" s="101"/>
      <c r="AS126" s="101"/>
      <c r="AT126" s="101"/>
      <c r="AU126" s="101"/>
      <c r="AV126" s="101"/>
      <c r="AW126" s="101"/>
      <c r="AX126" s="101"/>
      <c r="AY126" s="101"/>
      <c r="AZ126" s="101"/>
    </row>
    <row r="127" spans="1:52" x14ac:dyDescent="0.35">
      <c r="A127" s="98"/>
      <c r="B127" s="99" t="s">
        <v>476</v>
      </c>
      <c r="C127" s="99" t="s">
        <v>452</v>
      </c>
      <c r="D127" s="7" t="s">
        <v>453</v>
      </c>
      <c r="E127" s="88" t="s">
        <v>50</v>
      </c>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c r="AC127" s="101"/>
      <c r="AD127" s="101"/>
      <c r="AE127" s="101"/>
      <c r="AF127" s="101"/>
      <c r="AG127" s="101"/>
      <c r="AH127" s="101"/>
      <c r="AI127" s="101"/>
      <c r="AJ127" s="101"/>
      <c r="AK127" s="101"/>
      <c r="AL127" s="101"/>
      <c r="AM127" s="101"/>
      <c r="AN127" s="101"/>
      <c r="AO127" s="101"/>
      <c r="AP127" s="101"/>
      <c r="AQ127" s="101"/>
      <c r="AR127" s="101"/>
      <c r="AS127" s="101"/>
      <c r="AT127" s="101"/>
      <c r="AU127" s="101"/>
      <c r="AV127" s="101"/>
      <c r="AW127" s="101"/>
      <c r="AX127" s="101"/>
      <c r="AY127" s="101"/>
      <c r="AZ127" s="101"/>
    </row>
    <row r="128" spans="1:52" ht="39" x14ac:dyDescent="0.35">
      <c r="A128" s="98"/>
      <c r="B128" s="99" t="s">
        <v>58</v>
      </c>
      <c r="C128" s="99" t="s">
        <v>477</v>
      </c>
      <c r="D128" s="7" t="s">
        <v>159</v>
      </c>
      <c r="E128" s="88" t="s">
        <v>50</v>
      </c>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c r="AP128" s="101"/>
      <c r="AQ128" s="101"/>
      <c r="AR128" s="101"/>
      <c r="AS128" s="101"/>
      <c r="AT128" s="101"/>
      <c r="AU128" s="101"/>
      <c r="AV128" s="101"/>
      <c r="AW128" s="101"/>
      <c r="AX128" s="101"/>
      <c r="AY128" s="101"/>
      <c r="AZ128" s="101"/>
    </row>
    <row r="129" spans="1:52" ht="52" x14ac:dyDescent="0.35">
      <c r="A129" s="98"/>
      <c r="B129" s="99">
        <v>5</v>
      </c>
      <c r="C129" s="99" t="s">
        <v>478</v>
      </c>
      <c r="D129" s="7" t="s">
        <v>159</v>
      </c>
      <c r="E129" s="88" t="s">
        <v>50</v>
      </c>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P129" s="101"/>
      <c r="AQ129" s="101"/>
      <c r="AR129" s="101"/>
      <c r="AS129" s="101"/>
      <c r="AT129" s="101"/>
      <c r="AU129" s="101"/>
      <c r="AV129" s="101"/>
      <c r="AW129" s="101"/>
      <c r="AX129" s="101"/>
      <c r="AY129" s="101"/>
      <c r="AZ129" s="101"/>
    </row>
    <row r="130" spans="1:52" ht="26" x14ac:dyDescent="0.35">
      <c r="A130" s="98"/>
      <c r="B130" s="99">
        <v>6</v>
      </c>
      <c r="C130" s="99" t="s">
        <v>479</v>
      </c>
      <c r="D130" s="7" t="s">
        <v>159</v>
      </c>
      <c r="E130" s="88" t="s">
        <v>50</v>
      </c>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c r="AZ130" s="101"/>
    </row>
    <row r="131" spans="1:52" ht="52" x14ac:dyDescent="0.35">
      <c r="A131" s="98"/>
      <c r="B131" s="99">
        <v>7</v>
      </c>
      <c r="C131" s="99" t="s">
        <v>480</v>
      </c>
      <c r="D131" s="7" t="s">
        <v>156</v>
      </c>
      <c r="E131" s="88" t="s">
        <v>50</v>
      </c>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c r="AC131" s="101"/>
      <c r="AD131" s="101"/>
      <c r="AE131" s="101"/>
      <c r="AF131" s="101"/>
      <c r="AG131" s="101"/>
      <c r="AH131" s="101"/>
      <c r="AI131" s="101"/>
      <c r="AJ131" s="101"/>
      <c r="AK131" s="101"/>
      <c r="AL131" s="101"/>
      <c r="AM131" s="101"/>
      <c r="AN131" s="101"/>
      <c r="AO131" s="101"/>
      <c r="AP131" s="101"/>
      <c r="AQ131" s="101"/>
      <c r="AR131" s="101"/>
      <c r="AS131" s="101"/>
      <c r="AT131" s="101"/>
      <c r="AU131" s="101"/>
      <c r="AV131" s="101"/>
      <c r="AW131" s="101"/>
      <c r="AX131" s="101"/>
      <c r="AY131" s="101"/>
      <c r="AZ131" s="101"/>
    </row>
    <row r="132" spans="1:52" ht="26" x14ac:dyDescent="0.35">
      <c r="A132" s="98"/>
      <c r="B132" s="99">
        <v>8</v>
      </c>
      <c r="C132" s="99" t="s">
        <v>481</v>
      </c>
      <c r="D132" s="7"/>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c r="AC132" s="101"/>
      <c r="AD132" s="101"/>
      <c r="AE132" s="101"/>
      <c r="AF132" s="101"/>
      <c r="AG132" s="101"/>
      <c r="AH132" s="101"/>
      <c r="AI132" s="101"/>
      <c r="AJ132" s="101"/>
      <c r="AK132" s="101"/>
      <c r="AL132" s="101"/>
      <c r="AM132" s="101"/>
      <c r="AN132" s="101"/>
      <c r="AO132" s="101"/>
      <c r="AP132" s="101"/>
      <c r="AQ132" s="101"/>
      <c r="AR132" s="101"/>
      <c r="AS132" s="101"/>
      <c r="AT132" s="101"/>
      <c r="AU132" s="101"/>
      <c r="AV132" s="101"/>
      <c r="AW132" s="101"/>
      <c r="AX132" s="101"/>
      <c r="AY132" s="101"/>
      <c r="AZ132" s="101"/>
    </row>
    <row r="133" spans="1:52" ht="26" x14ac:dyDescent="0.35">
      <c r="A133" s="98"/>
      <c r="B133" s="99" t="s">
        <v>304</v>
      </c>
      <c r="C133" s="99" t="s">
        <v>482</v>
      </c>
      <c r="D133" s="7" t="s">
        <v>159</v>
      </c>
      <c r="E133" s="88" t="s">
        <v>50</v>
      </c>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101"/>
      <c r="AL133" s="101"/>
      <c r="AM133" s="101"/>
      <c r="AN133" s="101"/>
      <c r="AO133" s="101"/>
      <c r="AP133" s="101"/>
      <c r="AQ133" s="101"/>
      <c r="AR133" s="101"/>
      <c r="AS133" s="101"/>
      <c r="AT133" s="101"/>
      <c r="AU133" s="101"/>
      <c r="AV133" s="101"/>
      <c r="AW133" s="101"/>
      <c r="AX133" s="101"/>
      <c r="AY133" s="101"/>
      <c r="AZ133" s="101"/>
    </row>
    <row r="134" spans="1:52" ht="39" x14ac:dyDescent="0.35">
      <c r="A134" s="98"/>
      <c r="B134" s="99" t="s">
        <v>305</v>
      </c>
      <c r="C134" s="99" t="s">
        <v>483</v>
      </c>
      <c r="D134" s="7" t="s">
        <v>159</v>
      </c>
      <c r="E134" s="88" t="s">
        <v>50</v>
      </c>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c r="AC134" s="101"/>
      <c r="AD134" s="101"/>
      <c r="AE134" s="101"/>
      <c r="AF134" s="101"/>
      <c r="AG134" s="101"/>
      <c r="AH134" s="101"/>
      <c r="AI134" s="101"/>
      <c r="AJ134" s="101"/>
      <c r="AK134" s="101"/>
      <c r="AL134" s="101"/>
      <c r="AM134" s="101"/>
      <c r="AN134" s="101"/>
      <c r="AO134" s="101"/>
      <c r="AP134" s="101"/>
      <c r="AQ134" s="101"/>
      <c r="AR134" s="101"/>
      <c r="AS134" s="101"/>
      <c r="AT134" s="101"/>
      <c r="AU134" s="101"/>
      <c r="AV134" s="101"/>
      <c r="AW134" s="101"/>
      <c r="AX134" s="101"/>
      <c r="AY134" s="101"/>
      <c r="AZ134" s="101"/>
    </row>
    <row r="135" spans="1:52" ht="65" x14ac:dyDescent="0.35">
      <c r="A135" s="98"/>
      <c r="B135" s="99" t="s">
        <v>306</v>
      </c>
      <c r="C135" s="99" t="s">
        <v>484</v>
      </c>
      <c r="D135" s="7" t="s">
        <v>222</v>
      </c>
      <c r="E135" s="88" t="s">
        <v>50</v>
      </c>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101"/>
      <c r="AG135" s="101"/>
      <c r="AH135" s="101"/>
      <c r="AI135" s="101"/>
      <c r="AJ135" s="101"/>
      <c r="AK135" s="101"/>
      <c r="AL135" s="101"/>
      <c r="AM135" s="101"/>
      <c r="AN135" s="101"/>
      <c r="AO135" s="101"/>
      <c r="AP135" s="101"/>
      <c r="AQ135" s="101"/>
      <c r="AR135" s="101"/>
      <c r="AS135" s="101"/>
      <c r="AT135" s="101"/>
      <c r="AU135" s="101"/>
      <c r="AV135" s="101"/>
      <c r="AW135" s="101"/>
      <c r="AX135" s="101"/>
      <c r="AY135" s="101"/>
      <c r="AZ135" s="101"/>
    </row>
    <row r="136" spans="1:52" ht="65" x14ac:dyDescent="0.35">
      <c r="A136" s="98"/>
      <c r="B136" s="99">
        <v>9</v>
      </c>
      <c r="C136" s="99" t="s">
        <v>485</v>
      </c>
      <c r="D136" s="7" t="s">
        <v>222</v>
      </c>
      <c r="E136" s="88" t="s">
        <v>50</v>
      </c>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c r="AC136" s="101"/>
      <c r="AD136" s="101"/>
      <c r="AE136" s="101"/>
      <c r="AF136" s="101"/>
      <c r="AG136" s="101"/>
      <c r="AH136" s="101"/>
      <c r="AI136" s="101"/>
      <c r="AJ136" s="101"/>
      <c r="AK136" s="101"/>
      <c r="AL136" s="101"/>
      <c r="AM136" s="101"/>
      <c r="AN136" s="101"/>
      <c r="AO136" s="101"/>
      <c r="AP136" s="101"/>
      <c r="AQ136" s="101"/>
      <c r="AR136" s="101"/>
      <c r="AS136" s="101"/>
      <c r="AT136" s="101"/>
      <c r="AU136" s="101"/>
      <c r="AV136" s="101"/>
      <c r="AW136" s="101"/>
      <c r="AX136" s="101"/>
      <c r="AY136" s="101"/>
      <c r="AZ136" s="101"/>
    </row>
    <row r="137" spans="1:52" x14ac:dyDescent="0.35">
      <c r="A137" s="98"/>
      <c r="B137" s="99">
        <v>10</v>
      </c>
      <c r="C137" s="99" t="s">
        <v>486</v>
      </c>
      <c r="D137" s="7" t="s">
        <v>157</v>
      </c>
      <c r="E137" s="88" t="s">
        <v>50</v>
      </c>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c r="AP137" s="101"/>
      <c r="AQ137" s="101"/>
      <c r="AR137" s="101"/>
      <c r="AS137" s="101"/>
      <c r="AT137" s="101"/>
      <c r="AU137" s="101"/>
      <c r="AV137" s="101"/>
      <c r="AW137" s="101"/>
      <c r="AX137" s="101"/>
      <c r="AY137" s="101"/>
      <c r="AZ137" s="101"/>
    </row>
    <row r="138" spans="1:52" ht="39" x14ac:dyDescent="0.35">
      <c r="A138" s="99" t="s">
        <v>69</v>
      </c>
      <c r="B138" s="99"/>
      <c r="C138" s="99" t="s">
        <v>487</v>
      </c>
      <c r="D138" s="7"/>
      <c r="E138" s="88"/>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c r="AC138" s="101"/>
      <c r="AD138" s="101"/>
      <c r="AE138" s="101"/>
      <c r="AF138" s="101"/>
      <c r="AG138" s="101"/>
      <c r="AH138" s="101"/>
      <c r="AI138" s="101"/>
      <c r="AJ138" s="101"/>
      <c r="AK138" s="101"/>
      <c r="AL138" s="101"/>
      <c r="AM138" s="101"/>
      <c r="AN138" s="101"/>
      <c r="AO138" s="101"/>
      <c r="AP138" s="101"/>
      <c r="AQ138" s="101"/>
      <c r="AR138" s="101"/>
      <c r="AS138" s="101"/>
      <c r="AT138" s="101"/>
      <c r="AU138" s="101"/>
      <c r="AV138" s="101"/>
      <c r="AW138" s="101"/>
      <c r="AX138" s="101"/>
      <c r="AY138" s="101"/>
      <c r="AZ138" s="101"/>
    </row>
    <row r="139" spans="1:52" x14ac:dyDescent="0.35">
      <c r="A139" s="99" t="s">
        <v>338</v>
      </c>
      <c r="B139" s="99"/>
      <c r="C139" s="99" t="s">
        <v>488</v>
      </c>
      <c r="D139" s="7" t="s">
        <v>156</v>
      </c>
      <c r="E139" s="102"/>
      <c r="F139" s="7">
        <f>SUM(I139:M139)</f>
        <v>5.9560000000000004</v>
      </c>
      <c r="G139" s="7"/>
      <c r="H139" s="7"/>
      <c r="I139" s="7">
        <v>5.9560000000000004</v>
      </c>
      <c r="J139" s="7"/>
      <c r="K139" s="7"/>
      <c r="L139" s="7"/>
      <c r="M139" s="7"/>
      <c r="N139" s="7">
        <f>E139+F139</f>
        <v>5.9560000000000004</v>
      </c>
      <c r="O139" s="7"/>
      <c r="P139" s="7"/>
      <c r="Q139" s="7"/>
      <c r="R139" s="7"/>
      <c r="S139" s="7"/>
      <c r="T139" s="7"/>
      <c r="U139" s="7">
        <v>0.51200000000000001</v>
      </c>
      <c r="V139" s="7">
        <v>5.5E-2</v>
      </c>
      <c r="W139" s="7"/>
      <c r="X139" s="7">
        <v>0.17199999999999999</v>
      </c>
      <c r="Y139" s="7"/>
      <c r="Z139" s="7"/>
      <c r="AA139" s="7"/>
      <c r="AB139" s="7"/>
      <c r="AC139" s="7">
        <v>3.5000000000000003E-2</v>
      </c>
      <c r="AD139" s="7"/>
      <c r="AE139" s="7">
        <v>5.0000000000000001E-3</v>
      </c>
      <c r="AF139" s="23">
        <v>0.36499999999999999</v>
      </c>
      <c r="AG139" s="7"/>
      <c r="AH139" s="7"/>
      <c r="AI139" s="7"/>
      <c r="AJ139" s="7"/>
      <c r="AK139" s="7"/>
      <c r="AL139" s="7"/>
      <c r="AM139" s="7"/>
      <c r="AN139" s="7"/>
      <c r="AO139" s="7"/>
      <c r="AP139" s="7"/>
      <c r="AQ139" s="7"/>
      <c r="AR139" s="7"/>
      <c r="AS139" s="7"/>
      <c r="AT139" s="7"/>
      <c r="AU139" s="7"/>
      <c r="AV139" s="7"/>
      <c r="AW139" s="7">
        <f>SUM(O139:AV139)</f>
        <v>1.1440000000000001</v>
      </c>
      <c r="AX139" s="90">
        <f>N139+AW139</f>
        <v>7.1000000000000005</v>
      </c>
      <c r="AY139" s="103">
        <v>72</v>
      </c>
      <c r="AZ139" s="103">
        <f>AX139*AY139</f>
        <v>511.20000000000005</v>
      </c>
    </row>
    <row r="140" spans="1:52" x14ac:dyDescent="0.35">
      <c r="A140" s="99" t="s">
        <v>344</v>
      </c>
      <c r="B140" s="99" t="s">
        <v>489</v>
      </c>
      <c r="C140" s="99" t="s">
        <v>490</v>
      </c>
      <c r="D140" s="7" t="s">
        <v>156</v>
      </c>
      <c r="E140" s="88" t="s">
        <v>50</v>
      </c>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c r="AC140" s="101"/>
      <c r="AD140" s="101"/>
      <c r="AE140" s="101"/>
      <c r="AF140" s="101"/>
      <c r="AG140" s="101"/>
      <c r="AH140" s="101"/>
      <c r="AI140" s="101"/>
      <c r="AJ140" s="101"/>
      <c r="AK140" s="101"/>
      <c r="AL140" s="101"/>
      <c r="AM140" s="101"/>
      <c r="AN140" s="101"/>
      <c r="AO140" s="101"/>
      <c r="AP140" s="101"/>
      <c r="AQ140" s="101"/>
      <c r="AR140" s="101"/>
      <c r="AS140" s="101"/>
      <c r="AT140" s="101"/>
      <c r="AU140" s="101"/>
      <c r="AV140" s="101"/>
      <c r="AW140" s="101"/>
      <c r="AX140" s="101"/>
      <c r="AY140" s="101"/>
      <c r="AZ140" s="101"/>
    </row>
    <row r="141" spans="1:52" x14ac:dyDescent="0.35">
      <c r="A141" s="123" t="s">
        <v>242</v>
      </c>
      <c r="B141" s="124"/>
      <c r="C141" s="124"/>
      <c r="D141" s="80"/>
      <c r="E141" s="81"/>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row>
    <row r="142" spans="1:52" ht="39" x14ac:dyDescent="0.35">
      <c r="A142" s="82" t="s">
        <v>163</v>
      </c>
      <c r="B142" s="22" t="s">
        <v>163</v>
      </c>
      <c r="C142" s="83" t="s">
        <v>244</v>
      </c>
      <c r="D142" s="6"/>
      <c r="E142" s="33"/>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5"/>
      <c r="AY142" s="91"/>
      <c r="AZ142" s="4"/>
    </row>
    <row r="143" spans="1:52" x14ac:dyDescent="0.35">
      <c r="A143" s="82" t="s">
        <v>42</v>
      </c>
      <c r="B143" s="82" t="s">
        <v>42</v>
      </c>
      <c r="C143" s="83" t="s">
        <v>245</v>
      </c>
      <c r="D143" s="6"/>
      <c r="E143" s="33"/>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5"/>
      <c r="AY143" s="91"/>
      <c r="AZ143" s="4"/>
    </row>
    <row r="144" spans="1:52" ht="26" x14ac:dyDescent="0.35">
      <c r="A144" s="13" t="s">
        <v>43</v>
      </c>
      <c r="B144" s="13" t="s">
        <v>43</v>
      </c>
      <c r="C144" s="21" t="s">
        <v>249</v>
      </c>
      <c r="D144" s="6"/>
      <c r="E144" s="6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84"/>
      <c r="AY144" s="91"/>
      <c r="AZ144" s="4"/>
    </row>
    <row r="145" spans="1:52" x14ac:dyDescent="0.35">
      <c r="A145" s="13" t="s">
        <v>246</v>
      </c>
      <c r="B145" s="13"/>
      <c r="C145" s="21" t="s">
        <v>250</v>
      </c>
      <c r="D145" s="6" t="s">
        <v>254</v>
      </c>
      <c r="E145" s="64" t="s">
        <v>50</v>
      </c>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84"/>
      <c r="AY145" s="91"/>
      <c r="AZ145" s="4"/>
    </row>
    <row r="146" spans="1:52" x14ac:dyDescent="0.35">
      <c r="A146" s="13" t="s">
        <v>247</v>
      </c>
      <c r="B146" s="13"/>
      <c r="C146" s="21" t="s">
        <v>251</v>
      </c>
      <c r="D146" s="6" t="s">
        <v>254</v>
      </c>
      <c r="E146" s="64" t="s">
        <v>50</v>
      </c>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84"/>
      <c r="AY146" s="91"/>
      <c r="AZ146" s="4"/>
    </row>
    <row r="147" spans="1:52" x14ac:dyDescent="0.35">
      <c r="A147" s="13" t="s">
        <v>248</v>
      </c>
      <c r="B147" s="13"/>
      <c r="C147" s="21" t="s">
        <v>252</v>
      </c>
      <c r="D147" s="6" t="s">
        <v>254</v>
      </c>
      <c r="E147" s="64" t="s">
        <v>50</v>
      </c>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84"/>
      <c r="AY147" s="91"/>
      <c r="AZ147" s="4"/>
    </row>
    <row r="148" spans="1:52" ht="26" x14ac:dyDescent="0.35">
      <c r="A148" s="13" t="s">
        <v>45</v>
      </c>
      <c r="B148" s="13"/>
      <c r="C148" s="21" t="s">
        <v>253</v>
      </c>
      <c r="D148" s="6" t="s">
        <v>254</v>
      </c>
      <c r="E148" s="64" t="s">
        <v>50</v>
      </c>
      <c r="F148" s="34"/>
      <c r="G148" s="34"/>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84"/>
      <c r="AY148" s="91"/>
      <c r="AZ148" s="4"/>
    </row>
    <row r="149" spans="1:52" x14ac:dyDescent="0.35">
      <c r="A149" s="82" t="s">
        <v>48</v>
      </c>
      <c r="B149" s="82" t="s">
        <v>48</v>
      </c>
      <c r="C149" s="83" t="s">
        <v>255</v>
      </c>
      <c r="D149" s="6"/>
      <c r="E149" s="33"/>
      <c r="F149" s="34"/>
      <c r="G149" s="34"/>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5"/>
      <c r="AY149" s="91"/>
      <c r="AZ149" s="4"/>
    </row>
    <row r="150" spans="1:52" ht="26" x14ac:dyDescent="0.35">
      <c r="A150" s="13" t="s">
        <v>49</v>
      </c>
      <c r="B150" s="13" t="s">
        <v>49</v>
      </c>
      <c r="C150" s="21" t="s">
        <v>434</v>
      </c>
      <c r="D150" s="6"/>
      <c r="E150" s="6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84"/>
      <c r="AY150" s="91"/>
      <c r="AZ150" s="4"/>
    </row>
    <row r="151" spans="1:52" x14ac:dyDescent="0.35">
      <c r="A151" s="13" t="s">
        <v>256</v>
      </c>
      <c r="B151" s="13"/>
      <c r="C151" s="21" t="s">
        <v>250</v>
      </c>
      <c r="D151" s="6" t="s">
        <v>254</v>
      </c>
      <c r="E151" s="64" t="s">
        <v>50</v>
      </c>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84"/>
      <c r="AY151" s="91"/>
      <c r="AZ151" s="4"/>
    </row>
    <row r="152" spans="1:52" x14ac:dyDescent="0.35">
      <c r="A152" s="13" t="s">
        <v>257</v>
      </c>
      <c r="B152" s="13"/>
      <c r="C152" s="21" t="s">
        <v>251</v>
      </c>
      <c r="D152" s="6" t="s">
        <v>254</v>
      </c>
      <c r="E152" s="64" t="s">
        <v>50</v>
      </c>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84"/>
      <c r="AY152" s="91"/>
      <c r="AZ152" s="4"/>
    </row>
    <row r="153" spans="1:52" ht="65" x14ac:dyDescent="0.35">
      <c r="A153" s="13" t="s">
        <v>258</v>
      </c>
      <c r="B153" s="13"/>
      <c r="C153" s="21" t="s">
        <v>259</v>
      </c>
      <c r="D153" s="6" t="s">
        <v>254</v>
      </c>
      <c r="E153" s="64" t="s">
        <v>50</v>
      </c>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84"/>
      <c r="AY153" s="91"/>
      <c r="AZ153" s="4"/>
    </row>
    <row r="154" spans="1:52" ht="39" x14ac:dyDescent="0.35">
      <c r="A154" s="13" t="s">
        <v>51</v>
      </c>
      <c r="B154" s="13"/>
      <c r="C154" s="21" t="s">
        <v>260</v>
      </c>
      <c r="D154" s="6" t="s">
        <v>261</v>
      </c>
      <c r="E154" s="33">
        <v>1966.64</v>
      </c>
      <c r="F154" s="34">
        <f>SUM(G154:M154)</f>
        <v>58.12</v>
      </c>
      <c r="G154" s="34">
        <v>58.12</v>
      </c>
      <c r="H154" s="34"/>
      <c r="I154" s="34"/>
      <c r="J154" s="34"/>
      <c r="K154" s="34"/>
      <c r="L154" s="34"/>
      <c r="M154" s="34"/>
      <c r="N154" s="34">
        <f>E154+F154</f>
        <v>2024.76</v>
      </c>
      <c r="O154" s="34">
        <f>866.545+0.003</f>
        <v>866.548</v>
      </c>
      <c r="P154" s="34"/>
      <c r="Q154" s="34"/>
      <c r="R154" s="34">
        <v>13.598000000000001</v>
      </c>
      <c r="S154" s="34">
        <v>84.34</v>
      </c>
      <c r="T154" s="34">
        <v>29.574999999999999</v>
      </c>
      <c r="U154" s="34">
        <v>19.152000000000001</v>
      </c>
      <c r="V154" s="34">
        <v>1.0249999999999999</v>
      </c>
      <c r="W154" s="34">
        <v>11.5</v>
      </c>
      <c r="X154" s="34">
        <v>2.0209999999999999</v>
      </c>
      <c r="Y154" s="34">
        <v>12.085000000000001</v>
      </c>
      <c r="Z154" s="34">
        <v>2.52</v>
      </c>
      <c r="AA154" s="34">
        <v>17.074999999999999</v>
      </c>
      <c r="AB154" s="34"/>
      <c r="AC154" s="34">
        <v>0.24299999999999999</v>
      </c>
      <c r="AD154" s="34"/>
      <c r="AE154" s="34">
        <v>0.25800000000000001</v>
      </c>
      <c r="AF154" s="34">
        <v>18.015999999999998</v>
      </c>
      <c r="AG154" s="34">
        <v>0.252</v>
      </c>
      <c r="AH154" s="34"/>
      <c r="AI154" s="34">
        <v>363.238</v>
      </c>
      <c r="AJ154" s="34">
        <v>28.143999999999998</v>
      </c>
      <c r="AK154" s="34"/>
      <c r="AL154" s="34">
        <v>0.36899999999999999</v>
      </c>
      <c r="AM154" s="34"/>
      <c r="AN154" s="34">
        <v>0.28599999999999998</v>
      </c>
      <c r="AO154" s="34">
        <v>2.0630000000000002</v>
      </c>
      <c r="AP154" s="34">
        <v>0.49199999999999999</v>
      </c>
      <c r="AQ154" s="34"/>
      <c r="AR154" s="34"/>
      <c r="AS154" s="34">
        <v>1.3180000000000001</v>
      </c>
      <c r="AT154" s="34"/>
      <c r="AU154" s="34">
        <v>1.1220000000000001</v>
      </c>
      <c r="AV154" s="34"/>
      <c r="AW154" s="34">
        <f>SUM(O154:AV154)</f>
        <v>1475.2400000000002</v>
      </c>
      <c r="AX154" s="35">
        <f>N154+AW154</f>
        <v>3500</v>
      </c>
      <c r="AY154" s="91">
        <v>0</v>
      </c>
      <c r="AZ154" s="4">
        <f>AX154*AY154</f>
        <v>0</v>
      </c>
    </row>
    <row r="155" spans="1:52" x14ac:dyDescent="0.35">
      <c r="A155" s="82" t="s">
        <v>53</v>
      </c>
      <c r="B155" s="82" t="s">
        <v>53</v>
      </c>
      <c r="C155" s="83" t="s">
        <v>262</v>
      </c>
      <c r="D155" s="6"/>
      <c r="E155" s="33"/>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5"/>
      <c r="AY155" s="91"/>
      <c r="AZ155" s="4"/>
    </row>
    <row r="156" spans="1:52" ht="26" x14ac:dyDescent="0.35">
      <c r="A156" s="13" t="s">
        <v>55</v>
      </c>
      <c r="B156" s="13" t="s">
        <v>55</v>
      </c>
      <c r="C156" s="21" t="s">
        <v>266</v>
      </c>
      <c r="D156" s="6"/>
      <c r="E156" s="6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84"/>
      <c r="AY156" s="91"/>
      <c r="AZ156" s="4"/>
    </row>
    <row r="157" spans="1:52" x14ac:dyDescent="0.35">
      <c r="A157" s="13" t="s">
        <v>263</v>
      </c>
      <c r="B157" s="13"/>
      <c r="C157" s="21" t="s">
        <v>250</v>
      </c>
      <c r="D157" s="6" t="s">
        <v>254</v>
      </c>
      <c r="E157" s="64" t="s">
        <v>50</v>
      </c>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84"/>
      <c r="AY157" s="91"/>
      <c r="AZ157" s="4"/>
    </row>
    <row r="158" spans="1:52" x14ac:dyDescent="0.35">
      <c r="A158" s="13" t="s">
        <v>264</v>
      </c>
      <c r="B158" s="13"/>
      <c r="C158" s="21" t="s">
        <v>251</v>
      </c>
      <c r="D158" s="6" t="s">
        <v>254</v>
      </c>
      <c r="E158" s="64" t="s">
        <v>50</v>
      </c>
      <c r="F158" s="34"/>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84"/>
      <c r="AY158" s="91"/>
      <c r="AZ158" s="4"/>
    </row>
    <row r="159" spans="1:52" ht="65" x14ac:dyDescent="0.35">
      <c r="A159" s="13" t="s">
        <v>265</v>
      </c>
      <c r="B159" s="13"/>
      <c r="C159" s="21" t="s">
        <v>267</v>
      </c>
      <c r="D159" s="6" t="s">
        <v>254</v>
      </c>
      <c r="E159" s="64" t="s">
        <v>50</v>
      </c>
      <c r="F159" s="34"/>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84"/>
      <c r="AY159" s="91"/>
      <c r="AZ159" s="4"/>
    </row>
    <row r="160" spans="1:52" ht="39" x14ac:dyDescent="0.35">
      <c r="A160" s="13" t="s">
        <v>57</v>
      </c>
      <c r="B160" s="13"/>
      <c r="C160" s="21" t="s">
        <v>268</v>
      </c>
      <c r="D160" s="6" t="s">
        <v>261</v>
      </c>
      <c r="E160" s="33">
        <v>1966.64</v>
      </c>
      <c r="F160" s="34">
        <v>58.12</v>
      </c>
      <c r="G160" s="34">
        <v>58.12</v>
      </c>
      <c r="H160" s="34"/>
      <c r="I160" s="34"/>
      <c r="J160" s="34"/>
      <c r="K160" s="34"/>
      <c r="L160" s="34"/>
      <c r="M160" s="34"/>
      <c r="N160" s="34">
        <f>E160+F160</f>
        <v>2024.76</v>
      </c>
      <c r="O160" s="34">
        <f>866.545+0.003</f>
        <v>866.548</v>
      </c>
      <c r="P160" s="34"/>
      <c r="Q160" s="34"/>
      <c r="R160" s="34">
        <v>13.598000000000001</v>
      </c>
      <c r="S160" s="34">
        <v>84.34</v>
      </c>
      <c r="T160" s="34">
        <v>29.574999999999999</v>
      </c>
      <c r="U160" s="34">
        <v>19.152000000000001</v>
      </c>
      <c r="V160" s="34">
        <v>1.0249999999999999</v>
      </c>
      <c r="W160" s="34">
        <v>11.5</v>
      </c>
      <c r="X160" s="34">
        <v>2.0209999999999999</v>
      </c>
      <c r="Y160" s="34">
        <v>12.085000000000001</v>
      </c>
      <c r="Z160" s="34">
        <v>2.52</v>
      </c>
      <c r="AA160" s="34">
        <v>17.074999999999999</v>
      </c>
      <c r="AB160" s="34"/>
      <c r="AC160" s="34">
        <v>0.24299999999999999</v>
      </c>
      <c r="AD160" s="34"/>
      <c r="AE160" s="34">
        <v>0.25800000000000001</v>
      </c>
      <c r="AF160" s="34">
        <v>18.015999999999998</v>
      </c>
      <c r="AG160" s="34">
        <v>0.252</v>
      </c>
      <c r="AH160" s="34"/>
      <c r="AI160" s="34">
        <v>363.238</v>
      </c>
      <c r="AJ160" s="34">
        <v>28.143999999999998</v>
      </c>
      <c r="AK160" s="34"/>
      <c r="AL160" s="34">
        <v>0.36899999999999999</v>
      </c>
      <c r="AM160" s="34"/>
      <c r="AN160" s="34">
        <v>0.28599999999999998</v>
      </c>
      <c r="AO160" s="34">
        <v>2.0630000000000002</v>
      </c>
      <c r="AP160" s="34">
        <v>0.49199999999999999</v>
      </c>
      <c r="AQ160" s="34"/>
      <c r="AR160" s="34"/>
      <c r="AS160" s="34">
        <v>1.3180000000000001</v>
      </c>
      <c r="AT160" s="34"/>
      <c r="AU160" s="34">
        <v>1.1220000000000001</v>
      </c>
      <c r="AV160" s="34"/>
      <c r="AW160" s="34">
        <f>SUM(O160:AV160)</f>
        <v>1475.2400000000002</v>
      </c>
      <c r="AX160" s="35">
        <f>N160+AW160</f>
        <v>3500</v>
      </c>
      <c r="AY160" s="91">
        <v>0</v>
      </c>
      <c r="AZ160" s="4">
        <f>AX160*AY160</f>
        <v>0</v>
      </c>
    </row>
    <row r="161" spans="1:52" x14ac:dyDescent="0.35">
      <c r="A161" s="82" t="s">
        <v>60</v>
      </c>
      <c r="B161" s="82"/>
      <c r="C161" s="83" t="s">
        <v>269</v>
      </c>
      <c r="D161" s="6"/>
      <c r="E161" s="33"/>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5"/>
      <c r="AY161" s="91"/>
      <c r="AZ161" s="4"/>
    </row>
    <row r="162" spans="1:52" ht="26" x14ac:dyDescent="0.35">
      <c r="A162" s="13" t="s">
        <v>54</v>
      </c>
      <c r="B162" s="13"/>
      <c r="C162" s="21" t="s">
        <v>266</v>
      </c>
      <c r="D162" s="6"/>
      <c r="E162" s="6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84"/>
      <c r="AY162" s="91"/>
      <c r="AZ162" s="4"/>
    </row>
    <row r="163" spans="1:52" x14ac:dyDescent="0.35">
      <c r="A163" s="13" t="s">
        <v>270</v>
      </c>
      <c r="B163" s="13"/>
      <c r="C163" s="21" t="s">
        <v>250</v>
      </c>
      <c r="D163" s="6" t="s">
        <v>254</v>
      </c>
      <c r="E163" s="33">
        <v>902.72</v>
      </c>
      <c r="F163" s="34">
        <f>SUM(G163:M163)</f>
        <v>26.68</v>
      </c>
      <c r="G163" s="34">
        <v>26.68</v>
      </c>
      <c r="H163" s="34"/>
      <c r="I163" s="34"/>
      <c r="J163" s="34"/>
      <c r="K163" s="34"/>
      <c r="L163" s="34"/>
      <c r="M163" s="34"/>
      <c r="N163" s="34">
        <f>E163+F163</f>
        <v>929.4</v>
      </c>
      <c r="O163" s="34">
        <v>361.40699999999998</v>
      </c>
      <c r="P163" s="34">
        <v>0</v>
      </c>
      <c r="Q163" s="34">
        <v>0</v>
      </c>
      <c r="R163" s="34">
        <v>6.242</v>
      </c>
      <c r="S163" s="34">
        <v>38.713999999999999</v>
      </c>
      <c r="T163" s="34">
        <v>13.358000000000001</v>
      </c>
      <c r="U163" s="34">
        <v>7.9880000000000004</v>
      </c>
      <c r="V163" s="34">
        <v>0.42799999999999999</v>
      </c>
      <c r="W163" s="34">
        <v>4.7960000000000003</v>
      </c>
      <c r="X163" s="34">
        <v>0.84299999999999997</v>
      </c>
      <c r="Y163" s="34">
        <v>5.04</v>
      </c>
      <c r="Z163" s="34">
        <v>1.0509999999999999</v>
      </c>
      <c r="AA163" s="34">
        <v>7.1210000000000004</v>
      </c>
      <c r="AB163" s="34">
        <v>0</v>
      </c>
      <c r="AC163" s="34">
        <v>0.10199999999999999</v>
      </c>
      <c r="AD163" s="34">
        <v>0</v>
      </c>
      <c r="AE163" s="34">
        <v>0.107</v>
      </c>
      <c r="AF163" s="34">
        <v>7.5140000000000002</v>
      </c>
      <c r="AG163" s="34">
        <v>0.105</v>
      </c>
      <c r="AH163" s="34">
        <v>0</v>
      </c>
      <c r="AI163" s="34">
        <v>166.69</v>
      </c>
      <c r="AJ163" s="34">
        <v>11.738</v>
      </c>
      <c r="AK163" s="34">
        <v>0</v>
      </c>
      <c r="AL163" s="34">
        <v>0.154</v>
      </c>
      <c r="AM163" s="34">
        <v>0</v>
      </c>
      <c r="AN163" s="34">
        <v>0.11899999999999999</v>
      </c>
      <c r="AO163" s="34">
        <v>0.86</v>
      </c>
      <c r="AP163" s="34">
        <v>0.20499999999999999</v>
      </c>
      <c r="AQ163" s="34">
        <v>0</v>
      </c>
      <c r="AR163" s="34">
        <v>0</v>
      </c>
      <c r="AS163" s="34">
        <v>0.55000000000000004</v>
      </c>
      <c r="AT163" s="34">
        <v>0</v>
      </c>
      <c r="AU163" s="34">
        <v>0.46800000000000003</v>
      </c>
      <c r="AV163" s="34">
        <v>0</v>
      </c>
      <c r="AW163" s="34">
        <f>SUM(O163:AV163)</f>
        <v>635.60000000000014</v>
      </c>
      <c r="AX163" s="35">
        <f>N163+AW163</f>
        <v>1565</v>
      </c>
      <c r="AY163" s="91">
        <v>0</v>
      </c>
      <c r="AZ163" s="4">
        <f>AX163*AY163</f>
        <v>0</v>
      </c>
    </row>
    <row r="164" spans="1:52" x14ac:dyDescent="0.35">
      <c r="A164" s="13" t="s">
        <v>271</v>
      </c>
      <c r="B164" s="13"/>
      <c r="C164" s="21" t="s">
        <v>251</v>
      </c>
      <c r="D164" s="6" t="s">
        <v>254</v>
      </c>
      <c r="E164" s="33">
        <v>451.36</v>
      </c>
      <c r="F164" s="34">
        <f>SUM(G164:M164)</f>
        <v>13.34</v>
      </c>
      <c r="G164" s="34">
        <v>13.34</v>
      </c>
      <c r="H164" s="34"/>
      <c r="I164" s="34"/>
      <c r="J164" s="34"/>
      <c r="K164" s="34"/>
      <c r="L164" s="34"/>
      <c r="M164" s="34"/>
      <c r="N164" s="34">
        <f>E164+F164</f>
        <v>464.7</v>
      </c>
      <c r="O164" s="34">
        <v>182.904</v>
      </c>
      <c r="P164" s="34">
        <v>0</v>
      </c>
      <c r="Q164" s="34">
        <v>0</v>
      </c>
      <c r="R164" s="34">
        <v>3.121</v>
      </c>
      <c r="S164" s="34">
        <v>19.356999999999999</v>
      </c>
      <c r="T164" s="34">
        <v>6.6879999999999997</v>
      </c>
      <c r="U164" s="34">
        <v>4.0419999999999998</v>
      </c>
      <c r="V164" s="34">
        <v>0.216</v>
      </c>
      <c r="W164" s="34">
        <v>2.427</v>
      </c>
      <c r="X164" s="34">
        <v>0.42599999999999999</v>
      </c>
      <c r="Y164" s="34">
        <v>2.5510000000000002</v>
      </c>
      <c r="Z164" s="34">
        <v>0.53200000000000003</v>
      </c>
      <c r="AA164" s="34">
        <v>3.6040000000000001</v>
      </c>
      <c r="AB164" s="34">
        <v>0</v>
      </c>
      <c r="AC164" s="34">
        <v>5.0999999999999997E-2</v>
      </c>
      <c r="AD164" s="34">
        <v>0</v>
      </c>
      <c r="AE164" s="34">
        <v>5.3999999999999999E-2</v>
      </c>
      <c r="AF164" s="34">
        <v>3.802</v>
      </c>
      <c r="AG164" s="34">
        <v>5.2999999999999999E-2</v>
      </c>
      <c r="AH164" s="34">
        <v>0</v>
      </c>
      <c r="AI164" s="34">
        <v>83.34</v>
      </c>
      <c r="AJ164" s="34">
        <v>5.94</v>
      </c>
      <c r="AK164" s="34">
        <v>0</v>
      </c>
      <c r="AL164" s="34">
        <v>7.8E-2</v>
      </c>
      <c r="AM164" s="34">
        <v>0</v>
      </c>
      <c r="AN164" s="34">
        <v>0.06</v>
      </c>
      <c r="AO164" s="34">
        <v>0.435</v>
      </c>
      <c r="AP164" s="34">
        <v>0.104</v>
      </c>
      <c r="AQ164" s="34">
        <v>0</v>
      </c>
      <c r="AR164" s="34">
        <v>0</v>
      </c>
      <c r="AS164" s="34">
        <v>0.27800000000000002</v>
      </c>
      <c r="AT164" s="34">
        <v>0</v>
      </c>
      <c r="AU164" s="34">
        <v>0.23699999999999999</v>
      </c>
      <c r="AV164" s="34">
        <v>0</v>
      </c>
      <c r="AW164" s="34">
        <f>SUM(O164:AV164)</f>
        <v>320.3</v>
      </c>
      <c r="AX164" s="35">
        <f>N164+AW164</f>
        <v>785</v>
      </c>
      <c r="AY164" s="91">
        <v>0</v>
      </c>
      <c r="AZ164" s="4">
        <f>AX164*AY164</f>
        <v>0</v>
      </c>
    </row>
    <row r="165" spans="1:52" ht="65" x14ac:dyDescent="0.35">
      <c r="A165" s="13" t="s">
        <v>272</v>
      </c>
      <c r="B165" s="13"/>
      <c r="C165" s="21" t="s">
        <v>267</v>
      </c>
      <c r="D165" s="6" t="s">
        <v>254</v>
      </c>
      <c r="E165" s="33">
        <v>306.28000000000003</v>
      </c>
      <c r="F165" s="34">
        <f>SUM(G165:M165)</f>
        <v>9.0500000000000007</v>
      </c>
      <c r="G165" s="34">
        <v>9.0500000000000007</v>
      </c>
      <c r="H165" s="34"/>
      <c r="I165" s="34"/>
      <c r="J165" s="34"/>
      <c r="K165" s="34"/>
      <c r="L165" s="34"/>
      <c r="M165" s="34"/>
      <c r="N165" s="34">
        <f>E165+F165</f>
        <v>315.33000000000004</v>
      </c>
      <c r="O165" s="34">
        <v>117.38800000000001</v>
      </c>
      <c r="P165" s="34">
        <v>0</v>
      </c>
      <c r="Q165" s="34">
        <v>0</v>
      </c>
      <c r="R165" s="34">
        <v>2.1179999999999999</v>
      </c>
      <c r="S165" s="34">
        <v>13.135</v>
      </c>
      <c r="T165" s="34">
        <v>4.4930000000000003</v>
      </c>
      <c r="U165" s="34">
        <v>2.5939999999999999</v>
      </c>
      <c r="V165" s="34">
        <v>0.13900000000000001</v>
      </c>
      <c r="W165" s="34">
        <v>1.5580000000000001</v>
      </c>
      <c r="X165" s="34">
        <v>0.27400000000000002</v>
      </c>
      <c r="Y165" s="34">
        <v>1.637</v>
      </c>
      <c r="Z165" s="34">
        <v>0.34100000000000003</v>
      </c>
      <c r="AA165" s="34">
        <v>2.3130000000000002</v>
      </c>
      <c r="AB165" s="34">
        <v>0</v>
      </c>
      <c r="AC165" s="34">
        <v>3.3000000000000002E-2</v>
      </c>
      <c r="AD165" s="34">
        <v>0</v>
      </c>
      <c r="AE165" s="34">
        <v>3.5000000000000003E-2</v>
      </c>
      <c r="AF165" s="34">
        <v>2.44</v>
      </c>
      <c r="AG165" s="34">
        <v>3.4000000000000002E-2</v>
      </c>
      <c r="AH165" s="34">
        <v>0</v>
      </c>
      <c r="AI165" s="34">
        <v>56.56</v>
      </c>
      <c r="AJ165" s="34">
        <v>3.8119999999999998</v>
      </c>
      <c r="AK165" s="34">
        <v>0</v>
      </c>
      <c r="AL165" s="34">
        <v>0.05</v>
      </c>
      <c r="AM165" s="34">
        <v>0</v>
      </c>
      <c r="AN165" s="34">
        <v>3.9E-2</v>
      </c>
      <c r="AO165" s="34">
        <v>0.27900000000000003</v>
      </c>
      <c r="AP165" s="34">
        <v>6.7000000000000004E-2</v>
      </c>
      <c r="AQ165" s="34">
        <v>0</v>
      </c>
      <c r="AR165" s="34">
        <v>0</v>
      </c>
      <c r="AS165" s="34">
        <v>0.17899999999999999</v>
      </c>
      <c r="AT165" s="34">
        <v>0</v>
      </c>
      <c r="AU165" s="34">
        <v>0.152</v>
      </c>
      <c r="AV165" s="34">
        <v>0</v>
      </c>
      <c r="AW165" s="34">
        <f>SUM(O165:AV165)</f>
        <v>209.66999999999996</v>
      </c>
      <c r="AX165" s="35">
        <f>N165+AW165</f>
        <v>525</v>
      </c>
      <c r="AY165" s="91">
        <v>0</v>
      </c>
      <c r="AZ165" s="4">
        <f>AX165*AY165</f>
        <v>0</v>
      </c>
    </row>
    <row r="166" spans="1:52" ht="39" x14ac:dyDescent="0.35">
      <c r="A166" s="13" t="s">
        <v>56</v>
      </c>
      <c r="B166" s="13"/>
      <c r="C166" s="21" t="s">
        <v>268</v>
      </c>
      <c r="D166" s="6" t="s">
        <v>261</v>
      </c>
      <c r="E166" s="33">
        <v>1966.64</v>
      </c>
      <c r="F166" s="34">
        <v>58.12</v>
      </c>
      <c r="G166" s="34">
        <v>58.12</v>
      </c>
      <c r="H166" s="34"/>
      <c r="I166" s="34"/>
      <c r="J166" s="34"/>
      <c r="K166" s="34"/>
      <c r="L166" s="34"/>
      <c r="M166" s="34"/>
      <c r="N166" s="34">
        <f>E166+F166</f>
        <v>2024.76</v>
      </c>
      <c r="O166" s="34">
        <f>866.545+0.003</f>
        <v>866.548</v>
      </c>
      <c r="P166" s="34"/>
      <c r="Q166" s="34"/>
      <c r="R166" s="34">
        <v>13.598000000000001</v>
      </c>
      <c r="S166" s="34">
        <v>84.34</v>
      </c>
      <c r="T166" s="34">
        <v>29.574999999999999</v>
      </c>
      <c r="U166" s="34">
        <v>19.152000000000001</v>
      </c>
      <c r="V166" s="34">
        <v>1.0249999999999999</v>
      </c>
      <c r="W166" s="34">
        <v>11.5</v>
      </c>
      <c r="X166" s="34">
        <v>2.0209999999999999</v>
      </c>
      <c r="Y166" s="34">
        <v>12.085000000000001</v>
      </c>
      <c r="Z166" s="34">
        <v>2.52</v>
      </c>
      <c r="AA166" s="34">
        <v>17.074999999999999</v>
      </c>
      <c r="AB166" s="34"/>
      <c r="AC166" s="34">
        <v>0.24299999999999999</v>
      </c>
      <c r="AD166" s="34"/>
      <c r="AE166" s="34">
        <v>0.25800000000000001</v>
      </c>
      <c r="AF166" s="34">
        <v>18.015999999999998</v>
      </c>
      <c r="AG166" s="34">
        <v>0.252</v>
      </c>
      <c r="AH166" s="34"/>
      <c r="AI166" s="34">
        <v>363.238</v>
      </c>
      <c r="AJ166" s="34">
        <v>28.143999999999998</v>
      </c>
      <c r="AK166" s="34"/>
      <c r="AL166" s="34">
        <v>0.36899999999999999</v>
      </c>
      <c r="AM166" s="34"/>
      <c r="AN166" s="34">
        <v>0.28599999999999998</v>
      </c>
      <c r="AO166" s="34">
        <v>2.0630000000000002</v>
      </c>
      <c r="AP166" s="34">
        <v>0.49199999999999999</v>
      </c>
      <c r="AQ166" s="34"/>
      <c r="AR166" s="34"/>
      <c r="AS166" s="34">
        <v>1.3180000000000001</v>
      </c>
      <c r="AT166" s="34"/>
      <c r="AU166" s="34">
        <v>1.1220000000000001</v>
      </c>
      <c r="AV166" s="34"/>
      <c r="AW166" s="34">
        <f>SUM(O166:AV166)</f>
        <v>1475.2400000000002</v>
      </c>
      <c r="AX166" s="35">
        <f>N166+AW166</f>
        <v>3500</v>
      </c>
      <c r="AY166" s="91">
        <v>0</v>
      </c>
      <c r="AZ166" s="4">
        <f>AX166*AY166</f>
        <v>0</v>
      </c>
    </row>
    <row r="167" spans="1:52" x14ac:dyDescent="0.35">
      <c r="A167" s="82" t="s">
        <v>273</v>
      </c>
      <c r="B167" s="82" t="s">
        <v>60</v>
      </c>
      <c r="C167" s="83" t="s">
        <v>274</v>
      </c>
      <c r="D167" s="6"/>
      <c r="E167" s="33"/>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5"/>
      <c r="AY167" s="91"/>
      <c r="AZ167" s="4"/>
    </row>
    <row r="168" spans="1:52" ht="39" x14ac:dyDescent="0.35">
      <c r="A168" s="13" t="s">
        <v>61</v>
      </c>
      <c r="B168" s="13"/>
      <c r="C168" s="21" t="s">
        <v>275</v>
      </c>
      <c r="D168" s="6" t="s">
        <v>278</v>
      </c>
      <c r="E168" s="64" t="s">
        <v>50</v>
      </c>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5"/>
      <c r="AY168" s="91"/>
      <c r="AZ168" s="4"/>
    </row>
    <row r="169" spans="1:52" ht="26" x14ac:dyDescent="0.35">
      <c r="A169" s="13" t="s">
        <v>62</v>
      </c>
      <c r="B169" s="13"/>
      <c r="C169" s="21" t="s">
        <v>276</v>
      </c>
      <c r="D169" s="6" t="s">
        <v>158</v>
      </c>
      <c r="E169" s="64" t="s">
        <v>50</v>
      </c>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5"/>
      <c r="AY169" s="91"/>
      <c r="AZ169" s="4"/>
    </row>
    <row r="170" spans="1:52" ht="39" x14ac:dyDescent="0.35">
      <c r="A170" s="13" t="s">
        <v>63</v>
      </c>
      <c r="B170" s="13"/>
      <c r="C170" s="21" t="s">
        <v>277</v>
      </c>
      <c r="D170" s="6" t="s">
        <v>158</v>
      </c>
      <c r="E170" s="64" t="s">
        <v>50</v>
      </c>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5"/>
      <c r="AY170" s="91"/>
      <c r="AZ170" s="4"/>
    </row>
    <row r="171" spans="1:52" x14ac:dyDescent="0.35">
      <c r="A171" s="82" t="s">
        <v>64</v>
      </c>
      <c r="B171" s="82" t="s">
        <v>273</v>
      </c>
      <c r="C171" s="83" t="s">
        <v>279</v>
      </c>
      <c r="D171" s="6"/>
      <c r="E171" s="33"/>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5"/>
      <c r="AY171" s="91"/>
      <c r="AZ171" s="4"/>
    </row>
    <row r="172" spans="1:52" x14ac:dyDescent="0.35">
      <c r="A172" s="13" t="s">
        <v>166</v>
      </c>
      <c r="B172" s="13"/>
      <c r="C172" s="21" t="s">
        <v>280</v>
      </c>
      <c r="D172" s="6"/>
      <c r="E172" s="33">
        <v>233.74</v>
      </c>
      <c r="F172" s="34">
        <f>SUM(G172:M172)</f>
        <v>0</v>
      </c>
      <c r="G172" s="34"/>
      <c r="H172" s="34"/>
      <c r="I172" s="34"/>
      <c r="J172" s="34"/>
      <c r="K172" s="34"/>
      <c r="L172" s="34"/>
      <c r="M172" s="34"/>
      <c r="N172" s="34">
        <f>E172+F172</f>
        <v>233.74</v>
      </c>
      <c r="O172" s="34">
        <v>73.165999999999997</v>
      </c>
      <c r="P172" s="34"/>
      <c r="Q172" s="34"/>
      <c r="R172" s="34">
        <v>1.6160000000000001</v>
      </c>
      <c r="S172" s="34">
        <v>10.023999999999999</v>
      </c>
      <c r="T172" s="34">
        <v>3.323</v>
      </c>
      <c r="U172" s="34">
        <v>1.617</v>
      </c>
      <c r="V172" s="34">
        <v>8.6999999999999994E-2</v>
      </c>
      <c r="W172" s="34">
        <v>0.97099999999999997</v>
      </c>
      <c r="X172" s="34">
        <v>0.17100000000000001</v>
      </c>
      <c r="Y172" s="34">
        <v>1.02</v>
      </c>
      <c r="Z172" s="34">
        <v>0.21299999999999999</v>
      </c>
      <c r="AA172" s="34">
        <v>1.4419999999999999</v>
      </c>
      <c r="AB172" s="34"/>
      <c r="AC172" s="34">
        <v>2.1000000000000001E-2</v>
      </c>
      <c r="AD172" s="34"/>
      <c r="AE172" s="34">
        <v>2.1999999999999999E-2</v>
      </c>
      <c r="AF172" s="34">
        <v>1.5209999999999999</v>
      </c>
      <c r="AG172" s="34">
        <v>2.1000000000000001E-2</v>
      </c>
      <c r="AH172" s="34"/>
      <c r="AI172" s="34">
        <f>43.172-25</f>
        <v>18.171999999999997</v>
      </c>
      <c r="AJ172" s="34">
        <v>2.3759999999999999</v>
      </c>
      <c r="AK172" s="34"/>
      <c r="AL172" s="34">
        <v>3.1E-2</v>
      </c>
      <c r="AM172" s="34"/>
      <c r="AN172" s="34">
        <v>2.4E-2</v>
      </c>
      <c r="AO172" s="34">
        <v>0.17399999999999999</v>
      </c>
      <c r="AP172" s="34">
        <v>4.2000000000000003E-2</v>
      </c>
      <c r="AQ172" s="34"/>
      <c r="AR172" s="34"/>
      <c r="AS172" s="34">
        <v>0.111</v>
      </c>
      <c r="AT172" s="34"/>
      <c r="AU172" s="34">
        <v>9.5000000000000001E-2</v>
      </c>
      <c r="AV172" s="34"/>
      <c r="AW172" s="34">
        <f>SUM(O172:AV172)</f>
        <v>116.26000000000002</v>
      </c>
      <c r="AX172" s="35">
        <f>N172+AW172</f>
        <v>350</v>
      </c>
      <c r="AY172" s="91">
        <v>0</v>
      </c>
      <c r="AZ172" s="4">
        <f>AX172*AY172</f>
        <v>0</v>
      </c>
    </row>
    <row r="173" spans="1:52" ht="52" x14ac:dyDescent="0.35">
      <c r="A173" s="13" t="s">
        <v>167</v>
      </c>
      <c r="B173" s="13"/>
      <c r="C173" s="21" t="s">
        <v>282</v>
      </c>
      <c r="D173" s="6" t="s">
        <v>284</v>
      </c>
      <c r="E173" s="33">
        <v>233.74</v>
      </c>
      <c r="F173" s="34">
        <f>SUM(G173:M173)</f>
        <v>0</v>
      </c>
      <c r="G173" s="34"/>
      <c r="H173" s="34"/>
      <c r="I173" s="34"/>
      <c r="J173" s="34"/>
      <c r="K173" s="34"/>
      <c r="L173" s="34"/>
      <c r="M173" s="34"/>
      <c r="N173" s="34">
        <f>E173+F173</f>
        <v>233.74</v>
      </c>
      <c r="O173" s="34">
        <v>73.165999999999997</v>
      </c>
      <c r="P173" s="34"/>
      <c r="Q173" s="34"/>
      <c r="R173" s="34">
        <v>1.6160000000000001</v>
      </c>
      <c r="S173" s="34">
        <v>10.023999999999999</v>
      </c>
      <c r="T173" s="34">
        <v>3.323</v>
      </c>
      <c r="U173" s="34">
        <v>1.617</v>
      </c>
      <c r="V173" s="34">
        <v>8.6999999999999994E-2</v>
      </c>
      <c r="W173" s="34">
        <v>0.97099999999999997</v>
      </c>
      <c r="X173" s="34">
        <v>0.17100000000000001</v>
      </c>
      <c r="Y173" s="34">
        <v>1.02</v>
      </c>
      <c r="Z173" s="34">
        <v>0.21299999999999999</v>
      </c>
      <c r="AA173" s="34">
        <v>1.4419999999999999</v>
      </c>
      <c r="AB173" s="34"/>
      <c r="AC173" s="34">
        <v>2.1000000000000001E-2</v>
      </c>
      <c r="AD173" s="34"/>
      <c r="AE173" s="34">
        <v>2.1999999999999999E-2</v>
      </c>
      <c r="AF173" s="34">
        <v>1.5209999999999999</v>
      </c>
      <c r="AG173" s="34">
        <v>2.1000000000000001E-2</v>
      </c>
      <c r="AH173" s="34"/>
      <c r="AI173" s="34">
        <f>43.172-25</f>
        <v>18.171999999999997</v>
      </c>
      <c r="AJ173" s="34">
        <v>2.3759999999999999</v>
      </c>
      <c r="AK173" s="34"/>
      <c r="AL173" s="34">
        <v>3.1E-2</v>
      </c>
      <c r="AM173" s="34"/>
      <c r="AN173" s="34">
        <v>2.4E-2</v>
      </c>
      <c r="AO173" s="34">
        <v>0.17399999999999999</v>
      </c>
      <c r="AP173" s="34">
        <v>4.2000000000000003E-2</v>
      </c>
      <c r="AQ173" s="34"/>
      <c r="AR173" s="34"/>
      <c r="AS173" s="34">
        <v>0.111</v>
      </c>
      <c r="AT173" s="34"/>
      <c r="AU173" s="34">
        <v>9.5000000000000001E-2</v>
      </c>
      <c r="AV173" s="34"/>
      <c r="AW173" s="34">
        <f>SUM(O173:AV173)</f>
        <v>116.26000000000002</v>
      </c>
      <c r="AX173" s="35">
        <f>N173+AW173</f>
        <v>350</v>
      </c>
      <c r="AY173" s="91">
        <v>600</v>
      </c>
      <c r="AZ173" s="4">
        <f t="shared" ref="AZ173:AZ174" si="11">AX173*AY173</f>
        <v>210000</v>
      </c>
    </row>
    <row r="174" spans="1:52" ht="52" x14ac:dyDescent="0.35">
      <c r="A174" s="13" t="s">
        <v>281</v>
      </c>
      <c r="B174" s="13"/>
      <c r="C174" s="21" t="s">
        <v>283</v>
      </c>
      <c r="D174" s="6" t="s">
        <v>284</v>
      </c>
      <c r="E174" s="33">
        <v>96.72</v>
      </c>
      <c r="F174" s="34">
        <f>SUM(G174:M174)</f>
        <v>0</v>
      </c>
      <c r="G174" s="34"/>
      <c r="H174" s="34"/>
      <c r="I174" s="34"/>
      <c r="J174" s="34"/>
      <c r="K174" s="34"/>
      <c r="L174" s="34"/>
      <c r="M174" s="34"/>
      <c r="N174" s="34">
        <f>E174+F174</f>
        <v>96.72</v>
      </c>
      <c r="O174" s="34">
        <v>31.574000000000002</v>
      </c>
      <c r="P174" s="34"/>
      <c r="Q174" s="34"/>
      <c r="R174" s="34">
        <v>0.89200000000000002</v>
      </c>
      <c r="S174" s="34">
        <v>5.53</v>
      </c>
      <c r="T174" s="34">
        <v>1.794</v>
      </c>
      <c r="U174" s="34">
        <v>0.75900000000000001</v>
      </c>
      <c r="V174" s="34">
        <v>4.1000000000000002E-2</v>
      </c>
      <c r="W174" s="34">
        <v>0.45600000000000002</v>
      </c>
      <c r="X174" s="34">
        <v>0.08</v>
      </c>
      <c r="Y174" s="34">
        <v>0.47899999999999998</v>
      </c>
      <c r="Z174" s="34">
        <v>9.9000000000000005E-2</v>
      </c>
      <c r="AA174" s="34">
        <v>0.67600000000000005</v>
      </c>
      <c r="AB174" s="34"/>
      <c r="AC174" s="34">
        <v>0.01</v>
      </c>
      <c r="AD174" s="34"/>
      <c r="AE174" s="34">
        <v>0.01</v>
      </c>
      <c r="AF174" s="34">
        <v>0.71399999999999997</v>
      </c>
      <c r="AG174" s="34">
        <v>8.9999999999999993E-3</v>
      </c>
      <c r="AH174" s="34"/>
      <c r="AI174" s="34">
        <f>23.819-15</f>
        <v>8.8189999999999991</v>
      </c>
      <c r="AJ174" s="34">
        <v>1.115</v>
      </c>
      <c r="AK174" s="34"/>
      <c r="AL174" s="34">
        <v>1.4999999999999999E-2</v>
      </c>
      <c r="AM174" s="34"/>
      <c r="AN174" s="34">
        <v>1.0999999999999999E-2</v>
      </c>
      <c r="AO174" s="34">
        <v>8.2000000000000003E-2</v>
      </c>
      <c r="AP174" s="34">
        <v>1.9E-2</v>
      </c>
      <c r="AQ174" s="34"/>
      <c r="AR174" s="34"/>
      <c r="AS174" s="34">
        <v>5.1999999999999998E-2</v>
      </c>
      <c r="AT174" s="34"/>
      <c r="AU174" s="34">
        <v>4.3999999999999997E-2</v>
      </c>
      <c r="AV174" s="34"/>
      <c r="AW174" s="34">
        <f>SUM(O174:AV174)</f>
        <v>53.279999999999994</v>
      </c>
      <c r="AX174" s="35">
        <f>N174+AW174</f>
        <v>150</v>
      </c>
      <c r="AY174" s="91">
        <v>40</v>
      </c>
      <c r="AZ174" s="4">
        <f t="shared" si="11"/>
        <v>6000</v>
      </c>
    </row>
    <row r="175" spans="1:52" ht="26" x14ac:dyDescent="0.35">
      <c r="A175" s="82" t="s">
        <v>65</v>
      </c>
      <c r="B175" s="82" t="s">
        <v>64</v>
      </c>
      <c r="C175" s="83" t="s">
        <v>285</v>
      </c>
      <c r="D175" s="6"/>
      <c r="E175" s="33"/>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5"/>
      <c r="AY175" s="91"/>
      <c r="AZ175" s="4"/>
    </row>
    <row r="176" spans="1:52" x14ac:dyDescent="0.35">
      <c r="A176" s="13" t="s">
        <v>170</v>
      </c>
      <c r="B176" s="13" t="s">
        <v>166</v>
      </c>
      <c r="C176" s="21" t="s">
        <v>295</v>
      </c>
      <c r="D176" s="6" t="s">
        <v>294</v>
      </c>
      <c r="E176" s="64" t="s">
        <v>50</v>
      </c>
      <c r="F176" s="34"/>
      <c r="G176" s="34"/>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5"/>
      <c r="AY176" s="91"/>
      <c r="AZ176" s="4"/>
    </row>
    <row r="177" spans="1:52" x14ac:dyDescent="0.35">
      <c r="A177" s="13" t="s">
        <v>171</v>
      </c>
      <c r="B177" s="13" t="s">
        <v>167</v>
      </c>
      <c r="C177" s="21" t="s">
        <v>296</v>
      </c>
      <c r="D177" s="6" t="s">
        <v>294</v>
      </c>
      <c r="E177" s="64" t="s">
        <v>50</v>
      </c>
      <c r="F177" s="34"/>
      <c r="G177" s="34"/>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5"/>
      <c r="AY177" s="91"/>
      <c r="AZ177" s="4"/>
    </row>
    <row r="178" spans="1:52" x14ac:dyDescent="0.35">
      <c r="A178" s="13" t="s">
        <v>286</v>
      </c>
      <c r="B178" s="13" t="s">
        <v>281</v>
      </c>
      <c r="C178" s="21" t="s">
        <v>297</v>
      </c>
      <c r="D178" s="6" t="s">
        <v>294</v>
      </c>
      <c r="E178" s="64" t="s">
        <v>50</v>
      </c>
      <c r="F178" s="34"/>
      <c r="G178" s="34"/>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5"/>
      <c r="AY178" s="91"/>
      <c r="AZ178" s="4"/>
    </row>
    <row r="179" spans="1:52" ht="65" x14ac:dyDescent="0.35">
      <c r="A179" s="13" t="s">
        <v>287</v>
      </c>
      <c r="B179" s="13"/>
      <c r="C179" s="21" t="s">
        <v>298</v>
      </c>
      <c r="D179" s="6" t="s">
        <v>294</v>
      </c>
      <c r="E179" s="33">
        <v>306.28000000000003</v>
      </c>
      <c r="F179" s="34">
        <f>SUM(G179:M179)</f>
        <v>9.0500000000000007</v>
      </c>
      <c r="G179" s="34">
        <v>9.0500000000000007</v>
      </c>
      <c r="H179" s="34"/>
      <c r="I179" s="34"/>
      <c r="J179" s="34"/>
      <c r="K179" s="34"/>
      <c r="L179" s="34"/>
      <c r="M179" s="34"/>
      <c r="N179" s="34">
        <f>E179+F179</f>
        <v>315.33000000000004</v>
      </c>
      <c r="O179" s="34">
        <v>117.38800000000001</v>
      </c>
      <c r="P179" s="34">
        <v>0</v>
      </c>
      <c r="Q179" s="34">
        <v>0</v>
      </c>
      <c r="R179" s="34">
        <v>2.1179999999999999</v>
      </c>
      <c r="S179" s="34">
        <v>13.135</v>
      </c>
      <c r="T179" s="34">
        <v>4.4930000000000003</v>
      </c>
      <c r="U179" s="34">
        <v>2.5939999999999999</v>
      </c>
      <c r="V179" s="34">
        <v>0.13900000000000001</v>
      </c>
      <c r="W179" s="34">
        <v>1.5580000000000001</v>
      </c>
      <c r="X179" s="34">
        <v>0.27400000000000002</v>
      </c>
      <c r="Y179" s="34">
        <v>1.637</v>
      </c>
      <c r="Z179" s="34">
        <v>0.34100000000000003</v>
      </c>
      <c r="AA179" s="34">
        <v>2.3130000000000002</v>
      </c>
      <c r="AB179" s="34">
        <v>0</v>
      </c>
      <c r="AC179" s="34">
        <v>3.3000000000000002E-2</v>
      </c>
      <c r="AD179" s="34">
        <v>0</v>
      </c>
      <c r="AE179" s="34">
        <v>3.5000000000000003E-2</v>
      </c>
      <c r="AF179" s="34">
        <v>2.44</v>
      </c>
      <c r="AG179" s="34">
        <v>3.4000000000000002E-2</v>
      </c>
      <c r="AH179" s="34">
        <v>0</v>
      </c>
      <c r="AI179" s="34">
        <v>56.56</v>
      </c>
      <c r="AJ179" s="34">
        <v>3.8119999999999998</v>
      </c>
      <c r="AK179" s="34">
        <v>0</v>
      </c>
      <c r="AL179" s="34">
        <v>0.05</v>
      </c>
      <c r="AM179" s="34">
        <v>0</v>
      </c>
      <c r="AN179" s="34">
        <v>3.9E-2</v>
      </c>
      <c r="AO179" s="34">
        <v>0.27900000000000003</v>
      </c>
      <c r="AP179" s="34">
        <v>6.7000000000000004E-2</v>
      </c>
      <c r="AQ179" s="34">
        <v>0</v>
      </c>
      <c r="AR179" s="34">
        <v>0</v>
      </c>
      <c r="AS179" s="34">
        <v>0.17899999999999999</v>
      </c>
      <c r="AT179" s="34">
        <v>0</v>
      </c>
      <c r="AU179" s="34">
        <v>0.152</v>
      </c>
      <c r="AV179" s="34">
        <v>0</v>
      </c>
      <c r="AW179" s="34">
        <f>SUM(O179:AV179)</f>
        <v>209.66999999999996</v>
      </c>
      <c r="AX179" s="35">
        <f>N179+AW179</f>
        <v>525</v>
      </c>
      <c r="AY179" s="91">
        <v>1</v>
      </c>
      <c r="AZ179" s="4">
        <f>AX179*AY179</f>
        <v>525</v>
      </c>
    </row>
    <row r="180" spans="1:52" x14ac:dyDescent="0.35">
      <c r="A180" s="13" t="s">
        <v>288</v>
      </c>
      <c r="B180" s="13" t="s">
        <v>419</v>
      </c>
      <c r="C180" s="21" t="s">
        <v>299</v>
      </c>
      <c r="D180" s="6" t="s">
        <v>294</v>
      </c>
      <c r="E180" s="64" t="s">
        <v>50</v>
      </c>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5"/>
      <c r="AY180" s="91"/>
      <c r="AZ180" s="4"/>
    </row>
    <row r="181" spans="1:52" ht="52" x14ac:dyDescent="0.35">
      <c r="A181" s="13" t="s">
        <v>289</v>
      </c>
      <c r="B181" s="13" t="s">
        <v>420</v>
      </c>
      <c r="C181" s="21" t="s">
        <v>300</v>
      </c>
      <c r="D181" s="6" t="s">
        <v>294</v>
      </c>
      <c r="E181" s="64" t="s">
        <v>50</v>
      </c>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5"/>
      <c r="AY181" s="91"/>
      <c r="AZ181" s="4"/>
    </row>
    <row r="182" spans="1:52" ht="26" x14ac:dyDescent="0.35">
      <c r="A182" s="13" t="s">
        <v>290</v>
      </c>
      <c r="B182" s="13" t="s">
        <v>421</v>
      </c>
      <c r="C182" s="21" t="s">
        <v>114</v>
      </c>
      <c r="D182" s="6" t="s">
        <v>254</v>
      </c>
      <c r="E182" s="64" t="s">
        <v>50</v>
      </c>
      <c r="F182" s="34"/>
      <c r="G182" s="34"/>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5"/>
      <c r="AY182" s="91"/>
      <c r="AZ182" s="4"/>
    </row>
    <row r="183" spans="1:52" x14ac:dyDescent="0.35">
      <c r="A183" s="13" t="s">
        <v>291</v>
      </c>
      <c r="B183" s="13" t="s">
        <v>422</v>
      </c>
      <c r="C183" s="21" t="s">
        <v>301</v>
      </c>
      <c r="D183" s="6" t="s">
        <v>254</v>
      </c>
      <c r="E183" s="64" t="s">
        <v>50</v>
      </c>
      <c r="F183" s="34"/>
      <c r="G183" s="34"/>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5"/>
      <c r="AY183" s="91"/>
      <c r="AZ183" s="4"/>
    </row>
    <row r="184" spans="1:52" x14ac:dyDescent="0.35">
      <c r="A184" s="13" t="s">
        <v>292</v>
      </c>
      <c r="B184" s="13" t="s">
        <v>423</v>
      </c>
      <c r="C184" s="21" t="s">
        <v>302</v>
      </c>
      <c r="D184" s="6" t="s">
        <v>254</v>
      </c>
      <c r="E184" s="64" t="s">
        <v>50</v>
      </c>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5"/>
      <c r="AY184" s="91"/>
      <c r="AZ184" s="4"/>
    </row>
    <row r="185" spans="1:52" ht="26" x14ac:dyDescent="0.35">
      <c r="A185" s="13" t="s">
        <v>293</v>
      </c>
      <c r="B185" s="13"/>
      <c r="C185" s="21" t="s">
        <v>303</v>
      </c>
      <c r="D185" s="6" t="s">
        <v>254</v>
      </c>
      <c r="E185" s="33">
        <v>233.74</v>
      </c>
      <c r="F185" s="34">
        <f>SUM(G185:M185)</f>
        <v>6.91</v>
      </c>
      <c r="G185" s="34">
        <v>6.91</v>
      </c>
      <c r="H185" s="34"/>
      <c r="I185" s="34"/>
      <c r="J185" s="34"/>
      <c r="K185" s="34"/>
      <c r="L185" s="34"/>
      <c r="M185" s="34"/>
      <c r="N185" s="34">
        <f>E185+F185</f>
        <v>240.65</v>
      </c>
      <c r="O185" s="34">
        <v>81.563000000000002</v>
      </c>
      <c r="P185" s="34"/>
      <c r="Q185" s="34"/>
      <c r="R185" s="34">
        <v>1.6160000000000001</v>
      </c>
      <c r="S185" s="34">
        <v>10.023999999999999</v>
      </c>
      <c r="T185" s="34">
        <v>3.3769999999999998</v>
      </c>
      <c r="U185" s="34">
        <v>1.8029999999999999</v>
      </c>
      <c r="V185" s="34">
        <v>9.6000000000000002E-2</v>
      </c>
      <c r="W185" s="34">
        <v>1.0820000000000001</v>
      </c>
      <c r="X185" s="34">
        <v>0.19</v>
      </c>
      <c r="Y185" s="34">
        <v>1.137</v>
      </c>
      <c r="Z185" s="34">
        <v>0.23699999999999999</v>
      </c>
      <c r="AA185" s="34">
        <v>1.607</v>
      </c>
      <c r="AB185" s="34"/>
      <c r="AC185" s="34">
        <v>2.1999999999999999E-2</v>
      </c>
      <c r="AD185" s="34"/>
      <c r="AE185" s="34">
        <v>2.4E-2</v>
      </c>
      <c r="AF185" s="34">
        <v>1.696</v>
      </c>
      <c r="AG185" s="34">
        <v>2.4E-2</v>
      </c>
      <c r="AH185" s="34"/>
      <c r="AI185" s="34">
        <v>43.171999999999997</v>
      </c>
      <c r="AJ185" s="34">
        <v>2.649</v>
      </c>
      <c r="AK185" s="34"/>
      <c r="AL185" s="34">
        <v>3.5000000000000003E-2</v>
      </c>
      <c r="AM185" s="34"/>
      <c r="AN185" s="34">
        <v>2.7E-2</v>
      </c>
      <c r="AO185" s="34">
        <v>0.19400000000000001</v>
      </c>
      <c r="AP185" s="34">
        <v>4.5999999999999999E-2</v>
      </c>
      <c r="AQ185" s="34"/>
      <c r="AR185" s="34"/>
      <c r="AS185" s="34">
        <v>0.124</v>
      </c>
      <c r="AT185" s="34"/>
      <c r="AU185" s="34">
        <v>0.105</v>
      </c>
      <c r="AV185" s="34"/>
      <c r="AW185" s="34">
        <f>SUM(O185:AV185)</f>
        <v>150.84999999999994</v>
      </c>
      <c r="AX185" s="35">
        <f>N185+AW185</f>
        <v>391.49999999999994</v>
      </c>
      <c r="AY185" s="91">
        <v>3</v>
      </c>
      <c r="AZ185" s="4">
        <f>AX185*AY185</f>
        <v>1174.4999999999998</v>
      </c>
    </row>
    <row r="186" spans="1:52" x14ac:dyDescent="0.35">
      <c r="A186" s="82" t="s">
        <v>164</v>
      </c>
      <c r="B186" s="22" t="s">
        <v>164</v>
      </c>
      <c r="C186" s="83" t="s">
        <v>425</v>
      </c>
      <c r="D186" s="6"/>
      <c r="E186" s="33"/>
      <c r="F186" s="34"/>
      <c r="G186" s="34"/>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5"/>
      <c r="AY186" s="91"/>
      <c r="AZ186" s="4"/>
    </row>
    <row r="187" spans="1:52" x14ac:dyDescent="0.35">
      <c r="A187" s="82" t="s">
        <v>66</v>
      </c>
      <c r="B187" s="82" t="s">
        <v>65</v>
      </c>
      <c r="C187" s="83" t="s">
        <v>312</v>
      </c>
      <c r="D187" s="6"/>
      <c r="E187" s="33"/>
      <c r="F187" s="34"/>
      <c r="G187" s="34"/>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5"/>
      <c r="AY187" s="91"/>
      <c r="AZ187" s="4"/>
    </row>
    <row r="188" spans="1:52" ht="39" x14ac:dyDescent="0.35">
      <c r="A188" s="13" t="s">
        <v>304</v>
      </c>
      <c r="B188" s="13" t="s">
        <v>170</v>
      </c>
      <c r="C188" s="21" t="s">
        <v>308</v>
      </c>
      <c r="D188" s="6" t="s">
        <v>254</v>
      </c>
      <c r="E188" s="64" t="s">
        <v>50</v>
      </c>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5"/>
      <c r="AY188" s="91"/>
      <c r="AZ188" s="4"/>
    </row>
    <row r="189" spans="1:52" x14ac:dyDescent="0.35">
      <c r="A189" s="13" t="s">
        <v>305</v>
      </c>
      <c r="B189" s="13" t="s">
        <v>171</v>
      </c>
      <c r="C189" s="21" t="s">
        <v>309</v>
      </c>
      <c r="D189" s="6" t="s">
        <v>254</v>
      </c>
      <c r="E189" s="64" t="s">
        <v>50</v>
      </c>
      <c r="F189" s="34"/>
      <c r="G189" s="34"/>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5"/>
      <c r="AY189" s="91"/>
      <c r="AZ189" s="4"/>
    </row>
    <row r="190" spans="1:52" x14ac:dyDescent="0.35">
      <c r="A190" s="13" t="s">
        <v>306</v>
      </c>
      <c r="B190" s="13" t="s">
        <v>286</v>
      </c>
      <c r="C190" s="21" t="s">
        <v>310</v>
      </c>
      <c r="D190" s="6" t="s">
        <v>254</v>
      </c>
      <c r="E190" s="64" t="s">
        <v>50</v>
      </c>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5"/>
      <c r="AY190" s="91"/>
      <c r="AZ190" s="4"/>
    </row>
    <row r="191" spans="1:52" x14ac:dyDescent="0.35">
      <c r="A191" s="13" t="s">
        <v>307</v>
      </c>
      <c r="B191" s="13" t="s">
        <v>287</v>
      </c>
      <c r="C191" s="21" t="s">
        <v>311</v>
      </c>
      <c r="D191" s="6" t="s">
        <v>254</v>
      </c>
      <c r="E191" s="64" t="s">
        <v>50</v>
      </c>
      <c r="F191" s="34"/>
      <c r="G191" s="34"/>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5"/>
      <c r="AY191" s="91"/>
      <c r="AZ191" s="4"/>
    </row>
    <row r="192" spans="1:52" x14ac:dyDescent="0.35">
      <c r="A192" s="82" t="s">
        <v>67</v>
      </c>
      <c r="B192" s="82" t="s">
        <v>66</v>
      </c>
      <c r="C192" s="83" t="s">
        <v>313</v>
      </c>
      <c r="D192" s="6"/>
      <c r="E192" s="33"/>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5"/>
      <c r="AY192" s="91"/>
      <c r="AZ192" s="4"/>
    </row>
    <row r="193" spans="1:52" ht="52" x14ac:dyDescent="0.35">
      <c r="A193" s="13" t="s">
        <v>314</v>
      </c>
      <c r="B193" s="13" t="s">
        <v>304</v>
      </c>
      <c r="C193" s="21" t="s">
        <v>324</v>
      </c>
      <c r="D193" s="6" t="s">
        <v>254</v>
      </c>
      <c r="E193" s="64" t="s">
        <v>50</v>
      </c>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5"/>
      <c r="AY193" s="91"/>
      <c r="AZ193" s="4"/>
    </row>
    <row r="194" spans="1:52" ht="52" x14ac:dyDescent="0.35">
      <c r="A194" s="13" t="s">
        <v>315</v>
      </c>
      <c r="B194" s="13" t="s">
        <v>305</v>
      </c>
      <c r="C194" s="21" t="s">
        <v>325</v>
      </c>
      <c r="D194" s="6" t="s">
        <v>254</v>
      </c>
      <c r="E194" s="64" t="s">
        <v>50</v>
      </c>
      <c r="F194" s="34"/>
      <c r="G194" s="34"/>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5"/>
      <c r="AY194" s="91"/>
      <c r="AZ194" s="4"/>
    </row>
    <row r="195" spans="1:52" ht="52" x14ac:dyDescent="0.35">
      <c r="A195" s="13" t="s">
        <v>316</v>
      </c>
      <c r="B195" s="13" t="s">
        <v>306</v>
      </c>
      <c r="C195" s="21" t="s">
        <v>326</v>
      </c>
      <c r="D195" s="6" t="s">
        <v>254</v>
      </c>
      <c r="E195" s="64" t="s">
        <v>50</v>
      </c>
      <c r="F195" s="34"/>
      <c r="G195" s="34"/>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5"/>
      <c r="AY195" s="91"/>
      <c r="AZ195" s="4"/>
    </row>
    <row r="196" spans="1:52" ht="65" x14ac:dyDescent="0.35">
      <c r="A196" s="13" t="s">
        <v>317</v>
      </c>
      <c r="B196" s="13" t="s">
        <v>307</v>
      </c>
      <c r="C196" s="21" t="s">
        <v>327</v>
      </c>
      <c r="D196" s="6" t="s">
        <v>254</v>
      </c>
      <c r="E196" s="64" t="s">
        <v>50</v>
      </c>
      <c r="F196" s="34"/>
      <c r="G196" s="34"/>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5"/>
      <c r="AY196" s="91"/>
      <c r="AZ196" s="4"/>
    </row>
    <row r="197" spans="1:52" ht="78" x14ac:dyDescent="0.35">
      <c r="A197" s="13" t="s">
        <v>318</v>
      </c>
      <c r="B197" s="13" t="s">
        <v>415</v>
      </c>
      <c r="C197" s="21" t="s">
        <v>328</v>
      </c>
      <c r="D197" s="6" t="s">
        <v>254</v>
      </c>
      <c r="E197" s="64" t="s">
        <v>50</v>
      </c>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5"/>
      <c r="AY197" s="91"/>
      <c r="AZ197" s="4"/>
    </row>
    <row r="198" spans="1:52" ht="65" x14ac:dyDescent="0.35">
      <c r="A198" s="13" t="s">
        <v>319</v>
      </c>
      <c r="B198" s="13" t="s">
        <v>416</v>
      </c>
      <c r="C198" s="21" t="s">
        <v>329</v>
      </c>
      <c r="D198" s="6" t="s">
        <v>254</v>
      </c>
      <c r="E198" s="64" t="s">
        <v>50</v>
      </c>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5"/>
      <c r="AY198" s="91"/>
      <c r="AZ198" s="4"/>
    </row>
    <row r="199" spans="1:52" ht="52" x14ac:dyDescent="0.35">
      <c r="A199" s="13" t="s">
        <v>320</v>
      </c>
      <c r="B199" s="13" t="s">
        <v>418</v>
      </c>
      <c r="C199" s="21" t="s">
        <v>330</v>
      </c>
      <c r="D199" s="6" t="s">
        <v>254</v>
      </c>
      <c r="E199" s="33">
        <v>12.09</v>
      </c>
      <c r="F199" s="34">
        <f>SUM(G199:M199)</f>
        <v>0.36</v>
      </c>
      <c r="G199" s="34">
        <v>0.36</v>
      </c>
      <c r="H199" s="34"/>
      <c r="I199" s="34"/>
      <c r="J199" s="34"/>
      <c r="K199" s="34"/>
      <c r="L199" s="34"/>
      <c r="M199" s="34"/>
      <c r="N199" s="34">
        <f>E199+F199</f>
        <v>12.45</v>
      </c>
      <c r="O199" s="34">
        <v>0.224</v>
      </c>
      <c r="P199" s="34"/>
      <c r="Q199" s="34"/>
      <c r="R199" s="34">
        <v>8.3000000000000004E-2</v>
      </c>
      <c r="S199" s="34">
        <v>0.51800000000000002</v>
      </c>
      <c r="T199" s="34">
        <v>1E-3</v>
      </c>
      <c r="U199" s="34">
        <v>5.0000000000000001E-3</v>
      </c>
      <c r="V199" s="34">
        <v>2.0000000000000001E-4</v>
      </c>
      <c r="W199" s="34">
        <v>3.0000000000000001E-3</v>
      </c>
      <c r="X199" s="34">
        <v>5.9999999999999995E-4</v>
      </c>
      <c r="Y199" s="34">
        <v>3.0000000000000001E-3</v>
      </c>
      <c r="Z199" s="34">
        <v>2E-3</v>
      </c>
      <c r="AA199" s="34">
        <v>4.0000000000000001E-3</v>
      </c>
      <c r="AB199" s="34">
        <v>0</v>
      </c>
      <c r="AC199" s="34">
        <v>0</v>
      </c>
      <c r="AD199" s="34">
        <v>0</v>
      </c>
      <c r="AE199" s="34">
        <v>0</v>
      </c>
      <c r="AF199" s="34">
        <v>5.0000000000000001E-3</v>
      </c>
      <c r="AG199" s="34">
        <v>0</v>
      </c>
      <c r="AH199" s="34">
        <v>0</v>
      </c>
      <c r="AI199" s="34">
        <v>1.6479999999999999</v>
      </c>
      <c r="AJ199" s="34">
        <v>4.3999999999999997E-2</v>
      </c>
      <c r="AK199" s="34">
        <v>0</v>
      </c>
      <c r="AL199" s="34">
        <v>1E-3</v>
      </c>
      <c r="AM199" s="34">
        <v>0</v>
      </c>
      <c r="AN199" s="34">
        <v>4.0000000000000002E-4</v>
      </c>
      <c r="AO199" s="34">
        <v>3.0000000000000001E-3</v>
      </c>
      <c r="AP199" s="34">
        <v>8.0000000000000004E-4</v>
      </c>
      <c r="AQ199" s="34">
        <v>0</v>
      </c>
      <c r="AR199" s="34">
        <v>0</v>
      </c>
      <c r="AS199" s="34">
        <v>2E-3</v>
      </c>
      <c r="AT199" s="34">
        <v>0</v>
      </c>
      <c r="AU199" s="34">
        <v>2E-3</v>
      </c>
      <c r="AV199" s="34">
        <v>0</v>
      </c>
      <c r="AW199" s="34">
        <f>SUM(O199:AV199)</f>
        <v>2.5499999999999994</v>
      </c>
      <c r="AX199" s="35">
        <f>N199+AW199</f>
        <v>14.999999999999998</v>
      </c>
      <c r="AY199" s="91">
        <v>3</v>
      </c>
      <c r="AZ199" s="4">
        <f>AX199*AY199</f>
        <v>44.999999999999993</v>
      </c>
    </row>
    <row r="200" spans="1:52" ht="39" x14ac:dyDescent="0.35">
      <c r="A200" s="13" t="s">
        <v>321</v>
      </c>
      <c r="B200" s="13"/>
      <c r="C200" s="21" t="s">
        <v>331</v>
      </c>
      <c r="D200" s="6" t="s">
        <v>254</v>
      </c>
      <c r="E200" s="33">
        <v>48.36</v>
      </c>
      <c r="F200" s="34">
        <f>SUM(G200:M200)</f>
        <v>1.43</v>
      </c>
      <c r="G200" s="34">
        <v>1.43</v>
      </c>
      <c r="H200" s="34"/>
      <c r="I200" s="34"/>
      <c r="J200" s="34"/>
      <c r="K200" s="34"/>
      <c r="L200" s="34"/>
      <c r="M200" s="34"/>
      <c r="N200" s="34">
        <f>E200+F200</f>
        <v>49.79</v>
      </c>
      <c r="O200" s="34">
        <v>7.766</v>
      </c>
      <c r="P200" s="34"/>
      <c r="Q200" s="34"/>
      <c r="R200" s="34">
        <v>0.33400000000000002</v>
      </c>
      <c r="S200" s="34">
        <v>2.0739999999999998</v>
      </c>
      <c r="T200" s="34">
        <v>0.05</v>
      </c>
      <c r="U200" s="34">
        <v>0.17100000000000001</v>
      </c>
      <c r="V200" s="34">
        <v>8.9999999999999993E-3</v>
      </c>
      <c r="W200" s="34">
        <v>0.10299999999999999</v>
      </c>
      <c r="X200" s="34">
        <v>1.7999999999999999E-2</v>
      </c>
      <c r="Y200" s="34">
        <v>0.108</v>
      </c>
      <c r="Z200" s="34">
        <v>2.3E-2</v>
      </c>
      <c r="AA200" s="34">
        <v>0.153</v>
      </c>
      <c r="AB200" s="34">
        <v>0</v>
      </c>
      <c r="AC200" s="34">
        <v>2E-3</v>
      </c>
      <c r="AD200" s="34">
        <v>0</v>
      </c>
      <c r="AE200" s="34">
        <v>2E-3</v>
      </c>
      <c r="AF200" s="34">
        <v>0.161</v>
      </c>
      <c r="AG200" s="34">
        <v>2E-3</v>
      </c>
      <c r="AH200" s="34">
        <v>0</v>
      </c>
      <c r="AI200" s="34">
        <v>8.9320000000000004</v>
      </c>
      <c r="AJ200" s="34">
        <v>0.252</v>
      </c>
      <c r="AK200" s="34">
        <v>0</v>
      </c>
      <c r="AL200" s="34">
        <v>3.0000000000000001E-3</v>
      </c>
      <c r="AM200" s="34">
        <v>0</v>
      </c>
      <c r="AN200" s="34">
        <v>3.0000000000000001E-3</v>
      </c>
      <c r="AO200" s="34">
        <v>1.7999999999999999E-2</v>
      </c>
      <c r="AP200" s="34">
        <v>4.0000000000000001E-3</v>
      </c>
      <c r="AQ200" s="34">
        <v>0</v>
      </c>
      <c r="AR200" s="34">
        <v>0</v>
      </c>
      <c r="AS200" s="34">
        <v>1.2E-2</v>
      </c>
      <c r="AT200" s="34">
        <v>0</v>
      </c>
      <c r="AU200" s="34">
        <v>0.01</v>
      </c>
      <c r="AV200" s="34">
        <v>0</v>
      </c>
      <c r="AW200" s="34">
        <f>SUM(O200:AV200)</f>
        <v>20.210000000000004</v>
      </c>
      <c r="AX200" s="35">
        <f>N200+AW200</f>
        <v>70</v>
      </c>
      <c r="AY200" s="91">
        <v>2</v>
      </c>
      <c r="AZ200" s="4">
        <f>AX200*AY200</f>
        <v>140</v>
      </c>
    </row>
    <row r="201" spans="1:52" ht="39" x14ac:dyDescent="0.35">
      <c r="A201" s="13" t="s">
        <v>322</v>
      </c>
      <c r="B201" s="13"/>
      <c r="C201" s="21" t="s">
        <v>332</v>
      </c>
      <c r="D201" s="6" t="s">
        <v>254</v>
      </c>
      <c r="E201" s="33">
        <v>24.18</v>
      </c>
      <c r="F201" s="34">
        <f>SUM(G201:M201)</f>
        <v>0.71</v>
      </c>
      <c r="G201" s="34">
        <v>0.71</v>
      </c>
      <c r="H201" s="34"/>
      <c r="I201" s="34"/>
      <c r="J201" s="34"/>
      <c r="K201" s="34"/>
      <c r="L201" s="34"/>
      <c r="M201" s="34"/>
      <c r="N201" s="34">
        <f>E201+F201</f>
        <v>24.89</v>
      </c>
      <c r="O201" s="34">
        <v>3.887</v>
      </c>
      <c r="P201" s="34"/>
      <c r="Q201" s="34"/>
      <c r="R201" s="34">
        <v>0.16700000000000001</v>
      </c>
      <c r="S201" s="34">
        <v>1.0369999999999999</v>
      </c>
      <c r="T201" s="34">
        <v>2.5000000000000001E-2</v>
      </c>
      <c r="U201" s="34">
        <v>8.5999999999999993E-2</v>
      </c>
      <c r="V201" s="34">
        <v>4.0000000000000001E-3</v>
      </c>
      <c r="W201" s="34">
        <v>5.1999999999999998E-2</v>
      </c>
      <c r="X201" s="34">
        <v>8.9999999999999993E-3</v>
      </c>
      <c r="Y201" s="34">
        <v>5.3999999999999999E-2</v>
      </c>
      <c r="Z201" s="34">
        <v>1.0999999999999999E-2</v>
      </c>
      <c r="AA201" s="34">
        <v>7.6999999999999999E-2</v>
      </c>
      <c r="AB201" s="34"/>
      <c r="AC201" s="34">
        <v>1E-3</v>
      </c>
      <c r="AD201" s="34"/>
      <c r="AE201" s="34">
        <v>1E-3</v>
      </c>
      <c r="AF201" s="34">
        <v>8.1000000000000003E-2</v>
      </c>
      <c r="AG201" s="34">
        <v>1E-3</v>
      </c>
      <c r="AH201" s="34"/>
      <c r="AI201" s="34">
        <v>4.4660000000000002</v>
      </c>
      <c r="AJ201" s="34">
        <v>0.126</v>
      </c>
      <c r="AK201" s="34"/>
      <c r="AL201" s="34">
        <v>2E-3</v>
      </c>
      <c r="AM201" s="34"/>
      <c r="AN201" s="34">
        <v>1E-3</v>
      </c>
      <c r="AO201" s="34">
        <v>8.9999999999999993E-3</v>
      </c>
      <c r="AP201" s="34">
        <v>2E-3</v>
      </c>
      <c r="AQ201" s="34"/>
      <c r="AR201" s="34"/>
      <c r="AS201" s="34">
        <v>6.0000000000000001E-3</v>
      </c>
      <c r="AT201" s="34"/>
      <c r="AU201" s="34">
        <v>5.0000000000000001E-3</v>
      </c>
      <c r="AV201" s="34"/>
      <c r="AW201" s="34">
        <f>SUM(O201:AV201)</f>
        <v>10.110000000000005</v>
      </c>
      <c r="AX201" s="35">
        <f>N201+AW201</f>
        <v>35.000000000000007</v>
      </c>
      <c r="AY201" s="91">
        <v>2</v>
      </c>
      <c r="AZ201" s="4">
        <f>AX201*AY201</f>
        <v>70.000000000000014</v>
      </c>
    </row>
    <row r="202" spans="1:52" ht="39" x14ac:dyDescent="0.35">
      <c r="A202" s="13" t="s">
        <v>323</v>
      </c>
      <c r="B202" s="13" t="s">
        <v>417</v>
      </c>
      <c r="C202" s="21" t="s">
        <v>333</v>
      </c>
      <c r="D202" s="6" t="s">
        <v>220</v>
      </c>
      <c r="E202" s="64" t="s">
        <v>50</v>
      </c>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5"/>
      <c r="AY202" s="91"/>
      <c r="AZ202" s="4"/>
    </row>
    <row r="203" spans="1:52" x14ac:dyDescent="0.35">
      <c r="A203" s="82" t="s">
        <v>68</v>
      </c>
      <c r="B203" s="82" t="s">
        <v>67</v>
      </c>
      <c r="C203" s="83" t="s">
        <v>335</v>
      </c>
      <c r="D203" s="6"/>
      <c r="E203" s="33"/>
      <c r="F203" s="34"/>
      <c r="G203" s="34"/>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5"/>
      <c r="AY203" s="91"/>
      <c r="AZ203" s="4"/>
    </row>
    <row r="204" spans="1:52" ht="39" x14ac:dyDescent="0.35">
      <c r="A204" s="13" t="s">
        <v>334</v>
      </c>
      <c r="B204" s="13" t="s">
        <v>314</v>
      </c>
      <c r="C204" s="21" t="s">
        <v>336</v>
      </c>
      <c r="D204" s="6" t="s">
        <v>254</v>
      </c>
      <c r="E204" s="64" t="s">
        <v>50</v>
      </c>
      <c r="F204" s="34"/>
      <c r="G204" s="34"/>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5"/>
      <c r="AY204" s="91"/>
      <c r="AZ204" s="4"/>
    </row>
    <row r="205" spans="1:52" x14ac:dyDescent="0.35">
      <c r="A205" s="82" t="s">
        <v>69</v>
      </c>
      <c r="B205" s="82" t="s">
        <v>68</v>
      </c>
      <c r="C205" s="83" t="s">
        <v>337</v>
      </c>
      <c r="D205" s="6"/>
      <c r="E205" s="33"/>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5"/>
      <c r="AY205" s="91"/>
      <c r="AZ205" s="4"/>
    </row>
    <row r="206" spans="1:52" ht="26" x14ac:dyDescent="0.35">
      <c r="A206" s="13" t="s">
        <v>338</v>
      </c>
      <c r="B206" s="13" t="s">
        <v>334</v>
      </c>
      <c r="C206" s="21" t="s">
        <v>339</v>
      </c>
      <c r="D206" s="6"/>
      <c r="E206" s="6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84"/>
      <c r="AY206" s="91"/>
      <c r="AZ206" s="4"/>
    </row>
    <row r="207" spans="1:52" x14ac:dyDescent="0.35">
      <c r="A207" s="13" t="s">
        <v>341</v>
      </c>
      <c r="B207" s="13" t="s">
        <v>409</v>
      </c>
      <c r="C207" s="21" t="s">
        <v>340</v>
      </c>
      <c r="D207" s="6" t="s">
        <v>254</v>
      </c>
      <c r="E207" s="64" t="s">
        <v>50</v>
      </c>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84"/>
      <c r="AY207" s="91"/>
      <c r="AZ207" s="4"/>
    </row>
    <row r="208" spans="1:52" x14ac:dyDescent="0.35">
      <c r="A208" s="13" t="s">
        <v>342</v>
      </c>
      <c r="B208" s="13" t="s">
        <v>410</v>
      </c>
      <c r="C208" s="21" t="s">
        <v>343</v>
      </c>
      <c r="D208" s="6" t="s">
        <v>254</v>
      </c>
      <c r="E208" s="64" t="s">
        <v>50</v>
      </c>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84"/>
      <c r="AY208" s="91"/>
      <c r="AZ208" s="4"/>
    </row>
    <row r="209" spans="1:52" ht="26" x14ac:dyDescent="0.35">
      <c r="A209" s="13" t="s">
        <v>344</v>
      </c>
      <c r="B209" s="13" t="s">
        <v>411</v>
      </c>
      <c r="C209" s="21" t="s">
        <v>349</v>
      </c>
      <c r="D209" s="6"/>
      <c r="E209" s="6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84"/>
      <c r="AY209" s="91"/>
      <c r="AZ209" s="4"/>
    </row>
    <row r="210" spans="1:52" x14ac:dyDescent="0.35">
      <c r="A210" s="13" t="s">
        <v>347</v>
      </c>
      <c r="B210" s="13" t="s">
        <v>412</v>
      </c>
      <c r="C210" s="21" t="s">
        <v>340</v>
      </c>
      <c r="D210" s="6" t="s">
        <v>254</v>
      </c>
      <c r="E210" s="64" t="s">
        <v>50</v>
      </c>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84"/>
      <c r="AY210" s="91"/>
      <c r="AZ210" s="4"/>
    </row>
    <row r="211" spans="1:52" x14ac:dyDescent="0.35">
      <c r="A211" s="13" t="s">
        <v>348</v>
      </c>
      <c r="B211" s="13" t="s">
        <v>413</v>
      </c>
      <c r="C211" s="21" t="s">
        <v>343</v>
      </c>
      <c r="D211" s="6" t="s">
        <v>254</v>
      </c>
      <c r="E211" s="64" t="s">
        <v>50</v>
      </c>
      <c r="F211" s="34"/>
      <c r="G211" s="34"/>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84"/>
      <c r="AY211" s="91"/>
      <c r="AZ211" s="4"/>
    </row>
    <row r="212" spans="1:52" x14ac:dyDescent="0.35">
      <c r="A212" s="13" t="s">
        <v>351</v>
      </c>
      <c r="B212" s="13" t="s">
        <v>414</v>
      </c>
      <c r="C212" s="21" t="s">
        <v>350</v>
      </c>
      <c r="D212" s="6" t="s">
        <v>220</v>
      </c>
      <c r="E212" s="64" t="s">
        <v>50</v>
      </c>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84"/>
      <c r="AY212" s="91"/>
      <c r="AZ212" s="4"/>
    </row>
    <row r="213" spans="1:52" x14ac:dyDescent="0.35">
      <c r="A213" s="82" t="s">
        <v>70</v>
      </c>
      <c r="B213" s="82" t="s">
        <v>69</v>
      </c>
      <c r="C213" s="83" t="s">
        <v>352</v>
      </c>
      <c r="D213" s="6"/>
      <c r="E213" s="33"/>
      <c r="F213" s="34"/>
      <c r="G213" s="34"/>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5"/>
      <c r="AY213" s="91"/>
      <c r="AZ213" s="4"/>
    </row>
    <row r="214" spans="1:52" x14ac:dyDescent="0.35">
      <c r="A214" s="13" t="s">
        <v>353</v>
      </c>
      <c r="B214" s="13" t="s">
        <v>338</v>
      </c>
      <c r="C214" s="21" t="s">
        <v>354</v>
      </c>
      <c r="D214" s="6"/>
      <c r="E214" s="64"/>
      <c r="F214" s="34"/>
      <c r="G214" s="34"/>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84"/>
      <c r="AY214" s="91"/>
      <c r="AZ214" s="4"/>
    </row>
    <row r="215" spans="1:52" ht="26" x14ac:dyDescent="0.35">
      <c r="A215" s="13" t="s">
        <v>345</v>
      </c>
      <c r="B215" s="13" t="s">
        <v>341</v>
      </c>
      <c r="C215" s="21" t="s">
        <v>355</v>
      </c>
      <c r="D215" s="6" t="s">
        <v>254</v>
      </c>
      <c r="E215" s="64" t="s">
        <v>50</v>
      </c>
      <c r="F215" s="34"/>
      <c r="G215" s="34"/>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84"/>
      <c r="AY215" s="91"/>
      <c r="AZ215" s="4"/>
    </row>
    <row r="216" spans="1:52" x14ac:dyDescent="0.35">
      <c r="A216" s="13" t="s">
        <v>356</v>
      </c>
      <c r="B216" s="13" t="s">
        <v>342</v>
      </c>
      <c r="C216" s="21" t="s">
        <v>357</v>
      </c>
      <c r="D216" s="6" t="s">
        <v>220</v>
      </c>
      <c r="E216" s="64" t="s">
        <v>50</v>
      </c>
      <c r="F216" s="34"/>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84"/>
      <c r="AY216" s="91"/>
      <c r="AZ216" s="4"/>
    </row>
    <row r="217" spans="1:52" x14ac:dyDescent="0.35">
      <c r="A217" s="13" t="s">
        <v>358</v>
      </c>
      <c r="B217" s="13" t="s">
        <v>344</v>
      </c>
      <c r="C217" s="21" t="s">
        <v>359</v>
      </c>
      <c r="D217" s="6"/>
      <c r="E217" s="64"/>
      <c r="F217" s="34"/>
      <c r="G217" s="34"/>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84"/>
      <c r="AY217" s="91"/>
      <c r="AZ217" s="4"/>
    </row>
    <row r="218" spans="1:52" ht="39" x14ac:dyDescent="0.35">
      <c r="A218" s="13" t="s">
        <v>346</v>
      </c>
      <c r="B218" s="13" t="s">
        <v>347</v>
      </c>
      <c r="C218" s="21" t="s">
        <v>361</v>
      </c>
      <c r="D218" s="6" t="s">
        <v>254</v>
      </c>
      <c r="E218" s="64" t="s">
        <v>50</v>
      </c>
      <c r="F218" s="34"/>
      <c r="G218" s="34"/>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84"/>
      <c r="AY218" s="91"/>
      <c r="AZ218" s="4"/>
    </row>
    <row r="219" spans="1:52" ht="26" x14ac:dyDescent="0.35">
      <c r="A219" s="13" t="s">
        <v>360</v>
      </c>
      <c r="B219" s="13" t="s">
        <v>348</v>
      </c>
      <c r="C219" s="21" t="s">
        <v>362</v>
      </c>
      <c r="D219" s="6" t="s">
        <v>254</v>
      </c>
      <c r="E219" s="64" t="s">
        <v>50</v>
      </c>
      <c r="F219" s="34"/>
      <c r="G219" s="34"/>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84"/>
      <c r="AY219" s="91"/>
      <c r="AZ219" s="4"/>
    </row>
    <row r="220" spans="1:52" ht="26" x14ac:dyDescent="0.35">
      <c r="A220" s="82" t="s">
        <v>165</v>
      </c>
      <c r="B220" s="22" t="s">
        <v>165</v>
      </c>
      <c r="C220" s="83" t="s">
        <v>363</v>
      </c>
      <c r="D220" s="6"/>
      <c r="E220" s="33"/>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5"/>
      <c r="AY220" s="91"/>
      <c r="AZ220" s="4"/>
    </row>
    <row r="221" spans="1:52" x14ac:dyDescent="0.35">
      <c r="A221" s="82" t="s">
        <v>71</v>
      </c>
      <c r="B221" s="82" t="s">
        <v>70</v>
      </c>
      <c r="C221" s="83" t="s">
        <v>364</v>
      </c>
      <c r="D221" s="6"/>
      <c r="E221" s="33"/>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5"/>
      <c r="AY221" s="91"/>
      <c r="AZ221" s="4"/>
    </row>
    <row r="222" spans="1:52" ht="26" x14ac:dyDescent="0.35">
      <c r="A222" s="13" t="s">
        <v>75</v>
      </c>
      <c r="B222" s="13"/>
      <c r="C222" s="21" t="s">
        <v>365</v>
      </c>
      <c r="D222" s="6" t="s">
        <v>368</v>
      </c>
      <c r="E222" s="64" t="s">
        <v>50</v>
      </c>
      <c r="F222" s="34"/>
      <c r="G222" s="34"/>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5"/>
      <c r="AY222" s="91"/>
      <c r="AZ222" s="4"/>
    </row>
    <row r="223" spans="1:52" x14ac:dyDescent="0.35">
      <c r="A223" s="13" t="s">
        <v>78</v>
      </c>
      <c r="B223" s="13"/>
      <c r="C223" s="21" t="s">
        <v>366</v>
      </c>
      <c r="D223" s="6" t="s">
        <v>368</v>
      </c>
      <c r="E223" s="33">
        <v>20.150000000000002</v>
      </c>
      <c r="F223" s="34">
        <f>SUM(G223:M223)</f>
        <v>0</v>
      </c>
      <c r="G223" s="34"/>
      <c r="H223" s="34"/>
      <c r="I223" s="34"/>
      <c r="J223" s="34"/>
      <c r="K223" s="34"/>
      <c r="L223" s="34"/>
      <c r="M223" s="34"/>
      <c r="N223" s="34">
        <f>E223+F223</f>
        <v>20.150000000000002</v>
      </c>
      <c r="O223" s="34">
        <v>4.681</v>
      </c>
      <c r="P223" s="34"/>
      <c r="Q223" s="34"/>
      <c r="R223" s="34">
        <v>0.13900000000000001</v>
      </c>
      <c r="S223" s="34">
        <v>0.86399999999999999</v>
      </c>
      <c r="T223" s="34">
        <v>0.03</v>
      </c>
      <c r="U223" s="34">
        <v>0.10299999999999999</v>
      </c>
      <c r="V223" s="34">
        <v>6.0000000000000001E-3</v>
      </c>
      <c r="W223" s="34">
        <v>6.2E-2</v>
      </c>
      <c r="X223" s="34">
        <v>1.0999999999999999E-2</v>
      </c>
      <c r="Y223" s="34">
        <v>6.5000000000000002E-2</v>
      </c>
      <c r="Z223" s="34">
        <v>1.4E-2</v>
      </c>
      <c r="AA223" s="34">
        <v>9.1999999999999998E-2</v>
      </c>
      <c r="AB223" s="34">
        <v>0</v>
      </c>
      <c r="AC223" s="34">
        <v>1E-3</v>
      </c>
      <c r="AD223" s="34">
        <v>0</v>
      </c>
      <c r="AE223" s="34">
        <v>1E-3</v>
      </c>
      <c r="AF223" s="34">
        <v>9.7000000000000003E-2</v>
      </c>
      <c r="AG223" s="34">
        <v>1E-3</v>
      </c>
      <c r="AH223" s="34">
        <v>0</v>
      </c>
      <c r="AI223" s="34"/>
      <c r="AJ223" s="34">
        <v>0.152</v>
      </c>
      <c r="AK223" s="34">
        <v>0</v>
      </c>
      <c r="AL223" s="34">
        <v>2E-3</v>
      </c>
      <c r="AM223" s="34">
        <v>0</v>
      </c>
      <c r="AN223" s="34">
        <v>2E-3</v>
      </c>
      <c r="AO223" s="34">
        <v>1.0999999999999999E-2</v>
      </c>
      <c r="AP223" s="34">
        <v>3.0000000000000001E-3</v>
      </c>
      <c r="AQ223" s="34">
        <v>0</v>
      </c>
      <c r="AR223" s="34">
        <v>0</v>
      </c>
      <c r="AS223" s="34">
        <v>7.0000000000000001E-3</v>
      </c>
      <c r="AT223" s="34">
        <v>0</v>
      </c>
      <c r="AU223" s="34">
        <v>6.0000000000000001E-3</v>
      </c>
      <c r="AV223" s="34">
        <v>0</v>
      </c>
      <c r="AW223" s="34">
        <f>SUM(O223:AV223)</f>
        <v>6.3500000000000023</v>
      </c>
      <c r="AX223" s="35">
        <f>N223+AW223</f>
        <v>26.500000000000004</v>
      </c>
      <c r="AY223" s="91"/>
      <c r="AZ223" s="4">
        <f>AX223*AY223</f>
        <v>0</v>
      </c>
    </row>
    <row r="224" spans="1:52" ht="91" x14ac:dyDescent="0.35">
      <c r="A224" s="13" t="s">
        <v>175</v>
      </c>
      <c r="B224" s="13"/>
      <c r="C224" s="21" t="s">
        <v>367</v>
      </c>
      <c r="D224" s="6" t="s">
        <v>369</v>
      </c>
      <c r="E224" s="27">
        <v>13.75</v>
      </c>
      <c r="F224" s="34">
        <f>SUM(G224:M224)</f>
        <v>6.1870000000000003</v>
      </c>
      <c r="G224" s="34"/>
      <c r="H224" s="34"/>
      <c r="I224" s="34"/>
      <c r="J224" s="34">
        <v>3.5880000000000001</v>
      </c>
      <c r="K224" s="34">
        <v>1E-3</v>
      </c>
      <c r="L224" s="34">
        <v>0.26800000000000002</v>
      </c>
      <c r="M224" s="34">
        <v>2.33</v>
      </c>
      <c r="N224" s="34">
        <f>E224+F224</f>
        <v>19.937000000000001</v>
      </c>
      <c r="O224" s="34">
        <v>4.2270000000000003</v>
      </c>
      <c r="P224" s="34">
        <v>1E-3</v>
      </c>
      <c r="Q224" s="34">
        <v>2E-3</v>
      </c>
      <c r="R224" s="34">
        <v>0.01</v>
      </c>
      <c r="S224" s="34">
        <v>3.0000000000000001E-3</v>
      </c>
      <c r="T224" s="34">
        <v>0.13800000000000001</v>
      </c>
      <c r="U224" s="34">
        <v>7.6999999999999999E-2</v>
      </c>
      <c r="V224" s="34">
        <v>6.0000000000000001E-3</v>
      </c>
      <c r="W224" s="34">
        <v>9.5000000000000001E-2</v>
      </c>
      <c r="X224" s="34">
        <v>1.0999999999999999E-2</v>
      </c>
      <c r="Y224" s="34"/>
      <c r="Z224" s="34">
        <v>1E-3</v>
      </c>
      <c r="AA224" s="34">
        <v>2E-3</v>
      </c>
      <c r="AB224" s="34">
        <v>2.1000000000000001E-2</v>
      </c>
      <c r="AC224" s="34">
        <v>0.13400000000000001</v>
      </c>
      <c r="AD224" s="34">
        <v>0.23799999999999999</v>
      </c>
      <c r="AE224" s="34">
        <v>2.8000000000000001E-2</v>
      </c>
      <c r="AF224" s="34">
        <v>4.9000000000000002E-2</v>
      </c>
      <c r="AG224" s="34">
        <v>3.0000000000000001E-3</v>
      </c>
      <c r="AH224" s="34">
        <f>0.456-0.001</f>
        <v>0.45500000000000002</v>
      </c>
      <c r="AI224" s="34">
        <v>0.16400000000000001</v>
      </c>
      <c r="AJ224" s="34">
        <v>0.16700000000000001</v>
      </c>
      <c r="AK224" s="34">
        <v>1.4999999999999999E-2</v>
      </c>
      <c r="AL224" s="34">
        <v>5.0000000000000001E-3</v>
      </c>
      <c r="AM224" s="34">
        <v>2.7E-2</v>
      </c>
      <c r="AN224" s="34">
        <v>0.27300000000000002</v>
      </c>
      <c r="AO224" s="34"/>
      <c r="AP224" s="34"/>
      <c r="AQ224" s="34">
        <v>6.0999999999999999E-2</v>
      </c>
      <c r="AR224" s="34">
        <v>5.0000000000000001E-3</v>
      </c>
      <c r="AS224" s="34">
        <v>5.6000000000000001E-2</v>
      </c>
      <c r="AT224" s="34">
        <v>7.0000000000000007E-2</v>
      </c>
      <c r="AU224" s="34">
        <v>3.0000000000000001E-3</v>
      </c>
      <c r="AV224" s="34">
        <v>1.6E-2</v>
      </c>
      <c r="AW224" s="34">
        <f>SUM(O224:AV224)</f>
        <v>6.3630000000000004</v>
      </c>
      <c r="AX224" s="35">
        <f>N224+AW224</f>
        <v>26.3</v>
      </c>
      <c r="AY224" s="91"/>
      <c r="AZ224" s="4">
        <f>AX224*AY224</f>
        <v>0</v>
      </c>
    </row>
    <row r="225" spans="1:52" x14ac:dyDescent="0.35">
      <c r="A225" s="82" t="s">
        <v>72</v>
      </c>
      <c r="B225" s="82" t="s">
        <v>71</v>
      </c>
      <c r="C225" s="83" t="s">
        <v>370</v>
      </c>
      <c r="D225" s="6"/>
      <c r="E225" s="33"/>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5"/>
      <c r="AY225" s="91"/>
      <c r="AZ225" s="4"/>
    </row>
    <row r="226" spans="1:52" ht="65" x14ac:dyDescent="0.35">
      <c r="A226" s="13" t="s">
        <v>74</v>
      </c>
      <c r="B226" s="13"/>
      <c r="C226" s="21" t="s">
        <v>371</v>
      </c>
      <c r="D226" s="6"/>
      <c r="E226" s="64"/>
      <c r="F226" s="34"/>
      <c r="G226" s="34"/>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84"/>
      <c r="AY226" s="91"/>
      <c r="AZ226" s="4"/>
    </row>
    <row r="227" spans="1:52" x14ac:dyDescent="0.35">
      <c r="A227" s="13" t="s">
        <v>374</v>
      </c>
      <c r="B227" s="13"/>
      <c r="C227" s="21" t="s">
        <v>372</v>
      </c>
      <c r="D227" s="6" t="s">
        <v>378</v>
      </c>
      <c r="E227" s="33">
        <v>902.72</v>
      </c>
      <c r="F227" s="34">
        <f>SUM(G227:M227)</f>
        <v>0</v>
      </c>
      <c r="G227" s="34"/>
      <c r="H227" s="34"/>
      <c r="I227" s="34"/>
      <c r="J227" s="34"/>
      <c r="K227" s="34"/>
      <c r="L227" s="34"/>
      <c r="M227" s="34"/>
      <c r="N227" s="34">
        <f>E227+F227</f>
        <v>902.72</v>
      </c>
      <c r="O227" s="34">
        <v>512.53300000000002</v>
      </c>
      <c r="P227" s="34">
        <v>0</v>
      </c>
      <c r="Q227" s="34">
        <v>0</v>
      </c>
      <c r="R227" s="34">
        <v>6.242</v>
      </c>
      <c r="S227" s="34">
        <v>38.713999999999999</v>
      </c>
      <c r="T227" s="34">
        <v>3.302</v>
      </c>
      <c r="U227" s="34">
        <v>11.327999999999999</v>
      </c>
      <c r="V227" s="34">
        <v>0.60699999999999998</v>
      </c>
      <c r="W227" s="34">
        <v>6.8019999999999996</v>
      </c>
      <c r="X227" s="34">
        <v>1.1950000000000001</v>
      </c>
      <c r="Y227" s="34">
        <v>7.1479999999999997</v>
      </c>
      <c r="Z227" s="34">
        <v>1.49</v>
      </c>
      <c r="AA227" s="34">
        <v>10.099</v>
      </c>
      <c r="AB227" s="34">
        <v>0</v>
      </c>
      <c r="AC227" s="34">
        <v>0.14399999999999999</v>
      </c>
      <c r="AD227" s="34">
        <v>0</v>
      </c>
      <c r="AE227" s="34">
        <v>0.152</v>
      </c>
      <c r="AF227" s="34">
        <v>10.656000000000001</v>
      </c>
      <c r="AG227" s="34">
        <v>0.14899999999999999</v>
      </c>
      <c r="AH227" s="34">
        <v>0</v>
      </c>
      <c r="AI227" s="34">
        <v>166.732</v>
      </c>
      <c r="AJ227" s="34">
        <v>16.646999999999998</v>
      </c>
      <c r="AK227" s="34">
        <v>0</v>
      </c>
      <c r="AL227" s="34">
        <v>0.218</v>
      </c>
      <c r="AM227" s="34">
        <v>0</v>
      </c>
      <c r="AN227" s="34">
        <v>0.16900000000000001</v>
      </c>
      <c r="AO227" s="34">
        <v>1.22</v>
      </c>
      <c r="AP227" s="34">
        <v>0.29099999999999998</v>
      </c>
      <c r="AQ227" s="34">
        <v>0</v>
      </c>
      <c r="AR227" s="34">
        <v>0</v>
      </c>
      <c r="AS227" s="34">
        <v>0.77900000000000003</v>
      </c>
      <c r="AT227" s="34">
        <v>0</v>
      </c>
      <c r="AU227" s="34">
        <v>0.66300000000000003</v>
      </c>
      <c r="AV227" s="34">
        <v>0</v>
      </c>
      <c r="AW227" s="34">
        <f>SUM(O227:AV227)</f>
        <v>797.2800000000002</v>
      </c>
      <c r="AX227" s="35">
        <f>N227+AW227</f>
        <v>1700.0000000000002</v>
      </c>
      <c r="AY227" s="91">
        <v>1</v>
      </c>
      <c r="AZ227" s="4">
        <f>AX227*AY227</f>
        <v>1700.0000000000002</v>
      </c>
    </row>
    <row r="228" spans="1:52" x14ac:dyDescent="0.35">
      <c r="A228" s="13" t="s">
        <v>375</v>
      </c>
      <c r="B228" s="13"/>
      <c r="C228" s="21" t="s">
        <v>373</v>
      </c>
      <c r="D228" s="6" t="s">
        <v>378</v>
      </c>
      <c r="E228" s="33">
        <v>386.88</v>
      </c>
      <c r="F228" s="34">
        <f>SUM(G228:M228)</f>
        <v>0</v>
      </c>
      <c r="G228" s="34"/>
      <c r="H228" s="34"/>
      <c r="I228" s="34"/>
      <c r="J228" s="34"/>
      <c r="K228" s="34"/>
      <c r="L228" s="34"/>
      <c r="M228" s="34"/>
      <c r="N228" s="34">
        <f>E228+F228</f>
        <v>386.88</v>
      </c>
      <c r="O228" s="34">
        <v>194.65100000000001</v>
      </c>
      <c r="P228" s="34">
        <v>0</v>
      </c>
      <c r="Q228" s="34">
        <v>0</v>
      </c>
      <c r="R228" s="34">
        <v>2.6749999999999998</v>
      </c>
      <c r="S228" s="34">
        <v>16.591999999999999</v>
      </c>
      <c r="T228" s="34">
        <v>1.254</v>
      </c>
      <c r="U228" s="34">
        <v>4.3019999999999996</v>
      </c>
      <c r="V228" s="34">
        <v>0.23</v>
      </c>
      <c r="W228" s="34">
        <v>2.5830000000000002</v>
      </c>
      <c r="X228" s="34">
        <v>0.45400000000000001</v>
      </c>
      <c r="Y228" s="34">
        <v>2.7149999999999999</v>
      </c>
      <c r="Z228" s="34">
        <v>0.56599999999999995</v>
      </c>
      <c r="AA228" s="34">
        <v>3.835</v>
      </c>
      <c r="AB228" s="34">
        <v>0</v>
      </c>
      <c r="AC228" s="34">
        <v>5.5E-2</v>
      </c>
      <c r="AD228" s="34">
        <v>0</v>
      </c>
      <c r="AE228" s="34">
        <v>5.8000000000000003E-2</v>
      </c>
      <c r="AF228" s="34">
        <v>4.0469999999999997</v>
      </c>
      <c r="AG228" s="34">
        <v>5.7000000000000002E-2</v>
      </c>
      <c r="AH228" s="34">
        <v>0</v>
      </c>
      <c r="AI228" s="34">
        <v>71.456000000000003</v>
      </c>
      <c r="AJ228" s="34">
        <v>6.3220000000000001</v>
      </c>
      <c r="AK228" s="34">
        <v>0</v>
      </c>
      <c r="AL228" s="34">
        <v>8.3000000000000004E-2</v>
      </c>
      <c r="AM228" s="34">
        <v>0</v>
      </c>
      <c r="AN228" s="34">
        <v>6.4000000000000001E-2</v>
      </c>
      <c r="AO228" s="34">
        <v>0.46300000000000002</v>
      </c>
      <c r="AP228" s="34">
        <v>0.11</v>
      </c>
      <c r="AQ228" s="34">
        <v>0</v>
      </c>
      <c r="AR228" s="34">
        <v>0</v>
      </c>
      <c r="AS228" s="34">
        <v>0.29599999999999999</v>
      </c>
      <c r="AT228" s="34">
        <v>0</v>
      </c>
      <c r="AU228" s="34">
        <v>0.252</v>
      </c>
      <c r="AV228" s="34">
        <v>0</v>
      </c>
      <c r="AW228" s="34">
        <f>SUM(O228:AV228)</f>
        <v>313.12000000000006</v>
      </c>
      <c r="AX228" s="35">
        <f>N228+AW228</f>
        <v>700</v>
      </c>
      <c r="AY228" s="91">
        <v>2</v>
      </c>
      <c r="AZ228" s="4">
        <f>AX228*AY228</f>
        <v>1400</v>
      </c>
    </row>
    <row r="229" spans="1:52" x14ac:dyDescent="0.35">
      <c r="A229" s="13" t="s">
        <v>376</v>
      </c>
      <c r="B229" s="13"/>
      <c r="C229" s="21" t="s">
        <v>377</v>
      </c>
      <c r="D229" s="6" t="s">
        <v>378</v>
      </c>
      <c r="E229" s="33">
        <v>515.84</v>
      </c>
      <c r="F229" s="34">
        <f>SUM(G229:M229)</f>
        <v>0</v>
      </c>
      <c r="G229" s="34"/>
      <c r="H229" s="34"/>
      <c r="I229" s="34"/>
      <c r="J229" s="34"/>
      <c r="K229" s="34"/>
      <c r="L229" s="34"/>
      <c r="M229" s="34"/>
      <c r="N229" s="34">
        <f>E229+F229</f>
        <v>515.84</v>
      </c>
      <c r="O229" s="34">
        <v>230.404</v>
      </c>
      <c r="P229" s="34">
        <v>0</v>
      </c>
      <c r="Q229" s="34">
        <v>0</v>
      </c>
      <c r="R229" s="34">
        <v>3.5670000000000002</v>
      </c>
      <c r="S229" s="34">
        <v>22.122</v>
      </c>
      <c r="T229" s="34">
        <v>1.482</v>
      </c>
      <c r="U229" s="34">
        <v>5.0839999999999996</v>
      </c>
      <c r="V229" s="34">
        <v>0.27200000000000002</v>
      </c>
      <c r="W229" s="34">
        <v>3.0529999999999999</v>
      </c>
      <c r="X229" s="34">
        <v>0.53600000000000003</v>
      </c>
      <c r="Y229" s="34">
        <v>3.2080000000000002</v>
      </c>
      <c r="Z229" s="34">
        <v>0.66900000000000004</v>
      </c>
      <c r="AA229" s="34">
        <v>4.5330000000000004</v>
      </c>
      <c r="AB229" s="34">
        <v>0</v>
      </c>
      <c r="AC229" s="34">
        <v>6.5000000000000002E-2</v>
      </c>
      <c r="AD229" s="34">
        <v>0</v>
      </c>
      <c r="AE229" s="34">
        <v>6.8000000000000005E-2</v>
      </c>
      <c r="AF229" s="34">
        <v>4.782</v>
      </c>
      <c r="AG229" s="34">
        <v>6.7000000000000004E-2</v>
      </c>
      <c r="AH229" s="34">
        <v>0</v>
      </c>
      <c r="AI229" s="34">
        <v>95.275999999999996</v>
      </c>
      <c r="AJ229" s="34">
        <v>7.4710000000000001</v>
      </c>
      <c r="AK229" s="34">
        <v>0</v>
      </c>
      <c r="AL229" s="34">
        <v>9.8000000000000004E-2</v>
      </c>
      <c r="AM229" s="34">
        <v>0</v>
      </c>
      <c r="AN229" s="34">
        <v>7.5999999999999998E-2</v>
      </c>
      <c r="AO229" s="34">
        <v>0.54800000000000004</v>
      </c>
      <c r="AP229" s="34">
        <v>0.13100000000000001</v>
      </c>
      <c r="AQ229" s="34">
        <v>0</v>
      </c>
      <c r="AR229" s="34">
        <v>0</v>
      </c>
      <c r="AS229" s="34">
        <v>0.35</v>
      </c>
      <c r="AT229" s="34">
        <v>0</v>
      </c>
      <c r="AU229" s="34">
        <v>0.29799999999999999</v>
      </c>
      <c r="AV229" s="34">
        <v>0</v>
      </c>
      <c r="AW229" s="34">
        <f>SUM(O229:AV229)</f>
        <v>384.16000000000008</v>
      </c>
      <c r="AX229" s="35">
        <f>N229+AW229</f>
        <v>900.00000000000011</v>
      </c>
      <c r="AY229" s="91"/>
      <c r="AZ229" s="4">
        <f>AX229*AY229</f>
        <v>0</v>
      </c>
    </row>
    <row r="230" spans="1:52" ht="78" x14ac:dyDescent="0.35">
      <c r="A230" s="13" t="s">
        <v>77</v>
      </c>
      <c r="B230" s="13"/>
      <c r="C230" s="21" t="s">
        <v>379</v>
      </c>
      <c r="D230" s="6"/>
      <c r="E230" s="6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84"/>
      <c r="AY230" s="91"/>
      <c r="AZ230" s="4"/>
    </row>
    <row r="231" spans="1:52" ht="39" x14ac:dyDescent="0.35">
      <c r="A231" s="13" t="s">
        <v>380</v>
      </c>
      <c r="B231" s="13"/>
      <c r="C231" s="21" t="s">
        <v>361</v>
      </c>
      <c r="D231" s="6" t="s">
        <v>378</v>
      </c>
      <c r="E231" s="33">
        <v>1450.8000000000002</v>
      </c>
      <c r="F231" s="34">
        <f>SUM(G231:M231)</f>
        <v>0</v>
      </c>
      <c r="G231" s="34"/>
      <c r="H231" s="34"/>
      <c r="I231" s="34"/>
      <c r="J231" s="34"/>
      <c r="K231" s="34"/>
      <c r="L231" s="34"/>
      <c r="M231" s="34"/>
      <c r="N231" s="34">
        <f>E231+F231</f>
        <v>1450.8000000000002</v>
      </c>
      <c r="O231" s="34">
        <v>620.53800000000001</v>
      </c>
      <c r="P231" s="34">
        <v>0</v>
      </c>
      <c r="Q231" s="34">
        <v>0</v>
      </c>
      <c r="R231" s="34">
        <v>10.031000000000001</v>
      </c>
      <c r="S231" s="34">
        <v>62.218000000000004</v>
      </c>
      <c r="T231" s="34">
        <v>3.9969999999999999</v>
      </c>
      <c r="U231" s="34">
        <v>13.715</v>
      </c>
      <c r="V231" s="34">
        <v>0.73399999999999999</v>
      </c>
      <c r="W231" s="34">
        <v>8.2349999999999994</v>
      </c>
      <c r="X231" s="34">
        <v>1.4470000000000001</v>
      </c>
      <c r="Y231" s="34">
        <v>8.6539999999999999</v>
      </c>
      <c r="Z231" s="34">
        <v>1.804</v>
      </c>
      <c r="AA231" s="34">
        <v>12.227</v>
      </c>
      <c r="AB231" s="34">
        <v>0</v>
      </c>
      <c r="AC231" s="34">
        <v>0.17399999999999999</v>
      </c>
      <c r="AD231" s="34">
        <v>0</v>
      </c>
      <c r="AE231" s="34">
        <v>0.184</v>
      </c>
      <c r="AF231" s="34">
        <v>12.9</v>
      </c>
      <c r="AG231" s="34">
        <v>0.18</v>
      </c>
      <c r="AH231" s="34">
        <v>0</v>
      </c>
      <c r="AI231" s="34">
        <v>267.96300000000002</v>
      </c>
      <c r="AJ231" s="34">
        <v>20.154</v>
      </c>
      <c r="AK231" s="34">
        <v>0</v>
      </c>
      <c r="AL231" s="34">
        <v>0.26400000000000001</v>
      </c>
      <c r="AM231" s="34">
        <v>0</v>
      </c>
      <c r="AN231" s="34">
        <v>0.20499999999999999</v>
      </c>
      <c r="AO231" s="34">
        <v>1.4770000000000001</v>
      </c>
      <c r="AP231" s="34">
        <v>0.35199999999999998</v>
      </c>
      <c r="AQ231" s="34">
        <v>0</v>
      </c>
      <c r="AR231" s="34">
        <v>0</v>
      </c>
      <c r="AS231" s="34">
        <v>0.94399999999999995</v>
      </c>
      <c r="AT231" s="34">
        <v>0</v>
      </c>
      <c r="AU231" s="34">
        <v>0.80300000000000005</v>
      </c>
      <c r="AV231" s="34">
        <v>0</v>
      </c>
      <c r="AW231" s="34">
        <f>SUM(O231:AV231)</f>
        <v>1049.1999999999998</v>
      </c>
      <c r="AX231" s="35">
        <f>N231+AW231</f>
        <v>2500</v>
      </c>
      <c r="AY231" s="91"/>
      <c r="AZ231" s="4">
        <f>AX231*AY231</f>
        <v>0</v>
      </c>
    </row>
    <row r="232" spans="1:52" ht="26" x14ac:dyDescent="0.35">
      <c r="A232" s="13" t="s">
        <v>381</v>
      </c>
      <c r="B232" s="13"/>
      <c r="C232" s="21" t="s">
        <v>362</v>
      </c>
      <c r="D232" s="6" t="s">
        <v>378</v>
      </c>
      <c r="E232" s="33">
        <v>693.16000000000008</v>
      </c>
      <c r="F232" s="34">
        <f>SUM(G232:M232)</f>
        <v>0</v>
      </c>
      <c r="G232" s="34"/>
      <c r="H232" s="34"/>
      <c r="I232" s="34"/>
      <c r="J232" s="34"/>
      <c r="K232" s="34"/>
      <c r="L232" s="34"/>
      <c r="M232" s="34"/>
      <c r="N232" s="34">
        <f>E232+F232</f>
        <v>693.16000000000008</v>
      </c>
      <c r="O232" s="34">
        <v>301.33800000000002</v>
      </c>
      <c r="P232" s="34">
        <v>0</v>
      </c>
      <c r="Q232" s="34">
        <v>0</v>
      </c>
      <c r="R232" s="34">
        <v>4.7930000000000001</v>
      </c>
      <c r="S232" s="34">
        <v>29.727</v>
      </c>
      <c r="T232" s="34">
        <v>1.9430000000000001</v>
      </c>
      <c r="U232" s="34">
        <v>6.66</v>
      </c>
      <c r="V232" s="34">
        <v>0.35699999999999998</v>
      </c>
      <c r="W232" s="34">
        <v>3.9990000000000001</v>
      </c>
      <c r="X232" s="34">
        <v>0.70299999999999996</v>
      </c>
      <c r="Y232" s="34">
        <v>4.2030000000000003</v>
      </c>
      <c r="Z232" s="34">
        <v>0.876</v>
      </c>
      <c r="AA232" s="34">
        <v>5.9379999999999997</v>
      </c>
      <c r="AB232" s="34">
        <v>0</v>
      </c>
      <c r="AC232" s="34">
        <v>8.5000000000000006E-2</v>
      </c>
      <c r="AD232" s="34">
        <v>0</v>
      </c>
      <c r="AE232" s="34">
        <v>8.8999999999999996E-2</v>
      </c>
      <c r="AF232" s="34">
        <v>6.2649999999999997</v>
      </c>
      <c r="AG232" s="34">
        <v>8.6999999999999994E-2</v>
      </c>
      <c r="AH232" s="34">
        <v>0</v>
      </c>
      <c r="AI232" s="34">
        <v>128.02699999999999</v>
      </c>
      <c r="AJ232" s="34">
        <v>9.7870000000000008</v>
      </c>
      <c r="AK232" s="34">
        <v>0</v>
      </c>
      <c r="AL232" s="34">
        <v>0.128</v>
      </c>
      <c r="AM232" s="34">
        <v>0</v>
      </c>
      <c r="AN232" s="34">
        <v>9.9000000000000005E-2</v>
      </c>
      <c r="AO232" s="34">
        <v>0.71699999999999997</v>
      </c>
      <c r="AP232" s="34">
        <v>0.17100000000000001</v>
      </c>
      <c r="AQ232" s="34">
        <v>0</v>
      </c>
      <c r="AR232" s="34">
        <v>0</v>
      </c>
      <c r="AS232" s="34">
        <v>0.45800000000000002</v>
      </c>
      <c r="AT232" s="34">
        <v>0</v>
      </c>
      <c r="AU232" s="34">
        <v>0.39</v>
      </c>
      <c r="AV232" s="34">
        <v>0</v>
      </c>
      <c r="AW232" s="34">
        <f>SUM(O232:AV232)</f>
        <v>506.83999999999986</v>
      </c>
      <c r="AX232" s="35">
        <f>N232+AW232</f>
        <v>1200</v>
      </c>
      <c r="AY232" s="91"/>
      <c r="AZ232" s="4">
        <f>AX232*AY232</f>
        <v>0</v>
      </c>
    </row>
    <row r="233" spans="1:52" ht="39" x14ac:dyDescent="0.35">
      <c r="A233" s="13" t="s">
        <v>382</v>
      </c>
      <c r="B233" s="13"/>
      <c r="C233" s="21" t="s">
        <v>383</v>
      </c>
      <c r="D233" s="6" t="s">
        <v>384</v>
      </c>
      <c r="E233" s="64" t="s">
        <v>50</v>
      </c>
      <c r="F233" s="34"/>
      <c r="G233" s="34"/>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5"/>
      <c r="AY233" s="91"/>
      <c r="AZ233" s="4"/>
    </row>
    <row r="234" spans="1:52" x14ac:dyDescent="0.35">
      <c r="A234" s="13" t="s">
        <v>385</v>
      </c>
      <c r="B234" s="13"/>
      <c r="C234" s="21" t="s">
        <v>366</v>
      </c>
      <c r="D234" s="6" t="s">
        <v>254</v>
      </c>
      <c r="E234" s="64" t="s">
        <v>50</v>
      </c>
      <c r="F234" s="34"/>
      <c r="G234" s="34"/>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5"/>
      <c r="AY234" s="91"/>
      <c r="AZ234" s="4"/>
    </row>
    <row r="235" spans="1:52" ht="26" x14ac:dyDescent="0.35">
      <c r="A235" s="13" t="s">
        <v>386</v>
      </c>
      <c r="B235" s="13"/>
      <c r="C235" s="21" t="s">
        <v>387</v>
      </c>
      <c r="D235" s="6"/>
      <c r="E235" s="27"/>
      <c r="F235" s="34"/>
      <c r="G235" s="34"/>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5"/>
      <c r="AY235" s="91"/>
      <c r="AZ235" s="4"/>
    </row>
    <row r="236" spans="1:52" x14ac:dyDescent="0.35">
      <c r="A236" s="13" t="s">
        <v>388</v>
      </c>
      <c r="B236" s="13"/>
      <c r="C236" s="21" t="s">
        <v>372</v>
      </c>
      <c r="D236" s="6" t="s">
        <v>254</v>
      </c>
      <c r="E236" s="33">
        <v>64.48</v>
      </c>
      <c r="F236" s="34">
        <f>SUM(G236:M236)</f>
        <v>0</v>
      </c>
      <c r="G236" s="34"/>
      <c r="H236" s="34"/>
      <c r="I236" s="34"/>
      <c r="J236" s="34"/>
      <c r="K236" s="34"/>
      <c r="L236" s="34"/>
      <c r="M236" s="34"/>
      <c r="N236" s="34">
        <f>E236+F236</f>
        <v>64.48</v>
      </c>
      <c r="O236" s="34">
        <v>17.856000000000002</v>
      </c>
      <c r="P236" s="34">
        <v>0</v>
      </c>
      <c r="Q236" s="34">
        <v>0</v>
      </c>
      <c r="R236" s="34">
        <v>0.44600000000000001</v>
      </c>
      <c r="S236" s="34">
        <v>2.7650000000000001</v>
      </c>
      <c r="T236" s="34">
        <v>0.115</v>
      </c>
      <c r="U236" s="34">
        <v>0.39500000000000002</v>
      </c>
      <c r="V236" s="34">
        <v>2.1000000000000001E-2</v>
      </c>
      <c r="W236" s="34">
        <v>0.23699999999999999</v>
      </c>
      <c r="X236" s="34">
        <v>4.2000000000000003E-2</v>
      </c>
      <c r="Y236" s="34">
        <v>0.249</v>
      </c>
      <c r="Z236" s="34">
        <v>5.1999999999999998E-2</v>
      </c>
      <c r="AA236" s="34">
        <v>0.35199999999999998</v>
      </c>
      <c r="AB236" s="34">
        <v>0</v>
      </c>
      <c r="AC236" s="34">
        <v>5.0000000000000001E-3</v>
      </c>
      <c r="AD236" s="34">
        <v>0</v>
      </c>
      <c r="AE236" s="34">
        <v>5.0000000000000001E-3</v>
      </c>
      <c r="AF236" s="34">
        <v>0.371</v>
      </c>
      <c r="AG236" s="34">
        <v>5.0000000000000001E-3</v>
      </c>
      <c r="AH236" s="34">
        <v>0</v>
      </c>
      <c r="AI236" s="34">
        <v>11.909000000000001</v>
      </c>
      <c r="AJ236" s="34">
        <v>0.57899999999999996</v>
      </c>
      <c r="AK236" s="34">
        <v>0</v>
      </c>
      <c r="AL236" s="34">
        <v>8.0000000000000002E-3</v>
      </c>
      <c r="AM236" s="34">
        <v>0</v>
      </c>
      <c r="AN236" s="34">
        <v>6.0000000000000001E-3</v>
      </c>
      <c r="AO236" s="34">
        <v>4.2000000000000003E-2</v>
      </c>
      <c r="AP236" s="34">
        <v>0.01</v>
      </c>
      <c r="AQ236" s="34">
        <v>0</v>
      </c>
      <c r="AR236" s="34">
        <v>0</v>
      </c>
      <c r="AS236" s="34">
        <v>2.7E-2</v>
      </c>
      <c r="AT236" s="34">
        <v>0</v>
      </c>
      <c r="AU236" s="34">
        <v>2.3E-2</v>
      </c>
      <c r="AV236" s="34">
        <v>0</v>
      </c>
      <c r="AW236" s="34">
        <f>SUM(O236:AV236)</f>
        <v>35.520000000000003</v>
      </c>
      <c r="AX236" s="35">
        <f>N236+AW236</f>
        <v>100</v>
      </c>
      <c r="AY236" s="91"/>
      <c r="AZ236" s="4">
        <f>AX236*AY236</f>
        <v>0</v>
      </c>
    </row>
    <row r="237" spans="1:52" x14ac:dyDescent="0.35">
      <c r="A237" s="13" t="s">
        <v>389</v>
      </c>
      <c r="B237" s="13"/>
      <c r="C237" s="21" t="s">
        <v>373</v>
      </c>
      <c r="D237" s="6" t="s">
        <v>254</v>
      </c>
      <c r="E237" s="33">
        <v>16.12</v>
      </c>
      <c r="F237" s="34">
        <f>SUM(G237:M237)</f>
        <v>0</v>
      </c>
      <c r="G237" s="34"/>
      <c r="H237" s="34"/>
      <c r="I237" s="34"/>
      <c r="J237" s="34"/>
      <c r="K237" s="34"/>
      <c r="L237" s="34"/>
      <c r="M237" s="34"/>
      <c r="N237" s="34">
        <f>E237+F237</f>
        <v>16.12</v>
      </c>
      <c r="O237" s="34">
        <v>8.8400000000000006E-2</v>
      </c>
      <c r="P237" s="34">
        <v>0</v>
      </c>
      <c r="Q237" s="34">
        <v>0</v>
      </c>
      <c r="R237" s="34">
        <v>0.111</v>
      </c>
      <c r="S237" s="34">
        <v>0.69099999999999995</v>
      </c>
      <c r="T237" s="34">
        <v>5.9999999999999995E-4</v>
      </c>
      <c r="U237" s="34">
        <v>2E-3</v>
      </c>
      <c r="V237" s="34">
        <v>1E-4</v>
      </c>
      <c r="W237" s="34">
        <v>1E-3</v>
      </c>
      <c r="X237" s="34">
        <v>2.0000000000000001E-4</v>
      </c>
      <c r="Y237" s="34">
        <v>1E-3</v>
      </c>
      <c r="Z237" s="34">
        <v>2.9999999999999997E-4</v>
      </c>
      <c r="AA237" s="34">
        <v>2E-3</v>
      </c>
      <c r="AB237" s="34">
        <v>0</v>
      </c>
      <c r="AC237" s="34">
        <v>0</v>
      </c>
      <c r="AD237" s="34">
        <v>0</v>
      </c>
      <c r="AE237" s="34">
        <v>0</v>
      </c>
      <c r="AF237" s="34">
        <v>2E-3</v>
      </c>
      <c r="AG237" s="34">
        <v>0</v>
      </c>
      <c r="AH237" s="34">
        <v>0</v>
      </c>
      <c r="AI237" s="34">
        <v>2.9769999999999999</v>
      </c>
      <c r="AJ237" s="34">
        <v>3.0000000000000001E-3</v>
      </c>
      <c r="AK237" s="34">
        <v>0</v>
      </c>
      <c r="AL237" s="34">
        <v>0</v>
      </c>
      <c r="AM237" s="34">
        <v>0</v>
      </c>
      <c r="AN237" s="34">
        <v>0</v>
      </c>
      <c r="AO237" s="34">
        <v>2.0000000000000001E-4</v>
      </c>
      <c r="AP237" s="34">
        <v>0</v>
      </c>
      <c r="AQ237" s="34">
        <v>0</v>
      </c>
      <c r="AR237" s="34">
        <v>0</v>
      </c>
      <c r="AS237" s="34">
        <v>1E-4</v>
      </c>
      <c r="AT237" s="34">
        <v>0</v>
      </c>
      <c r="AU237" s="34">
        <v>1E-4</v>
      </c>
      <c r="AV237" s="34">
        <v>0</v>
      </c>
      <c r="AW237" s="34">
        <f>SUM(O237:AV237)</f>
        <v>3.8800000000000003</v>
      </c>
      <c r="AX237" s="35">
        <f>N237+AW237</f>
        <v>20</v>
      </c>
      <c r="AY237" s="91"/>
      <c r="AZ237" s="4">
        <f>AX237*AY237</f>
        <v>0</v>
      </c>
    </row>
    <row r="238" spans="1:52" x14ac:dyDescent="0.35">
      <c r="A238" s="13" t="s">
        <v>390</v>
      </c>
      <c r="B238" s="13"/>
      <c r="C238" s="21" t="s">
        <v>377</v>
      </c>
      <c r="D238" s="6" t="s">
        <v>254</v>
      </c>
      <c r="E238" s="33">
        <v>32.24</v>
      </c>
      <c r="F238" s="34">
        <f>SUM(G238:M238)</f>
        <v>0</v>
      </c>
      <c r="G238" s="34"/>
      <c r="H238" s="34"/>
      <c r="I238" s="34"/>
      <c r="J238" s="34"/>
      <c r="K238" s="34"/>
      <c r="L238" s="34"/>
      <c r="M238" s="34"/>
      <c r="N238" s="34">
        <f>E238+F238</f>
        <v>32.24</v>
      </c>
      <c r="O238" s="34">
        <v>8.9280000000000008</v>
      </c>
      <c r="P238" s="34">
        <v>0</v>
      </c>
      <c r="Q238" s="34">
        <v>0</v>
      </c>
      <c r="R238" s="34">
        <v>0.223</v>
      </c>
      <c r="S238" s="34">
        <v>1.383</v>
      </c>
      <c r="T238" s="34">
        <v>5.7000000000000002E-2</v>
      </c>
      <c r="U238" s="34">
        <v>0.19700000000000001</v>
      </c>
      <c r="V238" s="34">
        <v>1.0999999999999999E-2</v>
      </c>
      <c r="W238" s="34">
        <v>0.11799999999999999</v>
      </c>
      <c r="X238" s="34">
        <v>2.1000000000000001E-2</v>
      </c>
      <c r="Y238" s="34">
        <v>0.124</v>
      </c>
      <c r="Z238" s="34">
        <v>2.5999999999999999E-2</v>
      </c>
      <c r="AA238" s="34">
        <v>0.17599999999999999</v>
      </c>
      <c r="AB238" s="34">
        <v>0</v>
      </c>
      <c r="AC238" s="34">
        <v>3.0000000000000001E-3</v>
      </c>
      <c r="AD238" s="34">
        <v>0</v>
      </c>
      <c r="AE238" s="34">
        <v>3.0000000000000001E-3</v>
      </c>
      <c r="AF238" s="34">
        <v>0.185</v>
      </c>
      <c r="AG238" s="34">
        <v>3.0000000000000001E-3</v>
      </c>
      <c r="AH238" s="34">
        <v>0</v>
      </c>
      <c r="AI238" s="34">
        <v>5.9550000000000001</v>
      </c>
      <c r="AJ238" s="34">
        <v>0.28899999999999998</v>
      </c>
      <c r="AK238" s="34">
        <v>0</v>
      </c>
      <c r="AL238" s="34">
        <v>4.0000000000000001E-3</v>
      </c>
      <c r="AM238" s="34">
        <v>0</v>
      </c>
      <c r="AN238" s="34">
        <v>3.0000000000000001E-3</v>
      </c>
      <c r="AO238" s="34">
        <v>2.1000000000000001E-2</v>
      </c>
      <c r="AP238" s="34">
        <v>5.0000000000000001E-3</v>
      </c>
      <c r="AQ238" s="34">
        <v>0</v>
      </c>
      <c r="AR238" s="34">
        <v>0</v>
      </c>
      <c r="AS238" s="34">
        <v>1.4E-2</v>
      </c>
      <c r="AT238" s="34">
        <v>0</v>
      </c>
      <c r="AU238" s="34">
        <v>1.0999999999999999E-2</v>
      </c>
      <c r="AV238" s="34">
        <v>0</v>
      </c>
      <c r="AW238" s="34">
        <f>SUM(O238:AV238)</f>
        <v>17.760000000000005</v>
      </c>
      <c r="AX238" s="35">
        <f>N238+AW238</f>
        <v>50.000000000000007</v>
      </c>
      <c r="AY238" s="91"/>
      <c r="AZ238" s="4">
        <f>AX238*AY238</f>
        <v>0</v>
      </c>
    </row>
    <row r="239" spans="1:52" x14ac:dyDescent="0.35">
      <c r="A239" s="13" t="s">
        <v>391</v>
      </c>
      <c r="B239" s="13"/>
      <c r="C239" s="21" t="s">
        <v>377</v>
      </c>
      <c r="D239" s="6" t="s">
        <v>392</v>
      </c>
      <c r="E239" s="33">
        <v>24.18</v>
      </c>
      <c r="F239" s="34">
        <f>SUM(G239:M239)</f>
        <v>0</v>
      </c>
      <c r="G239" s="34"/>
      <c r="H239" s="34"/>
      <c r="I239" s="34"/>
      <c r="J239" s="34"/>
      <c r="K239" s="34"/>
      <c r="L239" s="34"/>
      <c r="M239" s="34"/>
      <c r="N239" s="34">
        <f>E239+F239</f>
        <v>24.18</v>
      </c>
      <c r="O239" s="34">
        <v>8.9039999999999999</v>
      </c>
      <c r="P239" s="34">
        <v>0</v>
      </c>
      <c r="Q239" s="34">
        <v>0</v>
      </c>
      <c r="R239" s="34">
        <v>0.16700000000000001</v>
      </c>
      <c r="S239" s="34">
        <v>1.0369999999999999</v>
      </c>
      <c r="T239" s="34">
        <v>5.7000000000000002E-2</v>
      </c>
      <c r="U239" s="34">
        <v>0.19600000000000001</v>
      </c>
      <c r="V239" s="34">
        <v>1.0999999999999999E-2</v>
      </c>
      <c r="W239" s="34">
        <v>0.11799999999999999</v>
      </c>
      <c r="X239" s="34">
        <v>2.1000000000000001E-2</v>
      </c>
      <c r="Y239" s="34">
        <v>0.124</v>
      </c>
      <c r="Z239" s="34">
        <v>2.5999999999999999E-2</v>
      </c>
      <c r="AA239" s="34">
        <v>0.17499999999999999</v>
      </c>
      <c r="AB239" s="34">
        <v>0</v>
      </c>
      <c r="AC239" s="34">
        <v>2E-3</v>
      </c>
      <c r="AD239" s="34">
        <v>0</v>
      </c>
      <c r="AE239" s="34">
        <v>3.0000000000000001E-3</v>
      </c>
      <c r="AF239" s="34">
        <v>0.185</v>
      </c>
      <c r="AG239" s="34">
        <v>3.0000000000000001E-3</v>
      </c>
      <c r="AH239" s="34">
        <v>0</v>
      </c>
      <c r="AI239" s="34">
        <v>4.4660000000000002</v>
      </c>
      <c r="AJ239" s="34">
        <v>0.28799999999999998</v>
      </c>
      <c r="AK239" s="34">
        <v>0</v>
      </c>
      <c r="AL239" s="34">
        <v>4.0000000000000001E-3</v>
      </c>
      <c r="AM239" s="34">
        <v>0</v>
      </c>
      <c r="AN239" s="34">
        <v>3.0000000000000001E-3</v>
      </c>
      <c r="AO239" s="34" t="s">
        <v>405</v>
      </c>
      <c r="AP239" s="34">
        <v>5.0000000000000001E-3</v>
      </c>
      <c r="AQ239" s="34">
        <v>0</v>
      </c>
      <c r="AR239" s="34">
        <v>0</v>
      </c>
      <c r="AS239" s="34">
        <v>1.4E-2</v>
      </c>
      <c r="AT239" s="34">
        <v>0</v>
      </c>
      <c r="AU239" s="34">
        <v>1.0999999999999999E-2</v>
      </c>
      <c r="AV239" s="34">
        <v>0</v>
      </c>
      <c r="AW239" s="34">
        <f>SUM(O239:AV239)</f>
        <v>15.820000000000004</v>
      </c>
      <c r="AX239" s="35">
        <f>N239+AW239</f>
        <v>40</v>
      </c>
      <c r="AY239" s="91"/>
      <c r="AZ239" s="4">
        <f>AX239*AY239</f>
        <v>0</v>
      </c>
    </row>
    <row r="240" spans="1:52" ht="52" x14ac:dyDescent="0.35">
      <c r="A240" s="13" t="s">
        <v>393</v>
      </c>
      <c r="B240" s="13"/>
      <c r="C240" s="21" t="s">
        <v>492</v>
      </c>
      <c r="D240" s="6"/>
      <c r="E240" s="27"/>
      <c r="F240" s="34"/>
      <c r="G240" s="34"/>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5"/>
      <c r="AY240" s="91"/>
      <c r="AZ240" s="4"/>
    </row>
    <row r="241" spans="1:52" x14ac:dyDescent="0.35">
      <c r="A241" s="13" t="s">
        <v>394</v>
      </c>
      <c r="B241" s="13"/>
      <c r="C241" s="21" t="s">
        <v>372</v>
      </c>
      <c r="D241" s="6" t="s">
        <v>378</v>
      </c>
      <c r="E241" s="33">
        <v>580.32000000000005</v>
      </c>
      <c r="F241" s="34">
        <f>SUM(G241:M241)</f>
        <v>0</v>
      </c>
      <c r="G241" s="34"/>
      <c r="H241" s="34"/>
      <c r="I241" s="34"/>
      <c r="J241" s="34"/>
      <c r="K241" s="34"/>
      <c r="L241" s="34"/>
      <c r="M241" s="34"/>
      <c r="N241" s="34">
        <f>E241+F241</f>
        <v>580.32000000000005</v>
      </c>
      <c r="O241" s="34">
        <v>254.505</v>
      </c>
      <c r="P241" s="34">
        <v>0</v>
      </c>
      <c r="Q241" s="34">
        <v>0</v>
      </c>
      <c r="R241" s="34">
        <v>4.0119999999999996</v>
      </c>
      <c r="S241" s="34">
        <v>24.887</v>
      </c>
      <c r="T241" s="34">
        <v>1.639</v>
      </c>
      <c r="U241" s="34">
        <v>5.625</v>
      </c>
      <c r="V241" s="34">
        <v>0.30099999999999999</v>
      </c>
      <c r="W241" s="34">
        <v>3.3780000000000001</v>
      </c>
      <c r="X241" s="34">
        <v>0.59299999999999997</v>
      </c>
      <c r="Y241" s="34">
        <v>3.5489999999999999</v>
      </c>
      <c r="Z241" s="34">
        <v>0.74</v>
      </c>
      <c r="AA241" s="34">
        <v>5.0149999999999997</v>
      </c>
      <c r="AB241" s="34">
        <v>0</v>
      </c>
      <c r="AC241" s="34">
        <v>7.0999999999999994E-2</v>
      </c>
      <c r="AD241" s="34">
        <v>0</v>
      </c>
      <c r="AE241" s="34">
        <v>7.5999999999999998E-2</v>
      </c>
      <c r="AF241" s="34">
        <v>5.2910000000000004</v>
      </c>
      <c r="AG241" s="34">
        <v>7.3999999999999996E-2</v>
      </c>
      <c r="AH241" s="34">
        <v>0</v>
      </c>
      <c r="AI241" s="34"/>
      <c r="AJ241" s="34">
        <v>8.266</v>
      </c>
      <c r="AK241" s="34">
        <v>0</v>
      </c>
      <c r="AL241" s="34">
        <v>0.108</v>
      </c>
      <c r="AM241" s="34">
        <v>0</v>
      </c>
      <c r="AN241" s="34">
        <v>8.4000000000000005E-2</v>
      </c>
      <c r="AO241" s="34">
        <v>0.60599999999999998</v>
      </c>
      <c r="AP241" s="34">
        <v>0.14399999999999999</v>
      </c>
      <c r="AQ241" s="34">
        <v>0</v>
      </c>
      <c r="AR241" s="34">
        <v>0</v>
      </c>
      <c r="AS241" s="34">
        <v>0.38700000000000001</v>
      </c>
      <c r="AT241" s="34">
        <v>0</v>
      </c>
      <c r="AU241" s="34">
        <v>0.32900000000000001</v>
      </c>
      <c r="AV241" s="34">
        <v>0</v>
      </c>
      <c r="AW241" s="34">
        <f>SUM(O241:AV241)</f>
        <v>319.68000000000006</v>
      </c>
      <c r="AX241" s="35">
        <f>N241+AW241</f>
        <v>900.00000000000011</v>
      </c>
      <c r="AY241" s="91"/>
      <c r="AZ241" s="4">
        <f>AX241*AY241</f>
        <v>0</v>
      </c>
    </row>
    <row r="242" spans="1:52" x14ac:dyDescent="0.35">
      <c r="A242" s="13" t="s">
        <v>395</v>
      </c>
      <c r="B242" s="13"/>
      <c r="C242" s="21" t="s">
        <v>373</v>
      </c>
      <c r="D242" s="6" t="s">
        <v>378</v>
      </c>
      <c r="E242" s="33">
        <v>225.68</v>
      </c>
      <c r="F242" s="34">
        <f>SUM(G242:M242)</f>
        <v>0</v>
      </c>
      <c r="G242" s="34"/>
      <c r="H242" s="34"/>
      <c r="I242" s="34"/>
      <c r="J242" s="34"/>
      <c r="K242" s="34"/>
      <c r="L242" s="34"/>
      <c r="M242" s="34"/>
      <c r="N242" s="34">
        <f>E242+F242</f>
        <v>225.68</v>
      </c>
      <c r="O242" s="34">
        <v>98.971999999999994</v>
      </c>
      <c r="P242" s="34">
        <v>0</v>
      </c>
      <c r="Q242" s="34">
        <v>0</v>
      </c>
      <c r="R242" s="34">
        <v>1.56</v>
      </c>
      <c r="S242" s="34">
        <v>9.6780000000000008</v>
      </c>
      <c r="T242" s="34">
        <v>0.63800000000000001</v>
      </c>
      <c r="U242" s="34">
        <v>2.1869999999999998</v>
      </c>
      <c r="V242" s="34">
        <v>0.11700000000000001</v>
      </c>
      <c r="W242" s="34">
        <v>1.3140000000000001</v>
      </c>
      <c r="X242" s="34">
        <v>0.23100000000000001</v>
      </c>
      <c r="Y242" s="34">
        <v>1.38</v>
      </c>
      <c r="Z242" s="34">
        <v>0.28799999999999998</v>
      </c>
      <c r="AA242" s="34">
        <v>1.95</v>
      </c>
      <c r="AB242" s="34">
        <v>0</v>
      </c>
      <c r="AC242" s="34">
        <v>2.8000000000000001E-2</v>
      </c>
      <c r="AD242" s="34">
        <v>0</v>
      </c>
      <c r="AE242" s="34">
        <v>2.9000000000000001E-2</v>
      </c>
      <c r="AF242" s="34">
        <v>2.0579999999999998</v>
      </c>
      <c r="AG242" s="34">
        <v>2.9000000000000001E-2</v>
      </c>
      <c r="AH242" s="34">
        <v>0</v>
      </c>
      <c r="AI242" s="34"/>
      <c r="AJ242" s="34">
        <v>3.2149999999999999</v>
      </c>
      <c r="AK242" s="34">
        <v>0</v>
      </c>
      <c r="AL242" s="34">
        <v>4.2000000000000003E-2</v>
      </c>
      <c r="AM242" s="34">
        <v>0</v>
      </c>
      <c r="AN242" s="34">
        <v>3.3000000000000002E-2</v>
      </c>
      <c r="AO242" s="34">
        <v>0.23599999999999999</v>
      </c>
      <c r="AP242" s="34">
        <v>5.6000000000000001E-2</v>
      </c>
      <c r="AQ242" s="34">
        <v>0</v>
      </c>
      <c r="AR242" s="34">
        <v>0</v>
      </c>
      <c r="AS242" s="34">
        <v>0.151</v>
      </c>
      <c r="AT242" s="34">
        <v>0</v>
      </c>
      <c r="AU242" s="34">
        <v>0.128</v>
      </c>
      <c r="AV242" s="34">
        <v>0</v>
      </c>
      <c r="AW242" s="34">
        <f>SUM(O242:AV242)</f>
        <v>124.32000000000001</v>
      </c>
      <c r="AX242" s="35">
        <f>N242+AW242</f>
        <v>350</v>
      </c>
      <c r="AY242" s="91"/>
      <c r="AZ242" s="4">
        <f>AX242*AY242</f>
        <v>0</v>
      </c>
    </row>
    <row r="243" spans="1:52" x14ac:dyDescent="0.35">
      <c r="A243" s="13" t="s">
        <v>396</v>
      </c>
      <c r="B243" s="13"/>
      <c r="C243" s="21" t="s">
        <v>377</v>
      </c>
      <c r="D243" s="6" t="s">
        <v>378</v>
      </c>
      <c r="E243" s="33">
        <v>322.40000000000003</v>
      </c>
      <c r="F243" s="34">
        <f>SUM(G243:M243)</f>
        <v>0</v>
      </c>
      <c r="G243" s="34"/>
      <c r="H243" s="34"/>
      <c r="I243" s="34"/>
      <c r="J243" s="34"/>
      <c r="K243" s="34"/>
      <c r="L243" s="34"/>
      <c r="M243" s="34"/>
      <c r="N243" s="34">
        <f>E243+F243</f>
        <v>322.40000000000003</v>
      </c>
      <c r="O243" s="34">
        <v>141.392</v>
      </c>
      <c r="P243" s="34">
        <v>0</v>
      </c>
      <c r="Q243" s="34">
        <v>0</v>
      </c>
      <c r="R243" s="34">
        <v>2.2290000000000001</v>
      </c>
      <c r="S243" s="34">
        <v>13.826000000000001</v>
      </c>
      <c r="T243" s="34">
        <v>0.91100000000000003</v>
      </c>
      <c r="U243" s="34">
        <v>3.125</v>
      </c>
      <c r="V243" s="34">
        <v>0.16700000000000001</v>
      </c>
      <c r="W243" s="34">
        <v>1.8759999999999999</v>
      </c>
      <c r="X243" s="34">
        <v>0.33</v>
      </c>
      <c r="Y243" s="34">
        <v>1.972</v>
      </c>
      <c r="Z243" s="34">
        <v>0.41099999999999998</v>
      </c>
      <c r="AA243" s="34">
        <v>2.786</v>
      </c>
      <c r="AB243" s="34">
        <v>0</v>
      </c>
      <c r="AC243" s="34">
        <v>3.9E-2</v>
      </c>
      <c r="AD243" s="34">
        <v>0</v>
      </c>
      <c r="AE243" s="34">
        <v>4.2000000000000003E-2</v>
      </c>
      <c r="AF243" s="34">
        <v>2.9390000000000001</v>
      </c>
      <c r="AG243" s="34">
        <v>4.1000000000000002E-2</v>
      </c>
      <c r="AH243" s="34">
        <v>0</v>
      </c>
      <c r="AI243" s="34"/>
      <c r="AJ243" s="34">
        <v>4.5919999999999996</v>
      </c>
      <c r="AK243" s="34">
        <v>0</v>
      </c>
      <c r="AL243" s="34">
        <v>0.06</v>
      </c>
      <c r="AM243" s="34">
        <v>0</v>
      </c>
      <c r="AN243" s="34">
        <v>4.7E-2</v>
      </c>
      <c r="AO243" s="34">
        <v>0.33700000000000002</v>
      </c>
      <c r="AP243" s="34">
        <v>0.08</v>
      </c>
      <c r="AQ243" s="34">
        <v>0</v>
      </c>
      <c r="AR243" s="34">
        <v>0</v>
      </c>
      <c r="AS243" s="34">
        <v>0.215</v>
      </c>
      <c r="AT243" s="34">
        <v>0</v>
      </c>
      <c r="AU243" s="34">
        <v>0.183</v>
      </c>
      <c r="AV243" s="34">
        <v>0</v>
      </c>
      <c r="AW243" s="34">
        <f>SUM(O243:AV243)</f>
        <v>177.60000000000002</v>
      </c>
      <c r="AX243" s="35">
        <f>N243+AW243</f>
        <v>500.00000000000006</v>
      </c>
      <c r="AY243" s="91"/>
      <c r="AZ243" s="4">
        <f>AX243*AY243</f>
        <v>0</v>
      </c>
    </row>
    <row r="244" spans="1:52" ht="39" x14ac:dyDescent="0.35">
      <c r="A244" s="13" t="s">
        <v>493</v>
      </c>
      <c r="B244" s="13"/>
      <c r="C244" s="21" t="s">
        <v>494</v>
      </c>
      <c r="D244" s="6"/>
      <c r="E244" s="33"/>
      <c r="F244" s="34"/>
      <c r="G244" s="34"/>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5"/>
      <c r="AY244" s="91"/>
      <c r="AZ244" s="4"/>
    </row>
    <row r="245" spans="1:52" ht="39" x14ac:dyDescent="0.35">
      <c r="A245" s="13" t="s">
        <v>496</v>
      </c>
      <c r="B245" s="13"/>
      <c r="C245" s="21" t="s">
        <v>495</v>
      </c>
      <c r="D245" s="6"/>
      <c r="E245" s="33"/>
      <c r="F245" s="34"/>
      <c r="G245" s="34"/>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5"/>
      <c r="AY245" s="91"/>
      <c r="AZ245" s="4"/>
    </row>
    <row r="246" spans="1:52" x14ac:dyDescent="0.35">
      <c r="A246" s="13" t="s">
        <v>498</v>
      </c>
      <c r="B246" s="13"/>
      <c r="C246" s="21" t="s">
        <v>497</v>
      </c>
      <c r="D246" s="6" t="s">
        <v>378</v>
      </c>
      <c r="E246" s="33">
        <v>290.16000000000003</v>
      </c>
      <c r="F246" s="34">
        <f t="shared" ref="F246:F248" si="12">SUM(G246:M246)</f>
        <v>0</v>
      </c>
      <c r="G246" s="34"/>
      <c r="H246" s="34"/>
      <c r="I246" s="34"/>
      <c r="J246" s="34"/>
      <c r="K246" s="34"/>
      <c r="L246" s="34"/>
      <c r="M246" s="34"/>
      <c r="N246" s="34">
        <f t="shared" ref="N246:N248" si="13">E246+F246</f>
        <v>290.16000000000003</v>
      </c>
      <c r="O246" s="34">
        <v>127.252</v>
      </c>
      <c r="P246" s="34">
        <v>0</v>
      </c>
      <c r="Q246" s="34">
        <v>0</v>
      </c>
      <c r="R246" s="34">
        <v>2.0059999999999998</v>
      </c>
      <c r="S246" s="34">
        <v>12.444000000000001</v>
      </c>
      <c r="T246" s="34">
        <v>0.82</v>
      </c>
      <c r="U246" s="34">
        <v>2.8130000000000002</v>
      </c>
      <c r="V246" s="34">
        <v>0.151</v>
      </c>
      <c r="W246" s="34">
        <v>1.6890000000000001</v>
      </c>
      <c r="X246" s="34">
        <v>0.29699999999999999</v>
      </c>
      <c r="Y246" s="34">
        <v>1.7749999999999999</v>
      </c>
      <c r="Z246" s="34">
        <v>0.37</v>
      </c>
      <c r="AA246" s="34">
        <v>2.508</v>
      </c>
      <c r="AB246" s="34">
        <v>0</v>
      </c>
      <c r="AC246" s="34">
        <v>3.5999999999999997E-2</v>
      </c>
      <c r="AD246" s="34">
        <v>0</v>
      </c>
      <c r="AE246" s="34">
        <v>3.7999999999999999E-2</v>
      </c>
      <c r="AF246" s="34">
        <v>2.6459999999999999</v>
      </c>
      <c r="AG246" s="34">
        <v>3.6999999999999998E-2</v>
      </c>
      <c r="AH246" s="34">
        <v>0</v>
      </c>
      <c r="AI246" s="34">
        <v>0</v>
      </c>
      <c r="AJ246" s="34">
        <v>4.133</v>
      </c>
      <c r="AK246" s="34">
        <v>0</v>
      </c>
      <c r="AL246" s="34">
        <v>5.3999999999999999E-2</v>
      </c>
      <c r="AM246" s="34">
        <v>0</v>
      </c>
      <c r="AN246" s="34">
        <v>4.2000000000000003E-2</v>
      </c>
      <c r="AO246" s="34">
        <v>0.30299999999999999</v>
      </c>
      <c r="AP246" s="34">
        <v>7.1999999999999995E-2</v>
      </c>
      <c r="AQ246" s="34">
        <v>0</v>
      </c>
      <c r="AR246" s="34">
        <v>0</v>
      </c>
      <c r="AS246" s="34">
        <v>0.193</v>
      </c>
      <c r="AT246" s="34">
        <v>0</v>
      </c>
      <c r="AU246" s="34">
        <v>0.16300000000000001</v>
      </c>
      <c r="AV246" s="34">
        <v>0</v>
      </c>
      <c r="AW246" s="34">
        <f t="shared" ref="AW246:AW248" si="14">SUM(O246:AV246)</f>
        <v>159.84200000000001</v>
      </c>
      <c r="AX246" s="35">
        <f t="shared" ref="AX246:AX248" si="15">N246+AW246</f>
        <v>450.00200000000007</v>
      </c>
      <c r="AY246" s="91">
        <v>2</v>
      </c>
      <c r="AZ246" s="4">
        <f>AX246*AY246</f>
        <v>900.00400000000013</v>
      </c>
    </row>
    <row r="247" spans="1:52" x14ac:dyDescent="0.35">
      <c r="A247" s="13" t="s">
        <v>499</v>
      </c>
      <c r="B247" s="13"/>
      <c r="C247" s="21" t="s">
        <v>372</v>
      </c>
      <c r="D247" s="6" t="s">
        <v>378</v>
      </c>
      <c r="E247" s="33">
        <v>580.32000000000005</v>
      </c>
      <c r="F247" s="34">
        <f t="shared" si="12"/>
        <v>0</v>
      </c>
      <c r="G247" s="34"/>
      <c r="H247" s="34"/>
      <c r="I247" s="34"/>
      <c r="J247" s="34"/>
      <c r="K247" s="34"/>
      <c r="L247" s="34"/>
      <c r="M247" s="34"/>
      <c r="N247" s="34">
        <f t="shared" si="13"/>
        <v>580.32000000000005</v>
      </c>
      <c r="O247" s="34">
        <v>254.505</v>
      </c>
      <c r="P247" s="34">
        <v>0</v>
      </c>
      <c r="Q247" s="34">
        <v>0</v>
      </c>
      <c r="R247" s="34">
        <v>4.0119999999999996</v>
      </c>
      <c r="S247" s="34">
        <v>24.887</v>
      </c>
      <c r="T247" s="34">
        <v>1.639</v>
      </c>
      <c r="U247" s="34">
        <v>5.625</v>
      </c>
      <c r="V247" s="34">
        <v>0.30099999999999999</v>
      </c>
      <c r="W247" s="34">
        <v>3.3780000000000001</v>
      </c>
      <c r="X247" s="34">
        <v>0.59299999999999997</v>
      </c>
      <c r="Y247" s="34">
        <v>3.5489999999999999</v>
      </c>
      <c r="Z247" s="34">
        <v>0.74</v>
      </c>
      <c r="AA247" s="34">
        <v>5.0149999999999997</v>
      </c>
      <c r="AB247" s="34">
        <v>0</v>
      </c>
      <c r="AC247" s="34">
        <v>7.0999999999999994E-2</v>
      </c>
      <c r="AD247" s="34">
        <v>0</v>
      </c>
      <c r="AE247" s="34">
        <v>7.5999999999999998E-2</v>
      </c>
      <c r="AF247" s="34">
        <v>5.2910000000000004</v>
      </c>
      <c r="AG247" s="34">
        <v>7.3999999999999996E-2</v>
      </c>
      <c r="AH247" s="34">
        <v>0</v>
      </c>
      <c r="AI247" s="34"/>
      <c r="AJ247" s="34">
        <v>8.266</v>
      </c>
      <c r="AK247" s="34">
        <v>0</v>
      </c>
      <c r="AL247" s="34">
        <v>0.108</v>
      </c>
      <c r="AM247" s="34">
        <v>0</v>
      </c>
      <c r="AN247" s="34">
        <v>8.4000000000000005E-2</v>
      </c>
      <c r="AO247" s="34">
        <v>0.60599999999999998</v>
      </c>
      <c r="AP247" s="34">
        <v>0.14399999999999999</v>
      </c>
      <c r="AQ247" s="34">
        <v>0</v>
      </c>
      <c r="AR247" s="34">
        <v>0</v>
      </c>
      <c r="AS247" s="34">
        <v>0.38700000000000001</v>
      </c>
      <c r="AT247" s="34">
        <v>0</v>
      </c>
      <c r="AU247" s="34">
        <v>0.32900000000000001</v>
      </c>
      <c r="AV247" s="34">
        <v>0</v>
      </c>
      <c r="AW247" s="34">
        <f t="shared" si="14"/>
        <v>319.68000000000006</v>
      </c>
      <c r="AX247" s="35">
        <f t="shared" si="15"/>
        <v>900.00000000000011</v>
      </c>
      <c r="AY247" s="91">
        <v>1</v>
      </c>
      <c r="AZ247" s="4">
        <f t="shared" ref="AZ247:AZ248" si="16">AX247*AY247</f>
        <v>900.00000000000011</v>
      </c>
    </row>
    <row r="248" spans="1:52" x14ac:dyDescent="0.35">
      <c r="A248" s="13" t="s">
        <v>500</v>
      </c>
      <c r="B248" s="13"/>
      <c r="C248" s="21" t="s">
        <v>373</v>
      </c>
      <c r="D248" s="6" t="s">
        <v>378</v>
      </c>
      <c r="E248" s="33">
        <v>225.68</v>
      </c>
      <c r="F248" s="34">
        <f t="shared" si="12"/>
        <v>0</v>
      </c>
      <c r="G248" s="34"/>
      <c r="H248" s="34"/>
      <c r="I248" s="34"/>
      <c r="J248" s="34"/>
      <c r="K248" s="34"/>
      <c r="L248" s="34"/>
      <c r="M248" s="34"/>
      <c r="N248" s="34">
        <f t="shared" si="13"/>
        <v>225.68</v>
      </c>
      <c r="O248" s="34">
        <v>98.971999999999994</v>
      </c>
      <c r="P248" s="34">
        <v>0</v>
      </c>
      <c r="Q248" s="34">
        <v>0</v>
      </c>
      <c r="R248" s="34">
        <v>1.56</v>
      </c>
      <c r="S248" s="34">
        <v>9.6780000000000008</v>
      </c>
      <c r="T248" s="34">
        <v>0.63800000000000001</v>
      </c>
      <c r="U248" s="34">
        <v>2.1869999999999998</v>
      </c>
      <c r="V248" s="34">
        <v>0.11700000000000001</v>
      </c>
      <c r="W248" s="34">
        <v>1.3140000000000001</v>
      </c>
      <c r="X248" s="34">
        <v>0.23100000000000001</v>
      </c>
      <c r="Y248" s="34">
        <v>1.38</v>
      </c>
      <c r="Z248" s="34">
        <v>0.28799999999999998</v>
      </c>
      <c r="AA248" s="34">
        <v>1.95</v>
      </c>
      <c r="AB248" s="34">
        <v>0</v>
      </c>
      <c r="AC248" s="34">
        <v>2.8000000000000001E-2</v>
      </c>
      <c r="AD248" s="34">
        <v>0</v>
      </c>
      <c r="AE248" s="34">
        <v>2.9000000000000001E-2</v>
      </c>
      <c r="AF248" s="34">
        <v>2.0579999999999998</v>
      </c>
      <c r="AG248" s="34">
        <v>2.9000000000000001E-2</v>
      </c>
      <c r="AH248" s="34">
        <v>0</v>
      </c>
      <c r="AI248" s="34"/>
      <c r="AJ248" s="34">
        <v>3.2149999999999999</v>
      </c>
      <c r="AK248" s="34">
        <v>0</v>
      </c>
      <c r="AL248" s="34">
        <v>4.2000000000000003E-2</v>
      </c>
      <c r="AM248" s="34">
        <v>0</v>
      </c>
      <c r="AN248" s="34">
        <v>3.3000000000000002E-2</v>
      </c>
      <c r="AO248" s="34">
        <v>0.23599999999999999</v>
      </c>
      <c r="AP248" s="34">
        <v>5.6000000000000001E-2</v>
      </c>
      <c r="AQ248" s="34">
        <v>0</v>
      </c>
      <c r="AR248" s="34">
        <v>0</v>
      </c>
      <c r="AS248" s="34">
        <v>0.151</v>
      </c>
      <c r="AT248" s="34">
        <v>0</v>
      </c>
      <c r="AU248" s="34">
        <v>0.128</v>
      </c>
      <c r="AV248" s="34">
        <v>0</v>
      </c>
      <c r="AW248" s="34">
        <f t="shared" si="14"/>
        <v>124.32000000000001</v>
      </c>
      <c r="AX248" s="35">
        <f t="shared" si="15"/>
        <v>350</v>
      </c>
      <c r="AY248" s="91">
        <v>1</v>
      </c>
      <c r="AZ248" s="4">
        <f t="shared" si="16"/>
        <v>350</v>
      </c>
    </row>
    <row r="249" spans="1:52" ht="52" x14ac:dyDescent="0.35">
      <c r="A249" s="13" t="s">
        <v>501</v>
      </c>
      <c r="B249" s="13"/>
      <c r="C249" s="21" t="s">
        <v>502</v>
      </c>
      <c r="D249" s="6"/>
      <c r="E249" s="33"/>
      <c r="F249" s="34"/>
      <c r="G249" s="34"/>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5"/>
      <c r="AY249" s="91"/>
      <c r="AZ249" s="4"/>
    </row>
    <row r="250" spans="1:52" x14ac:dyDescent="0.35">
      <c r="A250" s="13" t="s">
        <v>503</v>
      </c>
      <c r="B250" s="13"/>
      <c r="C250" s="21" t="s">
        <v>497</v>
      </c>
      <c r="D250" s="6" t="s">
        <v>378</v>
      </c>
      <c r="E250" s="33">
        <v>161.19999999999999</v>
      </c>
      <c r="F250" s="34">
        <f t="shared" ref="F250:F254" si="17">SUM(G250:M250)</f>
        <v>0</v>
      </c>
      <c r="G250" s="34"/>
      <c r="H250" s="34"/>
      <c r="I250" s="34"/>
      <c r="J250" s="34"/>
      <c r="K250" s="34"/>
      <c r="L250" s="34"/>
      <c r="M250" s="34"/>
      <c r="N250" s="34">
        <f t="shared" ref="N250:N254" si="18">E250+F250</f>
        <v>161.19999999999999</v>
      </c>
      <c r="O250" s="34">
        <v>70.695999999999998</v>
      </c>
      <c r="P250" s="34">
        <v>0</v>
      </c>
      <c r="Q250" s="34">
        <v>0</v>
      </c>
      <c r="R250" s="34">
        <v>1.115</v>
      </c>
      <c r="S250" s="34">
        <v>6.9130000000000003</v>
      </c>
      <c r="T250" s="34">
        <v>0.45500000000000002</v>
      </c>
      <c r="U250" s="34">
        <v>1.5629999999999999</v>
      </c>
      <c r="V250" s="34">
        <v>8.4000000000000005E-2</v>
      </c>
      <c r="W250" s="34">
        <v>0.93799999999999994</v>
      </c>
      <c r="X250" s="34">
        <v>0.16500000000000001</v>
      </c>
      <c r="Y250" s="34">
        <v>0.98599999999999999</v>
      </c>
      <c r="Z250" s="34">
        <v>0.20499999999999999</v>
      </c>
      <c r="AA250" s="34">
        <v>1.393</v>
      </c>
      <c r="AB250" s="34">
        <v>0</v>
      </c>
      <c r="AC250" s="34">
        <v>1.9E-2</v>
      </c>
      <c r="AD250" s="34">
        <v>0</v>
      </c>
      <c r="AE250" s="34">
        <v>2.1000000000000001E-2</v>
      </c>
      <c r="AF250" s="34">
        <v>1.4690000000000001</v>
      </c>
      <c r="AG250" s="34">
        <v>2.1000000000000001E-2</v>
      </c>
      <c r="AH250" s="34">
        <v>0</v>
      </c>
      <c r="AI250" s="34"/>
      <c r="AJ250" s="34">
        <v>2.2959999999999998</v>
      </c>
      <c r="AK250" s="34">
        <v>0</v>
      </c>
      <c r="AL250" s="34">
        <v>0.03</v>
      </c>
      <c r="AM250" s="34">
        <v>0</v>
      </c>
      <c r="AN250" s="34">
        <v>2.3E-2</v>
      </c>
      <c r="AO250" s="34">
        <v>0.16800000000000001</v>
      </c>
      <c r="AP250" s="34">
        <v>0.04</v>
      </c>
      <c r="AQ250" s="34">
        <v>0</v>
      </c>
      <c r="AR250" s="34">
        <v>0</v>
      </c>
      <c r="AS250" s="34">
        <v>0.107</v>
      </c>
      <c r="AT250" s="34">
        <v>0</v>
      </c>
      <c r="AU250" s="34">
        <v>9.0999999999999998E-2</v>
      </c>
      <c r="AV250" s="34">
        <v>0</v>
      </c>
      <c r="AW250" s="34">
        <f t="shared" ref="AW250:AW254" si="19">SUM(O250:AV250)</f>
        <v>88.798000000000016</v>
      </c>
      <c r="AX250" s="35">
        <f t="shared" ref="AX250:AX254" si="20">N250+AW250</f>
        <v>249.99799999999999</v>
      </c>
      <c r="AY250" s="91">
        <v>1</v>
      </c>
      <c r="AZ250" s="4">
        <f t="shared" ref="AZ250:AZ254" si="21">AX250*AY250</f>
        <v>249.99799999999999</v>
      </c>
    </row>
    <row r="251" spans="1:52" x14ac:dyDescent="0.35">
      <c r="A251" s="13" t="s">
        <v>504</v>
      </c>
      <c r="B251" s="13"/>
      <c r="C251" s="21" t="s">
        <v>372</v>
      </c>
      <c r="D251" s="6" t="s">
        <v>378</v>
      </c>
      <c r="E251" s="33">
        <v>257.92</v>
      </c>
      <c r="F251" s="34">
        <f t="shared" si="17"/>
        <v>0</v>
      </c>
      <c r="G251" s="34"/>
      <c r="H251" s="34"/>
      <c r="I251" s="34"/>
      <c r="J251" s="34"/>
      <c r="K251" s="34"/>
      <c r="L251" s="34"/>
      <c r="M251" s="34"/>
      <c r="N251" s="34">
        <f t="shared" si="18"/>
        <v>257.92</v>
      </c>
      <c r="O251" s="34">
        <v>113.11</v>
      </c>
      <c r="P251" s="34">
        <v>0</v>
      </c>
      <c r="Q251" s="34">
        <v>0</v>
      </c>
      <c r="R251" s="34">
        <v>1.7829999999999999</v>
      </c>
      <c r="S251" s="34">
        <v>11.061</v>
      </c>
      <c r="T251" s="34">
        <v>0.72799999999999998</v>
      </c>
      <c r="U251" s="34">
        <v>2.5</v>
      </c>
      <c r="V251" s="34">
        <v>0.13300000000000001</v>
      </c>
      <c r="W251" s="34">
        <v>1.5009999999999999</v>
      </c>
      <c r="X251" s="34">
        <v>0.26400000000000001</v>
      </c>
      <c r="Y251" s="34">
        <v>1.577</v>
      </c>
      <c r="Z251" s="34">
        <v>0.32900000000000001</v>
      </c>
      <c r="AA251" s="34">
        <v>2.2290000000000001</v>
      </c>
      <c r="AB251" s="34">
        <v>0</v>
      </c>
      <c r="AC251" s="34">
        <v>3.2000000000000001E-2</v>
      </c>
      <c r="AD251" s="34">
        <v>0</v>
      </c>
      <c r="AE251" s="34">
        <v>3.3000000000000002E-2</v>
      </c>
      <c r="AF251" s="34">
        <v>2.3519999999999999</v>
      </c>
      <c r="AG251" s="34">
        <v>3.3000000000000002E-2</v>
      </c>
      <c r="AH251" s="34">
        <v>0</v>
      </c>
      <c r="AI251" s="34"/>
      <c r="AJ251" s="34">
        <v>3.673</v>
      </c>
      <c r="AK251" s="34">
        <v>0</v>
      </c>
      <c r="AL251" s="34">
        <v>4.8000000000000001E-2</v>
      </c>
      <c r="AM251" s="34">
        <v>0</v>
      </c>
      <c r="AN251" s="34">
        <v>3.6999999999999998E-2</v>
      </c>
      <c r="AO251" s="34">
        <v>0.26900000000000002</v>
      </c>
      <c r="AP251" s="34">
        <v>6.4000000000000001E-2</v>
      </c>
      <c r="AQ251" s="34">
        <v>0</v>
      </c>
      <c r="AR251" s="34">
        <v>0</v>
      </c>
      <c r="AS251" s="34">
        <v>0.17499999999999999</v>
      </c>
      <c r="AT251" s="34">
        <v>0</v>
      </c>
      <c r="AU251" s="34">
        <v>0.14899999999999999</v>
      </c>
      <c r="AV251" s="34">
        <v>0</v>
      </c>
      <c r="AW251" s="34">
        <f t="shared" si="19"/>
        <v>142.08000000000007</v>
      </c>
      <c r="AX251" s="35">
        <f t="shared" si="20"/>
        <v>400.00000000000011</v>
      </c>
      <c r="AY251" s="91">
        <v>10</v>
      </c>
      <c r="AZ251" s="4">
        <f t="shared" si="21"/>
        <v>4000.0000000000009</v>
      </c>
    </row>
    <row r="252" spans="1:52" x14ac:dyDescent="0.35">
      <c r="A252" s="13" t="s">
        <v>505</v>
      </c>
      <c r="B252" s="13"/>
      <c r="C252" s="21" t="s">
        <v>373</v>
      </c>
      <c r="D252" s="6" t="s">
        <v>378</v>
      </c>
      <c r="E252" s="33">
        <v>193.44</v>
      </c>
      <c r="F252" s="34">
        <f t="shared" si="17"/>
        <v>0</v>
      </c>
      <c r="G252" s="34"/>
      <c r="H252" s="34"/>
      <c r="I252" s="34"/>
      <c r="J252" s="34"/>
      <c r="K252" s="34"/>
      <c r="L252" s="34"/>
      <c r="M252" s="34"/>
      <c r="N252" s="34">
        <f t="shared" si="18"/>
        <v>193.44</v>
      </c>
      <c r="O252" s="34">
        <v>84.834999999999994</v>
      </c>
      <c r="P252" s="34">
        <v>0</v>
      </c>
      <c r="Q252" s="34">
        <v>0</v>
      </c>
      <c r="R252" s="104">
        <v>1.337</v>
      </c>
      <c r="S252" s="104">
        <v>8.2959999999999994</v>
      </c>
      <c r="T252" s="104">
        <v>0.54600000000000004</v>
      </c>
      <c r="U252" s="104">
        <v>1.875</v>
      </c>
      <c r="V252" s="105">
        <v>0.1</v>
      </c>
      <c r="W252" s="104">
        <v>1.1260000000000001</v>
      </c>
      <c r="X252" s="104">
        <v>0.19800000000000001</v>
      </c>
      <c r="Y252" s="104">
        <v>1.1830000000000001</v>
      </c>
      <c r="Z252" s="104">
        <v>0.247</v>
      </c>
      <c r="AA252" s="104">
        <v>1.6719999999999999</v>
      </c>
      <c r="AB252" s="34">
        <v>0</v>
      </c>
      <c r="AC252" s="104">
        <v>2.4E-2</v>
      </c>
      <c r="AD252" s="34">
        <v>0</v>
      </c>
      <c r="AE252" s="104">
        <v>2.5000000000000001E-2</v>
      </c>
      <c r="AF252" s="104">
        <v>1.764</v>
      </c>
      <c r="AG252" s="104">
        <v>2.5000000000000001E-2</v>
      </c>
      <c r="AH252" s="34">
        <v>0</v>
      </c>
      <c r="AI252" s="104"/>
      <c r="AJ252" s="104">
        <v>2.7549999999999999</v>
      </c>
      <c r="AK252" s="34">
        <v>0</v>
      </c>
      <c r="AL252" s="104">
        <v>3.5999999999999997E-2</v>
      </c>
      <c r="AM252" s="34">
        <v>0</v>
      </c>
      <c r="AN252" s="104">
        <v>2.8000000000000001E-2</v>
      </c>
      <c r="AO252" s="104">
        <v>0.20199999999999999</v>
      </c>
      <c r="AP252" s="104">
        <v>4.7999999999999994E-2</v>
      </c>
      <c r="AQ252" s="34">
        <v>0</v>
      </c>
      <c r="AR252" s="34">
        <v>0</v>
      </c>
      <c r="AS252" s="104">
        <v>0.129</v>
      </c>
      <c r="AT252" s="34">
        <v>0</v>
      </c>
      <c r="AU252" s="34">
        <v>0.11</v>
      </c>
      <c r="AV252" s="34">
        <v>0</v>
      </c>
      <c r="AW252" s="34">
        <f t="shared" si="19"/>
        <v>106.56100000000001</v>
      </c>
      <c r="AX252" s="35">
        <f t="shared" si="20"/>
        <v>300.00099999999998</v>
      </c>
      <c r="AY252" s="91">
        <v>3</v>
      </c>
      <c r="AZ252" s="4">
        <f t="shared" si="21"/>
        <v>900.00299999999993</v>
      </c>
    </row>
    <row r="253" spans="1:52" ht="52" x14ac:dyDescent="0.35">
      <c r="A253" s="13" t="s">
        <v>507</v>
      </c>
      <c r="B253" s="13"/>
      <c r="C253" s="21" t="s">
        <v>506</v>
      </c>
      <c r="D253" s="6" t="s">
        <v>378</v>
      </c>
      <c r="E253" s="33">
        <v>161.19999999999999</v>
      </c>
      <c r="F253" s="34">
        <f t="shared" si="17"/>
        <v>0</v>
      </c>
      <c r="G253" s="34"/>
      <c r="H253" s="34"/>
      <c r="I253" s="34"/>
      <c r="J253" s="34"/>
      <c r="K253" s="34"/>
      <c r="L253" s="34"/>
      <c r="M253" s="34"/>
      <c r="N253" s="34">
        <f t="shared" si="18"/>
        <v>161.19999999999999</v>
      </c>
      <c r="O253" s="34">
        <v>70.695999999999998</v>
      </c>
      <c r="P253" s="34">
        <v>0</v>
      </c>
      <c r="Q253" s="34">
        <v>0</v>
      </c>
      <c r="R253" s="34">
        <v>1.115</v>
      </c>
      <c r="S253" s="34">
        <v>6.9130000000000003</v>
      </c>
      <c r="T253" s="34">
        <v>0.45500000000000002</v>
      </c>
      <c r="U253" s="34">
        <v>1.5629999999999999</v>
      </c>
      <c r="V253" s="34">
        <v>8.4000000000000005E-2</v>
      </c>
      <c r="W253" s="34">
        <v>0.93799999999999994</v>
      </c>
      <c r="X253" s="34">
        <v>0.16500000000000001</v>
      </c>
      <c r="Y253" s="34">
        <v>0.98599999999999999</v>
      </c>
      <c r="Z253" s="34">
        <v>0.20499999999999999</v>
      </c>
      <c r="AA253" s="34">
        <v>1.393</v>
      </c>
      <c r="AB253" s="34">
        <v>0</v>
      </c>
      <c r="AC253" s="34">
        <v>1.9E-2</v>
      </c>
      <c r="AD253" s="34">
        <v>0</v>
      </c>
      <c r="AE253" s="34">
        <v>2.1000000000000001E-2</v>
      </c>
      <c r="AF253" s="34">
        <v>1.4690000000000001</v>
      </c>
      <c r="AG253" s="34">
        <v>2.1000000000000001E-2</v>
      </c>
      <c r="AH253" s="34">
        <v>0</v>
      </c>
      <c r="AI253" s="34"/>
      <c r="AJ253" s="34">
        <v>2.2959999999999998</v>
      </c>
      <c r="AK253" s="34">
        <v>0</v>
      </c>
      <c r="AL253" s="34">
        <v>0.03</v>
      </c>
      <c r="AM253" s="34">
        <v>0</v>
      </c>
      <c r="AN253" s="34">
        <v>2.3E-2</v>
      </c>
      <c r="AO253" s="34">
        <v>0.16800000000000001</v>
      </c>
      <c r="AP253" s="34">
        <v>0.04</v>
      </c>
      <c r="AQ253" s="34">
        <v>0</v>
      </c>
      <c r="AR253" s="34">
        <v>0</v>
      </c>
      <c r="AS253" s="34">
        <v>0.107</v>
      </c>
      <c r="AT253" s="34">
        <v>0</v>
      </c>
      <c r="AU253" s="34">
        <v>9.1999999999999998E-2</v>
      </c>
      <c r="AV253" s="34">
        <v>0</v>
      </c>
      <c r="AW253" s="34">
        <f t="shared" si="19"/>
        <v>88.799000000000021</v>
      </c>
      <c r="AX253" s="35">
        <f t="shared" si="20"/>
        <v>249.99900000000002</v>
      </c>
      <c r="AY253" s="91">
        <v>3</v>
      </c>
      <c r="AZ253" s="4">
        <f t="shared" si="21"/>
        <v>749.99700000000007</v>
      </c>
    </row>
    <row r="254" spans="1:52" ht="39" x14ac:dyDescent="0.35">
      <c r="A254" s="13" t="s">
        <v>509</v>
      </c>
      <c r="B254" s="13"/>
      <c r="C254" s="21" t="s">
        <v>508</v>
      </c>
      <c r="D254" s="6" t="s">
        <v>378</v>
      </c>
      <c r="E254" s="33">
        <v>161.19999999999999</v>
      </c>
      <c r="F254" s="34">
        <f t="shared" si="17"/>
        <v>0</v>
      </c>
      <c r="G254" s="34"/>
      <c r="H254" s="34"/>
      <c r="I254" s="34"/>
      <c r="J254" s="34"/>
      <c r="K254" s="34"/>
      <c r="L254" s="34"/>
      <c r="M254" s="34"/>
      <c r="N254" s="34">
        <f t="shared" si="18"/>
        <v>161.19999999999999</v>
      </c>
      <c r="O254" s="34">
        <v>70.695999999999998</v>
      </c>
      <c r="P254" s="34">
        <v>0</v>
      </c>
      <c r="Q254" s="34">
        <v>0</v>
      </c>
      <c r="R254" s="34">
        <v>1.115</v>
      </c>
      <c r="S254" s="34">
        <v>6.9130000000000003</v>
      </c>
      <c r="T254" s="34">
        <v>0.45500000000000002</v>
      </c>
      <c r="U254" s="34">
        <v>1.5629999999999999</v>
      </c>
      <c r="V254" s="34">
        <v>8.4000000000000005E-2</v>
      </c>
      <c r="W254" s="34">
        <v>0.93799999999999994</v>
      </c>
      <c r="X254" s="34">
        <v>0.16500000000000001</v>
      </c>
      <c r="Y254" s="34">
        <v>0.98599999999999999</v>
      </c>
      <c r="Z254" s="34">
        <v>0.20499999999999999</v>
      </c>
      <c r="AA254" s="34">
        <v>1.393</v>
      </c>
      <c r="AB254" s="34">
        <v>0</v>
      </c>
      <c r="AC254" s="34">
        <v>1.9E-2</v>
      </c>
      <c r="AD254" s="34">
        <v>0</v>
      </c>
      <c r="AE254" s="34">
        <v>2.1000000000000001E-2</v>
      </c>
      <c r="AF254" s="34">
        <v>1.4690000000000001</v>
      </c>
      <c r="AG254" s="34">
        <v>2.1000000000000001E-2</v>
      </c>
      <c r="AH254" s="34">
        <v>0</v>
      </c>
      <c r="AI254" s="34"/>
      <c r="AJ254" s="34">
        <v>2.2959999999999998</v>
      </c>
      <c r="AK254" s="34">
        <v>0</v>
      </c>
      <c r="AL254" s="34">
        <v>0.03</v>
      </c>
      <c r="AM254" s="34">
        <v>0</v>
      </c>
      <c r="AN254" s="34">
        <v>2.3E-2</v>
      </c>
      <c r="AO254" s="34">
        <v>0.16800000000000001</v>
      </c>
      <c r="AP254" s="34">
        <v>0.04</v>
      </c>
      <c r="AQ254" s="34">
        <v>0</v>
      </c>
      <c r="AR254" s="34">
        <v>0</v>
      </c>
      <c r="AS254" s="34">
        <v>0.107</v>
      </c>
      <c r="AT254" s="34">
        <v>0</v>
      </c>
      <c r="AU254" s="34">
        <v>9.1999999999999998E-2</v>
      </c>
      <c r="AV254" s="34">
        <v>0</v>
      </c>
      <c r="AW254" s="34">
        <f t="shared" si="19"/>
        <v>88.799000000000021</v>
      </c>
      <c r="AX254" s="35">
        <f t="shared" si="20"/>
        <v>249.99900000000002</v>
      </c>
      <c r="AY254" s="91"/>
      <c r="AZ254" s="4">
        <f t="shared" si="21"/>
        <v>0</v>
      </c>
    </row>
    <row r="255" spans="1:52" x14ac:dyDescent="0.35">
      <c r="A255" s="82" t="s">
        <v>90</v>
      </c>
      <c r="B255" s="22" t="s">
        <v>90</v>
      </c>
      <c r="C255" s="83" t="s">
        <v>397</v>
      </c>
      <c r="D255" s="6"/>
      <c r="E255" s="33"/>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5"/>
      <c r="AY255" s="91"/>
      <c r="AZ255" s="4"/>
    </row>
    <row r="256" spans="1:52" x14ac:dyDescent="0.35">
      <c r="A256" s="82" t="s">
        <v>80</v>
      </c>
      <c r="B256" s="82" t="s">
        <v>72</v>
      </c>
      <c r="C256" s="83" t="s">
        <v>398</v>
      </c>
      <c r="D256" s="6"/>
      <c r="E256" s="33"/>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5"/>
      <c r="AY256" s="91"/>
      <c r="AZ256" s="4"/>
    </row>
    <row r="257" spans="1:52" x14ac:dyDescent="0.35">
      <c r="A257" s="13" t="s">
        <v>400</v>
      </c>
      <c r="B257" s="13" t="s">
        <v>74</v>
      </c>
      <c r="C257" s="21" t="s">
        <v>399</v>
      </c>
      <c r="D257" s="6" t="s">
        <v>401</v>
      </c>
      <c r="E257" s="64">
        <v>13.75</v>
      </c>
      <c r="F257" s="34">
        <f>SUM(G257:M257)</f>
        <v>6.1870000000000003</v>
      </c>
      <c r="G257" s="34"/>
      <c r="H257" s="34"/>
      <c r="I257" s="34"/>
      <c r="J257" s="34">
        <v>3.5880000000000001</v>
      </c>
      <c r="K257" s="34">
        <v>1E-3</v>
      </c>
      <c r="L257" s="34">
        <v>0.26800000000000002</v>
      </c>
      <c r="M257" s="34">
        <v>2.33</v>
      </c>
      <c r="N257" s="34">
        <f>E257+F257</f>
        <v>19.937000000000001</v>
      </c>
      <c r="O257" s="34">
        <v>4.2270000000000003</v>
      </c>
      <c r="P257" s="34">
        <v>1E-3</v>
      </c>
      <c r="Q257" s="34">
        <v>2E-3</v>
      </c>
      <c r="R257" s="34">
        <v>0.01</v>
      </c>
      <c r="S257" s="34">
        <v>3.0000000000000001E-3</v>
      </c>
      <c r="T257" s="34">
        <v>0.13800000000000001</v>
      </c>
      <c r="U257" s="34">
        <v>7.6999999999999999E-2</v>
      </c>
      <c r="V257" s="34">
        <v>6.0000000000000001E-3</v>
      </c>
      <c r="W257" s="34">
        <v>9.5000000000000001E-2</v>
      </c>
      <c r="X257" s="34">
        <v>1.0999999999999999E-2</v>
      </c>
      <c r="Y257" s="34"/>
      <c r="Z257" s="34">
        <v>1E-3</v>
      </c>
      <c r="AA257" s="34">
        <v>2E-3</v>
      </c>
      <c r="AB257" s="34">
        <v>2.1000000000000001E-2</v>
      </c>
      <c r="AC257" s="34">
        <v>0.13400000000000001</v>
      </c>
      <c r="AD257" s="34">
        <v>0.23799999999999999</v>
      </c>
      <c r="AE257" s="34">
        <v>2.8000000000000001E-2</v>
      </c>
      <c r="AF257" s="34">
        <v>4.9000000000000002E-2</v>
      </c>
      <c r="AG257" s="34">
        <v>3.0000000000000001E-3</v>
      </c>
      <c r="AH257" s="34">
        <f>0.456-0.001</f>
        <v>0.45500000000000002</v>
      </c>
      <c r="AI257" s="34">
        <v>0.16400000000000001</v>
      </c>
      <c r="AJ257" s="34">
        <v>0.16700000000000001</v>
      </c>
      <c r="AK257" s="34">
        <v>1.4999999999999999E-2</v>
      </c>
      <c r="AL257" s="34">
        <v>5.0000000000000001E-3</v>
      </c>
      <c r="AM257" s="34">
        <v>2.7E-2</v>
      </c>
      <c r="AN257" s="34">
        <v>0.27300000000000002</v>
      </c>
      <c r="AO257" s="34"/>
      <c r="AP257" s="34"/>
      <c r="AQ257" s="34">
        <v>6.0999999999999999E-2</v>
      </c>
      <c r="AR257" s="34">
        <v>5.0000000000000001E-3</v>
      </c>
      <c r="AS257" s="34">
        <v>5.6000000000000001E-2</v>
      </c>
      <c r="AT257" s="34">
        <v>7.0000000000000007E-2</v>
      </c>
      <c r="AU257" s="34">
        <v>3.0000000000000001E-3</v>
      </c>
      <c r="AV257" s="34">
        <v>1.6E-2</v>
      </c>
      <c r="AW257" s="34">
        <f>SUM(O257:AV257)</f>
        <v>6.3630000000000004</v>
      </c>
      <c r="AX257" s="35">
        <f>N257+AW257</f>
        <v>26.3</v>
      </c>
      <c r="AY257" s="91"/>
      <c r="AZ257" s="4">
        <f>AX257*AY257</f>
        <v>0</v>
      </c>
    </row>
    <row r="258" spans="1:52" ht="26" x14ac:dyDescent="0.35">
      <c r="A258" s="82" t="s">
        <v>94</v>
      </c>
      <c r="B258" s="22" t="s">
        <v>94</v>
      </c>
      <c r="C258" s="83" t="s">
        <v>426</v>
      </c>
      <c r="D258" s="6"/>
      <c r="E258" s="33"/>
      <c r="F258" s="34"/>
      <c r="G258" s="34"/>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5"/>
      <c r="AY258" s="91"/>
      <c r="AZ258" s="4"/>
    </row>
    <row r="259" spans="1:52" x14ac:dyDescent="0.35">
      <c r="A259" s="82" t="s">
        <v>82</v>
      </c>
      <c r="B259" s="82" t="s">
        <v>80</v>
      </c>
      <c r="C259" s="83" t="s">
        <v>403</v>
      </c>
      <c r="D259" s="6"/>
      <c r="E259" s="33"/>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5"/>
      <c r="AY259" s="91"/>
      <c r="AZ259" s="4"/>
    </row>
    <row r="260" spans="1:52" ht="26" x14ac:dyDescent="0.35">
      <c r="A260" s="13" t="s">
        <v>402</v>
      </c>
      <c r="B260" s="13" t="s">
        <v>400</v>
      </c>
      <c r="C260" s="21" t="s">
        <v>404</v>
      </c>
      <c r="D260" s="6" t="s">
        <v>369</v>
      </c>
      <c r="E260" s="64">
        <v>16.12</v>
      </c>
      <c r="F260" s="34">
        <f>SUM(G260:M260)</f>
        <v>0</v>
      </c>
      <c r="G260" s="34"/>
      <c r="H260" s="34"/>
      <c r="I260" s="34"/>
      <c r="J260" s="34"/>
      <c r="K260" s="34"/>
      <c r="L260" s="34"/>
      <c r="M260" s="34"/>
      <c r="N260" s="34">
        <f>E260+F260</f>
        <v>16.12</v>
      </c>
      <c r="O260" s="34">
        <v>8.8420000000000005</v>
      </c>
      <c r="P260" s="34">
        <v>0</v>
      </c>
      <c r="Q260" s="34">
        <v>0</v>
      </c>
      <c r="R260" s="34">
        <v>0.111</v>
      </c>
      <c r="S260" s="34">
        <v>0.69099999999999995</v>
      </c>
      <c r="T260" s="34">
        <v>5.7000000000000002E-2</v>
      </c>
      <c r="U260" s="34">
        <v>0.19500000000000001</v>
      </c>
      <c r="V260" s="34">
        <v>0.01</v>
      </c>
      <c r="W260" s="34">
        <v>0.11700000000000001</v>
      </c>
      <c r="X260" s="34">
        <v>2.1000000000000001E-2</v>
      </c>
      <c r="Y260" s="34">
        <v>0.123</v>
      </c>
      <c r="Z260" s="34">
        <v>2.5999999999999999E-2</v>
      </c>
      <c r="AA260" s="34">
        <v>0.17399999999999999</v>
      </c>
      <c r="AB260" s="34">
        <v>0</v>
      </c>
      <c r="AC260" s="34">
        <v>2E-3</v>
      </c>
      <c r="AD260" s="34">
        <v>0</v>
      </c>
      <c r="AE260" s="34">
        <v>3.0000000000000001E-3</v>
      </c>
      <c r="AF260" s="34">
        <v>0.184</v>
      </c>
      <c r="AG260" s="34">
        <v>3.0000000000000001E-3</v>
      </c>
      <c r="AH260" s="34">
        <v>0</v>
      </c>
      <c r="AI260" s="34">
        <v>2.9769999999999999</v>
      </c>
      <c r="AJ260" s="34">
        <v>0.28699999999999998</v>
      </c>
      <c r="AK260" s="34">
        <v>0</v>
      </c>
      <c r="AL260" s="34">
        <v>4.0000000000000001E-3</v>
      </c>
      <c r="AM260" s="34">
        <v>0</v>
      </c>
      <c r="AN260" s="34">
        <v>3.0000000000000001E-3</v>
      </c>
      <c r="AO260" s="34">
        <v>2.1000000000000001E-2</v>
      </c>
      <c r="AP260" s="34">
        <v>5.0000000000000001E-3</v>
      </c>
      <c r="AQ260" s="34">
        <v>0</v>
      </c>
      <c r="AR260" s="34">
        <v>0</v>
      </c>
      <c r="AS260" s="34">
        <v>1.2999999999999999E-2</v>
      </c>
      <c r="AT260" s="34">
        <v>0</v>
      </c>
      <c r="AU260" s="34">
        <v>1.0999999999999999E-2</v>
      </c>
      <c r="AV260" s="34">
        <v>0</v>
      </c>
      <c r="AW260" s="34">
        <f>SUM(O260:AV260)</f>
        <v>13.880000000000004</v>
      </c>
      <c r="AX260" s="35">
        <f>N260+AW260</f>
        <v>30.000000000000007</v>
      </c>
      <c r="AY260" s="94"/>
      <c r="AZ260" s="86">
        <f>AX260*AY260</f>
        <v>0</v>
      </c>
    </row>
    <row r="261" spans="1:52" x14ac:dyDescent="0.35">
      <c r="AY261" s="95" t="s">
        <v>406</v>
      </c>
      <c r="AZ261" s="87">
        <f>SUM(AZ9:AZ260)</f>
        <v>963487.37366666656</v>
      </c>
    </row>
    <row r="262" spans="1:52" ht="65" x14ac:dyDescent="0.35">
      <c r="A262" s="26" t="s">
        <v>141</v>
      </c>
      <c r="B262" s="144" t="s">
        <v>144</v>
      </c>
      <c r="C262" s="144"/>
      <c r="D262" s="144"/>
      <c r="E262" s="144"/>
      <c r="F262" s="144"/>
      <c r="G262" s="144"/>
      <c r="H262" s="144"/>
      <c r="I262" s="144"/>
      <c r="J262" s="144"/>
      <c r="K262" s="144"/>
      <c r="L262" s="144"/>
      <c r="AY262" s="95" t="s">
        <v>407</v>
      </c>
      <c r="AZ262" s="87">
        <f>342012.71+149991+626.4</f>
        <v>492630.11000000004</v>
      </c>
    </row>
    <row r="263" spans="1:52" ht="52" x14ac:dyDescent="0.35">
      <c r="AY263" s="95" t="s">
        <v>408</v>
      </c>
      <c r="AZ263" s="89">
        <f>AZ261-AZ262</f>
        <v>470857.26366666652</v>
      </c>
    </row>
    <row r="264" spans="1:52" s="43" customFormat="1" x14ac:dyDescent="0.3">
      <c r="C264" s="43" t="s">
        <v>127</v>
      </c>
      <c r="E264" s="121"/>
      <c r="F264" s="121"/>
      <c r="G264" s="44"/>
      <c r="H264" s="44"/>
      <c r="I264" s="44"/>
      <c r="J264" s="44"/>
      <c r="K264" s="44"/>
      <c r="L264" s="44"/>
      <c r="M264" s="44"/>
      <c r="N264" s="44"/>
      <c r="O264" s="44"/>
      <c r="P264" s="44"/>
      <c r="Q264" s="44"/>
      <c r="R264" s="44"/>
      <c r="S264" s="44"/>
      <c r="T264" s="44"/>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c r="AS264" s="44"/>
      <c r="AT264" s="44"/>
      <c r="AU264" s="44"/>
      <c r="AV264" s="44"/>
      <c r="AW264" s="44"/>
      <c r="AX264" s="44"/>
      <c r="AY264" s="96"/>
      <c r="AZ264" s="45"/>
    </row>
  </sheetData>
  <mergeCells count="29">
    <mergeCell ref="E3:N3"/>
    <mergeCell ref="A3:B4"/>
    <mergeCell ref="D3:D5"/>
    <mergeCell ref="B262:L262"/>
    <mergeCell ref="C66:C67"/>
    <mergeCell ref="B66:B67"/>
    <mergeCell ref="B70:B71"/>
    <mergeCell ref="C70:C71"/>
    <mergeCell ref="A88:C88"/>
    <mergeCell ref="A97:C97"/>
    <mergeCell ref="A141:C141"/>
    <mergeCell ref="A66:A67"/>
    <mergeCell ref="A70:A71"/>
    <mergeCell ref="AX1:AZ1"/>
    <mergeCell ref="E264:F264"/>
    <mergeCell ref="C2:AZ2"/>
    <mergeCell ref="A6:AZ6"/>
    <mergeCell ref="E8:AZ8"/>
    <mergeCell ref="C3:C5"/>
    <mergeCell ref="O3:AW3"/>
    <mergeCell ref="AX3:AX5"/>
    <mergeCell ref="AY3:AY5"/>
    <mergeCell ref="AZ3:AZ5"/>
    <mergeCell ref="E4:E5"/>
    <mergeCell ref="F4:F5"/>
    <mergeCell ref="G4:M4"/>
    <mergeCell ref="N4:N5"/>
    <mergeCell ref="O4:AV4"/>
    <mergeCell ref="AW4:AW5"/>
  </mergeCells>
  <phoneticPr fontId="9" type="noConversion"/>
  <pageMargins left="0.51181102362204722" right="0.51181102362204722" top="0.94488188976377963" bottom="0.59055118110236227" header="0.31496062992125984" footer="0.31496062992125984"/>
  <pageSetup paperSize="9" orientation="landscape" r:id="rId1"/>
  <headerFooter differentFirst="1">
    <oddHeader>&amp;C&amp;"Times New Roman,Parasts"&amp;10&amp;P</oddHeader>
    <oddFooter>&amp;L&amp;"Times New Roman,Parasts"&amp;10ZManotp_091219_PVDcenradis</oddFooter>
    <firstFooter>&amp;L&amp;"Times New Roman,Parasts"&amp;10ZManotp_091219_PVDcenradis</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1</vt:i4>
      </vt:variant>
      <vt:variant>
        <vt:lpstr>Diapazoni ar nosaukumiem</vt:lpstr>
      </vt:variant>
      <vt:variant>
        <vt:i4>1</vt:i4>
      </vt:variant>
    </vt:vector>
  </HeadingPairs>
  <TitlesOfParts>
    <vt:vector size="2" baseType="lpstr">
      <vt:lpstr>kalkulācijas</vt:lpstr>
      <vt:lpstr>kalkulācijas!Drukas_apgabals</vt:lpstr>
    </vt:vector>
  </TitlesOfParts>
  <Company>Zemkopības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Ministru kabineta noteikumu projekta</dc:title>
  <dc:subject>Pielikums</dc:subject>
  <dc:creator>Linda Gurecka</dc:creator>
  <dc:description>Gurecka 26614495_x000d_
Linda.Gurecka@zm.gov.lv</dc:description>
  <cp:lastModifiedBy>Linda Gurecka</cp:lastModifiedBy>
  <cp:lastPrinted>2019-10-22T08:40:26Z</cp:lastPrinted>
  <dcterms:created xsi:type="dcterms:W3CDTF">2019-09-25T07:21:08Z</dcterms:created>
  <dcterms:modified xsi:type="dcterms:W3CDTF">2024-12-11T12:19:49Z</dcterms:modified>
</cp:coreProperties>
</file>