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pitalsabiedribu un investiciju uzraudzibas nodala\Kapitalsabiedribas\Valsts budžeta investīcijas\2023_BKUS_PSKUS_RAKUS\Precizēts_101123_pec_IDruzininas_komentara\"/>
    </mc:Choice>
  </mc:AlternateContent>
  <xr:revisionPtr revIDLastSave="0" documentId="13_ncr:1_{2D2029AC-D5F8-4440-8637-890D8837563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Kopsavilk_RAKUS_PSKUS_BKUS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20" i="2"/>
  <c r="D30" i="2"/>
  <c r="D24" i="2"/>
  <c r="C24" i="2"/>
  <c r="C17" i="2"/>
  <c r="C14" i="2"/>
  <c r="C10" i="2"/>
  <c r="D20" i="2"/>
  <c r="D4" i="2"/>
  <c r="D3" i="2"/>
  <c r="E24" i="2"/>
  <c r="E4" i="2"/>
  <c r="E20" i="2"/>
  <c r="C3" i="2"/>
  <c r="E3" i="2"/>
</calcChain>
</file>

<file path=xl/sharedStrings.xml><?xml version="1.0" encoding="utf-8"?>
<sst xmlns="http://schemas.openxmlformats.org/spreadsheetml/2006/main" count="73" uniqueCount="71">
  <si>
    <t>Kapitālsabiedrība</t>
  </si>
  <si>
    <t>Kopā visās kapitālsabiedrībās</t>
  </si>
  <si>
    <t xml:space="preserve">	Stacionārs “Gaiļezers”</t>
  </si>
  <si>
    <t xml:space="preserve">UPS iekārtas </t>
  </si>
  <si>
    <t>elektrosadaļņu rekonstrukcija</t>
  </si>
  <si>
    <t xml:space="preserve">uzstādāms ģenerators </t>
  </si>
  <si>
    <t>Hipokrāta ielas teritorijas elektrības kopējās jaudas palielinājums, izbūvējot papildus kabeļus no AS “Sadales tīkls” apakšstacijas “Salamandra”</t>
  </si>
  <si>
    <t>Stacionārs “Tuberkolozes un plaušu slimību centrs”</t>
  </si>
  <si>
    <t>UPS iekārta</t>
  </si>
  <si>
    <t xml:space="preserve">sadalnes atjaunošana </t>
  </si>
  <si>
    <t>uzstādāms ģenerators</t>
  </si>
  <si>
    <t>Stacionārs “ Biķernieki”</t>
  </si>
  <si>
    <t>Ģenerators</t>
  </si>
  <si>
    <t>Stacionārs “Latvijas infektoloģijas centrs”</t>
  </si>
  <si>
    <t>Darbi, kas saistīti ar ģeneratoru montāžu un pieslēgumu elektrotīklu izbūvi</t>
  </si>
  <si>
    <t>UPS sistēmu uzstādīšana (9.,15.,33.korpuss)</t>
  </si>
  <si>
    <t>Ģeneratoru tvertnes</t>
  </si>
  <si>
    <t>Epilepsijas un miega medicīnas centra aprīkojums</t>
  </si>
  <si>
    <t>EEG (32 kanāli)</t>
  </si>
  <si>
    <t>EEG (128 kanāli)</t>
  </si>
  <si>
    <t>Polisomnogrāfijas iekārta</t>
  </si>
  <si>
    <t>Funkcionālā gulta pacientam (viena bērnu, trīs pieaugušo)</t>
  </si>
  <si>
    <t>CO2 analizators</t>
  </si>
  <si>
    <t xml:space="preserve">Kopā </t>
  </si>
  <si>
    <t>Kopsavilkums par nepieciešamajām investīcijām, EUR</t>
  </si>
  <si>
    <t>Nekustamā īpašuma Liepājas ielā 42, Rīgā, iegāde</t>
  </si>
  <si>
    <t>Šķidruma hromatogrāfa masspektrometrijas (LC-MS/MS) iekārta
 (Reto slimību plāna īstenošanai)</t>
  </si>
  <si>
    <t>Nr.</t>
  </si>
  <si>
    <t>1.1.</t>
  </si>
  <si>
    <t>1.1.1.</t>
  </si>
  <si>
    <t>1.1.2.</t>
  </si>
  <si>
    <t>1.1.3.</t>
  </si>
  <si>
    <t>1.2.</t>
  </si>
  <si>
    <t>1.2.1.</t>
  </si>
  <si>
    <t>1.2.2.</t>
  </si>
  <si>
    <t>1.2.3.</t>
  </si>
  <si>
    <t>1.3.</t>
  </si>
  <si>
    <t>1.3.1.</t>
  </si>
  <si>
    <t>1.3.2.</t>
  </si>
  <si>
    <t>1.4.</t>
  </si>
  <si>
    <t>1.4.1.</t>
  </si>
  <si>
    <t>2.1.</t>
  </si>
  <si>
    <t>2.2.</t>
  </si>
  <si>
    <t>2.3.</t>
  </si>
  <si>
    <t>3.1.</t>
  </si>
  <si>
    <t>3.2.</t>
  </si>
  <si>
    <t>3.3.</t>
  </si>
  <si>
    <t>3.4.</t>
  </si>
  <si>
    <t>3.6.</t>
  </si>
  <si>
    <t>SIA "Rīgas Austrumu klīniskā universitātes slimnīca", t.sk.:</t>
  </si>
  <si>
    <t>1.</t>
  </si>
  <si>
    <t>1.1.4.</t>
  </si>
  <si>
    <t>2.</t>
  </si>
  <si>
    <t>3.</t>
  </si>
  <si>
    <t>VSIA "Bērnu klīniskā universitātes slimnīca", t.sk.:</t>
  </si>
  <si>
    <t>VSIA "Paula Stradiņa klīniskā universitātes slimnīca", t.sk.:</t>
  </si>
  <si>
    <t>Esoši UPS parka remonti un bateriju nomaiņa</t>
  </si>
  <si>
    <t>Jaunu UPS iegāde, UPS parka palielināšana</t>
  </si>
  <si>
    <t>Papildus dīzeļģenerātoru iegāde</t>
  </si>
  <si>
    <t>Elektroapgādes nepārtrauktības nodrošināšana</t>
  </si>
  <si>
    <t>Stratēģisko mērķu sasniegšana</t>
  </si>
  <si>
    <t>Attālinātās iekārtu monitorēšanas un uzraudzības risinājumu ieviešana un iekārtu iegāde</t>
  </si>
  <si>
    <t>Poligrāfijas iekārta</t>
  </si>
  <si>
    <t>1.5.</t>
  </si>
  <si>
    <t>3.5.</t>
  </si>
  <si>
    <t>3.6.1.</t>
  </si>
  <si>
    <t>3.6.2.</t>
  </si>
  <si>
    <t>3.6.3.</t>
  </si>
  <si>
    <t>3.6.4.</t>
  </si>
  <si>
    <t>3.6.5.</t>
  </si>
  <si>
    <t>3.6.6.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</si>
</sst>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4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3" fontId="4" fillId="0" borderId="0" xfId="0" applyNumberFormat="1" applyFont="1" applyAlignment="1">
      <alignment horizontal="center" vertical="center"/>
    </xf>
    <xf numFmtId="3" fontId="0" fillId="0" borderId="0" xfId="0" applyNumberFormat="1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3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vertical="center"/>
    </xf>
    <xf numFmtId="3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7C80"/>
    <outlinePr summaryBelow="0" summaryRight="0"/>
  </sheetPr>
  <dimension ref="A1:F41"/>
  <sheetViews>
    <sheetView showGridLines="0" tabSelected="1" zoomScaleNormal="100" zoomScaleSheetLayoutView="100" workbookViewId="0">
      <selection activeCell="I21" sqref="I20:I21"/>
    </sheetView>
  </sheetViews>
  <sheetFormatPr defaultRowHeight="14.5" outlineLevelRow="1" x14ac:dyDescent="0.35"/>
  <cols>
    <col min="1" max="1" width="5.81640625" style="5" customWidth="1"/>
    <col min="2" max="2" width="39.1796875" style="2" customWidth="1"/>
    <col min="3" max="3" width="15.1796875" style="3" customWidth="1"/>
    <col min="4" max="4" width="12.7265625" style="3" customWidth="1"/>
    <col min="5" max="5" width="12.453125" style="3" customWidth="1"/>
    <col min="6" max="6" width="8.7265625" customWidth="1"/>
  </cols>
  <sheetData>
    <row r="1" spans="1:6" ht="20.5" customHeight="1" x14ac:dyDescent="0.35">
      <c r="A1" s="37" t="s">
        <v>24</v>
      </c>
      <c r="B1" s="37"/>
      <c r="C1" s="37"/>
      <c r="D1" s="37"/>
      <c r="E1" s="37"/>
      <c r="F1" s="1"/>
    </row>
    <row r="2" spans="1:6" ht="37.5" customHeight="1" x14ac:dyDescent="0.35">
      <c r="A2" s="8" t="s">
        <v>27</v>
      </c>
      <c r="B2" s="8" t="s">
        <v>0</v>
      </c>
      <c r="C2" s="9" t="s">
        <v>59</v>
      </c>
      <c r="D2" s="9" t="s">
        <v>60</v>
      </c>
      <c r="E2" s="9" t="s">
        <v>23</v>
      </c>
    </row>
    <row r="3" spans="1:6" ht="15.65" customHeight="1" x14ac:dyDescent="0.35">
      <c r="A3" s="36" t="s">
        <v>1</v>
      </c>
      <c r="B3" s="36"/>
      <c r="C3" s="10">
        <f>C4+C20+C24</f>
        <v>2543742</v>
      </c>
      <c r="D3" s="10">
        <f>D4+D20+D24</f>
        <v>1456258</v>
      </c>
      <c r="E3" s="10">
        <f>C3+D3</f>
        <v>4000000</v>
      </c>
    </row>
    <row r="4" spans="1:6" ht="26" x14ac:dyDescent="0.35">
      <c r="A4" s="11" t="s">
        <v>50</v>
      </c>
      <c r="B4" s="12" t="s">
        <v>49</v>
      </c>
      <c r="C4" s="13">
        <f>C5+C10+C14+C17+C19</f>
        <v>1742442</v>
      </c>
      <c r="D4" s="13">
        <f>D5+D10+D14+D17+D19</f>
        <v>0</v>
      </c>
      <c r="E4" s="13">
        <f>C4+D4</f>
        <v>1742442</v>
      </c>
    </row>
    <row r="5" spans="1:6" outlineLevel="1" x14ac:dyDescent="0.35">
      <c r="A5" s="14" t="s">
        <v>28</v>
      </c>
      <c r="B5" s="15" t="s">
        <v>2</v>
      </c>
      <c r="C5" s="16">
        <f>SUM(C6:C9)</f>
        <v>1193250</v>
      </c>
      <c r="D5" s="17"/>
      <c r="E5" s="17"/>
    </row>
    <row r="6" spans="1:6" outlineLevel="1" x14ac:dyDescent="0.35">
      <c r="A6" s="18" t="s">
        <v>29</v>
      </c>
      <c r="B6" s="19" t="s">
        <v>3</v>
      </c>
      <c r="C6" s="20">
        <v>127050</v>
      </c>
      <c r="D6" s="20"/>
      <c r="E6" s="20"/>
    </row>
    <row r="7" spans="1:6" outlineLevel="1" x14ac:dyDescent="0.35">
      <c r="A7" s="18" t="s">
        <v>30</v>
      </c>
      <c r="B7" s="19" t="s">
        <v>4</v>
      </c>
      <c r="C7" s="20">
        <v>366200</v>
      </c>
      <c r="D7" s="20"/>
      <c r="E7" s="20"/>
    </row>
    <row r="8" spans="1:6" outlineLevel="1" x14ac:dyDescent="0.35">
      <c r="A8" s="18" t="s">
        <v>31</v>
      </c>
      <c r="B8" s="19" t="s">
        <v>5</v>
      </c>
      <c r="C8" s="20">
        <v>200000</v>
      </c>
      <c r="D8" s="20"/>
      <c r="E8" s="20"/>
    </row>
    <row r="9" spans="1:6" ht="37.5" customHeight="1" outlineLevel="1" x14ac:dyDescent="0.35">
      <c r="A9" s="21" t="s">
        <v>51</v>
      </c>
      <c r="B9" s="22" t="s">
        <v>6</v>
      </c>
      <c r="C9" s="20">
        <v>500000</v>
      </c>
      <c r="D9" s="20"/>
      <c r="E9" s="20"/>
    </row>
    <row r="10" spans="1:6" ht="27" outlineLevel="1" x14ac:dyDescent="0.35">
      <c r="A10" s="23" t="s">
        <v>32</v>
      </c>
      <c r="B10" s="24" t="s">
        <v>7</v>
      </c>
      <c r="C10" s="16">
        <f>SUM(C11:C13)</f>
        <v>278400</v>
      </c>
      <c r="D10" s="17"/>
      <c r="E10" s="17"/>
    </row>
    <row r="11" spans="1:6" outlineLevel="1" x14ac:dyDescent="0.35">
      <c r="A11" s="18" t="s">
        <v>33</v>
      </c>
      <c r="B11" s="19" t="s">
        <v>8</v>
      </c>
      <c r="C11" s="20">
        <v>48400</v>
      </c>
      <c r="D11" s="20"/>
      <c r="E11" s="20"/>
    </row>
    <row r="12" spans="1:6" outlineLevel="1" x14ac:dyDescent="0.35">
      <c r="A12" s="18" t="s">
        <v>34</v>
      </c>
      <c r="B12" s="19" t="s">
        <v>9</v>
      </c>
      <c r="C12" s="20">
        <v>30000</v>
      </c>
      <c r="D12" s="20"/>
      <c r="E12" s="20"/>
    </row>
    <row r="13" spans="1:6" outlineLevel="1" x14ac:dyDescent="0.35">
      <c r="A13" s="18" t="s">
        <v>35</v>
      </c>
      <c r="B13" s="19" t="s">
        <v>10</v>
      </c>
      <c r="C13" s="20">
        <v>200000</v>
      </c>
      <c r="D13" s="20"/>
      <c r="E13" s="20"/>
    </row>
    <row r="14" spans="1:6" outlineLevel="1" x14ac:dyDescent="0.35">
      <c r="A14" s="14" t="s">
        <v>36</v>
      </c>
      <c r="B14" s="25" t="s">
        <v>11</v>
      </c>
      <c r="C14" s="16">
        <f>SUM(C15:C16)</f>
        <v>157300</v>
      </c>
      <c r="D14" s="17"/>
      <c r="E14" s="17"/>
    </row>
    <row r="15" spans="1:6" outlineLevel="1" x14ac:dyDescent="0.35">
      <c r="A15" s="18" t="s">
        <v>37</v>
      </c>
      <c r="B15" s="19" t="s">
        <v>8</v>
      </c>
      <c r="C15" s="20">
        <v>36300</v>
      </c>
      <c r="D15" s="20"/>
      <c r="E15" s="20"/>
    </row>
    <row r="16" spans="1:6" outlineLevel="1" x14ac:dyDescent="0.35">
      <c r="A16" s="18" t="s">
        <v>38</v>
      </c>
      <c r="B16" s="19" t="s">
        <v>12</v>
      </c>
      <c r="C16" s="20">
        <v>121000</v>
      </c>
      <c r="D16" s="20"/>
      <c r="E16" s="20"/>
    </row>
    <row r="17" spans="1:6" ht="15.65" customHeight="1" outlineLevel="1" x14ac:dyDescent="0.35">
      <c r="A17" s="23" t="s">
        <v>39</v>
      </c>
      <c r="B17" s="24" t="s">
        <v>13</v>
      </c>
      <c r="C17" s="16">
        <f>C18</f>
        <v>36300</v>
      </c>
      <c r="D17" s="17"/>
      <c r="E17" s="17"/>
    </row>
    <row r="18" spans="1:6" outlineLevel="1" x14ac:dyDescent="0.35">
      <c r="A18" s="18" t="s">
        <v>40</v>
      </c>
      <c r="B18" s="19" t="s">
        <v>8</v>
      </c>
      <c r="C18" s="20">
        <v>36300</v>
      </c>
      <c r="D18" s="20"/>
      <c r="E18" s="20"/>
    </row>
    <row r="19" spans="1:6" ht="27" outlineLevel="1" x14ac:dyDescent="0.35">
      <c r="A19" s="23" t="s">
        <v>63</v>
      </c>
      <c r="B19" s="24" t="s">
        <v>14</v>
      </c>
      <c r="C19" s="16">
        <v>77192</v>
      </c>
      <c r="D19" s="17"/>
      <c r="E19" s="17"/>
    </row>
    <row r="20" spans="1:6" ht="26" x14ac:dyDescent="0.35">
      <c r="A20" s="11" t="s">
        <v>52</v>
      </c>
      <c r="B20" s="26" t="s">
        <v>55</v>
      </c>
      <c r="C20" s="13">
        <f>SUM(C21:C23)</f>
        <v>399300</v>
      </c>
      <c r="D20" s="13">
        <f>SUM(D23:D23)</f>
        <v>840000</v>
      </c>
      <c r="E20" s="13">
        <f>C20+D20</f>
        <v>1239300</v>
      </c>
    </row>
    <row r="21" spans="1:6" outlineLevel="1" x14ac:dyDescent="0.35">
      <c r="A21" s="27" t="s">
        <v>41</v>
      </c>
      <c r="B21" s="28" t="s">
        <v>16</v>
      </c>
      <c r="C21" s="29">
        <v>66550</v>
      </c>
      <c r="D21" s="29"/>
      <c r="E21" s="29"/>
      <c r="F21" s="4"/>
    </row>
    <row r="22" spans="1:6" outlineLevel="1" x14ac:dyDescent="0.35">
      <c r="A22" s="27" t="s">
        <v>42</v>
      </c>
      <c r="B22" s="28" t="s">
        <v>15</v>
      </c>
      <c r="C22" s="29">
        <v>332750</v>
      </c>
      <c r="D22" s="29"/>
      <c r="E22" s="29"/>
    </row>
    <row r="23" spans="1:6" outlineLevel="1" x14ac:dyDescent="0.35">
      <c r="A23" s="30" t="s">
        <v>43</v>
      </c>
      <c r="B23" s="31" t="s">
        <v>25</v>
      </c>
      <c r="C23" s="29">
        <v>0</v>
      </c>
      <c r="D23" s="29">
        <v>840000</v>
      </c>
      <c r="E23" s="29"/>
    </row>
    <row r="24" spans="1:6" ht="26" x14ac:dyDescent="0.35">
      <c r="A24" s="11" t="s">
        <v>53</v>
      </c>
      <c r="B24" s="12" t="s">
        <v>54</v>
      </c>
      <c r="C24" s="13">
        <f>SUM(C25:C28)</f>
        <v>402000</v>
      </c>
      <c r="D24" s="13">
        <f>D29+D30</f>
        <v>616258</v>
      </c>
      <c r="E24" s="13">
        <f>C24+D24</f>
        <v>1018258</v>
      </c>
    </row>
    <row r="25" spans="1:6" outlineLevel="1" x14ac:dyDescent="0.35">
      <c r="A25" s="27" t="s">
        <v>44</v>
      </c>
      <c r="B25" s="28" t="s">
        <v>56</v>
      </c>
      <c r="C25" s="29">
        <v>38000</v>
      </c>
      <c r="D25" s="29"/>
      <c r="E25" s="29"/>
    </row>
    <row r="26" spans="1:6" outlineLevel="1" x14ac:dyDescent="0.35">
      <c r="A26" s="30" t="s">
        <v>45</v>
      </c>
      <c r="B26" s="31" t="s">
        <v>57</v>
      </c>
      <c r="C26" s="29">
        <v>39000</v>
      </c>
      <c r="D26" s="29"/>
      <c r="E26" s="29"/>
    </row>
    <row r="27" spans="1:6" ht="15.65" customHeight="1" outlineLevel="1" x14ac:dyDescent="0.35">
      <c r="A27" s="30" t="s">
        <v>46</v>
      </c>
      <c r="B27" s="31" t="s">
        <v>58</v>
      </c>
      <c r="C27" s="29">
        <v>295000</v>
      </c>
      <c r="D27" s="29"/>
      <c r="E27" s="29"/>
    </row>
    <row r="28" spans="1:6" ht="26" outlineLevel="1" x14ac:dyDescent="0.35">
      <c r="A28" s="30" t="s">
        <v>47</v>
      </c>
      <c r="B28" s="31" t="s">
        <v>61</v>
      </c>
      <c r="C28" s="29">
        <v>30000</v>
      </c>
      <c r="D28" s="29"/>
      <c r="E28" s="29"/>
    </row>
    <row r="29" spans="1:6" ht="36" customHeight="1" outlineLevel="1" x14ac:dyDescent="0.35">
      <c r="A29" s="23" t="s">
        <v>64</v>
      </c>
      <c r="B29" s="32" t="s">
        <v>26</v>
      </c>
      <c r="C29" s="16"/>
      <c r="D29" s="16">
        <v>313758</v>
      </c>
      <c r="E29" s="16"/>
    </row>
    <row r="30" spans="1:6" ht="14.5" customHeight="1" outlineLevel="1" x14ac:dyDescent="0.35">
      <c r="A30" s="23" t="s">
        <v>48</v>
      </c>
      <c r="B30" s="32" t="s">
        <v>17</v>
      </c>
      <c r="C30" s="16"/>
      <c r="D30" s="16">
        <f>SUM(D31:D36)</f>
        <v>302500</v>
      </c>
      <c r="E30" s="16"/>
    </row>
    <row r="31" spans="1:6" outlineLevel="1" x14ac:dyDescent="0.35">
      <c r="A31" s="33" t="s">
        <v>65</v>
      </c>
      <c r="B31" s="31" t="s">
        <v>18</v>
      </c>
      <c r="C31" s="29"/>
      <c r="D31" s="29">
        <v>127050</v>
      </c>
      <c r="E31" s="29"/>
    </row>
    <row r="32" spans="1:6" outlineLevel="1" x14ac:dyDescent="0.35">
      <c r="A32" s="34" t="s">
        <v>66</v>
      </c>
      <c r="B32" s="35" t="s">
        <v>19</v>
      </c>
      <c r="C32" s="29"/>
      <c r="D32" s="29">
        <v>60500</v>
      </c>
      <c r="E32" s="29"/>
    </row>
    <row r="33" spans="1:5" outlineLevel="1" x14ac:dyDescent="0.35">
      <c r="A33" s="33" t="s">
        <v>67</v>
      </c>
      <c r="B33" s="31" t="s">
        <v>20</v>
      </c>
      <c r="C33" s="29"/>
      <c r="D33" s="29">
        <v>29040</v>
      </c>
      <c r="E33" s="29"/>
    </row>
    <row r="34" spans="1:5" outlineLevel="1" x14ac:dyDescent="0.35">
      <c r="A34" s="34" t="s">
        <v>68</v>
      </c>
      <c r="B34" s="35" t="s">
        <v>62</v>
      </c>
      <c r="C34" s="29"/>
      <c r="D34" s="29">
        <v>9680</v>
      </c>
      <c r="E34" s="29"/>
    </row>
    <row r="35" spans="1:5" ht="26" outlineLevel="1" x14ac:dyDescent="0.35">
      <c r="A35" s="34" t="s">
        <v>69</v>
      </c>
      <c r="B35" s="35" t="s">
        <v>21</v>
      </c>
      <c r="C35" s="29"/>
      <c r="D35" s="29">
        <v>13310</v>
      </c>
      <c r="E35" s="29"/>
    </row>
    <row r="36" spans="1:5" outlineLevel="1" x14ac:dyDescent="0.35">
      <c r="A36" s="34" t="s">
        <v>70</v>
      </c>
      <c r="B36" s="35" t="s">
        <v>22</v>
      </c>
      <c r="C36" s="29"/>
      <c r="D36" s="29">
        <v>62920</v>
      </c>
      <c r="E36" s="29"/>
    </row>
    <row r="37" spans="1:5" x14ac:dyDescent="0.35">
      <c r="A37" s="6"/>
      <c r="B37" s="7"/>
    </row>
    <row r="38" spans="1:5" x14ac:dyDescent="0.35">
      <c r="A38" s="6"/>
      <c r="B38" s="7"/>
    </row>
    <row r="39" spans="1:5" x14ac:dyDescent="0.35">
      <c r="A39" s="6"/>
      <c r="B39" s="7"/>
    </row>
    <row r="40" spans="1:5" x14ac:dyDescent="0.35">
      <c r="A40" s="6"/>
      <c r="B40" s="7"/>
    </row>
    <row r="41" spans="1:5" x14ac:dyDescent="0.35">
      <c r="A41" s="6"/>
      <c r="B41" s="7"/>
    </row>
  </sheetData>
  <mergeCells count="2">
    <mergeCell ref="A3:B3"/>
    <mergeCell ref="A1:E1"/>
  </mergeCells>
  <pageMargins left="0.70866141732283472" right="0.70866141732283472" top="0.74803149606299213" bottom="0.39370078740157483" header="0.31496062992125984" footer="0.31496062992125984"/>
  <pageSetup paperSize="9" orientation="portrait" r:id="rId1"/>
  <headerFooter>
    <oddHeader>&amp;R1.pielikums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Kopsavilk_RAKUS_PSKUS_BKUS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Ligita Roze</dc:creator>
  <cp:lastModifiedBy>Ligita Roze</cp:lastModifiedBy>
  <cp:lastPrinted>2023-11-03T12:55:34Z</cp:lastPrinted>
  <dcterms:created xsi:type="dcterms:W3CDTF">2023-10-31T17:25:07Z</dcterms:created>
  <dcterms:modified xsi:type="dcterms:W3CDTF">2023-11-14T10:14:12Z</dcterms:modified>
</cp:coreProperties>
</file>