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filterPrivacy="1" defaultThemeVersion="124226"/>
  <xr:revisionPtr revIDLastSave="0" documentId="8_{1A0D0EC2-BEE8-4CE8-993E-91BBFDBBE1BD}" xr6:coauthVersionLast="47" xr6:coauthVersionMax="47" xr10:uidLastSave="{00000000-0000-0000-0000-000000000000}"/>
  <bookViews>
    <workbookView xWindow="-108" yWindow="-108" windowWidth="23256" windowHeight="12456" activeTab="15" xr2:uid="{00000000-000D-0000-FFFF-FFFF00000000}"/>
  </bookViews>
  <sheets>
    <sheet name="1." sheetId="14" r:id="rId1"/>
    <sheet name="2." sheetId="15" r:id="rId2"/>
    <sheet name="3." sheetId="16" r:id="rId3"/>
    <sheet name="4." sheetId="7" r:id="rId4"/>
    <sheet name="5." sheetId="8" r:id="rId5"/>
    <sheet name="6." sheetId="9" r:id="rId6"/>
    <sheet name="7." sheetId="10" r:id="rId7"/>
    <sheet name="8." sheetId="11" r:id="rId8"/>
    <sheet name="9." sheetId="12" r:id="rId9"/>
    <sheet name="10." sheetId="13" r:id="rId10"/>
    <sheet name="11." sheetId="1" r:id="rId11"/>
    <sheet name="12." sheetId="2" r:id="rId12"/>
    <sheet name="13." sheetId="3" r:id="rId13"/>
    <sheet name="14." sheetId="4" r:id="rId14"/>
    <sheet name="15." sheetId="5" r:id="rId15"/>
    <sheet name="16." sheetId="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20" i="13" l="1"/>
  <c r="B19" i="13"/>
  <c r="C19" i="13" s="1"/>
  <c r="B18" i="13"/>
  <c r="C18" i="13" s="1"/>
  <c r="C17" i="13"/>
  <c r="B17" i="13"/>
  <c r="B16" i="13"/>
  <c r="B21" i="13" s="1"/>
  <c r="C21" i="13" s="1"/>
  <c r="B15" i="13"/>
  <c r="C15" i="13" s="1"/>
  <c r="B5" i="13"/>
  <c r="B22" i="13" s="1"/>
  <c r="B4" i="13"/>
  <c r="C4" i="13" s="1"/>
  <c r="C5" i="13" s="1"/>
  <c r="C9" i="13" s="1"/>
  <c r="B22" i="12"/>
  <c r="C21" i="12"/>
  <c r="B21" i="12"/>
  <c r="B20" i="12"/>
  <c r="C20" i="12" s="1"/>
  <c r="C19" i="12"/>
  <c r="B19" i="12"/>
  <c r="B18" i="12"/>
  <c r="C18" i="12" s="1"/>
  <c r="C17" i="12"/>
  <c r="B17" i="12"/>
  <c r="B6" i="12"/>
  <c r="C6" i="12" s="1"/>
  <c r="B5" i="12"/>
  <c r="C5" i="12" s="1"/>
  <c r="B4" i="12"/>
  <c r="B7" i="12" s="1"/>
  <c r="B24" i="12" s="1"/>
  <c r="B20" i="11"/>
  <c r="C19" i="11"/>
  <c r="B19" i="11"/>
  <c r="B18" i="11"/>
  <c r="C18" i="11" s="1"/>
  <c r="C17" i="11"/>
  <c r="B17" i="11"/>
  <c r="B16" i="11"/>
  <c r="C16" i="11" s="1"/>
  <c r="C15" i="11"/>
  <c r="B15" i="11"/>
  <c r="B6" i="11"/>
  <c r="B7" i="11" s="1"/>
  <c r="B22" i="11" s="1"/>
  <c r="B5" i="11"/>
  <c r="C5" i="11" s="1"/>
  <c r="B4" i="11"/>
  <c r="C4" i="11" s="1"/>
  <c r="B19" i="10"/>
  <c r="B18" i="10"/>
  <c r="C18" i="10" s="1"/>
  <c r="B17" i="10"/>
  <c r="C17" i="10" s="1"/>
  <c r="B16" i="10"/>
  <c r="C16" i="10" s="1"/>
  <c r="B15" i="10"/>
  <c r="C15" i="10" s="1"/>
  <c r="B14" i="10"/>
  <c r="C14" i="10" s="1"/>
  <c r="B5" i="10"/>
  <c r="C5" i="10" s="1"/>
  <c r="B4" i="10"/>
  <c r="C4" i="10" s="1"/>
  <c r="B20" i="9"/>
  <c r="C19" i="9"/>
  <c r="B19" i="9"/>
  <c r="B18" i="9"/>
  <c r="C18" i="9" s="1"/>
  <c r="B17" i="9"/>
  <c r="C17" i="9" s="1"/>
  <c r="B16" i="9"/>
  <c r="C16" i="9" s="1"/>
  <c r="B15" i="9"/>
  <c r="B21" i="9" s="1"/>
  <c r="C21" i="9" s="1"/>
  <c r="B6" i="9"/>
  <c r="C6" i="9" s="1"/>
  <c r="B5" i="9"/>
  <c r="C5" i="9" s="1"/>
  <c r="B4" i="9"/>
  <c r="B7" i="9" s="1"/>
  <c r="B22" i="9" s="1"/>
  <c r="B11" i="8"/>
  <c r="B10" i="8"/>
  <c r="B9" i="8"/>
  <c r="B8" i="8"/>
  <c r="B5" i="8"/>
  <c r="B4" i="8"/>
  <c r="B10" i="7"/>
  <c r="B9" i="7"/>
  <c r="B8" i="7"/>
  <c r="B7" i="7"/>
  <c r="B6" i="7" s="1"/>
  <c r="B5" i="7"/>
  <c r="B3" i="7" s="1"/>
  <c r="B10" i="16"/>
  <c r="B6" i="16" s="1"/>
  <c r="B9" i="16"/>
  <c r="B8" i="16"/>
  <c r="B7" i="16"/>
  <c r="B5" i="16"/>
  <c r="B3" i="16" s="1"/>
  <c r="B10" i="15"/>
  <c r="B9" i="15"/>
  <c r="B8" i="15"/>
  <c r="B7" i="15"/>
  <c r="B5" i="15"/>
  <c r="B3" i="15" s="1"/>
  <c r="C15" i="9" l="1"/>
  <c r="B7" i="8"/>
  <c r="B12" i="16"/>
  <c r="B14" i="16" s="1"/>
  <c r="B20" i="10"/>
  <c r="C20" i="10" s="1"/>
  <c r="B3" i="8"/>
  <c r="B13" i="8" s="1"/>
  <c r="B15" i="8" s="1"/>
  <c r="B6" i="15"/>
  <c r="B23" i="9"/>
  <c r="C23" i="9" s="1"/>
  <c r="B23" i="12"/>
  <c r="C23" i="12" s="1"/>
  <c r="C6" i="10"/>
  <c r="C8" i="10" s="1"/>
  <c r="C10" i="10" s="1"/>
  <c r="C6" i="11"/>
  <c r="C7" i="11" s="1"/>
  <c r="C9" i="11" s="1"/>
  <c r="B21" i="11"/>
  <c r="C21" i="11" s="1"/>
  <c r="B23" i="13"/>
  <c r="C23" i="13" s="1"/>
  <c r="C22" i="13"/>
  <c r="C16" i="13"/>
  <c r="B25" i="12"/>
  <c r="C25" i="12" s="1"/>
  <c r="C24" i="12"/>
  <c r="C4" i="12"/>
  <c r="C7" i="12" s="1"/>
  <c r="C9" i="12" s="1"/>
  <c r="C13" i="12" s="1"/>
  <c r="C22" i="11"/>
  <c r="B6" i="10"/>
  <c r="B21" i="10" s="1"/>
  <c r="C4" i="9"/>
  <c r="C7" i="9" s="1"/>
  <c r="B12" i="7"/>
  <c r="B14" i="7" s="1"/>
  <c r="B12" i="15"/>
  <c r="B14" i="15" s="1"/>
  <c r="B23" i="11" l="1"/>
  <c r="C23" i="11" s="1"/>
  <c r="C21" i="10"/>
  <c r="B22" i="10"/>
  <c r="C22" i="10" s="1"/>
  <c r="C9" i="9"/>
  <c r="C11" i="9" s="1"/>
  <c r="C22" i="9"/>
  <c r="B10" i="14" l="1"/>
  <c r="B9" i="14"/>
  <c r="B8" i="14"/>
  <c r="B7" i="14"/>
  <c r="B6" i="14"/>
  <c r="B5" i="14"/>
  <c r="B3" i="14" s="1"/>
  <c r="B12" i="14" s="1"/>
  <c r="B14" i="14" s="1"/>
  <c r="B11" i="6" l="1"/>
  <c r="C11" i="6" s="1"/>
  <c r="C10" i="6"/>
  <c r="D12" i="6" s="1"/>
  <c r="B10" i="6"/>
  <c r="D7" i="6"/>
  <c r="D6" i="6"/>
  <c r="B5" i="6"/>
  <c r="C5" i="6" s="1"/>
  <c r="D8" i="6" s="1"/>
  <c r="D13" i="6" s="1"/>
  <c r="D14" i="6" s="1"/>
  <c r="B10" i="5"/>
  <c r="C10" i="5" s="1"/>
  <c r="B9" i="5"/>
  <c r="C9" i="5" s="1"/>
  <c r="D6" i="5"/>
  <c r="B5" i="5"/>
  <c r="C5" i="5" s="1"/>
  <c r="D7" i="5" s="1"/>
  <c r="C10" i="4"/>
  <c r="B10" i="4"/>
  <c r="B9" i="4"/>
  <c r="C9" i="4" s="1"/>
  <c r="D11" i="4" s="1"/>
  <c r="D6" i="4"/>
  <c r="B5" i="4"/>
  <c r="C5" i="4" s="1"/>
  <c r="D7" i="4" s="1"/>
  <c r="B10" i="3"/>
  <c r="C10" i="3" s="1"/>
  <c r="B9" i="3"/>
  <c r="C9" i="3" s="1"/>
  <c r="D11" i="3" s="1"/>
  <c r="D6" i="3"/>
  <c r="B5" i="3"/>
  <c r="C5" i="3" s="1"/>
  <c r="D7" i="3" s="1"/>
  <c r="D12" i="3" s="1"/>
  <c r="D13" i="3" s="1"/>
  <c r="B10" i="2"/>
  <c r="C10" i="2" s="1"/>
  <c r="B9" i="2"/>
  <c r="C9" i="2" s="1"/>
  <c r="D6" i="2"/>
  <c r="B5" i="2"/>
  <c r="C5" i="2" s="1"/>
  <c r="C10" i="1"/>
  <c r="B10" i="1"/>
  <c r="B9" i="1"/>
  <c r="C9" i="1" s="1"/>
  <c r="D11" i="1" s="1"/>
  <c r="D6" i="1"/>
  <c r="B5" i="1"/>
  <c r="C5" i="1" s="1"/>
  <c r="D7" i="1" s="1"/>
  <c r="D11" i="2" l="1"/>
  <c r="D12" i="2" s="1"/>
  <c r="D13" i="2" s="1"/>
  <c r="D7" i="2"/>
  <c r="D11" i="5"/>
  <c r="D12" i="5"/>
  <c r="D13" i="5" s="1"/>
  <c r="D12" i="4"/>
  <c r="D13" i="4" s="1"/>
  <c r="D12" i="1"/>
  <c r="D13" i="1" s="1"/>
</calcChain>
</file>

<file path=xl/sharedStrings.xml><?xml version="1.0" encoding="utf-8"?>
<sst xmlns="http://schemas.openxmlformats.org/spreadsheetml/2006/main" count="393" uniqueCount="114">
  <si>
    <t>Tiešās izmaksas:</t>
  </si>
  <si>
    <t>Atalgojums, EUR</t>
  </si>
  <si>
    <t>Atlīdzība ar DD VSAOI, EUR</t>
  </si>
  <si>
    <t>Summa par 1 iesnieguma izskatīšanu</t>
  </si>
  <si>
    <t>Piezīmes</t>
  </si>
  <si>
    <t>Atlīdzība 2 darbiniekiem par 8 stundām katram</t>
  </si>
  <si>
    <t>Juriskonsults - atalgojums 1394 EUR, stundas likme 8,71 EUR; pārvaldes vecākais referents - atalgojums 900 EUR, stundas likme 5,63 EUR</t>
  </si>
  <si>
    <t>Internets (4 h no kopējā laika)</t>
  </si>
  <si>
    <t>Viena iesnieguma izskatīšanas tiešās izmaksas</t>
  </si>
  <si>
    <t>Netiešās izmaksas:</t>
  </si>
  <si>
    <t>Atlīdzība dokumentu pārvaldības speciālistam par iesnieguma reģistrēšanu un papildu saņemto dokumentu reģistrēšanu, rēķina nosūtīšanu, atbildes nosūtīšanu (0,42 h)</t>
  </si>
  <si>
    <t>Dokumentu pārvaldības speciālists - atalgojums 900 EUR, stundas likme 5,63 EUR</t>
  </si>
  <si>
    <t>Atlīdzība grāmatvedim par rēķina sagatavošanu, reģistrēšanu,samaksas kontroli (0,25 h)</t>
  </si>
  <si>
    <t>Grāmatvedis - atalgojums 1000 EUR, stundas likme 6,25 EUR</t>
  </si>
  <si>
    <t>Viena iesnieguma izskatīšanas netiešās izmaksas</t>
  </si>
  <si>
    <t>Viena iesnieguma izskatīšanas kopējās izmaksas</t>
  </si>
  <si>
    <t>Plānotais apjoms gadā - 15 caurlūkošanas reizes</t>
  </si>
  <si>
    <t>Iesniedzamo dokumentu sākotnējā caurlūkošana pirms izglītības programmas iesniegšanas licencēšanai</t>
  </si>
  <si>
    <t>Vecākais eksperts - atalgojums 1076 EUR, stundas likme 6.73 EUR</t>
  </si>
  <si>
    <t>Internets (6 h no kopējā laika)</t>
  </si>
  <si>
    <t>Plānotais apjoms gadā - 8 caurlūkošanas reizes</t>
  </si>
  <si>
    <t>Atlīdzība 2 vecākajiem ekspertiem un departamenta direktora vietniekam - 3 darbdienu laikā 4 h katru dienu</t>
  </si>
  <si>
    <t>Vecākais eksperts - atalgojums 1200 EUR, stundas likme 7,5 EUR; departamenta direktora vietnieks - atalgojums 2022 EUR; stundas likme 12.64 EUR</t>
  </si>
  <si>
    <t>Plānotais apjoms gadā - 5 caurlūkošanas reizes</t>
  </si>
  <si>
    <t>Atlīdzība 2 vecākajiem ekspertiem un departamenta direktora vietniekam - 3 darbdienu laikā (4 h divas dienas, 8 h vienu dienu)</t>
  </si>
  <si>
    <t>Vienas izskatīšanas tiešās izmaksas*</t>
  </si>
  <si>
    <t>Vienas izskatīšanas netiešās izmaksas</t>
  </si>
  <si>
    <t>Vienas izskatīšanas kopējās izmaksas</t>
  </si>
  <si>
    <t>Plānotais apjoms gadā - 3 caurlūkošanas reizes</t>
  </si>
  <si>
    <t>*papildu var būt komandējumu izmaksas, ja nepieciešams apmeklēt izglītības iestādi klātienē</t>
  </si>
  <si>
    <t>Vecākais eksperts - atalgojums 1301 EUR, stundas likme 8.13 EUR; departamenta direktora vietnieks - atalgojums 2022 EUR; stundas likme 12.64 EUR</t>
  </si>
  <si>
    <t>Iesnieguma izvērtēšana, vai atļauja strādāt par pedagogu personai, kas bijusi sodīta par tīša noziedzīga nodarījuma izdarīšanu, nekaitēs izglītojamo interesēm</t>
  </si>
  <si>
    <t>Atlīdzība komisijas sekretāram 8 h</t>
  </si>
  <si>
    <t>Vecākais eksperts - atalgojums 1382 EUR, stundas likme 8.64 EUR</t>
  </si>
  <si>
    <t>Internets 6 h</t>
  </si>
  <si>
    <t>Zoom 4 h</t>
  </si>
  <si>
    <t>Atlīdzība dokumentu pārvaldības speciālistam par iesnieguma reģistrēšanu un papildu saņemto dokumentu reģistrēšanu (0,25 h)</t>
  </si>
  <si>
    <t>Atlīdzība grāmatvedim par saņemtā maksājuma ievadīšanu  (0,17 h)</t>
  </si>
  <si>
    <t>Plānotais apjoms gadā - 25 iesniegumi</t>
  </si>
  <si>
    <t>Vispārējās izglītības programmas licencēšanas izmaksas</t>
  </si>
  <si>
    <t>Tiešās izmaksas</t>
  </si>
  <si>
    <t>Atlīdzība ekspertiem 24 h un 16 h</t>
  </si>
  <si>
    <t>Internets 12 h</t>
  </si>
  <si>
    <t>Netiešās izmaksas</t>
  </si>
  <si>
    <t>Atlīdzība grāmatvedim par rēķina sagatavošanu, reģistrēšanu, samaksas kontroli - 0,25 h, stundas likme 6,25 EUR (bez DD VSAOI)</t>
  </si>
  <si>
    <t>Atlīdzība dokumentu pārvaldības speciālistam par dokumentu reģistrēšanu, nosūtīšanu 0,5 h, stundas likme 5,63 EUR (bez DD VSAOI)</t>
  </si>
  <si>
    <t>Atlīdzība struktūrvienības vadītājam par lēmuma saskaņošanu, novirzīšanu tālākai apritei, 0,17 h, stundas likme 17.91 EUR (bez DD VSAOI)</t>
  </si>
  <si>
    <t>Internets 0,92 h</t>
  </si>
  <si>
    <t>Izmaksas kopā</t>
  </si>
  <si>
    <t>Plānots gadā</t>
  </si>
  <si>
    <t>Summa gadā</t>
  </si>
  <si>
    <t>Ieņēmumu EKK 21490</t>
  </si>
  <si>
    <t>Izdevumu EKK</t>
  </si>
  <si>
    <t>1150; 1114; 1210</t>
  </si>
  <si>
    <t>Profesionālās izglītības programmas licencēšanas izmaksas</t>
  </si>
  <si>
    <t xml:space="preserve">plānots gadā </t>
  </si>
  <si>
    <t xml:space="preserve">Summa gadā </t>
  </si>
  <si>
    <t>Atlīdzība ekspertiem 12 h un 8 h</t>
  </si>
  <si>
    <t>Atlīdzība ekspertam 6 h</t>
  </si>
  <si>
    <t>Internets 4 h</t>
  </si>
  <si>
    <t>Atlīdzība struktūrvienības vadītājam par lēmuma saskaņošanu, novirzīšanu tālākai apritei 0,17 h, stundas likme 17.91 EUR (bez DD VSAOI)</t>
  </si>
  <si>
    <t xml:space="preserve">Plānots gadā </t>
  </si>
  <si>
    <t>Vispārējās izglītības iestādes akreditācija</t>
  </si>
  <si>
    <t>Atalgojums</t>
  </si>
  <si>
    <t>Ar DD VSAOI</t>
  </si>
  <si>
    <t>Komisijas vadītāja atlīdzība ar stundas likmi 19.5 EUR * 1.3</t>
  </si>
  <si>
    <t>Komisijas eksperta atlīdzība ar stundas likmi 19.5 EUR</t>
  </si>
  <si>
    <t>Tiešās izmaksas kopā</t>
  </si>
  <si>
    <t xml:space="preserve">Administratīvās/netiešās izmaksu koeficents </t>
  </si>
  <si>
    <t>grāmatvedis 4.5h (rēķina izrakstīšana izglītības iestādes dibinātājam, atlīdzības aprēķins akreditācijas ekspertiem, samaksas kontrole, līgumu summas saskaņošana)</t>
  </si>
  <si>
    <t>struktūrvienības vadītājs-galvenais grāmatvedis 2h (līgumu summu saskaņošana,informācijas sniegšana par akreditācijas ekspertiem VID EDS, norēķini par ekspertu nodokļiem)</t>
  </si>
  <si>
    <t>dokumentu pārvaldības speciālists 8h (rīkojuma, līgumu sagatavošana, reģistrēšana, aprite)</t>
  </si>
  <si>
    <t>juriskonsults 4.5h  (līgumu pārbaude, korekcijas, saskaņošana)</t>
  </si>
  <si>
    <t>struktūrvienības vadītāja vietnieks 3.5h (akreditācijas komisijas saskaņošana, rīkojuma saskaņošana, līgumu parakstīšana)</t>
  </si>
  <si>
    <t>internets 8 h</t>
  </si>
  <si>
    <t>Kopā</t>
  </si>
  <si>
    <t>10% no tiešajām izmaksām</t>
  </si>
  <si>
    <t>Starpība</t>
  </si>
  <si>
    <t>grāmatvedis 2.5h (rēķina izrakstīšana izglītības iestādes dibinātājam, atlīdzības aprēķins akreditācijas ekspertiem, samaksas kontrole, līgumu summas saskaņošana)</t>
  </si>
  <si>
    <t>struktūrvienības vadītājs-galvenais grāmatvedis 0.75h (līgumu summu saskaņošana,informācijas sniegšana par akreditācijas ekspertiem VID EDS, norēķini par ekspertu nodokļiem)</t>
  </si>
  <si>
    <t>dokumentu pārvaldības speciālists 3h (rīkojuma, līgumu sagatavošana, reģistrēšana, aprite)</t>
  </si>
  <si>
    <t>juriskonsults 2h  (līgumu pārbaude, korekcijas, saskaņošana)</t>
  </si>
  <si>
    <t>struktūrvienības vadītāja vietnieks 1h (akreditācijas komisijas saskaņošana, rīkojuma saskaņošana, līgumu parakstīšana)</t>
  </si>
  <si>
    <t>internets 3h</t>
  </si>
  <si>
    <t>Nozaru eksperta atlīdzība ar stundas likmi 19.5 EUR*</t>
  </si>
  <si>
    <t>*Nozaru ekspertu skaits atkarīgs no konkrētās izglītības iestādes</t>
  </si>
  <si>
    <t>grāmatvedis 6h (rēķina izrakstīšana izglītības iestādes dibinātājam, atlīdzības aprēķins akreditācijas ekspertiem, samaksas kontrole, līgumu summas saskaņošana)</t>
  </si>
  <si>
    <t>grāmatvedis 7h (rēķina izrakstīšana izglītības iestādes dibinātājam, atlīdzības aprēķins akreditācijas ekspertiem, samaksas kontrole, līgumu summas saskaņošana)</t>
  </si>
  <si>
    <t>dokumentu pārvaldības speciālists 10h (rīkojuma, līgumu sagatavošana, reģistrēšana, aprite)</t>
  </si>
  <si>
    <t>juriskonsults 5h  (līgumu pārbaude, korekcijas, saskaņošana)</t>
  </si>
  <si>
    <t>struktūrvienības vadītāja vietnieks 4h (akreditācijas komisijas saskaņošana, rīkojuma saskaņošana, līgumu parakstīšana)</t>
  </si>
  <si>
    <t>internets 10 h</t>
  </si>
  <si>
    <t>grāmatvedis 1h (rēķina izrakstīšana izglītības iestādes dibinātājam, atlīdzības aprēķins akreditācijas ekspertiem, samaksas kontrole, līgumu summas saskaņošana)</t>
  </si>
  <si>
    <t>struktūrvienības vadītājs-galvenais grāmatvedis 0.3h (līgumu summu saskaņošana,informācijas sniegšana par akreditācijas ekspertiem VID EDS, norēķini par ekspertu nodokļiem)</t>
  </si>
  <si>
    <t>dokumentu pārvaldības speciālists 1.5h (rīkojuma, līgumu sagatavošana, reģistrēšana, aprite)</t>
  </si>
  <si>
    <t>juriskonsults 1h  (līgumu pārbaude, korekcijas, saskaņošana)</t>
  </si>
  <si>
    <t>struktūrvienības vadītāja vietnieks 0.5h (akreditācijas komisijas saskaņošana, rīkojuma saskaņošana, līgumu parakstīšana)</t>
  </si>
  <si>
    <t>internets 1.5 h</t>
  </si>
  <si>
    <t>1119; 1210</t>
  </si>
  <si>
    <t>1114; 1210</t>
  </si>
  <si>
    <t>1150; 1210</t>
  </si>
  <si>
    <t>1114; 1119; 1210</t>
  </si>
  <si>
    <t>1147; 1210</t>
  </si>
  <si>
    <t>Vispārējās izglītības programmas licencēšana citai izglītības programmas īstenošanas vietai</t>
  </si>
  <si>
    <t>Profesionālās izglītības programmas licencēšana citai izglītības programmas īstenošanas vietai</t>
  </si>
  <si>
    <t>Izglītības programmas īstenošanas tiesību atjaunošana</t>
  </si>
  <si>
    <t>Izglītības iestādes vadītāja profesionālās darbības vērtēšana</t>
  </si>
  <si>
    <t>Profesionālās izglītības iestādes akreditācija (bez atbilstības statusam izvērtējuma)</t>
  </si>
  <si>
    <t>Profesionālās izglītības iestādes akreditācija (ar atbilstības statusam izvērtējumu)</t>
  </si>
  <si>
    <t>Nozares eksperta atlīdzība par dalību akreditācijā</t>
  </si>
  <si>
    <t>Izglītības iestādes iesniegto dokumentu projektu sākotnējā caurlūkošana pirms iesniegšanas reģistrācijai</t>
  </si>
  <si>
    <t>Iesniedzamo dokumentu projektu sākotnējā caurlūkošana pirms iesniegšanas izglītības iestādes akreditācijai (3 darbdienu laikā)</t>
  </si>
  <si>
    <t>Konsultatīvais atbalsts izglītības iestādē akreditācijas ekspertu komisijas ziņojumā norādīto uzdevumu un rekomendāciju ieviešanai (3 darbdienu laikā)</t>
  </si>
  <si>
    <t>Konsultatīvais atbalsts par dienesta konstatēto trūkumu un nepilnību novēršanu izglītības iestādes dokumentos un informācijā (3 darbdienu laikā)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</si>
</sst>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i/>
      <sz val="10"/>
      <color theme="1"/>
      <name val="Times New Roman"/>
      <family val="1"/>
      <charset val="186"/>
    </font>
    <font>
      <i/>
      <sz val="10"/>
      <color theme="1"/>
      <name val="Times New Roman"/>
      <family val="1"/>
      <charset val="186"/>
    </font>
    <font>
      <b/>
      <sz val="12"/>
      <color rgb="FF414142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12"/>
      <color rgb="FF414142"/>
      <name val="Times New Roman"/>
      <family val="1"/>
      <charset val="186"/>
    </font>
    <font>
      <i/>
      <sz val="11"/>
      <name val="Calibri"/>
      <family val="2"/>
      <charset val="186"/>
      <scheme val="minor"/>
    </font>
    <font>
      <i/>
      <sz val="11"/>
      <color theme="1"/>
      <name val="Calibri"/>
      <family val="2"/>
      <charset val="186"/>
      <scheme val="minor"/>
    </font>
    <font>
      <b/>
      <i/>
      <sz val="11"/>
      <color theme="1"/>
      <name val="Calibri"/>
      <family val="2"/>
      <charset val="186"/>
      <scheme val="minor"/>
    </font>
    <font>
      <sz val="1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name val="Calibri"/>
      <family val="2"/>
      <scheme val="minor"/>
    </font>
    <font>
      <i/>
      <sz val="11"/>
      <color theme="1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1" xfId="0" applyFont="1" applyBorder="1"/>
    <xf numFmtId="0" fontId="2" fillId="0" borderId="0" xfId="0" applyFont="1"/>
    <xf numFmtId="0" fontId="2" fillId="0" borderId="1" xfId="0" applyFont="1" applyBorder="1"/>
    <xf numFmtId="0" fontId="3" fillId="0" borderId="1" xfId="0" applyFont="1" applyBorder="1" applyAlignment="1">
      <alignment wrapText="1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/>
    <xf numFmtId="2" fontId="4" fillId="0" borderId="1" xfId="0" applyNumberFormat="1" applyFont="1" applyBorder="1"/>
    <xf numFmtId="0" fontId="4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6" fillId="0" borderId="1" xfId="0" applyFont="1" applyBorder="1"/>
    <xf numFmtId="2" fontId="5" fillId="0" borderId="1" xfId="0" applyNumberFormat="1" applyFont="1" applyBorder="1"/>
    <xf numFmtId="0" fontId="1" fillId="0" borderId="1" xfId="0" applyFont="1" applyBorder="1" applyAlignment="1">
      <alignment wrapText="1"/>
    </xf>
    <xf numFmtId="2" fontId="1" fillId="0" borderId="1" xfId="0" applyNumberFormat="1" applyFont="1" applyBorder="1"/>
    <xf numFmtId="0" fontId="4" fillId="0" borderId="0" xfId="0" applyFont="1"/>
    <xf numFmtId="0" fontId="2" fillId="0" borderId="1" xfId="0" applyFont="1" applyBorder="1" applyAlignment="1">
      <alignment horizontal="left" vertical="justify"/>
    </xf>
    <xf numFmtId="0" fontId="0" fillId="0" borderId="1" xfId="0" applyBorder="1"/>
    <xf numFmtId="0" fontId="10" fillId="0" borderId="1" xfId="0" applyFont="1" applyBorder="1"/>
    <xf numFmtId="0" fontId="10" fillId="0" borderId="1" xfId="0" applyFont="1" applyBorder="1" applyAlignment="1">
      <alignment wrapText="1"/>
    </xf>
    <xf numFmtId="0" fontId="11" fillId="0" borderId="1" xfId="0" applyFont="1" applyBorder="1"/>
    <xf numFmtId="2" fontId="11" fillId="0" borderId="1" xfId="0" applyNumberFormat="1" applyFont="1" applyBorder="1"/>
    <xf numFmtId="0" fontId="0" fillId="0" borderId="1" xfId="0" applyBorder="1" applyAlignment="1">
      <alignment wrapText="1"/>
    </xf>
    <xf numFmtId="2" fontId="0" fillId="0" borderId="1" xfId="0" applyNumberFormat="1" applyBorder="1"/>
    <xf numFmtId="0" fontId="12" fillId="0" borderId="1" xfId="0" applyFont="1" applyBorder="1" applyAlignment="1">
      <alignment wrapText="1"/>
    </xf>
    <xf numFmtId="2" fontId="12" fillId="0" borderId="1" xfId="0" applyNumberFormat="1" applyFont="1" applyBorder="1"/>
    <xf numFmtId="0" fontId="13" fillId="0" borderId="1" xfId="0" applyFont="1" applyBorder="1" applyAlignment="1">
      <alignment wrapText="1"/>
    </xf>
    <xf numFmtId="0" fontId="13" fillId="0" borderId="1" xfId="0" applyFont="1" applyBorder="1"/>
    <xf numFmtId="0" fontId="11" fillId="0" borderId="0" xfId="0" applyFont="1"/>
    <xf numFmtId="0" fontId="11" fillId="0" borderId="1" xfId="0" applyFont="1" applyBorder="1" applyAlignment="1">
      <alignment horizontal="left"/>
    </xf>
    <xf numFmtId="2" fontId="11" fillId="0" borderId="1" xfId="0" applyNumberFormat="1" applyFont="1" applyBorder="1" applyAlignment="1">
      <alignment wrapText="1"/>
    </xf>
    <xf numFmtId="2" fontId="0" fillId="0" borderId="0" xfId="0" applyNumberFormat="1"/>
    <xf numFmtId="0" fontId="0" fillId="0" borderId="1" xfId="0" applyBorder="1" applyAlignment="1">
      <alignment horizontal="left"/>
    </xf>
    <xf numFmtId="0" fontId="14" fillId="0" borderId="1" xfId="0" applyFont="1" applyBorder="1" applyAlignment="1">
      <alignment horizontal="right" wrapText="1"/>
    </xf>
    <xf numFmtId="2" fontId="14" fillId="0" borderId="1" xfId="0" applyNumberFormat="1" applyFont="1" applyBorder="1"/>
    <xf numFmtId="0" fontId="14" fillId="0" borderId="1" xfId="0" applyFont="1" applyBorder="1"/>
    <xf numFmtId="0" fontId="14" fillId="0" borderId="1" xfId="0" applyFont="1" applyBorder="1" applyAlignment="1">
      <alignment wrapText="1"/>
    </xf>
    <xf numFmtId="0" fontId="0" fillId="0" borderId="0" xfId="0" applyAlignment="1">
      <alignment wrapText="1"/>
    </xf>
    <xf numFmtId="0" fontId="15" fillId="0" borderId="1" xfId="0" applyFont="1" applyBorder="1"/>
    <xf numFmtId="2" fontId="15" fillId="0" borderId="1" xfId="0" applyNumberFormat="1" applyFont="1" applyBorder="1"/>
    <xf numFmtId="0" fontId="11" fillId="0" borderId="0" xfId="0" applyFont="1" applyAlignment="1">
      <alignment wrapText="1"/>
    </xf>
    <xf numFmtId="0" fontId="11" fillId="0" borderId="1" xfId="0" applyFont="1" applyBorder="1" applyAlignment="1">
      <alignment wrapText="1"/>
    </xf>
    <xf numFmtId="0" fontId="11" fillId="0" borderId="4" xfId="0" applyFont="1" applyBorder="1"/>
    <xf numFmtId="0" fontId="11" fillId="0" borderId="4" xfId="0" applyFont="1" applyBorder="1" applyAlignment="1">
      <alignment horizontal="left"/>
    </xf>
    <xf numFmtId="0" fontId="16" fillId="0" borderId="1" xfId="0" applyFont="1" applyBorder="1" applyAlignment="1">
      <alignment horizontal="left"/>
    </xf>
    <xf numFmtId="0" fontId="6" fillId="0" borderId="0" xfId="0" applyFont="1"/>
    <xf numFmtId="2" fontId="0" fillId="2" borderId="1" xfId="0" applyNumberFormat="1" applyFill="1" applyBorder="1"/>
    <xf numFmtId="0" fontId="11" fillId="2" borderId="1" xfId="0" applyFont="1" applyFill="1" applyBorder="1" applyAlignment="1">
      <alignment horizontal="left"/>
    </xf>
    <xf numFmtId="0" fontId="0" fillId="0" borderId="1" xfId="0" applyBorder="1" applyAlignment="1">
      <alignment horizontal="center" wrapText="1"/>
    </xf>
    <xf numFmtId="0" fontId="8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9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</cellXfs>
  <cellStyles count="1">
    <cellStyle name="Parasts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dizains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6"/>
  <sheetViews>
    <sheetView workbookViewId="0">
      <selection activeCell="C9" sqref="C9"/>
    </sheetView>
  </sheetViews>
  <sheetFormatPr defaultRowHeight="14.4" x14ac:dyDescent="0.3"/>
  <cols>
    <col min="1" max="1" width="38.44140625" customWidth="1"/>
    <col min="3" max="3" width="15.88671875" customWidth="1"/>
  </cols>
  <sheetData>
    <row r="1" spans="1:3" ht="33.6" customHeight="1" x14ac:dyDescent="0.3">
      <c r="A1" s="47" t="s">
        <v>39</v>
      </c>
      <c r="B1" s="47"/>
      <c r="C1" s="28" t="s">
        <v>52</v>
      </c>
    </row>
    <row r="2" spans="1:3" x14ac:dyDescent="0.3">
      <c r="A2" s="16"/>
      <c r="B2" s="16"/>
      <c r="C2" s="28"/>
    </row>
    <row r="3" spans="1:3" x14ac:dyDescent="0.3">
      <c r="A3" s="17" t="s">
        <v>40</v>
      </c>
      <c r="B3" s="18">
        <f>B4+B5</f>
        <v>587.79999999999995</v>
      </c>
      <c r="C3" s="28"/>
    </row>
    <row r="4" spans="1:3" x14ac:dyDescent="0.3">
      <c r="A4" s="25" t="s">
        <v>41</v>
      </c>
      <c r="B4" s="26">
        <v>585.28</v>
      </c>
      <c r="C4" s="28" t="s">
        <v>53</v>
      </c>
    </row>
    <row r="5" spans="1:3" x14ac:dyDescent="0.3">
      <c r="A5" s="16" t="s">
        <v>42</v>
      </c>
      <c r="B5" s="16">
        <f>12*0.21</f>
        <v>2.52</v>
      </c>
      <c r="C5" s="28">
        <v>2210</v>
      </c>
    </row>
    <row r="6" spans="1:3" x14ac:dyDescent="0.3">
      <c r="A6" s="19" t="s">
        <v>43</v>
      </c>
      <c r="B6" s="20">
        <f>SUM(B7:B10)</f>
        <v>9.3662969799999996</v>
      </c>
      <c r="C6" s="28"/>
    </row>
    <row r="7" spans="1:3" ht="57.6" x14ac:dyDescent="0.3">
      <c r="A7" s="21" t="s">
        <v>44</v>
      </c>
      <c r="B7" s="22">
        <f>0.25*6.25*1.2359</f>
        <v>1.9310937500000001</v>
      </c>
      <c r="C7" s="28" t="s">
        <v>98</v>
      </c>
    </row>
    <row r="8" spans="1:3" ht="43.2" x14ac:dyDescent="0.3">
      <c r="A8" s="21" t="s">
        <v>45</v>
      </c>
      <c r="B8" s="22">
        <f>0.5*5.63*1.2359</f>
        <v>3.4790584999999998</v>
      </c>
      <c r="C8" s="28" t="s">
        <v>98</v>
      </c>
    </row>
    <row r="9" spans="1:3" ht="57.6" x14ac:dyDescent="0.3">
      <c r="A9" s="21" t="s">
        <v>46</v>
      </c>
      <c r="B9" s="22">
        <f>0.17*17.91*1.2359</f>
        <v>3.7629447300000001</v>
      </c>
      <c r="C9" s="28" t="s">
        <v>99</v>
      </c>
    </row>
    <row r="10" spans="1:3" x14ac:dyDescent="0.3">
      <c r="A10" s="21" t="s">
        <v>47</v>
      </c>
      <c r="B10" s="22">
        <f>0.21*0.92</f>
        <v>0.19320000000000001</v>
      </c>
      <c r="C10" s="28">
        <v>2210</v>
      </c>
    </row>
    <row r="11" spans="1:3" x14ac:dyDescent="0.3">
      <c r="A11" s="16"/>
      <c r="B11" s="16"/>
    </row>
    <row r="12" spans="1:3" x14ac:dyDescent="0.3">
      <c r="A12" s="23" t="s">
        <v>48</v>
      </c>
      <c r="B12" s="24">
        <f>B3+B6</f>
        <v>597.16629697999997</v>
      </c>
    </row>
    <row r="13" spans="1:3" x14ac:dyDescent="0.3">
      <c r="A13" s="21" t="s">
        <v>49</v>
      </c>
      <c r="B13" s="16">
        <v>120</v>
      </c>
    </row>
    <row r="14" spans="1:3" x14ac:dyDescent="0.3">
      <c r="A14" s="21" t="s">
        <v>50</v>
      </c>
      <c r="B14" s="16">
        <f>B12*B13</f>
        <v>71659.955637599996</v>
      </c>
    </row>
    <row r="16" spans="1:3" x14ac:dyDescent="0.3">
      <c r="A16" s="27" t="s">
        <v>51</v>
      </c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6"/>
  <sheetViews>
    <sheetView workbookViewId="0">
      <selection activeCell="C9" sqref="C9"/>
    </sheetView>
  </sheetViews>
  <sheetFormatPr defaultRowHeight="14.4" x14ac:dyDescent="0.3"/>
  <cols>
    <col min="1" max="1" width="40" customWidth="1"/>
    <col min="3" max="3" width="18.5546875" customWidth="1"/>
  </cols>
  <sheetData>
    <row r="1" spans="1:3" ht="34.200000000000003" customHeight="1" x14ac:dyDescent="0.3">
      <c r="A1" s="47" t="s">
        <v>54</v>
      </c>
      <c r="B1" s="47"/>
      <c r="C1" s="28" t="s">
        <v>52</v>
      </c>
    </row>
    <row r="2" spans="1:3" x14ac:dyDescent="0.3">
      <c r="A2" s="16"/>
      <c r="B2" s="16"/>
      <c r="C2" s="28"/>
    </row>
    <row r="3" spans="1:3" x14ac:dyDescent="0.3">
      <c r="A3" s="17" t="s">
        <v>40</v>
      </c>
      <c r="B3" s="18">
        <f>B4+B5</f>
        <v>587.79999999999995</v>
      </c>
      <c r="C3" s="28"/>
    </row>
    <row r="4" spans="1:3" x14ac:dyDescent="0.3">
      <c r="A4" s="25" t="s">
        <v>41</v>
      </c>
      <c r="B4" s="26">
        <v>585.28</v>
      </c>
      <c r="C4" s="28" t="s">
        <v>53</v>
      </c>
    </row>
    <row r="5" spans="1:3" x14ac:dyDescent="0.3">
      <c r="A5" s="16" t="s">
        <v>42</v>
      </c>
      <c r="B5" s="16">
        <f>12*0.21</f>
        <v>2.52</v>
      </c>
      <c r="C5" s="28">
        <v>2210</v>
      </c>
    </row>
    <row r="6" spans="1:3" x14ac:dyDescent="0.3">
      <c r="A6" s="19" t="s">
        <v>43</v>
      </c>
      <c r="B6" s="20">
        <f>SUM(B7:B10)</f>
        <v>9.3662969799999996</v>
      </c>
      <c r="C6" s="28"/>
    </row>
    <row r="7" spans="1:3" ht="43.2" x14ac:dyDescent="0.3">
      <c r="A7" s="21" t="s">
        <v>44</v>
      </c>
      <c r="B7" s="22">
        <f>0.25*6.25*1.2359</f>
        <v>1.9310937500000001</v>
      </c>
      <c r="C7" s="28" t="s">
        <v>98</v>
      </c>
    </row>
    <row r="8" spans="1:3" ht="43.2" x14ac:dyDescent="0.3">
      <c r="A8" s="21" t="s">
        <v>45</v>
      </c>
      <c r="B8" s="22">
        <f>0.5*5.63*1.2359</f>
        <v>3.4790584999999998</v>
      </c>
      <c r="C8" s="28" t="s">
        <v>98</v>
      </c>
    </row>
    <row r="9" spans="1:3" ht="57.6" x14ac:dyDescent="0.3">
      <c r="A9" s="21" t="s">
        <v>46</v>
      </c>
      <c r="B9" s="22">
        <f>0.17*17.91*1.2359</f>
        <v>3.7629447300000001</v>
      </c>
      <c r="C9" s="28" t="s">
        <v>99</v>
      </c>
    </row>
    <row r="10" spans="1:3" x14ac:dyDescent="0.3">
      <c r="A10" s="21" t="s">
        <v>47</v>
      </c>
      <c r="B10" s="22">
        <f>0.21*0.92</f>
        <v>0.19320000000000001</v>
      </c>
      <c r="C10" s="28">
        <v>2210</v>
      </c>
    </row>
    <row r="11" spans="1:3" x14ac:dyDescent="0.3">
      <c r="A11" s="16"/>
      <c r="B11" s="16"/>
    </row>
    <row r="12" spans="1:3" x14ac:dyDescent="0.3">
      <c r="A12" s="23" t="s">
        <v>48</v>
      </c>
      <c r="B12" s="24">
        <f>B3+B6</f>
        <v>597.16629697999997</v>
      </c>
    </row>
    <row r="13" spans="1:3" x14ac:dyDescent="0.3">
      <c r="A13" s="21" t="s">
        <v>55</v>
      </c>
      <c r="B13" s="16">
        <v>250</v>
      </c>
    </row>
    <row r="14" spans="1:3" x14ac:dyDescent="0.3">
      <c r="A14" s="21" t="s">
        <v>56</v>
      </c>
      <c r="B14" s="16">
        <f>B12*B13</f>
        <v>149291.574245</v>
      </c>
    </row>
    <row r="16" spans="1:3" x14ac:dyDescent="0.3">
      <c r="A16" s="27" t="s">
        <v>51</v>
      </c>
    </row>
  </sheetData>
  <mergeCells count="1">
    <mergeCell ref="A1:B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6"/>
  <sheetViews>
    <sheetView workbookViewId="0">
      <selection sqref="A1:B1"/>
    </sheetView>
  </sheetViews>
  <sheetFormatPr defaultRowHeight="14.4" x14ac:dyDescent="0.3"/>
  <cols>
    <col min="1" max="1" width="42" customWidth="1"/>
    <col min="3" max="3" width="19.77734375" customWidth="1"/>
  </cols>
  <sheetData>
    <row r="1" spans="1:3" ht="33.6" customHeight="1" x14ac:dyDescent="0.3">
      <c r="A1" s="47" t="s">
        <v>103</v>
      </c>
      <c r="B1" s="47"/>
      <c r="C1" s="28" t="s">
        <v>52</v>
      </c>
    </row>
    <row r="2" spans="1:3" x14ac:dyDescent="0.3">
      <c r="A2" s="16"/>
      <c r="B2" s="16"/>
      <c r="C2" s="28"/>
    </row>
    <row r="3" spans="1:3" x14ac:dyDescent="0.3">
      <c r="A3" s="17" t="s">
        <v>40</v>
      </c>
      <c r="B3" s="18">
        <f>B4+B5</f>
        <v>295.15999999999997</v>
      </c>
      <c r="C3" s="28"/>
    </row>
    <row r="4" spans="1:3" x14ac:dyDescent="0.3">
      <c r="A4" s="25" t="s">
        <v>57</v>
      </c>
      <c r="B4" s="26">
        <v>292.64</v>
      </c>
      <c r="C4" s="28" t="s">
        <v>53</v>
      </c>
    </row>
    <row r="5" spans="1:3" x14ac:dyDescent="0.3">
      <c r="A5" s="16" t="s">
        <v>42</v>
      </c>
      <c r="B5" s="16">
        <f>12*0.21</f>
        <v>2.52</v>
      </c>
      <c r="C5" s="28">
        <v>2210</v>
      </c>
    </row>
    <row r="6" spans="1:3" x14ac:dyDescent="0.3">
      <c r="A6" s="19" t="s">
        <v>43</v>
      </c>
      <c r="B6" s="20">
        <f>SUM(B7:B10)</f>
        <v>9.3662969799999996</v>
      </c>
      <c r="C6" s="28"/>
    </row>
    <row r="7" spans="1:3" ht="43.2" x14ac:dyDescent="0.3">
      <c r="A7" s="21" t="s">
        <v>44</v>
      </c>
      <c r="B7" s="22">
        <f>0.25*6.25*1.2359</f>
        <v>1.9310937500000001</v>
      </c>
      <c r="C7" s="28" t="s">
        <v>98</v>
      </c>
    </row>
    <row r="8" spans="1:3" ht="43.2" x14ac:dyDescent="0.3">
      <c r="A8" s="21" t="s">
        <v>45</v>
      </c>
      <c r="B8" s="22">
        <f>0.5*5.63*1.2359</f>
        <v>3.4790584999999998</v>
      </c>
      <c r="C8" s="28" t="s">
        <v>98</v>
      </c>
    </row>
    <row r="9" spans="1:3" ht="43.2" x14ac:dyDescent="0.3">
      <c r="A9" s="21" t="s">
        <v>46</v>
      </c>
      <c r="B9" s="22">
        <f>0.17*17.91*1.2359</f>
        <v>3.7629447300000001</v>
      </c>
      <c r="C9" s="28" t="s">
        <v>99</v>
      </c>
    </row>
    <row r="10" spans="1:3" x14ac:dyDescent="0.3">
      <c r="A10" s="21" t="s">
        <v>47</v>
      </c>
      <c r="B10" s="22">
        <f>0.21*0.92</f>
        <v>0.19320000000000001</v>
      </c>
      <c r="C10" s="28">
        <v>2210</v>
      </c>
    </row>
    <row r="11" spans="1:3" x14ac:dyDescent="0.3">
      <c r="A11" s="16"/>
      <c r="B11" s="16"/>
    </row>
    <row r="12" spans="1:3" x14ac:dyDescent="0.3">
      <c r="A12" s="23" t="s">
        <v>48</v>
      </c>
      <c r="B12" s="24">
        <f>B3+B6</f>
        <v>304.52629697999998</v>
      </c>
    </row>
    <row r="13" spans="1:3" x14ac:dyDescent="0.3">
      <c r="A13" s="21" t="s">
        <v>55</v>
      </c>
      <c r="B13" s="16">
        <v>50</v>
      </c>
    </row>
    <row r="14" spans="1:3" x14ac:dyDescent="0.3">
      <c r="A14" s="21" t="s">
        <v>50</v>
      </c>
      <c r="B14" s="16">
        <f>B12*B13</f>
        <v>15226.314848999999</v>
      </c>
    </row>
    <row r="16" spans="1:3" x14ac:dyDescent="0.3">
      <c r="A16" s="27" t="s">
        <v>51</v>
      </c>
    </row>
  </sheetData>
  <mergeCells count="1">
    <mergeCell ref="A1:B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16"/>
  <sheetViews>
    <sheetView workbookViewId="0">
      <selection activeCell="G8" sqref="G8"/>
    </sheetView>
  </sheetViews>
  <sheetFormatPr defaultRowHeight="14.4" x14ac:dyDescent="0.3"/>
  <cols>
    <col min="1" max="1" width="40.88671875" customWidth="1"/>
    <col min="3" max="3" width="20" customWidth="1"/>
  </cols>
  <sheetData>
    <row r="1" spans="1:3" ht="32.4" customHeight="1" x14ac:dyDescent="0.3">
      <c r="A1" s="47" t="s">
        <v>104</v>
      </c>
      <c r="B1" s="47"/>
      <c r="C1" s="28" t="s">
        <v>52</v>
      </c>
    </row>
    <row r="2" spans="1:3" x14ac:dyDescent="0.3">
      <c r="A2" s="16"/>
      <c r="B2" s="16"/>
      <c r="C2" s="28"/>
    </row>
    <row r="3" spans="1:3" x14ac:dyDescent="0.3">
      <c r="A3" s="17" t="s">
        <v>40</v>
      </c>
      <c r="B3" s="18">
        <f>B4+B5</f>
        <v>295.15999999999997</v>
      </c>
      <c r="C3" s="28"/>
    </row>
    <row r="4" spans="1:3" x14ac:dyDescent="0.3">
      <c r="A4" s="25" t="s">
        <v>57</v>
      </c>
      <c r="B4" s="26">
        <v>292.64</v>
      </c>
      <c r="C4" s="28" t="s">
        <v>53</v>
      </c>
    </row>
    <row r="5" spans="1:3" x14ac:dyDescent="0.3">
      <c r="A5" s="16" t="s">
        <v>42</v>
      </c>
      <c r="B5" s="16">
        <f>12*0.21</f>
        <v>2.52</v>
      </c>
      <c r="C5" s="28">
        <v>2210</v>
      </c>
    </row>
    <row r="6" spans="1:3" x14ac:dyDescent="0.3">
      <c r="A6" s="19" t="s">
        <v>43</v>
      </c>
      <c r="B6" s="20">
        <f>SUM(B7:B10)</f>
        <v>9.3662969799999996</v>
      </c>
      <c r="C6" s="28"/>
    </row>
    <row r="7" spans="1:3" ht="43.2" x14ac:dyDescent="0.3">
      <c r="A7" s="21" t="s">
        <v>44</v>
      </c>
      <c r="B7" s="22">
        <f>0.25*6.25*1.2359</f>
        <v>1.9310937500000001</v>
      </c>
      <c r="C7" s="28" t="s">
        <v>98</v>
      </c>
    </row>
    <row r="8" spans="1:3" ht="43.2" x14ac:dyDescent="0.3">
      <c r="A8" s="21" t="s">
        <v>45</v>
      </c>
      <c r="B8" s="22">
        <f>0.5*5.63*1.2359</f>
        <v>3.4790584999999998</v>
      </c>
      <c r="C8" s="28" t="s">
        <v>98</v>
      </c>
    </row>
    <row r="9" spans="1:3" ht="43.2" x14ac:dyDescent="0.3">
      <c r="A9" s="21" t="s">
        <v>46</v>
      </c>
      <c r="B9" s="22">
        <f>0.17*17.91*1.2359</f>
        <v>3.7629447300000001</v>
      </c>
      <c r="C9" s="28" t="s">
        <v>99</v>
      </c>
    </row>
    <row r="10" spans="1:3" x14ac:dyDescent="0.3">
      <c r="A10" s="21" t="s">
        <v>47</v>
      </c>
      <c r="B10" s="22">
        <f>0.21*0.92</f>
        <v>0.19320000000000001</v>
      </c>
      <c r="C10" s="28">
        <v>2210</v>
      </c>
    </row>
    <row r="11" spans="1:3" x14ac:dyDescent="0.3">
      <c r="A11" s="16"/>
      <c r="B11" s="16"/>
    </row>
    <row r="12" spans="1:3" x14ac:dyDescent="0.3">
      <c r="A12" s="23" t="s">
        <v>48</v>
      </c>
      <c r="B12" s="24">
        <f>B3+B6</f>
        <v>304.52629697999998</v>
      </c>
    </row>
    <row r="13" spans="1:3" x14ac:dyDescent="0.3">
      <c r="A13" s="21" t="s">
        <v>55</v>
      </c>
      <c r="B13" s="16">
        <v>200</v>
      </c>
    </row>
    <row r="14" spans="1:3" x14ac:dyDescent="0.3">
      <c r="A14" s="21" t="s">
        <v>56</v>
      </c>
      <c r="B14" s="16">
        <f>B12*B13</f>
        <v>60905.259395999994</v>
      </c>
    </row>
    <row r="16" spans="1:3" x14ac:dyDescent="0.3">
      <c r="A16" s="27" t="s">
        <v>51</v>
      </c>
    </row>
  </sheetData>
  <mergeCells count="1">
    <mergeCell ref="A1:B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17"/>
  <sheetViews>
    <sheetView workbookViewId="0">
      <selection sqref="A1:B1"/>
    </sheetView>
  </sheetViews>
  <sheetFormatPr defaultRowHeight="14.4" x14ac:dyDescent="0.3"/>
  <cols>
    <col min="1" max="1" width="41.44140625" customWidth="1"/>
    <col min="3" max="3" width="14.88671875" customWidth="1"/>
  </cols>
  <sheetData>
    <row r="1" spans="1:3" ht="23.4" customHeight="1" x14ac:dyDescent="0.3">
      <c r="A1" s="47" t="s">
        <v>105</v>
      </c>
      <c r="B1" s="47"/>
      <c r="C1" s="28" t="s">
        <v>52</v>
      </c>
    </row>
    <row r="2" spans="1:3" x14ac:dyDescent="0.3">
      <c r="A2" s="16"/>
      <c r="B2" s="16"/>
      <c r="C2" s="28"/>
    </row>
    <row r="3" spans="1:3" x14ac:dyDescent="0.3">
      <c r="A3" s="19" t="s">
        <v>40</v>
      </c>
      <c r="B3" s="29">
        <f>B4+B5</f>
        <v>65.428134000000014</v>
      </c>
      <c r="C3" s="28"/>
    </row>
    <row r="4" spans="1:3" x14ac:dyDescent="0.3">
      <c r="A4" s="16" t="s">
        <v>58</v>
      </c>
      <c r="B4" s="45">
        <f>6*8.71*1.2359</f>
        <v>64.588134000000011</v>
      </c>
      <c r="C4" s="46"/>
    </row>
    <row r="5" spans="1:3" x14ac:dyDescent="0.3">
      <c r="A5" s="16" t="s">
        <v>59</v>
      </c>
      <c r="B5" s="16">
        <f>4*0.21</f>
        <v>0.84</v>
      </c>
      <c r="C5" s="28">
        <v>2210</v>
      </c>
    </row>
    <row r="6" spans="1:3" x14ac:dyDescent="0.3">
      <c r="A6" s="16"/>
      <c r="B6" s="16"/>
      <c r="C6" s="28"/>
    </row>
    <row r="7" spans="1:3" x14ac:dyDescent="0.3">
      <c r="A7" s="19" t="s">
        <v>43</v>
      </c>
      <c r="B7" s="20">
        <f>SUM(B8:B11)</f>
        <v>9.3662969799999996</v>
      </c>
      <c r="C7" s="28"/>
    </row>
    <row r="8" spans="1:3" ht="43.2" x14ac:dyDescent="0.3">
      <c r="A8" s="21" t="s">
        <v>44</v>
      </c>
      <c r="B8" s="22">
        <f>0.25*6.25*1.2359</f>
        <v>1.9310937500000001</v>
      </c>
      <c r="C8" s="28" t="s">
        <v>98</v>
      </c>
    </row>
    <row r="9" spans="1:3" ht="43.2" x14ac:dyDescent="0.3">
      <c r="A9" s="21" t="s">
        <v>45</v>
      </c>
      <c r="B9" s="22">
        <f>0.5*5.63*1.2359</f>
        <v>3.4790584999999998</v>
      </c>
      <c r="C9" s="28" t="s">
        <v>98</v>
      </c>
    </row>
    <row r="10" spans="1:3" ht="43.2" x14ac:dyDescent="0.3">
      <c r="A10" s="21" t="s">
        <v>60</v>
      </c>
      <c r="B10" s="22">
        <f>0.17*17.91*1.2359</f>
        <v>3.7629447300000001</v>
      </c>
      <c r="C10" s="28" t="s">
        <v>99</v>
      </c>
    </row>
    <row r="11" spans="1:3" x14ac:dyDescent="0.3">
      <c r="A11" s="21" t="s">
        <v>47</v>
      </c>
      <c r="B11" s="22">
        <f>0.21*0.92</f>
        <v>0.19320000000000001</v>
      </c>
      <c r="C11" s="31">
        <v>2210</v>
      </c>
    </row>
    <row r="12" spans="1:3" x14ac:dyDescent="0.3">
      <c r="A12" s="16"/>
      <c r="B12" s="16"/>
    </row>
    <row r="13" spans="1:3" x14ac:dyDescent="0.3">
      <c r="A13" s="23" t="s">
        <v>48</v>
      </c>
      <c r="B13" s="24">
        <f>B3+B7</f>
        <v>74.794430980000016</v>
      </c>
    </row>
    <row r="14" spans="1:3" x14ac:dyDescent="0.3">
      <c r="A14" s="21" t="s">
        <v>61</v>
      </c>
      <c r="B14" s="16">
        <v>50</v>
      </c>
    </row>
    <row r="15" spans="1:3" x14ac:dyDescent="0.3">
      <c r="A15" s="21" t="s">
        <v>50</v>
      </c>
      <c r="B15" s="22">
        <f>B13*B14</f>
        <v>3739.7215490000008</v>
      </c>
    </row>
    <row r="17" spans="1:1" x14ac:dyDescent="0.3">
      <c r="A17" s="27" t="s">
        <v>51</v>
      </c>
    </row>
  </sheetData>
  <mergeCells count="1">
    <mergeCell ref="A1:B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D25"/>
  <sheetViews>
    <sheetView workbookViewId="0">
      <selection activeCell="A2" sqref="A2"/>
    </sheetView>
  </sheetViews>
  <sheetFormatPr defaultRowHeight="14.4" x14ac:dyDescent="0.3"/>
  <cols>
    <col min="1" max="1" width="33.44140625" customWidth="1"/>
    <col min="2" max="2" width="12.33203125" customWidth="1"/>
    <col min="3" max="3" width="13" customWidth="1"/>
    <col min="4" max="4" width="13.44140625" customWidth="1"/>
  </cols>
  <sheetData>
    <row r="2" spans="1:4" x14ac:dyDescent="0.3">
      <c r="A2" t="s">
        <v>62</v>
      </c>
    </row>
    <row r="3" spans="1:4" x14ac:dyDescent="0.3">
      <c r="A3" s="16"/>
      <c r="B3" s="16" t="s">
        <v>63</v>
      </c>
      <c r="C3" s="16" t="s">
        <v>64</v>
      </c>
      <c r="D3" s="19" t="s">
        <v>52</v>
      </c>
    </row>
    <row r="4" spans="1:4" ht="28.8" x14ac:dyDescent="0.3">
      <c r="A4" s="21" t="s">
        <v>65</v>
      </c>
      <c r="B4" s="22">
        <f>25.35*32</f>
        <v>811.2</v>
      </c>
      <c r="C4" s="22">
        <f>B4*1.2359</f>
        <v>1002.56208</v>
      </c>
      <c r="D4" s="19" t="s">
        <v>100</v>
      </c>
    </row>
    <row r="5" spans="1:4" ht="28.8" x14ac:dyDescent="0.3">
      <c r="A5" s="21" t="s">
        <v>66</v>
      </c>
      <c r="B5" s="22">
        <f>19.5*29</f>
        <v>565.5</v>
      </c>
      <c r="C5" s="22">
        <f>B5*1.2359</f>
        <v>698.90144999999995</v>
      </c>
      <c r="D5" s="19" t="s">
        <v>100</v>
      </c>
    </row>
    <row r="6" spans="1:4" ht="28.8" x14ac:dyDescent="0.3">
      <c r="A6" s="21" t="s">
        <v>66</v>
      </c>
      <c r="B6" s="22">
        <f>19.5*29</f>
        <v>565.5</v>
      </c>
      <c r="C6" s="22">
        <f>B6*1.2359</f>
        <v>698.90144999999995</v>
      </c>
      <c r="D6" s="19" t="s">
        <v>100</v>
      </c>
    </row>
    <row r="7" spans="1:4" x14ac:dyDescent="0.3">
      <c r="A7" s="32" t="s">
        <v>67</v>
      </c>
      <c r="B7" s="33">
        <f>SUM(B4:B6)</f>
        <v>1942.2</v>
      </c>
      <c r="C7" s="33">
        <f>SUM(C4:C6)</f>
        <v>2400.3649799999998</v>
      </c>
    </row>
    <row r="8" spans="1:4" ht="28.8" x14ac:dyDescent="0.3">
      <c r="A8" s="32" t="s">
        <v>68</v>
      </c>
      <c r="B8" s="16"/>
      <c r="C8" s="34">
        <v>0.1</v>
      </c>
    </row>
    <row r="9" spans="1:4" x14ac:dyDescent="0.3">
      <c r="A9" s="35" t="s">
        <v>48</v>
      </c>
      <c r="B9" s="16"/>
      <c r="C9" s="33">
        <f>C7+(C7*C8)</f>
        <v>2640.4014779999998</v>
      </c>
    </row>
    <row r="10" spans="1:4" x14ac:dyDescent="0.3">
      <c r="A10" s="36" t="s">
        <v>61</v>
      </c>
      <c r="C10">
        <v>100</v>
      </c>
    </row>
    <row r="11" spans="1:4" x14ac:dyDescent="0.3">
      <c r="A11" s="36" t="s">
        <v>56</v>
      </c>
      <c r="C11" s="30">
        <f>C9*C10</f>
        <v>264040.14779999998</v>
      </c>
    </row>
    <row r="12" spans="1:4" x14ac:dyDescent="0.3">
      <c r="A12" s="36"/>
    </row>
    <row r="13" spans="1:4" x14ac:dyDescent="0.3">
      <c r="A13" s="36"/>
    </row>
    <row r="14" spans="1:4" x14ac:dyDescent="0.3">
      <c r="A14" s="21" t="s">
        <v>43</v>
      </c>
      <c r="B14" s="16" t="s">
        <v>63</v>
      </c>
      <c r="C14" s="16" t="s">
        <v>64</v>
      </c>
      <c r="D14" s="19" t="s">
        <v>52</v>
      </c>
    </row>
    <row r="15" spans="1:4" ht="72" x14ac:dyDescent="0.3">
      <c r="A15" s="21" t="s">
        <v>69</v>
      </c>
      <c r="B15" s="22">
        <f>4.5*6.25</f>
        <v>28.125</v>
      </c>
      <c r="C15" s="22">
        <f>B15*1.2359</f>
        <v>34.759687499999998</v>
      </c>
      <c r="D15" s="19" t="s">
        <v>98</v>
      </c>
    </row>
    <row r="16" spans="1:4" ht="72" x14ac:dyDescent="0.3">
      <c r="A16" s="21" t="s">
        <v>70</v>
      </c>
      <c r="B16" s="22">
        <f>17.91*2</f>
        <v>35.82</v>
      </c>
      <c r="C16" s="22">
        <f t="shared" ref="C16:C23" si="0">B16*1.2359</f>
        <v>44.269938000000003</v>
      </c>
      <c r="D16" s="19" t="s">
        <v>98</v>
      </c>
    </row>
    <row r="17" spans="1:4" ht="43.2" x14ac:dyDescent="0.3">
      <c r="A17" s="21" t="s">
        <v>71</v>
      </c>
      <c r="B17" s="22">
        <f>8*5.6</f>
        <v>44.8</v>
      </c>
      <c r="C17" s="22">
        <f t="shared" si="0"/>
        <v>55.368319999999997</v>
      </c>
      <c r="D17" s="19" t="s">
        <v>98</v>
      </c>
    </row>
    <row r="18" spans="1:4" ht="28.8" x14ac:dyDescent="0.3">
      <c r="A18" s="21" t="s">
        <v>72</v>
      </c>
      <c r="B18" s="22">
        <f>8.71*4.5</f>
        <v>39.195000000000007</v>
      </c>
      <c r="C18" s="22">
        <f t="shared" si="0"/>
        <v>48.441100500000012</v>
      </c>
      <c r="D18" s="19" t="s">
        <v>98</v>
      </c>
    </row>
    <row r="19" spans="1:4" ht="57.6" x14ac:dyDescent="0.3">
      <c r="A19" s="21" t="s">
        <v>73</v>
      </c>
      <c r="B19" s="22">
        <f>3.5*12.64</f>
        <v>44.24</v>
      </c>
      <c r="C19" s="22">
        <f t="shared" si="0"/>
        <v>54.676216000000004</v>
      </c>
      <c r="D19" s="19" t="s">
        <v>99</v>
      </c>
    </row>
    <row r="20" spans="1:4" x14ac:dyDescent="0.3">
      <c r="A20" s="21" t="s">
        <v>74</v>
      </c>
      <c r="B20" s="22">
        <f>0.21*8</f>
        <v>1.68</v>
      </c>
      <c r="C20" s="22"/>
      <c r="D20" s="28">
        <v>2210</v>
      </c>
    </row>
    <row r="21" spans="1:4" x14ac:dyDescent="0.3">
      <c r="A21" s="16" t="s">
        <v>75</v>
      </c>
      <c r="B21" s="22">
        <f>SUM(B15:B20)</f>
        <v>193.86</v>
      </c>
      <c r="C21" s="22">
        <f t="shared" si="0"/>
        <v>239.59157400000001</v>
      </c>
    </row>
    <row r="22" spans="1:4" x14ac:dyDescent="0.3">
      <c r="A22" s="21" t="s">
        <v>76</v>
      </c>
      <c r="B22" s="37">
        <f>B7*0.1</f>
        <v>194.22000000000003</v>
      </c>
      <c r="C22" s="22">
        <f>C7*0.1</f>
        <v>240.03649799999999</v>
      </c>
    </row>
    <row r="23" spans="1:4" x14ac:dyDescent="0.3">
      <c r="A23" s="21" t="s">
        <v>77</v>
      </c>
      <c r="B23" s="38">
        <f>B22-B21</f>
        <v>0.36000000000001364</v>
      </c>
      <c r="C23" s="22">
        <f t="shared" si="0"/>
        <v>0.44492400000001686</v>
      </c>
    </row>
    <row r="25" spans="1:4" x14ac:dyDescent="0.3">
      <c r="A25" s="39" t="s">
        <v>51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D24"/>
  <sheetViews>
    <sheetView workbookViewId="0">
      <selection activeCell="A2" sqref="A2"/>
    </sheetView>
  </sheetViews>
  <sheetFormatPr defaultRowHeight="14.4" x14ac:dyDescent="0.3"/>
  <cols>
    <col min="1" max="1" width="33.44140625" customWidth="1"/>
    <col min="2" max="2" width="12.33203125" customWidth="1"/>
    <col min="3" max="3" width="13" customWidth="1"/>
    <col min="4" max="4" width="13.33203125" customWidth="1"/>
  </cols>
  <sheetData>
    <row r="2" spans="1:4" x14ac:dyDescent="0.3">
      <c r="A2" t="s">
        <v>106</v>
      </c>
    </row>
    <row r="3" spans="1:4" x14ac:dyDescent="0.3">
      <c r="A3" s="16"/>
      <c r="B3" s="16" t="s">
        <v>63</v>
      </c>
      <c r="C3" s="16" t="s">
        <v>64</v>
      </c>
      <c r="D3" s="40" t="s">
        <v>52</v>
      </c>
    </row>
    <row r="4" spans="1:4" ht="28.8" x14ac:dyDescent="0.3">
      <c r="A4" s="21" t="s">
        <v>65</v>
      </c>
      <c r="B4" s="22">
        <f>25.35*18</f>
        <v>456.3</v>
      </c>
      <c r="C4" s="22">
        <f>B4*1.2359</f>
        <v>563.94117000000006</v>
      </c>
      <c r="D4" s="19" t="s">
        <v>100</v>
      </c>
    </row>
    <row r="5" spans="1:4" ht="28.8" x14ac:dyDescent="0.3">
      <c r="A5" s="21" t="s">
        <v>66</v>
      </c>
      <c r="B5" s="22">
        <f>19.5*14</f>
        <v>273</v>
      </c>
      <c r="C5" s="22">
        <f>B5*1.2359</f>
        <v>337.40069999999997</v>
      </c>
      <c r="D5" s="19" t="s">
        <v>100</v>
      </c>
    </row>
    <row r="6" spans="1:4" x14ac:dyDescent="0.3">
      <c r="A6" s="32" t="s">
        <v>67</v>
      </c>
      <c r="B6" s="33">
        <f>SUM(B4:B5)</f>
        <v>729.3</v>
      </c>
      <c r="C6" s="33">
        <f>SUM(C4:C5)</f>
        <v>901.34186999999997</v>
      </c>
    </row>
    <row r="7" spans="1:4" ht="28.8" x14ac:dyDescent="0.3">
      <c r="A7" s="32" t="s">
        <v>68</v>
      </c>
      <c r="B7" s="16"/>
      <c r="C7" s="34">
        <v>0.1</v>
      </c>
    </row>
    <row r="8" spans="1:4" x14ac:dyDescent="0.3">
      <c r="A8" s="35" t="s">
        <v>48</v>
      </c>
      <c r="B8" s="16"/>
      <c r="C8" s="33">
        <f>C6+(C6*C7)</f>
        <v>991.47605699999997</v>
      </c>
    </row>
    <row r="9" spans="1:4" x14ac:dyDescent="0.3">
      <c r="A9" s="36" t="s">
        <v>61</v>
      </c>
      <c r="C9">
        <v>245</v>
      </c>
    </row>
    <row r="10" spans="1:4" x14ac:dyDescent="0.3">
      <c r="A10" s="36" t="s">
        <v>56</v>
      </c>
      <c r="C10" s="30">
        <f>C8*C9</f>
        <v>242911.63396499999</v>
      </c>
    </row>
    <row r="11" spans="1:4" x14ac:dyDescent="0.3">
      <c r="A11" s="36"/>
    </row>
    <row r="12" spans="1:4" x14ac:dyDescent="0.3">
      <c r="A12" s="36"/>
    </row>
    <row r="13" spans="1:4" x14ac:dyDescent="0.3">
      <c r="A13" s="21" t="s">
        <v>43</v>
      </c>
      <c r="B13" s="16" t="s">
        <v>63</v>
      </c>
      <c r="C13" s="16" t="s">
        <v>64</v>
      </c>
      <c r="D13" s="19" t="s">
        <v>52</v>
      </c>
    </row>
    <row r="14" spans="1:4" ht="72" x14ac:dyDescent="0.3">
      <c r="A14" s="21" t="s">
        <v>78</v>
      </c>
      <c r="B14" s="22">
        <f>2.5*6.25</f>
        <v>15.625</v>
      </c>
      <c r="C14" s="22">
        <f>B14*1.2359</f>
        <v>19.310937500000001</v>
      </c>
      <c r="D14" s="19" t="s">
        <v>98</v>
      </c>
    </row>
    <row r="15" spans="1:4" ht="72" x14ac:dyDescent="0.3">
      <c r="A15" s="21" t="s">
        <v>79</v>
      </c>
      <c r="B15" s="22">
        <f>17.91*0.75</f>
        <v>13.432500000000001</v>
      </c>
      <c r="C15" s="22">
        <f t="shared" ref="C15:C22" si="0">B15*1.2359</f>
        <v>16.601226750000002</v>
      </c>
      <c r="D15" s="19" t="s">
        <v>98</v>
      </c>
    </row>
    <row r="16" spans="1:4" ht="43.2" x14ac:dyDescent="0.3">
      <c r="A16" s="21" t="s">
        <v>80</v>
      </c>
      <c r="B16" s="22">
        <f>3*5.6</f>
        <v>16.799999999999997</v>
      </c>
      <c r="C16" s="22">
        <f t="shared" si="0"/>
        <v>20.763119999999997</v>
      </c>
      <c r="D16" s="19" t="s">
        <v>98</v>
      </c>
    </row>
    <row r="17" spans="1:4" ht="28.8" x14ac:dyDescent="0.3">
      <c r="A17" s="21" t="s">
        <v>81</v>
      </c>
      <c r="B17" s="22">
        <f>8.71*2</f>
        <v>17.420000000000002</v>
      </c>
      <c r="C17" s="22">
        <f t="shared" si="0"/>
        <v>21.529378000000001</v>
      </c>
      <c r="D17" s="19" t="s">
        <v>98</v>
      </c>
    </row>
    <row r="18" spans="1:4" ht="57.6" x14ac:dyDescent="0.3">
      <c r="A18" s="21" t="s">
        <v>82</v>
      </c>
      <c r="B18" s="22">
        <f>1*12.64</f>
        <v>12.64</v>
      </c>
      <c r="C18" s="22">
        <f t="shared" si="0"/>
        <v>15.621776000000001</v>
      </c>
      <c r="D18" s="19" t="s">
        <v>99</v>
      </c>
    </row>
    <row r="19" spans="1:4" x14ac:dyDescent="0.3">
      <c r="A19" s="21" t="s">
        <v>83</v>
      </c>
      <c r="B19" s="22">
        <f>0.21*3</f>
        <v>0.63</v>
      </c>
      <c r="C19" s="22"/>
      <c r="D19" s="28">
        <v>2210</v>
      </c>
    </row>
    <row r="20" spans="1:4" x14ac:dyDescent="0.3">
      <c r="A20" s="16" t="s">
        <v>75</v>
      </c>
      <c r="B20" s="22">
        <f>SUM(B14:B19)</f>
        <v>76.547499999999999</v>
      </c>
      <c r="C20" s="22">
        <f t="shared" si="0"/>
        <v>94.605055249999992</v>
      </c>
    </row>
    <row r="21" spans="1:4" x14ac:dyDescent="0.3">
      <c r="A21" s="21" t="s">
        <v>76</v>
      </c>
      <c r="B21" s="16">
        <f>B6*0.1</f>
        <v>72.929999999999993</v>
      </c>
      <c r="C21" s="22">
        <f t="shared" si="0"/>
        <v>90.134186999999997</v>
      </c>
    </row>
    <row r="22" spans="1:4" x14ac:dyDescent="0.3">
      <c r="A22" s="21" t="s">
        <v>77</v>
      </c>
      <c r="B22" s="22">
        <f>B21-B20</f>
        <v>-3.6175000000000068</v>
      </c>
      <c r="C22" s="22">
        <f t="shared" si="0"/>
        <v>-4.4708682500000085</v>
      </c>
    </row>
    <row r="24" spans="1:4" x14ac:dyDescent="0.3">
      <c r="A24" s="39" t="s">
        <v>51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D25"/>
  <sheetViews>
    <sheetView topLeftCell="A4" workbookViewId="0">
      <selection activeCell="A2" sqref="A2"/>
    </sheetView>
  </sheetViews>
  <sheetFormatPr defaultRowHeight="14.4" x14ac:dyDescent="0.3"/>
  <cols>
    <col min="1" max="1" width="33.44140625" customWidth="1"/>
    <col min="2" max="2" width="12.33203125" customWidth="1"/>
    <col min="3" max="3" width="13" customWidth="1"/>
    <col min="4" max="4" width="14.109375" customWidth="1"/>
  </cols>
  <sheetData>
    <row r="2" spans="1:4" x14ac:dyDescent="0.3">
      <c r="A2" t="s">
        <v>107</v>
      </c>
    </row>
    <row r="3" spans="1:4" x14ac:dyDescent="0.3">
      <c r="A3" s="16"/>
      <c r="B3" s="16" t="s">
        <v>63</v>
      </c>
      <c r="C3" s="16" t="s">
        <v>64</v>
      </c>
      <c r="D3" s="19" t="s">
        <v>52</v>
      </c>
    </row>
    <row r="4" spans="1:4" ht="28.8" x14ac:dyDescent="0.3">
      <c r="A4" s="21" t="s">
        <v>65</v>
      </c>
      <c r="B4" s="22">
        <f>25.35*32</f>
        <v>811.2</v>
      </c>
      <c r="C4" s="22">
        <f>B4*1.2359</f>
        <v>1002.56208</v>
      </c>
      <c r="D4" s="19" t="s">
        <v>100</v>
      </c>
    </row>
    <row r="5" spans="1:4" ht="28.8" x14ac:dyDescent="0.3">
      <c r="A5" s="21" t="s">
        <v>66</v>
      </c>
      <c r="B5" s="22">
        <f>19.5*29</f>
        <v>565.5</v>
      </c>
      <c r="C5" s="22">
        <f>B5*1.2359</f>
        <v>698.90144999999995</v>
      </c>
      <c r="D5" s="19" t="s">
        <v>100</v>
      </c>
    </row>
    <row r="6" spans="1:4" ht="28.8" x14ac:dyDescent="0.3">
      <c r="A6" s="21" t="s">
        <v>84</v>
      </c>
      <c r="B6" s="22">
        <f>19.5*16</f>
        <v>312</v>
      </c>
      <c r="C6" s="22">
        <f>B6*1.2359</f>
        <v>385.60079999999999</v>
      </c>
      <c r="D6" s="19" t="s">
        <v>100</v>
      </c>
    </row>
    <row r="7" spans="1:4" x14ac:dyDescent="0.3">
      <c r="A7" s="32" t="s">
        <v>67</v>
      </c>
      <c r="B7" s="33">
        <f>SUM(B4:B6)</f>
        <v>1688.7</v>
      </c>
      <c r="C7" s="33">
        <f>SUM(C4:C6)</f>
        <v>2087.0643300000002</v>
      </c>
    </row>
    <row r="8" spans="1:4" ht="28.8" x14ac:dyDescent="0.3">
      <c r="A8" s="32" t="s">
        <v>68</v>
      </c>
      <c r="B8" s="16"/>
      <c r="C8" s="34">
        <v>0.1</v>
      </c>
    </row>
    <row r="9" spans="1:4" x14ac:dyDescent="0.3">
      <c r="A9" s="35" t="s">
        <v>48</v>
      </c>
      <c r="B9" s="16"/>
      <c r="C9" s="33">
        <f>C7+(C7*C8)</f>
        <v>2295.770763</v>
      </c>
    </row>
    <row r="10" spans="1:4" x14ac:dyDescent="0.3">
      <c r="A10" s="36"/>
    </row>
    <row r="11" spans="1:4" ht="28.8" x14ac:dyDescent="0.3">
      <c r="A11" s="36" t="s">
        <v>85</v>
      </c>
    </row>
    <row r="12" spans="1:4" x14ac:dyDescent="0.3">
      <c r="A12" s="36"/>
    </row>
    <row r="13" spans="1:4" x14ac:dyDescent="0.3">
      <c r="A13" s="36"/>
    </row>
    <row r="14" spans="1:4" x14ac:dyDescent="0.3">
      <c r="A14" s="21" t="s">
        <v>43</v>
      </c>
      <c r="B14" s="16" t="s">
        <v>63</v>
      </c>
      <c r="C14" s="16" t="s">
        <v>64</v>
      </c>
      <c r="D14" s="19" t="s">
        <v>52</v>
      </c>
    </row>
    <row r="15" spans="1:4" ht="72" x14ac:dyDescent="0.3">
      <c r="A15" s="21" t="s">
        <v>86</v>
      </c>
      <c r="B15" s="22">
        <f>6*6.25</f>
        <v>37.5</v>
      </c>
      <c r="C15" s="22">
        <f>B15*1.2359</f>
        <v>46.346249999999998</v>
      </c>
      <c r="D15" s="19" t="s">
        <v>98</v>
      </c>
    </row>
    <row r="16" spans="1:4" ht="72" x14ac:dyDescent="0.3">
      <c r="A16" s="21" t="s">
        <v>70</v>
      </c>
      <c r="B16" s="22">
        <f>17.91*2</f>
        <v>35.82</v>
      </c>
      <c r="C16" s="22">
        <f t="shared" ref="C16:C23" si="0">B16*1.2359</f>
        <v>44.269938000000003</v>
      </c>
      <c r="D16" s="19" t="s">
        <v>98</v>
      </c>
    </row>
    <row r="17" spans="1:4" ht="43.2" x14ac:dyDescent="0.3">
      <c r="A17" s="21" t="s">
        <v>71</v>
      </c>
      <c r="B17" s="22">
        <f>8*5.6</f>
        <v>44.8</v>
      </c>
      <c r="C17" s="22">
        <f t="shared" si="0"/>
        <v>55.368319999999997</v>
      </c>
      <c r="D17" s="19" t="s">
        <v>98</v>
      </c>
    </row>
    <row r="18" spans="1:4" ht="28.8" x14ac:dyDescent="0.3">
      <c r="A18" s="21" t="s">
        <v>72</v>
      </c>
      <c r="B18" s="22">
        <f>8.71*4.5</f>
        <v>39.195000000000007</v>
      </c>
      <c r="C18" s="22">
        <f t="shared" si="0"/>
        <v>48.441100500000012</v>
      </c>
      <c r="D18" s="19" t="s">
        <v>98</v>
      </c>
    </row>
    <row r="19" spans="1:4" ht="57.6" x14ac:dyDescent="0.3">
      <c r="A19" s="21" t="s">
        <v>73</v>
      </c>
      <c r="B19" s="22">
        <f>3.5*12.64</f>
        <v>44.24</v>
      </c>
      <c r="C19" s="22">
        <f t="shared" si="0"/>
        <v>54.676216000000004</v>
      </c>
      <c r="D19" s="19" t="s">
        <v>99</v>
      </c>
    </row>
    <row r="20" spans="1:4" x14ac:dyDescent="0.3">
      <c r="A20" s="21" t="s">
        <v>74</v>
      </c>
      <c r="B20" s="22">
        <f>0.21*8</f>
        <v>1.68</v>
      </c>
      <c r="C20" s="22"/>
      <c r="D20" s="28">
        <v>2210</v>
      </c>
    </row>
    <row r="21" spans="1:4" x14ac:dyDescent="0.3">
      <c r="A21" s="16" t="s">
        <v>75</v>
      </c>
      <c r="B21" s="22">
        <f>SUM(B15:B20)</f>
        <v>203.23500000000001</v>
      </c>
      <c r="C21" s="22">
        <f t="shared" si="0"/>
        <v>251.17813650000002</v>
      </c>
      <c r="D21" s="16"/>
    </row>
    <row r="22" spans="1:4" x14ac:dyDescent="0.3">
      <c r="A22" s="21" t="s">
        <v>76</v>
      </c>
      <c r="B22" s="16">
        <f>B7*0.1</f>
        <v>168.87</v>
      </c>
      <c r="C22" s="22">
        <f t="shared" si="0"/>
        <v>208.706433</v>
      </c>
      <c r="D22" s="16"/>
    </row>
    <row r="23" spans="1:4" x14ac:dyDescent="0.3">
      <c r="A23" s="21" t="s">
        <v>77</v>
      </c>
      <c r="B23" s="22">
        <f>B22-B21</f>
        <v>-34.365000000000009</v>
      </c>
      <c r="C23" s="22">
        <f t="shared" si="0"/>
        <v>-42.471703500000011</v>
      </c>
      <c r="D23" s="16"/>
    </row>
    <row r="25" spans="1:4" x14ac:dyDescent="0.3">
      <c r="A25" s="39" t="s">
        <v>51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:D27"/>
  <sheetViews>
    <sheetView topLeftCell="A4" workbookViewId="0">
      <selection activeCell="G6" sqref="G6"/>
    </sheetView>
  </sheetViews>
  <sheetFormatPr defaultRowHeight="14.4" x14ac:dyDescent="0.3"/>
  <cols>
    <col min="1" max="1" width="33.44140625" customWidth="1"/>
    <col min="2" max="2" width="12.33203125" customWidth="1"/>
    <col min="3" max="3" width="13" customWidth="1"/>
    <col min="4" max="4" width="14.44140625" customWidth="1"/>
  </cols>
  <sheetData>
    <row r="2" spans="1:4" x14ac:dyDescent="0.3">
      <c r="A2" t="s">
        <v>108</v>
      </c>
    </row>
    <row r="3" spans="1:4" x14ac:dyDescent="0.3">
      <c r="A3" s="16"/>
      <c r="B3" s="16" t="s">
        <v>63</v>
      </c>
      <c r="C3" s="16" t="s">
        <v>64</v>
      </c>
      <c r="D3" s="19" t="s">
        <v>52</v>
      </c>
    </row>
    <row r="4" spans="1:4" ht="28.8" x14ac:dyDescent="0.3">
      <c r="A4" s="21" t="s">
        <v>65</v>
      </c>
      <c r="B4" s="22">
        <f>25.35*52</f>
        <v>1318.2</v>
      </c>
      <c r="C4" s="22">
        <f>B4*1.2359</f>
        <v>1629.16338</v>
      </c>
      <c r="D4" s="19" t="s">
        <v>100</v>
      </c>
    </row>
    <row r="5" spans="1:4" ht="28.8" x14ac:dyDescent="0.3">
      <c r="A5" s="21" t="s">
        <v>66</v>
      </c>
      <c r="B5" s="22">
        <f>19.5*36</f>
        <v>702</v>
      </c>
      <c r="C5" s="22">
        <f>B5*1.2359</f>
        <v>867.60180000000003</v>
      </c>
      <c r="D5" s="19" t="s">
        <v>100</v>
      </c>
    </row>
    <row r="6" spans="1:4" ht="28.8" x14ac:dyDescent="0.3">
      <c r="A6" s="21" t="s">
        <v>84</v>
      </c>
      <c r="B6" s="22">
        <f>19.5*16</f>
        <v>312</v>
      </c>
      <c r="C6" s="22">
        <f>B6*1.2359</f>
        <v>385.60079999999999</v>
      </c>
      <c r="D6" s="19" t="s">
        <v>100</v>
      </c>
    </row>
    <row r="7" spans="1:4" x14ac:dyDescent="0.3">
      <c r="A7" s="32" t="s">
        <v>67</v>
      </c>
      <c r="B7" s="33">
        <f>SUM(B4:B6)</f>
        <v>2332.1999999999998</v>
      </c>
      <c r="C7" s="33">
        <f>SUM(C4:C6)</f>
        <v>2882.36598</v>
      </c>
    </row>
    <row r="8" spans="1:4" ht="28.8" x14ac:dyDescent="0.3">
      <c r="A8" s="32" t="s">
        <v>68</v>
      </c>
      <c r="B8" s="16"/>
      <c r="C8" s="34">
        <v>0.1</v>
      </c>
    </row>
    <row r="9" spans="1:4" x14ac:dyDescent="0.3">
      <c r="A9" s="35" t="s">
        <v>48</v>
      </c>
      <c r="B9" s="16"/>
      <c r="C9" s="33">
        <f>C7+(C7*C8)</f>
        <v>3170.602578</v>
      </c>
    </row>
    <row r="10" spans="1:4" x14ac:dyDescent="0.3">
      <c r="A10" s="36"/>
    </row>
    <row r="11" spans="1:4" ht="28.8" x14ac:dyDescent="0.3">
      <c r="A11" s="36" t="s">
        <v>85</v>
      </c>
    </row>
    <row r="12" spans="1:4" x14ac:dyDescent="0.3">
      <c r="A12" s="36" t="s">
        <v>61</v>
      </c>
      <c r="C12">
        <v>25</v>
      </c>
    </row>
    <row r="13" spans="1:4" x14ac:dyDescent="0.3">
      <c r="A13" s="36" t="s">
        <v>56</v>
      </c>
      <c r="C13" s="30">
        <f>C9*C12</f>
        <v>79265.064450000005</v>
      </c>
    </row>
    <row r="16" spans="1:4" x14ac:dyDescent="0.3">
      <c r="A16" s="21" t="s">
        <v>43</v>
      </c>
      <c r="B16" s="16" t="s">
        <v>63</v>
      </c>
      <c r="C16" s="16" t="s">
        <v>64</v>
      </c>
      <c r="D16" s="41" t="s">
        <v>52</v>
      </c>
    </row>
    <row r="17" spans="1:4" ht="72" x14ac:dyDescent="0.3">
      <c r="A17" s="21" t="s">
        <v>87</v>
      </c>
      <c r="B17" s="22">
        <f>7*6.25</f>
        <v>43.75</v>
      </c>
      <c r="C17" s="22">
        <f>B17*1.2359</f>
        <v>54.070625</v>
      </c>
      <c r="D17" s="41" t="s">
        <v>98</v>
      </c>
    </row>
    <row r="18" spans="1:4" ht="72" x14ac:dyDescent="0.3">
      <c r="A18" s="21" t="s">
        <v>70</v>
      </c>
      <c r="B18" s="22">
        <f>17.91*2</f>
        <v>35.82</v>
      </c>
      <c r="C18" s="22">
        <f t="shared" ref="C18:C25" si="0">B18*1.2359</f>
        <v>44.269938000000003</v>
      </c>
      <c r="D18" s="41" t="s">
        <v>98</v>
      </c>
    </row>
    <row r="19" spans="1:4" ht="43.2" x14ac:dyDescent="0.3">
      <c r="A19" s="21" t="s">
        <v>88</v>
      </c>
      <c r="B19" s="22">
        <f>10*5.6</f>
        <v>56</v>
      </c>
      <c r="C19" s="22">
        <f t="shared" si="0"/>
        <v>69.210399999999993</v>
      </c>
      <c r="D19" s="41" t="s">
        <v>98</v>
      </c>
    </row>
    <row r="20" spans="1:4" ht="28.8" x14ac:dyDescent="0.3">
      <c r="A20" s="21" t="s">
        <v>89</v>
      </c>
      <c r="B20" s="22">
        <f>8.71*5</f>
        <v>43.550000000000004</v>
      </c>
      <c r="C20" s="22">
        <f t="shared" si="0"/>
        <v>53.823445000000007</v>
      </c>
      <c r="D20" s="41" t="s">
        <v>98</v>
      </c>
    </row>
    <row r="21" spans="1:4" ht="57.6" x14ac:dyDescent="0.3">
      <c r="A21" s="21" t="s">
        <v>90</v>
      </c>
      <c r="B21" s="22">
        <f>4*12.64</f>
        <v>50.56</v>
      </c>
      <c r="C21" s="22">
        <f t="shared" si="0"/>
        <v>62.487104000000002</v>
      </c>
      <c r="D21" s="41" t="s">
        <v>99</v>
      </c>
    </row>
    <row r="22" spans="1:4" x14ac:dyDescent="0.3">
      <c r="A22" s="21" t="s">
        <v>91</v>
      </c>
      <c r="B22" s="22">
        <f>0.21*10</f>
        <v>2.1</v>
      </c>
      <c r="C22" s="22"/>
      <c r="D22" s="42">
        <v>2210</v>
      </c>
    </row>
    <row r="23" spans="1:4" x14ac:dyDescent="0.3">
      <c r="A23" s="16" t="s">
        <v>75</v>
      </c>
      <c r="B23" s="22">
        <f>SUM(B17:B22)</f>
        <v>231.78</v>
      </c>
      <c r="C23" s="22">
        <f t="shared" si="0"/>
        <v>286.45690200000001</v>
      </c>
    </row>
    <row r="24" spans="1:4" x14ac:dyDescent="0.3">
      <c r="A24" s="21" t="s">
        <v>76</v>
      </c>
      <c r="B24" s="16">
        <f>B7*0.1</f>
        <v>233.22</v>
      </c>
      <c r="C24" s="22">
        <f t="shared" si="0"/>
        <v>288.23659800000001</v>
      </c>
    </row>
    <row r="25" spans="1:4" x14ac:dyDescent="0.3">
      <c r="A25" s="21" t="s">
        <v>77</v>
      </c>
      <c r="B25" s="22">
        <f>B24-B23</f>
        <v>1.4399999999999977</v>
      </c>
      <c r="C25" s="22">
        <f t="shared" si="0"/>
        <v>1.7796959999999973</v>
      </c>
    </row>
    <row r="27" spans="1:4" x14ac:dyDescent="0.3">
      <c r="A27" s="39" t="s">
        <v>51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2:D25"/>
  <sheetViews>
    <sheetView topLeftCell="A16" workbookViewId="0">
      <selection activeCell="A2" sqref="A2"/>
    </sheetView>
  </sheetViews>
  <sheetFormatPr defaultRowHeight="14.4" x14ac:dyDescent="0.3"/>
  <cols>
    <col min="1" max="1" width="33.44140625" customWidth="1"/>
    <col min="2" max="2" width="12.33203125" customWidth="1"/>
    <col min="3" max="3" width="13" customWidth="1"/>
    <col min="4" max="4" width="14.21875" customWidth="1"/>
  </cols>
  <sheetData>
    <row r="2" spans="1:4" x14ac:dyDescent="0.3">
      <c r="A2" t="s">
        <v>109</v>
      </c>
    </row>
    <row r="3" spans="1:4" x14ac:dyDescent="0.3">
      <c r="A3" s="16"/>
      <c r="B3" s="16" t="s">
        <v>63</v>
      </c>
      <c r="C3" s="16" t="s">
        <v>64</v>
      </c>
      <c r="D3" s="19" t="s">
        <v>52</v>
      </c>
    </row>
    <row r="4" spans="1:4" ht="28.8" x14ac:dyDescent="0.3">
      <c r="A4" s="21" t="s">
        <v>84</v>
      </c>
      <c r="B4" s="22">
        <f>19.5*16</f>
        <v>312</v>
      </c>
      <c r="C4" s="22">
        <f>B4*1.2359</f>
        <v>385.60079999999999</v>
      </c>
      <c r="D4" s="19" t="s">
        <v>100</v>
      </c>
    </row>
    <row r="5" spans="1:4" x14ac:dyDescent="0.3">
      <c r="A5" s="32" t="s">
        <v>67</v>
      </c>
      <c r="B5" s="33">
        <f>SUM(B4:B4)</f>
        <v>312</v>
      </c>
      <c r="C5" s="33">
        <f>SUM(C4:C4)</f>
        <v>385.60079999999999</v>
      </c>
    </row>
    <row r="6" spans="1:4" x14ac:dyDescent="0.3">
      <c r="A6" s="36"/>
    </row>
    <row r="7" spans="1:4" ht="28.8" x14ac:dyDescent="0.3">
      <c r="A7" s="36" t="s">
        <v>85</v>
      </c>
    </row>
    <row r="8" spans="1:4" x14ac:dyDescent="0.3">
      <c r="A8" s="36" t="s">
        <v>61</v>
      </c>
      <c r="C8">
        <v>100</v>
      </c>
    </row>
    <row r="9" spans="1:4" x14ac:dyDescent="0.3">
      <c r="A9" s="36" t="s">
        <v>56</v>
      </c>
      <c r="C9">
        <f>C5*C8</f>
        <v>38560.080000000002</v>
      </c>
    </row>
    <row r="14" spans="1:4" x14ac:dyDescent="0.3">
      <c r="A14" s="21" t="s">
        <v>43</v>
      </c>
      <c r="B14" s="16" t="s">
        <v>63</v>
      </c>
      <c r="C14" s="16" t="s">
        <v>64</v>
      </c>
      <c r="D14" s="41" t="s">
        <v>52</v>
      </c>
    </row>
    <row r="15" spans="1:4" ht="72" x14ac:dyDescent="0.3">
      <c r="A15" s="21" t="s">
        <v>92</v>
      </c>
      <c r="B15" s="22">
        <f>1*6.25</f>
        <v>6.25</v>
      </c>
      <c r="C15" s="22">
        <f>B15*1.2359</f>
        <v>7.7243750000000002</v>
      </c>
      <c r="D15" s="41" t="s">
        <v>98</v>
      </c>
    </row>
    <row r="16" spans="1:4" ht="72" x14ac:dyDescent="0.3">
      <c r="A16" s="21" t="s">
        <v>93</v>
      </c>
      <c r="B16" s="22">
        <f>17.91*0.3</f>
        <v>5.3730000000000002</v>
      </c>
      <c r="C16" s="22">
        <f t="shared" ref="C16:C23" si="0">B16*1.2359</f>
        <v>6.6404907</v>
      </c>
      <c r="D16" s="41" t="s">
        <v>98</v>
      </c>
    </row>
    <row r="17" spans="1:4" ht="43.2" x14ac:dyDescent="0.3">
      <c r="A17" s="21" t="s">
        <v>94</v>
      </c>
      <c r="B17" s="22">
        <f>1.5*5.6</f>
        <v>8.3999999999999986</v>
      </c>
      <c r="C17" s="22">
        <f t="shared" si="0"/>
        <v>10.381559999999999</v>
      </c>
      <c r="D17" s="41" t="s">
        <v>98</v>
      </c>
    </row>
    <row r="18" spans="1:4" ht="28.8" x14ac:dyDescent="0.3">
      <c r="A18" s="21" t="s">
        <v>95</v>
      </c>
      <c r="B18" s="22">
        <f>8.71*1</f>
        <v>8.7100000000000009</v>
      </c>
      <c r="C18" s="22">
        <f t="shared" si="0"/>
        <v>10.764689000000001</v>
      </c>
      <c r="D18" s="41" t="s">
        <v>98</v>
      </c>
    </row>
    <row r="19" spans="1:4" ht="57.6" x14ac:dyDescent="0.3">
      <c r="A19" s="21" t="s">
        <v>96</v>
      </c>
      <c r="B19" s="22">
        <f>0.5*12.64</f>
        <v>6.32</v>
      </c>
      <c r="C19" s="22">
        <f t="shared" si="0"/>
        <v>7.8108880000000003</v>
      </c>
      <c r="D19" s="41" t="s">
        <v>99</v>
      </c>
    </row>
    <row r="20" spans="1:4" x14ac:dyDescent="0.3">
      <c r="A20" s="21" t="s">
        <v>97</v>
      </c>
      <c r="B20" s="22">
        <f>0.21*1.5</f>
        <v>0.315</v>
      </c>
      <c r="C20" s="22"/>
      <c r="D20" s="42">
        <v>2210</v>
      </c>
    </row>
    <row r="21" spans="1:4" x14ac:dyDescent="0.3">
      <c r="A21" s="16" t="s">
        <v>75</v>
      </c>
      <c r="B21" s="22">
        <f>SUM(B15:B20)</f>
        <v>35.367999999999995</v>
      </c>
      <c r="C21" s="22">
        <f t="shared" si="0"/>
        <v>43.711311199999997</v>
      </c>
    </row>
    <row r="22" spans="1:4" x14ac:dyDescent="0.3">
      <c r="A22" s="21" t="s">
        <v>76</v>
      </c>
      <c r="B22" s="16">
        <f>B5*0.1</f>
        <v>31.200000000000003</v>
      </c>
      <c r="C22" s="22">
        <f t="shared" si="0"/>
        <v>38.560080000000006</v>
      </c>
    </row>
    <row r="23" spans="1:4" x14ac:dyDescent="0.3">
      <c r="A23" s="21" t="s">
        <v>77</v>
      </c>
      <c r="B23" s="22">
        <f>B22-B21</f>
        <v>-4.1679999999999922</v>
      </c>
      <c r="C23" s="22">
        <f t="shared" si="0"/>
        <v>-5.15123119999999</v>
      </c>
    </row>
    <row r="25" spans="1:4" x14ac:dyDescent="0.3">
      <c r="A25" s="39" t="s">
        <v>51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34"/>
  <sheetViews>
    <sheetView topLeftCell="A4" workbookViewId="0">
      <selection sqref="A1:E1"/>
    </sheetView>
  </sheetViews>
  <sheetFormatPr defaultRowHeight="14.4" x14ac:dyDescent="0.3"/>
  <cols>
    <col min="1" max="1" width="27.109375" customWidth="1"/>
    <col min="2" max="3" width="11.5546875" customWidth="1"/>
    <col min="4" max="4" width="12.6640625" customWidth="1"/>
    <col min="5" max="5" width="38.44140625" customWidth="1"/>
    <col min="6" max="6" width="15.88671875" customWidth="1"/>
  </cols>
  <sheetData>
    <row r="1" spans="1:8" ht="30" customHeight="1" x14ac:dyDescent="0.3">
      <c r="A1" s="48" t="s">
        <v>110</v>
      </c>
      <c r="B1" s="48"/>
      <c r="C1" s="48"/>
      <c r="D1" s="48"/>
      <c r="E1" s="48"/>
    </row>
    <row r="3" spans="1:8" x14ac:dyDescent="0.3">
      <c r="A3" s="1" t="s">
        <v>0</v>
      </c>
      <c r="B3" s="49"/>
      <c r="C3" s="50"/>
      <c r="D3" s="50"/>
      <c r="E3" s="51"/>
      <c r="F3" s="2"/>
      <c r="G3" s="2"/>
      <c r="H3" s="2"/>
    </row>
    <row r="4" spans="1:8" ht="40.200000000000003" x14ac:dyDescent="0.3">
      <c r="A4" s="3"/>
      <c r="B4" s="4" t="s">
        <v>1</v>
      </c>
      <c r="C4" s="4" t="s">
        <v>2</v>
      </c>
      <c r="D4" s="4" t="s">
        <v>3</v>
      </c>
      <c r="E4" s="4" t="s">
        <v>4</v>
      </c>
      <c r="F4" s="43" t="s">
        <v>52</v>
      </c>
      <c r="G4" s="2"/>
      <c r="H4" s="2"/>
    </row>
    <row r="5" spans="1:8" ht="40.200000000000003" x14ac:dyDescent="0.3">
      <c r="A5" s="5" t="s">
        <v>5</v>
      </c>
      <c r="B5" s="6">
        <f>(8*8.71)+(8*5.63)</f>
        <v>114.72</v>
      </c>
      <c r="C5" s="7">
        <f>B5*1.2359</f>
        <v>141.78244799999999</v>
      </c>
      <c r="D5" s="6"/>
      <c r="E5" s="8" t="s">
        <v>6</v>
      </c>
      <c r="F5" s="43" t="s">
        <v>101</v>
      </c>
      <c r="G5" s="2"/>
      <c r="H5" s="2"/>
    </row>
    <row r="6" spans="1:8" x14ac:dyDescent="0.3">
      <c r="A6" s="6" t="s">
        <v>7</v>
      </c>
      <c r="B6" s="6"/>
      <c r="C6" s="6"/>
      <c r="D6" s="6">
        <f>0.21*4</f>
        <v>0.84</v>
      </c>
      <c r="E6" s="6"/>
      <c r="F6" s="43">
        <v>2210</v>
      </c>
      <c r="G6" s="2"/>
      <c r="H6" s="2"/>
    </row>
    <row r="7" spans="1:8" ht="27.6" x14ac:dyDescent="0.3">
      <c r="A7" s="9" t="s">
        <v>8</v>
      </c>
      <c r="B7" s="10"/>
      <c r="C7" s="10"/>
      <c r="D7" s="11">
        <f>C5+D6</f>
        <v>142.62244799999999</v>
      </c>
      <c r="E7" s="6"/>
      <c r="F7" s="3"/>
      <c r="G7" s="2"/>
      <c r="H7" s="2"/>
    </row>
    <row r="8" spans="1:8" x14ac:dyDescent="0.3">
      <c r="A8" s="1" t="s">
        <v>9</v>
      </c>
      <c r="B8" s="52"/>
      <c r="C8" s="53"/>
      <c r="D8" s="53"/>
      <c r="E8" s="54"/>
      <c r="F8" s="3"/>
      <c r="G8" s="2"/>
      <c r="H8" s="2"/>
    </row>
    <row r="9" spans="1:8" ht="79.8" x14ac:dyDescent="0.3">
      <c r="A9" s="8" t="s">
        <v>10</v>
      </c>
      <c r="B9" s="7">
        <f>5.63*0.42</f>
        <v>2.3645999999999998</v>
      </c>
      <c r="C9" s="7">
        <f>B9*1.2359</f>
        <v>2.9224091399999996</v>
      </c>
      <c r="D9" s="6"/>
      <c r="E9" s="8" t="s">
        <v>11</v>
      </c>
      <c r="F9" s="43" t="s">
        <v>98</v>
      </c>
      <c r="G9" s="2"/>
      <c r="H9" s="2"/>
    </row>
    <row r="10" spans="1:8" ht="53.4" x14ac:dyDescent="0.3">
      <c r="A10" s="8" t="s">
        <v>12</v>
      </c>
      <c r="B10" s="7">
        <f>6.25*0.25</f>
        <v>1.5625</v>
      </c>
      <c r="C10" s="7">
        <f>B10*1.2359</f>
        <v>1.9310937500000001</v>
      </c>
      <c r="D10" s="6"/>
      <c r="E10" s="8" t="s">
        <v>13</v>
      </c>
      <c r="F10" s="43" t="s">
        <v>98</v>
      </c>
      <c r="G10" s="2"/>
      <c r="H10" s="2"/>
    </row>
    <row r="11" spans="1:8" ht="27.6" x14ac:dyDescent="0.3">
      <c r="A11" s="9" t="s">
        <v>14</v>
      </c>
      <c r="B11" s="10"/>
      <c r="C11" s="10"/>
      <c r="D11" s="11">
        <f>C9+C10</f>
        <v>4.8535028899999997</v>
      </c>
      <c r="E11" s="6"/>
      <c r="F11" s="2"/>
      <c r="G11" s="2"/>
      <c r="H11" s="2"/>
    </row>
    <row r="12" spans="1:8" ht="42" x14ac:dyDescent="0.3">
      <c r="A12" s="12" t="s">
        <v>15</v>
      </c>
      <c r="B12" s="6"/>
      <c r="C12" s="6"/>
      <c r="D12" s="13">
        <f>D7+D11</f>
        <v>147.47595088999998</v>
      </c>
      <c r="E12" s="6"/>
      <c r="F12" s="2"/>
      <c r="G12" s="2"/>
      <c r="H12" s="2"/>
    </row>
    <row r="13" spans="1:8" ht="28.2" x14ac:dyDescent="0.3">
      <c r="A13" s="12" t="s">
        <v>16</v>
      </c>
      <c r="B13" s="6"/>
      <c r="C13" s="6"/>
      <c r="D13" s="13">
        <f>D12*15</f>
        <v>2212.1392633499995</v>
      </c>
      <c r="E13" s="6"/>
      <c r="F13" s="2"/>
      <c r="G13" s="2"/>
      <c r="H13" s="2"/>
    </row>
    <row r="14" spans="1:8" x14ac:dyDescent="0.3">
      <c r="A14" s="14"/>
      <c r="B14" s="14"/>
      <c r="C14" s="14"/>
      <c r="D14" s="14"/>
      <c r="E14" s="14"/>
      <c r="F14" s="2"/>
      <c r="G14" s="2"/>
      <c r="H14" s="2"/>
    </row>
    <row r="15" spans="1:8" x14ac:dyDescent="0.3">
      <c r="A15" s="44" t="s">
        <v>51</v>
      </c>
      <c r="B15" s="14"/>
      <c r="C15" s="14"/>
      <c r="D15" s="14"/>
      <c r="E15" s="14"/>
      <c r="F15" s="2"/>
      <c r="G15" s="2"/>
      <c r="H15" s="2"/>
    </row>
    <row r="16" spans="1:8" x14ac:dyDescent="0.3">
      <c r="A16" s="14"/>
      <c r="B16" s="14"/>
      <c r="C16" s="14"/>
      <c r="D16" s="14"/>
      <c r="E16" s="14"/>
      <c r="F16" s="2"/>
      <c r="G16" s="2"/>
      <c r="H16" s="2"/>
    </row>
    <row r="17" spans="1:8" x14ac:dyDescent="0.3">
      <c r="A17" s="14"/>
      <c r="B17" s="14"/>
      <c r="C17" s="14"/>
      <c r="D17" s="14"/>
      <c r="E17" s="14"/>
      <c r="F17" s="2"/>
      <c r="G17" s="2"/>
      <c r="H17" s="2"/>
    </row>
    <row r="18" spans="1:8" x14ac:dyDescent="0.3">
      <c r="A18" s="14"/>
      <c r="B18" s="14"/>
      <c r="C18" s="14"/>
      <c r="D18" s="14"/>
      <c r="E18" s="14"/>
      <c r="F18" s="2"/>
      <c r="G18" s="2"/>
      <c r="H18" s="2"/>
    </row>
    <row r="19" spans="1:8" x14ac:dyDescent="0.3">
      <c r="A19" s="14"/>
      <c r="B19" s="14"/>
      <c r="C19" s="14"/>
      <c r="D19" s="14"/>
      <c r="E19" s="14"/>
      <c r="F19" s="2"/>
      <c r="G19" s="2"/>
      <c r="H19" s="2"/>
    </row>
    <row r="20" spans="1:8" x14ac:dyDescent="0.3">
      <c r="A20" s="14"/>
      <c r="B20" s="14"/>
      <c r="C20" s="14"/>
      <c r="D20" s="14"/>
      <c r="E20" s="14"/>
      <c r="F20" s="2"/>
      <c r="G20" s="2"/>
      <c r="H20" s="2"/>
    </row>
    <row r="21" spans="1:8" x14ac:dyDescent="0.3">
      <c r="A21" s="14"/>
      <c r="B21" s="14"/>
      <c r="C21" s="14"/>
      <c r="D21" s="14"/>
      <c r="E21" s="14"/>
      <c r="F21" s="2"/>
      <c r="G21" s="2"/>
      <c r="H21" s="2"/>
    </row>
    <row r="22" spans="1:8" x14ac:dyDescent="0.3">
      <c r="A22" s="14"/>
      <c r="B22" s="14"/>
      <c r="C22" s="14"/>
      <c r="D22" s="14"/>
      <c r="E22" s="14"/>
      <c r="F22" s="2"/>
      <c r="G22" s="2"/>
      <c r="H22" s="2"/>
    </row>
    <row r="23" spans="1:8" x14ac:dyDescent="0.3">
      <c r="A23" s="14"/>
      <c r="B23" s="14"/>
      <c r="C23" s="14"/>
      <c r="D23" s="14"/>
      <c r="E23" s="14"/>
      <c r="F23" s="2"/>
      <c r="G23" s="2"/>
      <c r="H23" s="2"/>
    </row>
    <row r="24" spans="1:8" x14ac:dyDescent="0.3">
      <c r="A24" s="14"/>
      <c r="B24" s="14"/>
      <c r="C24" s="14"/>
      <c r="D24" s="14"/>
      <c r="E24" s="14"/>
      <c r="F24" s="2"/>
      <c r="G24" s="2"/>
      <c r="H24" s="2"/>
    </row>
    <row r="25" spans="1:8" x14ac:dyDescent="0.3">
      <c r="A25" s="14"/>
      <c r="B25" s="14"/>
      <c r="C25" s="14"/>
      <c r="D25" s="14"/>
      <c r="E25" s="14"/>
      <c r="F25" s="2"/>
      <c r="G25" s="2"/>
      <c r="H25" s="2"/>
    </row>
    <row r="26" spans="1:8" x14ac:dyDescent="0.3">
      <c r="A26" s="14"/>
      <c r="B26" s="14"/>
      <c r="C26" s="14"/>
      <c r="D26" s="14"/>
      <c r="E26" s="14"/>
      <c r="F26" s="2"/>
      <c r="G26" s="2"/>
      <c r="H26" s="2"/>
    </row>
    <row r="27" spans="1:8" x14ac:dyDescent="0.3">
      <c r="A27" s="2"/>
      <c r="B27" s="2"/>
      <c r="C27" s="2"/>
      <c r="D27" s="2"/>
      <c r="E27" s="2"/>
      <c r="F27" s="2"/>
      <c r="G27" s="2"/>
      <c r="H27" s="2"/>
    </row>
    <row r="28" spans="1:8" x14ac:dyDescent="0.3">
      <c r="A28" s="2"/>
      <c r="B28" s="2"/>
      <c r="C28" s="2"/>
      <c r="D28" s="2"/>
      <c r="E28" s="2"/>
      <c r="F28" s="2"/>
      <c r="G28" s="2"/>
      <c r="H28" s="2"/>
    </row>
    <row r="29" spans="1:8" x14ac:dyDescent="0.3">
      <c r="A29" s="2"/>
      <c r="B29" s="2"/>
      <c r="C29" s="2"/>
      <c r="D29" s="2"/>
      <c r="E29" s="2"/>
      <c r="F29" s="2"/>
      <c r="G29" s="2"/>
      <c r="H29" s="2"/>
    </row>
    <row r="30" spans="1:8" x14ac:dyDescent="0.3">
      <c r="A30" s="2"/>
      <c r="B30" s="2"/>
      <c r="C30" s="2"/>
      <c r="D30" s="2"/>
      <c r="E30" s="2"/>
      <c r="F30" s="2"/>
      <c r="G30" s="2"/>
      <c r="H30" s="2"/>
    </row>
    <row r="31" spans="1:8" x14ac:dyDescent="0.3">
      <c r="A31" s="2"/>
      <c r="B31" s="2"/>
      <c r="C31" s="2"/>
      <c r="D31" s="2"/>
      <c r="E31" s="2"/>
      <c r="F31" s="2"/>
      <c r="G31" s="2"/>
      <c r="H31" s="2"/>
    </row>
    <row r="32" spans="1:8" x14ac:dyDescent="0.3">
      <c r="A32" s="2"/>
      <c r="B32" s="2"/>
      <c r="C32" s="2"/>
      <c r="D32" s="2"/>
      <c r="E32" s="2"/>
      <c r="F32" s="2"/>
      <c r="G32" s="2"/>
      <c r="H32" s="2"/>
    </row>
    <row r="33" spans="1:8" x14ac:dyDescent="0.3">
      <c r="A33" s="2"/>
      <c r="B33" s="2"/>
      <c r="C33" s="2"/>
      <c r="D33" s="2"/>
      <c r="E33" s="2"/>
      <c r="F33" s="2"/>
      <c r="G33" s="2"/>
      <c r="H33" s="2"/>
    </row>
    <row r="34" spans="1:8" x14ac:dyDescent="0.3">
      <c r="A34" s="2"/>
      <c r="B34" s="2"/>
      <c r="C34" s="2"/>
      <c r="D34" s="2"/>
      <c r="E34" s="2"/>
      <c r="F34" s="2"/>
      <c r="G34" s="2"/>
      <c r="H34" s="2"/>
    </row>
  </sheetData>
  <mergeCells count="3">
    <mergeCell ref="A1:E1"/>
    <mergeCell ref="B3:E3"/>
    <mergeCell ref="B8:E8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34"/>
  <sheetViews>
    <sheetView workbookViewId="0">
      <selection sqref="A1:E1"/>
    </sheetView>
  </sheetViews>
  <sheetFormatPr defaultRowHeight="14.4" x14ac:dyDescent="0.3"/>
  <cols>
    <col min="1" max="1" width="27.109375" customWidth="1"/>
    <col min="2" max="3" width="11.5546875" customWidth="1"/>
    <col min="4" max="4" width="12.6640625" customWidth="1"/>
    <col min="5" max="5" width="38.44140625" customWidth="1"/>
    <col min="6" max="6" width="16.6640625" customWidth="1"/>
  </cols>
  <sheetData>
    <row r="1" spans="1:8" ht="21.6" customHeight="1" x14ac:dyDescent="0.3">
      <c r="A1" s="55" t="s">
        <v>17</v>
      </c>
      <c r="B1" s="55"/>
      <c r="C1" s="55"/>
      <c r="D1" s="55"/>
      <c r="E1" s="55"/>
    </row>
    <row r="3" spans="1:8" x14ac:dyDescent="0.3">
      <c r="A3" s="1" t="s">
        <v>0</v>
      </c>
      <c r="B3" s="49"/>
      <c r="C3" s="50"/>
      <c r="D3" s="50"/>
      <c r="E3" s="51"/>
      <c r="F3" s="2"/>
      <c r="G3" s="2"/>
      <c r="H3" s="2"/>
    </row>
    <row r="4" spans="1:8" ht="40.200000000000003" x14ac:dyDescent="0.3">
      <c r="A4" s="3"/>
      <c r="B4" s="4" t="s">
        <v>1</v>
      </c>
      <c r="C4" s="4" t="s">
        <v>2</v>
      </c>
      <c r="D4" s="4" t="s">
        <v>3</v>
      </c>
      <c r="E4" s="4" t="s">
        <v>4</v>
      </c>
      <c r="F4" s="43" t="s">
        <v>52</v>
      </c>
      <c r="G4" s="2"/>
      <c r="H4" s="2"/>
    </row>
    <row r="5" spans="1:8" ht="27" x14ac:dyDescent="0.3">
      <c r="A5" s="5" t="s">
        <v>5</v>
      </c>
      <c r="B5" s="6">
        <f>6.73*8*2</f>
        <v>107.68</v>
      </c>
      <c r="C5" s="7">
        <f>B5*1.2359</f>
        <v>133.08171200000001</v>
      </c>
      <c r="D5" s="6"/>
      <c r="E5" s="8" t="s">
        <v>18</v>
      </c>
      <c r="F5" s="43" t="s">
        <v>99</v>
      </c>
      <c r="G5" s="2"/>
      <c r="H5" s="2"/>
    </row>
    <row r="6" spans="1:8" x14ac:dyDescent="0.3">
      <c r="A6" s="6" t="s">
        <v>19</v>
      </c>
      <c r="B6" s="6"/>
      <c r="C6" s="6"/>
      <c r="D6" s="6">
        <f>0.21*6</f>
        <v>1.26</v>
      </c>
      <c r="E6" s="6"/>
      <c r="F6" s="43">
        <v>2210</v>
      </c>
      <c r="G6" s="2"/>
      <c r="H6" s="2"/>
    </row>
    <row r="7" spans="1:8" ht="27.6" x14ac:dyDescent="0.3">
      <c r="A7" s="9" t="s">
        <v>8</v>
      </c>
      <c r="B7" s="10"/>
      <c r="C7" s="10"/>
      <c r="D7" s="11">
        <f>C5+D6</f>
        <v>134.341712</v>
      </c>
      <c r="E7" s="6"/>
      <c r="F7" s="3"/>
      <c r="G7" s="2"/>
      <c r="H7" s="2"/>
    </row>
    <row r="8" spans="1:8" x14ac:dyDescent="0.3">
      <c r="A8" s="1" t="s">
        <v>9</v>
      </c>
      <c r="B8" s="52"/>
      <c r="C8" s="53"/>
      <c r="D8" s="53"/>
      <c r="E8" s="54"/>
      <c r="F8" s="3"/>
      <c r="G8" s="2"/>
      <c r="H8" s="2"/>
    </row>
    <row r="9" spans="1:8" ht="79.8" x14ac:dyDescent="0.3">
      <c r="A9" s="8" t="s">
        <v>10</v>
      </c>
      <c r="B9" s="7">
        <f>5.63*0.42</f>
        <v>2.3645999999999998</v>
      </c>
      <c r="C9" s="7">
        <f>B9*1.2359</f>
        <v>2.9224091399999996</v>
      </c>
      <c r="D9" s="6"/>
      <c r="E9" s="8" t="s">
        <v>11</v>
      </c>
      <c r="F9" s="43" t="s">
        <v>98</v>
      </c>
      <c r="G9" s="2"/>
      <c r="H9" s="2"/>
    </row>
    <row r="10" spans="1:8" ht="53.4" x14ac:dyDescent="0.3">
      <c r="A10" s="8" t="s">
        <v>12</v>
      </c>
      <c r="B10" s="7">
        <f>6.25*0.25</f>
        <v>1.5625</v>
      </c>
      <c r="C10" s="7">
        <f>B10*1.2359</f>
        <v>1.9310937500000001</v>
      </c>
      <c r="D10" s="6"/>
      <c r="E10" s="8" t="s">
        <v>13</v>
      </c>
      <c r="F10" s="43" t="s">
        <v>98</v>
      </c>
      <c r="G10" s="2"/>
      <c r="H10" s="2"/>
    </row>
    <row r="11" spans="1:8" ht="27.6" x14ac:dyDescent="0.3">
      <c r="A11" s="9" t="s">
        <v>14</v>
      </c>
      <c r="B11" s="10"/>
      <c r="C11" s="10"/>
      <c r="D11" s="11">
        <f>C9+C10</f>
        <v>4.8535028899999997</v>
      </c>
      <c r="E11" s="6"/>
      <c r="F11" s="2"/>
      <c r="G11" s="2"/>
      <c r="H11" s="2"/>
    </row>
    <row r="12" spans="1:8" ht="42" x14ac:dyDescent="0.3">
      <c r="A12" s="12" t="s">
        <v>15</v>
      </c>
      <c r="B12" s="6"/>
      <c r="C12" s="6"/>
      <c r="D12" s="13">
        <f>D7+D11</f>
        <v>139.19521488999999</v>
      </c>
      <c r="E12" s="6"/>
      <c r="F12" s="2"/>
      <c r="G12" s="2"/>
      <c r="H12" s="2"/>
    </row>
    <row r="13" spans="1:8" ht="28.2" x14ac:dyDescent="0.3">
      <c r="A13" s="12" t="s">
        <v>20</v>
      </c>
      <c r="B13" s="6"/>
      <c r="C13" s="6"/>
      <c r="D13" s="13">
        <f>D12*8</f>
        <v>1113.5617191199999</v>
      </c>
      <c r="E13" s="6"/>
      <c r="F13" s="2"/>
      <c r="G13" s="2"/>
      <c r="H13" s="2"/>
    </row>
    <row r="14" spans="1:8" x14ac:dyDescent="0.3">
      <c r="A14" s="14"/>
      <c r="B14" s="14"/>
      <c r="C14" s="14"/>
      <c r="D14" s="14"/>
      <c r="E14" s="14"/>
      <c r="F14" s="2"/>
      <c r="G14" s="2"/>
      <c r="H14" s="2"/>
    </row>
    <row r="15" spans="1:8" x14ac:dyDescent="0.3">
      <c r="A15" s="44" t="s">
        <v>51</v>
      </c>
      <c r="B15" s="14"/>
      <c r="C15" s="14"/>
      <c r="D15" s="14"/>
      <c r="E15" s="14"/>
      <c r="F15" s="2"/>
      <c r="G15" s="2"/>
      <c r="H15" s="2"/>
    </row>
    <row r="16" spans="1:8" x14ac:dyDescent="0.3">
      <c r="A16" s="14"/>
      <c r="B16" s="14"/>
      <c r="C16" s="14"/>
      <c r="D16" s="14"/>
      <c r="E16" s="14"/>
      <c r="F16" s="2"/>
      <c r="G16" s="2"/>
      <c r="H16" s="2"/>
    </row>
    <row r="17" spans="1:8" x14ac:dyDescent="0.3">
      <c r="A17" s="14"/>
      <c r="B17" s="14"/>
      <c r="C17" s="14"/>
      <c r="D17" s="14"/>
      <c r="E17" s="14"/>
      <c r="F17" s="2"/>
      <c r="G17" s="2"/>
      <c r="H17" s="2"/>
    </row>
    <row r="18" spans="1:8" x14ac:dyDescent="0.3">
      <c r="A18" s="14"/>
      <c r="B18" s="14"/>
      <c r="C18" s="14"/>
      <c r="D18" s="14"/>
      <c r="E18" s="14"/>
      <c r="F18" s="2"/>
      <c r="G18" s="2"/>
      <c r="H18" s="2"/>
    </row>
    <row r="19" spans="1:8" x14ac:dyDescent="0.3">
      <c r="A19" s="14"/>
      <c r="B19" s="14"/>
      <c r="C19" s="14"/>
      <c r="D19" s="14"/>
      <c r="E19" s="14"/>
      <c r="F19" s="2"/>
      <c r="G19" s="2"/>
      <c r="H19" s="2"/>
    </row>
    <row r="20" spans="1:8" x14ac:dyDescent="0.3">
      <c r="A20" s="14"/>
      <c r="B20" s="14"/>
      <c r="C20" s="14"/>
      <c r="D20" s="14"/>
      <c r="E20" s="14"/>
      <c r="F20" s="2"/>
      <c r="G20" s="2"/>
      <c r="H20" s="2"/>
    </row>
    <row r="21" spans="1:8" x14ac:dyDescent="0.3">
      <c r="A21" s="14"/>
      <c r="B21" s="14"/>
      <c r="C21" s="14"/>
      <c r="D21" s="14"/>
      <c r="E21" s="14"/>
      <c r="F21" s="2"/>
      <c r="G21" s="2"/>
      <c r="H21" s="2"/>
    </row>
    <row r="22" spans="1:8" x14ac:dyDescent="0.3">
      <c r="A22" s="14"/>
      <c r="B22" s="14"/>
      <c r="C22" s="14"/>
      <c r="D22" s="14"/>
      <c r="E22" s="14"/>
      <c r="F22" s="2"/>
      <c r="G22" s="2"/>
      <c r="H22" s="2"/>
    </row>
    <row r="23" spans="1:8" x14ac:dyDescent="0.3">
      <c r="A23" s="14"/>
      <c r="B23" s="14"/>
      <c r="C23" s="14"/>
      <c r="D23" s="14"/>
      <c r="E23" s="14"/>
      <c r="F23" s="2"/>
      <c r="G23" s="2"/>
      <c r="H23" s="2"/>
    </row>
    <row r="24" spans="1:8" x14ac:dyDescent="0.3">
      <c r="A24" s="14"/>
      <c r="B24" s="14"/>
      <c r="C24" s="14"/>
      <c r="D24" s="14"/>
      <c r="E24" s="14"/>
      <c r="F24" s="2"/>
      <c r="G24" s="2"/>
      <c r="H24" s="2"/>
    </row>
    <row r="25" spans="1:8" x14ac:dyDescent="0.3">
      <c r="A25" s="14"/>
      <c r="B25" s="14"/>
      <c r="C25" s="14"/>
      <c r="D25" s="14"/>
      <c r="E25" s="14"/>
      <c r="F25" s="2"/>
      <c r="G25" s="2"/>
      <c r="H25" s="2"/>
    </row>
    <row r="26" spans="1:8" x14ac:dyDescent="0.3">
      <c r="A26" s="14"/>
      <c r="B26" s="14"/>
      <c r="C26" s="14"/>
      <c r="D26" s="14"/>
      <c r="E26" s="14"/>
      <c r="F26" s="2"/>
      <c r="G26" s="2"/>
      <c r="H26" s="2"/>
    </row>
    <row r="27" spans="1:8" x14ac:dyDescent="0.3">
      <c r="A27" s="2"/>
      <c r="B27" s="2"/>
      <c r="C27" s="2"/>
      <c r="D27" s="2"/>
      <c r="E27" s="2"/>
      <c r="F27" s="2"/>
      <c r="G27" s="2"/>
      <c r="H27" s="2"/>
    </row>
    <row r="28" spans="1:8" x14ac:dyDescent="0.3">
      <c r="A28" s="2"/>
      <c r="B28" s="2"/>
      <c r="C28" s="2"/>
      <c r="D28" s="2"/>
      <c r="E28" s="2"/>
      <c r="F28" s="2"/>
      <c r="G28" s="2"/>
      <c r="H28" s="2"/>
    </row>
    <row r="29" spans="1:8" x14ac:dyDescent="0.3">
      <c r="A29" s="2"/>
      <c r="B29" s="2"/>
      <c r="C29" s="2"/>
      <c r="D29" s="2"/>
      <c r="E29" s="2"/>
      <c r="F29" s="2"/>
      <c r="G29" s="2"/>
      <c r="H29" s="2"/>
    </row>
    <row r="30" spans="1:8" x14ac:dyDescent="0.3">
      <c r="A30" s="2"/>
      <c r="B30" s="2"/>
      <c r="C30" s="2"/>
      <c r="D30" s="2"/>
      <c r="E30" s="2"/>
      <c r="F30" s="2"/>
      <c r="G30" s="2"/>
      <c r="H30" s="2"/>
    </row>
    <row r="31" spans="1:8" x14ac:dyDescent="0.3">
      <c r="A31" s="2"/>
      <c r="B31" s="2"/>
      <c r="C31" s="2"/>
      <c r="D31" s="2"/>
      <c r="E31" s="2"/>
      <c r="F31" s="2"/>
      <c r="G31" s="2"/>
      <c r="H31" s="2"/>
    </row>
    <row r="32" spans="1:8" x14ac:dyDescent="0.3">
      <c r="A32" s="2"/>
      <c r="B32" s="2"/>
      <c r="C32" s="2"/>
      <c r="D32" s="2"/>
      <c r="E32" s="2"/>
      <c r="F32" s="2"/>
      <c r="G32" s="2"/>
      <c r="H32" s="2"/>
    </row>
    <row r="33" spans="1:8" x14ac:dyDescent="0.3">
      <c r="A33" s="2"/>
      <c r="B33" s="2"/>
      <c r="C33" s="2"/>
      <c r="D33" s="2"/>
      <c r="E33" s="2"/>
      <c r="F33" s="2"/>
      <c r="G33" s="2"/>
      <c r="H33" s="2"/>
    </row>
    <row r="34" spans="1:8" x14ac:dyDescent="0.3">
      <c r="A34" s="2"/>
      <c r="B34" s="2"/>
      <c r="C34" s="2"/>
      <c r="D34" s="2"/>
      <c r="E34" s="2"/>
      <c r="F34" s="2"/>
      <c r="G34" s="2"/>
      <c r="H34" s="2"/>
    </row>
  </sheetData>
  <mergeCells count="3">
    <mergeCell ref="A1:E1"/>
    <mergeCell ref="B3:E3"/>
    <mergeCell ref="B8:E8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34"/>
  <sheetViews>
    <sheetView workbookViewId="0">
      <selection sqref="A1:E1"/>
    </sheetView>
  </sheetViews>
  <sheetFormatPr defaultRowHeight="14.4" x14ac:dyDescent="0.3"/>
  <cols>
    <col min="1" max="1" width="27.109375" customWidth="1"/>
    <col min="2" max="3" width="11.5546875" customWidth="1"/>
    <col min="4" max="4" width="12.6640625" customWidth="1"/>
    <col min="5" max="5" width="38.44140625" customWidth="1"/>
    <col min="6" max="6" width="19.6640625" customWidth="1"/>
  </cols>
  <sheetData>
    <row r="1" spans="1:8" ht="32.4" customHeight="1" x14ac:dyDescent="0.3">
      <c r="A1" s="48" t="s">
        <v>111</v>
      </c>
      <c r="B1" s="48"/>
      <c r="C1" s="48"/>
      <c r="D1" s="48"/>
      <c r="E1" s="48"/>
    </row>
    <row r="3" spans="1:8" x14ac:dyDescent="0.3">
      <c r="A3" s="1" t="s">
        <v>0</v>
      </c>
      <c r="B3" s="49"/>
      <c r="C3" s="50"/>
      <c r="D3" s="50"/>
      <c r="E3" s="51"/>
      <c r="F3" s="2"/>
      <c r="G3" s="2"/>
      <c r="H3" s="2"/>
    </row>
    <row r="4" spans="1:8" ht="40.200000000000003" x14ac:dyDescent="0.3">
      <c r="A4" s="3"/>
      <c r="B4" s="4" t="s">
        <v>1</v>
      </c>
      <c r="C4" s="4" t="s">
        <v>2</v>
      </c>
      <c r="D4" s="4" t="s">
        <v>3</v>
      </c>
      <c r="E4" s="4" t="s">
        <v>4</v>
      </c>
      <c r="F4" s="43" t="s">
        <v>52</v>
      </c>
      <c r="G4" s="2"/>
      <c r="H4" s="2"/>
    </row>
    <row r="5" spans="1:8" ht="55.2" x14ac:dyDescent="0.3">
      <c r="A5" s="15" t="s">
        <v>21</v>
      </c>
      <c r="B5" s="6">
        <f>(7.5*2*12)+(12.64*12)</f>
        <v>331.68</v>
      </c>
      <c r="C5" s="7">
        <f>B5*1.2359</f>
        <v>409.92331200000001</v>
      </c>
      <c r="D5" s="6"/>
      <c r="E5" s="8" t="s">
        <v>22</v>
      </c>
      <c r="F5" s="43" t="s">
        <v>101</v>
      </c>
      <c r="G5" s="2"/>
      <c r="H5" s="2"/>
    </row>
    <row r="6" spans="1:8" x14ac:dyDescent="0.3">
      <c r="A6" s="6" t="s">
        <v>19</v>
      </c>
      <c r="B6" s="6"/>
      <c r="C6" s="6"/>
      <c r="D6" s="6">
        <f>0.21*6</f>
        <v>1.26</v>
      </c>
      <c r="E6" s="6"/>
      <c r="F6" s="43">
        <v>2210</v>
      </c>
      <c r="G6" s="2"/>
      <c r="H6" s="2"/>
    </row>
    <row r="7" spans="1:8" ht="27.6" x14ac:dyDescent="0.3">
      <c r="A7" s="9" t="s">
        <v>8</v>
      </c>
      <c r="B7" s="10"/>
      <c r="C7" s="10"/>
      <c r="D7" s="11">
        <f>C5+D6</f>
        <v>411.183312</v>
      </c>
      <c r="E7" s="6"/>
      <c r="F7" s="3"/>
      <c r="G7" s="2"/>
      <c r="H7" s="2"/>
    </row>
    <row r="8" spans="1:8" x14ac:dyDescent="0.3">
      <c r="A8" s="1" t="s">
        <v>9</v>
      </c>
      <c r="B8" s="52"/>
      <c r="C8" s="53"/>
      <c r="D8" s="53"/>
      <c r="E8" s="54"/>
      <c r="F8" s="3"/>
      <c r="G8" s="2"/>
      <c r="H8" s="2"/>
    </row>
    <row r="9" spans="1:8" ht="79.8" x14ac:dyDescent="0.3">
      <c r="A9" s="8" t="s">
        <v>10</v>
      </c>
      <c r="B9" s="7">
        <f>5.63*0.42</f>
        <v>2.3645999999999998</v>
      </c>
      <c r="C9" s="7">
        <f>B9*1.2359</f>
        <v>2.9224091399999996</v>
      </c>
      <c r="D9" s="6"/>
      <c r="E9" s="8" t="s">
        <v>11</v>
      </c>
      <c r="F9" s="43" t="s">
        <v>98</v>
      </c>
      <c r="G9" s="2"/>
      <c r="H9" s="2"/>
    </row>
    <row r="10" spans="1:8" ht="53.4" x14ac:dyDescent="0.3">
      <c r="A10" s="8" t="s">
        <v>12</v>
      </c>
      <c r="B10" s="7">
        <f>6.25*0.25</f>
        <v>1.5625</v>
      </c>
      <c r="C10" s="7">
        <f>B10*1.2359</f>
        <v>1.9310937500000001</v>
      </c>
      <c r="D10" s="6"/>
      <c r="E10" s="8" t="s">
        <v>13</v>
      </c>
      <c r="F10" s="43" t="s">
        <v>98</v>
      </c>
      <c r="G10" s="2"/>
      <c r="H10" s="2"/>
    </row>
    <row r="11" spans="1:8" ht="27.6" x14ac:dyDescent="0.3">
      <c r="A11" s="9" t="s">
        <v>14</v>
      </c>
      <c r="B11" s="10"/>
      <c r="C11" s="10"/>
      <c r="D11" s="11">
        <f>C9+C10</f>
        <v>4.8535028899999997</v>
      </c>
      <c r="E11" s="6"/>
      <c r="F11" s="2"/>
      <c r="G11" s="2"/>
      <c r="H11" s="2"/>
    </row>
    <row r="12" spans="1:8" ht="42" x14ac:dyDescent="0.3">
      <c r="A12" s="12" t="s">
        <v>15</v>
      </c>
      <c r="B12" s="6"/>
      <c r="C12" s="6"/>
      <c r="D12" s="13">
        <f>D7+D11</f>
        <v>416.03681489000002</v>
      </c>
      <c r="E12" s="6"/>
      <c r="F12" s="2"/>
      <c r="G12" s="2"/>
      <c r="H12" s="2"/>
    </row>
    <row r="13" spans="1:8" ht="28.2" x14ac:dyDescent="0.3">
      <c r="A13" s="12" t="s">
        <v>23</v>
      </c>
      <c r="B13" s="6"/>
      <c r="C13" s="6"/>
      <c r="D13" s="13">
        <f>D12*5</f>
        <v>2080.18407445</v>
      </c>
      <c r="E13" s="6"/>
      <c r="F13" s="2"/>
      <c r="G13" s="2"/>
      <c r="H13" s="2"/>
    </row>
    <row r="14" spans="1:8" x14ac:dyDescent="0.3">
      <c r="A14" s="14"/>
      <c r="B14" s="14"/>
      <c r="C14" s="14"/>
      <c r="D14" s="14"/>
      <c r="E14" s="14"/>
      <c r="F14" s="2"/>
      <c r="G14" s="2"/>
      <c r="H14" s="2"/>
    </row>
    <row r="15" spans="1:8" x14ac:dyDescent="0.3">
      <c r="A15" s="14"/>
      <c r="B15" s="14"/>
      <c r="C15" s="14"/>
      <c r="D15" s="14"/>
      <c r="E15" s="14"/>
      <c r="F15" s="2"/>
      <c r="G15" s="2"/>
      <c r="H15" s="2"/>
    </row>
    <row r="16" spans="1:8" x14ac:dyDescent="0.3">
      <c r="A16" s="44" t="s">
        <v>51</v>
      </c>
      <c r="B16" s="14"/>
      <c r="C16" s="14"/>
      <c r="D16" s="14"/>
      <c r="E16" s="14"/>
      <c r="F16" s="2"/>
      <c r="G16" s="2"/>
      <c r="H16" s="2"/>
    </row>
    <row r="17" spans="1:8" x14ac:dyDescent="0.3">
      <c r="A17" s="14"/>
      <c r="B17" s="14"/>
      <c r="C17" s="14"/>
      <c r="D17" s="14"/>
      <c r="E17" s="14"/>
      <c r="F17" s="2"/>
      <c r="G17" s="2"/>
      <c r="H17" s="2"/>
    </row>
    <row r="18" spans="1:8" x14ac:dyDescent="0.3">
      <c r="A18" s="14"/>
      <c r="B18" s="14"/>
      <c r="C18" s="14"/>
      <c r="D18" s="14"/>
      <c r="E18" s="14"/>
      <c r="F18" s="2"/>
      <c r="G18" s="2"/>
      <c r="H18" s="2"/>
    </row>
    <row r="19" spans="1:8" x14ac:dyDescent="0.3">
      <c r="A19" s="14"/>
      <c r="B19" s="14"/>
      <c r="C19" s="14"/>
      <c r="D19" s="14"/>
      <c r="E19" s="14"/>
      <c r="F19" s="2"/>
      <c r="G19" s="2"/>
      <c r="H19" s="2"/>
    </row>
    <row r="20" spans="1:8" x14ac:dyDescent="0.3">
      <c r="A20" s="14"/>
      <c r="B20" s="14"/>
      <c r="C20" s="14"/>
      <c r="D20" s="14"/>
      <c r="E20" s="14"/>
      <c r="F20" s="2"/>
      <c r="G20" s="2"/>
      <c r="H20" s="2"/>
    </row>
    <row r="21" spans="1:8" x14ac:dyDescent="0.3">
      <c r="A21" s="14"/>
      <c r="B21" s="14"/>
      <c r="C21" s="14"/>
      <c r="D21" s="14"/>
      <c r="E21" s="14"/>
      <c r="F21" s="2"/>
      <c r="G21" s="2"/>
      <c r="H21" s="2"/>
    </row>
    <row r="22" spans="1:8" x14ac:dyDescent="0.3">
      <c r="A22" s="14"/>
      <c r="B22" s="14"/>
      <c r="C22" s="14"/>
      <c r="D22" s="14"/>
      <c r="E22" s="14"/>
      <c r="F22" s="2"/>
      <c r="G22" s="2"/>
      <c r="H22" s="2"/>
    </row>
    <row r="23" spans="1:8" x14ac:dyDescent="0.3">
      <c r="A23" s="14"/>
      <c r="B23" s="14"/>
      <c r="C23" s="14"/>
      <c r="D23" s="14"/>
      <c r="E23" s="14"/>
      <c r="F23" s="2"/>
      <c r="G23" s="2"/>
      <c r="H23" s="2"/>
    </row>
    <row r="24" spans="1:8" x14ac:dyDescent="0.3">
      <c r="A24" s="14"/>
      <c r="B24" s="14"/>
      <c r="C24" s="14"/>
      <c r="D24" s="14"/>
      <c r="E24" s="14"/>
      <c r="F24" s="2"/>
      <c r="G24" s="2"/>
      <c r="H24" s="2"/>
    </row>
    <row r="25" spans="1:8" x14ac:dyDescent="0.3">
      <c r="A25" s="14"/>
      <c r="B25" s="14"/>
      <c r="C25" s="14"/>
      <c r="D25" s="14"/>
      <c r="E25" s="14"/>
      <c r="F25" s="2"/>
      <c r="G25" s="2"/>
      <c r="H25" s="2"/>
    </row>
    <row r="26" spans="1:8" x14ac:dyDescent="0.3">
      <c r="A26" s="14"/>
      <c r="B26" s="14"/>
      <c r="C26" s="14"/>
      <c r="D26" s="14"/>
      <c r="E26" s="14"/>
      <c r="F26" s="2"/>
      <c r="G26" s="2"/>
      <c r="H26" s="2"/>
    </row>
    <row r="27" spans="1:8" x14ac:dyDescent="0.3">
      <c r="A27" s="2"/>
      <c r="B27" s="2"/>
      <c r="C27" s="2"/>
      <c r="D27" s="2"/>
      <c r="E27" s="2"/>
      <c r="F27" s="2"/>
      <c r="G27" s="2"/>
      <c r="H27" s="2"/>
    </row>
    <row r="28" spans="1:8" x14ac:dyDescent="0.3">
      <c r="A28" s="2"/>
      <c r="B28" s="2"/>
      <c r="C28" s="2"/>
      <c r="D28" s="2"/>
      <c r="E28" s="2"/>
      <c r="F28" s="2"/>
      <c r="G28" s="2"/>
      <c r="H28" s="2"/>
    </row>
    <row r="29" spans="1:8" x14ac:dyDescent="0.3">
      <c r="A29" s="2"/>
      <c r="B29" s="2"/>
      <c r="C29" s="2"/>
      <c r="D29" s="2"/>
      <c r="E29" s="2"/>
      <c r="F29" s="2"/>
      <c r="G29" s="2"/>
      <c r="H29" s="2"/>
    </row>
    <row r="30" spans="1:8" x14ac:dyDescent="0.3">
      <c r="A30" s="2"/>
      <c r="B30" s="2"/>
      <c r="C30" s="2"/>
      <c r="D30" s="2"/>
      <c r="E30" s="2"/>
      <c r="F30" s="2"/>
      <c r="G30" s="2"/>
      <c r="H30" s="2"/>
    </row>
    <row r="31" spans="1:8" x14ac:dyDescent="0.3">
      <c r="A31" s="2"/>
      <c r="B31" s="2"/>
      <c r="C31" s="2"/>
      <c r="D31" s="2"/>
      <c r="E31" s="2"/>
      <c r="F31" s="2"/>
      <c r="G31" s="2"/>
      <c r="H31" s="2"/>
    </row>
    <row r="32" spans="1:8" x14ac:dyDescent="0.3">
      <c r="A32" s="2"/>
      <c r="B32" s="2"/>
      <c r="C32" s="2"/>
      <c r="D32" s="2"/>
      <c r="E32" s="2"/>
      <c r="F32" s="2"/>
      <c r="G32" s="2"/>
      <c r="H32" s="2"/>
    </row>
    <row r="33" spans="1:8" x14ac:dyDescent="0.3">
      <c r="A33" s="2"/>
      <c r="B33" s="2"/>
      <c r="C33" s="2"/>
      <c r="D33" s="2"/>
      <c r="E33" s="2"/>
      <c r="F33" s="2"/>
      <c r="G33" s="2"/>
      <c r="H33" s="2"/>
    </row>
    <row r="34" spans="1:8" x14ac:dyDescent="0.3">
      <c r="A34" s="2"/>
      <c r="B34" s="2"/>
      <c r="C34" s="2"/>
      <c r="D34" s="2"/>
      <c r="E34" s="2"/>
      <c r="F34" s="2"/>
      <c r="G34" s="2"/>
      <c r="H34" s="2"/>
    </row>
  </sheetData>
  <mergeCells count="3">
    <mergeCell ref="A1:E1"/>
    <mergeCell ref="B3:E3"/>
    <mergeCell ref="B8:E8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H34"/>
  <sheetViews>
    <sheetView topLeftCell="A4" workbookViewId="0">
      <selection sqref="A1:E1"/>
    </sheetView>
  </sheetViews>
  <sheetFormatPr defaultRowHeight="14.4" x14ac:dyDescent="0.3"/>
  <cols>
    <col min="1" max="1" width="27.109375" customWidth="1"/>
    <col min="2" max="3" width="11.5546875" customWidth="1"/>
    <col min="4" max="4" width="12.6640625" customWidth="1"/>
    <col min="5" max="5" width="38.44140625" customWidth="1"/>
    <col min="6" max="6" width="18.21875" customWidth="1"/>
  </cols>
  <sheetData>
    <row r="1" spans="1:8" ht="24" customHeight="1" x14ac:dyDescent="0.3">
      <c r="A1" s="48" t="s">
        <v>112</v>
      </c>
      <c r="B1" s="48"/>
      <c r="C1" s="48"/>
      <c r="D1" s="48"/>
      <c r="E1" s="48"/>
    </row>
    <row r="3" spans="1:8" x14ac:dyDescent="0.3">
      <c r="A3" s="1" t="s">
        <v>0</v>
      </c>
      <c r="B3" s="49"/>
      <c r="C3" s="50"/>
      <c r="D3" s="50"/>
      <c r="E3" s="51"/>
      <c r="F3" s="2"/>
      <c r="G3" s="2"/>
      <c r="H3" s="2"/>
    </row>
    <row r="4" spans="1:8" ht="40.200000000000003" x14ac:dyDescent="0.3">
      <c r="A4" s="3"/>
      <c r="B4" s="4" t="s">
        <v>1</v>
      </c>
      <c r="C4" s="4" t="s">
        <v>2</v>
      </c>
      <c r="D4" s="4" t="s">
        <v>3</v>
      </c>
      <c r="E4" s="4" t="s">
        <v>4</v>
      </c>
      <c r="F4" s="43" t="s">
        <v>52</v>
      </c>
      <c r="G4" s="2"/>
      <c r="H4" s="2"/>
    </row>
    <row r="5" spans="1:8" ht="69" x14ac:dyDescent="0.3">
      <c r="A5" s="15" t="s">
        <v>24</v>
      </c>
      <c r="B5" s="6">
        <f>(7.5*2*16)+(12.64*16)</f>
        <v>442.24</v>
      </c>
      <c r="C5" s="7">
        <f>B5*1.2359</f>
        <v>546.56441600000005</v>
      </c>
      <c r="D5" s="6"/>
      <c r="E5" s="8" t="s">
        <v>22</v>
      </c>
      <c r="F5" s="43" t="s">
        <v>101</v>
      </c>
      <c r="G5" s="2"/>
      <c r="H5" s="2"/>
    </row>
    <row r="6" spans="1:8" x14ac:dyDescent="0.3">
      <c r="A6" s="6" t="s">
        <v>19</v>
      </c>
      <c r="B6" s="6"/>
      <c r="C6" s="6"/>
      <c r="D6" s="6">
        <f>0.21*6</f>
        <v>1.26</v>
      </c>
      <c r="E6" s="6"/>
      <c r="F6" s="43">
        <v>2210</v>
      </c>
      <c r="G6" s="2"/>
      <c r="H6" s="2"/>
    </row>
    <row r="7" spans="1:8" ht="27.6" x14ac:dyDescent="0.3">
      <c r="A7" s="9" t="s">
        <v>25</v>
      </c>
      <c r="B7" s="10"/>
      <c r="C7" s="10"/>
      <c r="D7" s="11">
        <f>C5+D6</f>
        <v>547.82441600000004</v>
      </c>
      <c r="E7" s="6"/>
      <c r="F7" s="3"/>
      <c r="G7" s="2"/>
      <c r="H7" s="2"/>
    </row>
    <row r="8" spans="1:8" x14ac:dyDescent="0.3">
      <c r="A8" s="1" t="s">
        <v>9</v>
      </c>
      <c r="B8" s="52"/>
      <c r="C8" s="53"/>
      <c r="D8" s="53"/>
      <c r="E8" s="54"/>
      <c r="F8" s="3"/>
      <c r="G8" s="2"/>
      <c r="H8" s="2"/>
    </row>
    <row r="9" spans="1:8" ht="79.8" x14ac:dyDescent="0.3">
      <c r="A9" s="8" t="s">
        <v>10</v>
      </c>
      <c r="B9" s="7">
        <f>5.63*0.42</f>
        <v>2.3645999999999998</v>
      </c>
      <c r="C9" s="7">
        <f>B9*1.2359</f>
        <v>2.9224091399999996</v>
      </c>
      <c r="D9" s="6"/>
      <c r="E9" s="8" t="s">
        <v>11</v>
      </c>
      <c r="F9" s="43" t="s">
        <v>98</v>
      </c>
      <c r="G9" s="2"/>
      <c r="H9" s="2"/>
    </row>
    <row r="10" spans="1:8" ht="53.4" x14ac:dyDescent="0.3">
      <c r="A10" s="8" t="s">
        <v>12</v>
      </c>
      <c r="B10" s="7">
        <f>6.25*0.25</f>
        <v>1.5625</v>
      </c>
      <c r="C10" s="7">
        <f>B10*1.2359</f>
        <v>1.9310937500000001</v>
      </c>
      <c r="D10" s="6"/>
      <c r="E10" s="8" t="s">
        <v>13</v>
      </c>
      <c r="F10" s="43" t="s">
        <v>98</v>
      </c>
      <c r="G10" s="2"/>
      <c r="H10" s="2"/>
    </row>
    <row r="11" spans="1:8" ht="27.6" x14ac:dyDescent="0.3">
      <c r="A11" s="9" t="s">
        <v>26</v>
      </c>
      <c r="B11" s="10"/>
      <c r="C11" s="10"/>
      <c r="D11" s="11">
        <f>C9+C10</f>
        <v>4.8535028899999997</v>
      </c>
      <c r="E11" s="6"/>
      <c r="F11" s="2"/>
      <c r="G11" s="2"/>
      <c r="H11" s="2"/>
    </row>
    <row r="12" spans="1:8" ht="28.2" x14ac:dyDescent="0.3">
      <c r="A12" s="12" t="s">
        <v>27</v>
      </c>
      <c r="B12" s="6"/>
      <c r="C12" s="6"/>
      <c r="D12" s="13">
        <f>D7+D11</f>
        <v>552.67791889</v>
      </c>
      <c r="E12" s="6"/>
      <c r="F12" s="2"/>
      <c r="G12" s="2"/>
      <c r="H12" s="2"/>
    </row>
    <row r="13" spans="1:8" ht="28.2" x14ac:dyDescent="0.3">
      <c r="A13" s="12" t="s">
        <v>28</v>
      </c>
      <c r="B13" s="6"/>
      <c r="C13" s="6"/>
      <c r="D13" s="13">
        <f>D12*3</f>
        <v>1658.03375667</v>
      </c>
      <c r="E13" s="6"/>
      <c r="F13" s="2"/>
      <c r="G13" s="2"/>
      <c r="H13" s="2"/>
    </row>
    <row r="14" spans="1:8" x14ac:dyDescent="0.3">
      <c r="A14" s="14" t="s">
        <v>29</v>
      </c>
      <c r="B14" s="14"/>
      <c r="C14" s="14"/>
      <c r="D14" s="14"/>
      <c r="E14" s="14"/>
      <c r="F14" s="2"/>
      <c r="G14" s="2"/>
      <c r="H14" s="2"/>
    </row>
    <row r="15" spans="1:8" x14ac:dyDescent="0.3">
      <c r="A15" s="14"/>
      <c r="B15" s="14"/>
      <c r="C15" s="14"/>
      <c r="D15" s="14"/>
      <c r="E15" s="14"/>
      <c r="F15" s="2"/>
      <c r="G15" s="2"/>
      <c r="H15" s="2"/>
    </row>
    <row r="16" spans="1:8" x14ac:dyDescent="0.3">
      <c r="A16" s="14"/>
      <c r="B16" s="14"/>
      <c r="C16" s="14"/>
      <c r="D16" s="14"/>
      <c r="E16" s="14"/>
      <c r="F16" s="2"/>
      <c r="G16" s="2"/>
      <c r="H16" s="2"/>
    </row>
    <row r="17" spans="1:8" x14ac:dyDescent="0.3">
      <c r="A17" s="44" t="s">
        <v>51</v>
      </c>
      <c r="B17" s="14"/>
      <c r="C17" s="14"/>
      <c r="D17" s="14"/>
      <c r="E17" s="14"/>
      <c r="F17" s="2"/>
      <c r="G17" s="2"/>
      <c r="H17" s="2"/>
    </row>
    <row r="18" spans="1:8" x14ac:dyDescent="0.3">
      <c r="A18" s="14"/>
      <c r="B18" s="14"/>
      <c r="C18" s="14"/>
      <c r="D18" s="14"/>
      <c r="E18" s="14"/>
      <c r="F18" s="2"/>
      <c r="G18" s="2"/>
      <c r="H18" s="2"/>
    </row>
    <row r="19" spans="1:8" x14ac:dyDescent="0.3">
      <c r="A19" s="14"/>
      <c r="B19" s="14"/>
      <c r="C19" s="14"/>
      <c r="D19" s="14"/>
      <c r="E19" s="14"/>
      <c r="F19" s="2"/>
      <c r="G19" s="2"/>
      <c r="H19" s="2"/>
    </row>
    <row r="20" spans="1:8" x14ac:dyDescent="0.3">
      <c r="A20" s="14"/>
      <c r="B20" s="14"/>
      <c r="C20" s="14"/>
      <c r="D20" s="14"/>
      <c r="E20" s="14"/>
      <c r="F20" s="2"/>
      <c r="G20" s="2"/>
      <c r="H20" s="2"/>
    </row>
    <row r="21" spans="1:8" x14ac:dyDescent="0.3">
      <c r="A21" s="14"/>
      <c r="B21" s="14"/>
      <c r="C21" s="14"/>
      <c r="D21" s="14"/>
      <c r="E21" s="14"/>
      <c r="F21" s="2"/>
      <c r="G21" s="2"/>
      <c r="H21" s="2"/>
    </row>
    <row r="22" spans="1:8" x14ac:dyDescent="0.3">
      <c r="A22" s="14"/>
      <c r="B22" s="14"/>
      <c r="C22" s="14"/>
      <c r="D22" s="14"/>
      <c r="E22" s="14"/>
      <c r="F22" s="2"/>
      <c r="G22" s="2"/>
      <c r="H22" s="2"/>
    </row>
    <row r="23" spans="1:8" x14ac:dyDescent="0.3">
      <c r="A23" s="14"/>
      <c r="B23" s="14"/>
      <c r="C23" s="14"/>
      <c r="D23" s="14"/>
      <c r="E23" s="14"/>
      <c r="F23" s="2"/>
      <c r="G23" s="2"/>
      <c r="H23" s="2"/>
    </row>
    <row r="24" spans="1:8" x14ac:dyDescent="0.3">
      <c r="A24" s="14"/>
      <c r="B24" s="14"/>
      <c r="C24" s="14"/>
      <c r="D24" s="14"/>
      <c r="E24" s="14"/>
      <c r="F24" s="2"/>
      <c r="G24" s="2"/>
      <c r="H24" s="2"/>
    </row>
    <row r="25" spans="1:8" x14ac:dyDescent="0.3">
      <c r="A25" s="14"/>
      <c r="B25" s="14"/>
      <c r="C25" s="14"/>
      <c r="D25" s="14"/>
      <c r="E25" s="14"/>
      <c r="F25" s="2"/>
      <c r="G25" s="2"/>
      <c r="H25" s="2"/>
    </row>
    <row r="26" spans="1:8" x14ac:dyDescent="0.3">
      <c r="A26" s="14"/>
      <c r="B26" s="14"/>
      <c r="C26" s="14"/>
      <c r="D26" s="14"/>
      <c r="E26" s="14"/>
      <c r="F26" s="2"/>
      <c r="G26" s="2"/>
      <c r="H26" s="2"/>
    </row>
    <row r="27" spans="1:8" x14ac:dyDescent="0.3">
      <c r="A27" s="2"/>
      <c r="B27" s="2"/>
      <c r="C27" s="2"/>
      <c r="D27" s="2"/>
      <c r="E27" s="2"/>
      <c r="F27" s="2"/>
      <c r="G27" s="2"/>
      <c r="H27" s="2"/>
    </row>
    <row r="28" spans="1:8" x14ac:dyDescent="0.3">
      <c r="A28" s="2"/>
      <c r="B28" s="2"/>
      <c r="C28" s="2"/>
      <c r="D28" s="2"/>
      <c r="E28" s="2"/>
      <c r="F28" s="2"/>
      <c r="G28" s="2"/>
      <c r="H28" s="2"/>
    </row>
    <row r="29" spans="1:8" x14ac:dyDescent="0.3">
      <c r="A29" s="2"/>
      <c r="B29" s="2"/>
      <c r="C29" s="2"/>
      <c r="D29" s="2"/>
      <c r="E29" s="2"/>
      <c r="F29" s="2"/>
      <c r="G29" s="2"/>
      <c r="H29" s="2"/>
    </row>
    <row r="30" spans="1:8" x14ac:dyDescent="0.3">
      <c r="A30" s="2"/>
      <c r="B30" s="2"/>
      <c r="C30" s="2"/>
      <c r="D30" s="2"/>
      <c r="E30" s="2"/>
      <c r="F30" s="2"/>
      <c r="G30" s="2"/>
      <c r="H30" s="2"/>
    </row>
    <row r="31" spans="1:8" x14ac:dyDescent="0.3">
      <c r="A31" s="2"/>
      <c r="B31" s="2"/>
      <c r="C31" s="2"/>
      <c r="D31" s="2"/>
      <c r="E31" s="2"/>
      <c r="F31" s="2"/>
      <c r="G31" s="2"/>
      <c r="H31" s="2"/>
    </row>
    <row r="32" spans="1:8" x14ac:dyDescent="0.3">
      <c r="A32" s="2"/>
      <c r="B32" s="2"/>
      <c r="C32" s="2"/>
      <c r="D32" s="2"/>
      <c r="E32" s="2"/>
      <c r="F32" s="2"/>
      <c r="G32" s="2"/>
      <c r="H32" s="2"/>
    </row>
    <row r="33" spans="1:8" x14ac:dyDescent="0.3">
      <c r="A33" s="2"/>
      <c r="B33" s="2"/>
      <c r="C33" s="2"/>
      <c r="D33" s="2"/>
      <c r="E33" s="2"/>
      <c r="F33" s="2"/>
      <c r="G33" s="2"/>
      <c r="H33" s="2"/>
    </row>
    <row r="34" spans="1:8" x14ac:dyDescent="0.3">
      <c r="A34" s="2"/>
      <c r="B34" s="2"/>
      <c r="C34" s="2"/>
      <c r="D34" s="2"/>
      <c r="E34" s="2"/>
      <c r="F34" s="2"/>
      <c r="G34" s="2"/>
      <c r="H34" s="2"/>
    </row>
  </sheetData>
  <mergeCells count="3">
    <mergeCell ref="A1:E1"/>
    <mergeCell ref="B3:E3"/>
    <mergeCell ref="B8:E8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H34"/>
  <sheetViews>
    <sheetView workbookViewId="0">
      <selection sqref="A1:E1"/>
    </sheetView>
  </sheetViews>
  <sheetFormatPr defaultRowHeight="14.4" x14ac:dyDescent="0.3"/>
  <cols>
    <col min="1" max="1" width="27.109375" customWidth="1"/>
    <col min="2" max="3" width="11.5546875" customWidth="1"/>
    <col min="4" max="4" width="12.6640625" customWidth="1"/>
    <col min="5" max="5" width="38.44140625" customWidth="1"/>
    <col min="6" max="6" width="18.109375" customWidth="1"/>
  </cols>
  <sheetData>
    <row r="1" spans="1:8" ht="37.200000000000003" customHeight="1" x14ac:dyDescent="0.3">
      <c r="A1" s="55" t="s">
        <v>113</v>
      </c>
      <c r="B1" s="55"/>
      <c r="C1" s="55"/>
      <c r="D1" s="55"/>
      <c r="E1" s="55"/>
    </row>
    <row r="3" spans="1:8" x14ac:dyDescent="0.3">
      <c r="A3" s="1" t="s">
        <v>0</v>
      </c>
      <c r="B3" s="49"/>
      <c r="C3" s="50"/>
      <c r="D3" s="50"/>
      <c r="E3" s="51"/>
      <c r="F3" s="2"/>
      <c r="G3" s="2"/>
      <c r="H3" s="2"/>
    </row>
    <row r="4" spans="1:8" ht="40.200000000000003" x14ac:dyDescent="0.3">
      <c r="A4" s="3"/>
      <c r="B4" s="4" t="s">
        <v>1</v>
      </c>
      <c r="C4" s="4" t="s">
        <v>2</v>
      </c>
      <c r="D4" s="4" t="s">
        <v>3</v>
      </c>
      <c r="E4" s="4" t="s">
        <v>4</v>
      </c>
      <c r="F4" s="43" t="s">
        <v>52</v>
      </c>
      <c r="G4" s="2"/>
      <c r="H4" s="2"/>
    </row>
    <row r="5" spans="1:8" ht="69" x14ac:dyDescent="0.3">
      <c r="A5" s="15" t="s">
        <v>24</v>
      </c>
      <c r="B5" s="6">
        <f>(8.13*2*16)+(12.64*16)</f>
        <v>462.40000000000003</v>
      </c>
      <c r="C5" s="7">
        <f>B5*1.2359</f>
        <v>571.48016000000007</v>
      </c>
      <c r="D5" s="6"/>
      <c r="E5" s="8" t="s">
        <v>30</v>
      </c>
      <c r="F5" s="43" t="s">
        <v>99</v>
      </c>
      <c r="G5" s="2"/>
      <c r="H5" s="2"/>
    </row>
    <row r="6" spans="1:8" x14ac:dyDescent="0.3">
      <c r="A6" s="6" t="s">
        <v>19</v>
      </c>
      <c r="B6" s="6"/>
      <c r="C6" s="6"/>
      <c r="D6" s="6">
        <f>0.21*6</f>
        <v>1.26</v>
      </c>
      <c r="E6" s="6"/>
      <c r="F6" s="43">
        <v>2210</v>
      </c>
      <c r="G6" s="2"/>
      <c r="H6" s="2"/>
    </row>
    <row r="7" spans="1:8" ht="27.6" x14ac:dyDescent="0.3">
      <c r="A7" s="9" t="s">
        <v>25</v>
      </c>
      <c r="B7" s="10"/>
      <c r="C7" s="10"/>
      <c r="D7" s="11">
        <f>C5+D6</f>
        <v>572.74016000000006</v>
      </c>
      <c r="E7" s="6"/>
      <c r="F7" s="3"/>
      <c r="G7" s="2"/>
      <c r="H7" s="2"/>
    </row>
    <row r="8" spans="1:8" x14ac:dyDescent="0.3">
      <c r="A8" s="1" t="s">
        <v>9</v>
      </c>
      <c r="B8" s="52"/>
      <c r="C8" s="53"/>
      <c r="D8" s="53"/>
      <c r="E8" s="54"/>
      <c r="F8" s="3"/>
      <c r="G8" s="2"/>
      <c r="H8" s="2"/>
    </row>
    <row r="9" spans="1:8" ht="79.8" x14ac:dyDescent="0.3">
      <c r="A9" s="8" t="s">
        <v>10</v>
      </c>
      <c r="B9" s="7">
        <f>5.63*0.42</f>
        <v>2.3645999999999998</v>
      </c>
      <c r="C9" s="7">
        <f>B9*1.2359</f>
        <v>2.9224091399999996</v>
      </c>
      <c r="D9" s="6"/>
      <c r="E9" s="8" t="s">
        <v>11</v>
      </c>
      <c r="F9" s="43" t="s">
        <v>98</v>
      </c>
      <c r="G9" s="2"/>
      <c r="H9" s="2"/>
    </row>
    <row r="10" spans="1:8" ht="53.4" x14ac:dyDescent="0.3">
      <c r="A10" s="8" t="s">
        <v>12</v>
      </c>
      <c r="B10" s="7">
        <f>6.25*0.25</f>
        <v>1.5625</v>
      </c>
      <c r="C10" s="7">
        <f>B10*1.2359</f>
        <v>1.9310937500000001</v>
      </c>
      <c r="D10" s="6"/>
      <c r="E10" s="8" t="s">
        <v>13</v>
      </c>
      <c r="F10" s="43" t="s">
        <v>98</v>
      </c>
      <c r="G10" s="2"/>
      <c r="H10" s="2"/>
    </row>
    <row r="11" spans="1:8" ht="27.6" x14ac:dyDescent="0.3">
      <c r="A11" s="9" t="s">
        <v>26</v>
      </c>
      <c r="B11" s="10"/>
      <c r="C11" s="10"/>
      <c r="D11" s="11">
        <f>C9+C10</f>
        <v>4.8535028899999997</v>
      </c>
      <c r="E11" s="6"/>
      <c r="F11" s="2"/>
      <c r="G11" s="2"/>
      <c r="H11" s="2"/>
    </row>
    <row r="12" spans="1:8" ht="28.2" x14ac:dyDescent="0.3">
      <c r="A12" s="12" t="s">
        <v>27</v>
      </c>
      <c r="B12" s="6"/>
      <c r="C12" s="6"/>
      <c r="D12" s="13">
        <f>D7+D11</f>
        <v>577.59366289000002</v>
      </c>
      <c r="E12" s="6"/>
      <c r="F12" s="2"/>
      <c r="G12" s="2"/>
      <c r="H12" s="2"/>
    </row>
    <row r="13" spans="1:8" ht="28.2" x14ac:dyDescent="0.3">
      <c r="A13" s="12" t="s">
        <v>23</v>
      </c>
      <c r="B13" s="6"/>
      <c r="C13" s="6"/>
      <c r="D13" s="13">
        <f>D12*5</f>
        <v>2887.96831445</v>
      </c>
      <c r="E13" s="6"/>
      <c r="F13" s="2"/>
      <c r="G13" s="2"/>
      <c r="H13" s="2"/>
    </row>
    <row r="14" spans="1:8" x14ac:dyDescent="0.3">
      <c r="A14" s="14" t="s">
        <v>29</v>
      </c>
      <c r="B14" s="14"/>
      <c r="C14" s="14"/>
      <c r="D14" s="14"/>
      <c r="E14" s="14"/>
      <c r="F14" s="2"/>
      <c r="G14" s="2"/>
      <c r="H14" s="2"/>
    </row>
    <row r="15" spans="1:8" x14ac:dyDescent="0.3">
      <c r="A15" s="14"/>
      <c r="B15" s="14"/>
      <c r="C15" s="14"/>
      <c r="D15" s="14"/>
      <c r="E15" s="14"/>
      <c r="F15" s="2"/>
      <c r="G15" s="2"/>
      <c r="H15" s="2"/>
    </row>
    <row r="16" spans="1:8" x14ac:dyDescent="0.3">
      <c r="A16" s="14"/>
      <c r="B16" s="14"/>
      <c r="C16" s="14"/>
      <c r="D16" s="14"/>
      <c r="E16" s="14"/>
      <c r="F16" s="2"/>
      <c r="G16" s="2"/>
      <c r="H16" s="2"/>
    </row>
    <row r="17" spans="1:8" x14ac:dyDescent="0.3">
      <c r="A17" s="44" t="s">
        <v>51</v>
      </c>
      <c r="B17" s="14"/>
      <c r="C17" s="14"/>
      <c r="D17" s="14"/>
      <c r="E17" s="14"/>
      <c r="F17" s="2"/>
      <c r="G17" s="2"/>
      <c r="H17" s="2"/>
    </row>
    <row r="18" spans="1:8" x14ac:dyDescent="0.3">
      <c r="A18" s="14"/>
      <c r="B18" s="14"/>
      <c r="C18" s="14"/>
      <c r="D18" s="14"/>
      <c r="E18" s="14"/>
      <c r="F18" s="2"/>
      <c r="G18" s="2"/>
      <c r="H18" s="2"/>
    </row>
    <row r="19" spans="1:8" x14ac:dyDescent="0.3">
      <c r="A19" s="14"/>
      <c r="B19" s="14"/>
      <c r="C19" s="14"/>
      <c r="D19" s="14"/>
      <c r="E19" s="14"/>
      <c r="F19" s="2"/>
      <c r="G19" s="2"/>
      <c r="H19" s="2"/>
    </row>
    <row r="20" spans="1:8" x14ac:dyDescent="0.3">
      <c r="A20" s="14"/>
      <c r="B20" s="14"/>
      <c r="C20" s="14"/>
      <c r="D20" s="14"/>
      <c r="E20" s="14"/>
      <c r="F20" s="2"/>
      <c r="G20" s="2"/>
      <c r="H20" s="2"/>
    </row>
    <row r="21" spans="1:8" x14ac:dyDescent="0.3">
      <c r="A21" s="14"/>
      <c r="B21" s="14"/>
      <c r="C21" s="14"/>
      <c r="D21" s="14"/>
      <c r="E21" s="14"/>
      <c r="F21" s="2"/>
      <c r="G21" s="2"/>
      <c r="H21" s="2"/>
    </row>
    <row r="22" spans="1:8" x14ac:dyDescent="0.3">
      <c r="A22" s="14"/>
      <c r="B22" s="14"/>
      <c r="C22" s="14"/>
      <c r="D22" s="14"/>
      <c r="E22" s="14"/>
      <c r="F22" s="2"/>
      <c r="G22" s="2"/>
      <c r="H22" s="2"/>
    </row>
    <row r="23" spans="1:8" x14ac:dyDescent="0.3">
      <c r="A23" s="14"/>
      <c r="B23" s="14"/>
      <c r="C23" s="14"/>
      <c r="D23" s="14"/>
      <c r="E23" s="14"/>
      <c r="F23" s="2"/>
      <c r="G23" s="2"/>
      <c r="H23" s="2"/>
    </row>
    <row r="24" spans="1:8" x14ac:dyDescent="0.3">
      <c r="A24" s="14"/>
      <c r="B24" s="14"/>
      <c r="C24" s="14"/>
      <c r="D24" s="14"/>
      <c r="E24" s="14"/>
      <c r="F24" s="2"/>
      <c r="G24" s="2"/>
      <c r="H24" s="2"/>
    </row>
    <row r="25" spans="1:8" x14ac:dyDescent="0.3">
      <c r="A25" s="14"/>
      <c r="B25" s="14"/>
      <c r="C25" s="14"/>
      <c r="D25" s="14"/>
      <c r="E25" s="14"/>
      <c r="F25" s="2"/>
      <c r="G25" s="2"/>
      <c r="H25" s="2"/>
    </row>
    <row r="26" spans="1:8" x14ac:dyDescent="0.3">
      <c r="A26" s="14"/>
      <c r="B26" s="14"/>
      <c r="C26" s="14"/>
      <c r="D26" s="14"/>
      <c r="E26" s="14"/>
      <c r="F26" s="2"/>
      <c r="G26" s="2"/>
      <c r="H26" s="2"/>
    </row>
    <row r="27" spans="1:8" x14ac:dyDescent="0.3">
      <c r="A27" s="2"/>
      <c r="B27" s="2"/>
      <c r="C27" s="2"/>
      <c r="D27" s="2"/>
      <c r="E27" s="2"/>
      <c r="F27" s="2"/>
      <c r="G27" s="2"/>
      <c r="H27" s="2"/>
    </row>
    <row r="28" spans="1:8" x14ac:dyDescent="0.3">
      <c r="A28" s="2"/>
      <c r="B28" s="2"/>
      <c r="C28" s="2"/>
      <c r="D28" s="2"/>
      <c r="E28" s="2"/>
      <c r="F28" s="2"/>
      <c r="G28" s="2"/>
      <c r="H28" s="2"/>
    </row>
    <row r="29" spans="1:8" x14ac:dyDescent="0.3">
      <c r="A29" s="2"/>
      <c r="B29" s="2"/>
      <c r="C29" s="2"/>
      <c r="D29" s="2"/>
      <c r="E29" s="2"/>
      <c r="F29" s="2"/>
      <c r="G29" s="2"/>
      <c r="H29" s="2"/>
    </row>
    <row r="30" spans="1:8" x14ac:dyDescent="0.3">
      <c r="A30" s="2"/>
      <c r="B30" s="2"/>
      <c r="C30" s="2"/>
      <c r="D30" s="2"/>
      <c r="E30" s="2"/>
      <c r="F30" s="2"/>
      <c r="G30" s="2"/>
      <c r="H30" s="2"/>
    </row>
    <row r="31" spans="1:8" x14ac:dyDescent="0.3">
      <c r="A31" s="2"/>
      <c r="B31" s="2"/>
      <c r="C31" s="2"/>
      <c r="D31" s="2"/>
      <c r="E31" s="2"/>
      <c r="F31" s="2"/>
      <c r="G31" s="2"/>
      <c r="H31" s="2"/>
    </row>
    <row r="32" spans="1:8" x14ac:dyDescent="0.3">
      <c r="A32" s="2"/>
      <c r="B32" s="2"/>
      <c r="C32" s="2"/>
      <c r="D32" s="2"/>
      <c r="E32" s="2"/>
      <c r="F32" s="2"/>
      <c r="G32" s="2"/>
      <c r="H32" s="2"/>
    </row>
    <row r="33" spans="1:8" x14ac:dyDescent="0.3">
      <c r="A33" s="2"/>
      <c r="B33" s="2"/>
      <c r="C33" s="2"/>
      <c r="D33" s="2"/>
      <c r="E33" s="2"/>
      <c r="F33" s="2"/>
      <c r="G33" s="2"/>
      <c r="H33" s="2"/>
    </row>
    <row r="34" spans="1:8" x14ac:dyDescent="0.3">
      <c r="A34" s="2"/>
      <c r="B34" s="2"/>
      <c r="C34" s="2"/>
      <c r="D34" s="2"/>
      <c r="E34" s="2"/>
      <c r="F34" s="2"/>
      <c r="G34" s="2"/>
      <c r="H34" s="2"/>
    </row>
  </sheetData>
  <mergeCells count="3">
    <mergeCell ref="A1:E1"/>
    <mergeCell ref="B3:E3"/>
    <mergeCell ref="B8:E8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H35"/>
  <sheetViews>
    <sheetView tabSelected="1" workbookViewId="0">
      <selection sqref="A1:E1"/>
    </sheetView>
  </sheetViews>
  <sheetFormatPr defaultRowHeight="14.4" x14ac:dyDescent="0.3"/>
  <cols>
    <col min="1" max="1" width="27.109375" customWidth="1"/>
    <col min="2" max="3" width="11.5546875" customWidth="1"/>
    <col min="4" max="4" width="12.6640625" customWidth="1"/>
    <col min="5" max="5" width="38.44140625" customWidth="1"/>
    <col min="6" max="6" width="15.77734375" customWidth="1"/>
  </cols>
  <sheetData>
    <row r="1" spans="1:8" ht="28.8" customHeight="1" x14ac:dyDescent="0.3">
      <c r="A1" s="56" t="s">
        <v>31</v>
      </c>
      <c r="B1" s="56"/>
      <c r="C1" s="56"/>
      <c r="D1" s="56"/>
      <c r="E1" s="56"/>
    </row>
    <row r="3" spans="1:8" x14ac:dyDescent="0.3">
      <c r="A3" s="1" t="s">
        <v>0</v>
      </c>
      <c r="B3" s="49"/>
      <c r="C3" s="50"/>
      <c r="D3" s="50"/>
      <c r="E3" s="51"/>
      <c r="F3" s="2"/>
      <c r="G3" s="2"/>
      <c r="H3" s="2"/>
    </row>
    <row r="4" spans="1:8" ht="40.200000000000003" x14ac:dyDescent="0.3">
      <c r="A4" s="3"/>
      <c r="B4" s="4" t="s">
        <v>1</v>
      </c>
      <c r="C4" s="4" t="s">
        <v>2</v>
      </c>
      <c r="D4" s="4" t="s">
        <v>3</v>
      </c>
      <c r="E4" s="4" t="s">
        <v>4</v>
      </c>
      <c r="F4" s="43" t="s">
        <v>52</v>
      </c>
      <c r="G4" s="2"/>
      <c r="H4" s="2"/>
    </row>
    <row r="5" spans="1:8" ht="27" x14ac:dyDescent="0.3">
      <c r="A5" s="5" t="s">
        <v>32</v>
      </c>
      <c r="B5" s="6">
        <f>8*8.64</f>
        <v>69.12</v>
      </c>
      <c r="C5" s="7">
        <f>B5*1.2359</f>
        <v>85.425408000000004</v>
      </c>
      <c r="D5" s="6"/>
      <c r="E5" s="8" t="s">
        <v>33</v>
      </c>
      <c r="F5" s="43" t="s">
        <v>102</v>
      </c>
      <c r="G5" s="2"/>
      <c r="H5" s="2"/>
    </row>
    <row r="6" spans="1:8" x14ac:dyDescent="0.3">
      <c r="A6" s="6" t="s">
        <v>34</v>
      </c>
      <c r="B6" s="6"/>
      <c r="C6" s="6"/>
      <c r="D6" s="6">
        <f>6*0.21</f>
        <v>1.26</v>
      </c>
      <c r="E6" s="6"/>
      <c r="F6" s="43">
        <v>2210</v>
      </c>
      <c r="G6" s="2"/>
      <c r="H6" s="2"/>
    </row>
    <row r="7" spans="1:8" x14ac:dyDescent="0.3">
      <c r="A7" s="6" t="s">
        <v>35</v>
      </c>
      <c r="B7" s="6"/>
      <c r="C7" s="6"/>
      <c r="D7" s="6">
        <f>0.34*4</f>
        <v>1.36</v>
      </c>
      <c r="E7" s="6"/>
      <c r="F7" s="43">
        <v>2250</v>
      </c>
      <c r="G7" s="2"/>
      <c r="H7" s="2"/>
    </row>
    <row r="8" spans="1:8" ht="27.6" x14ac:dyDescent="0.3">
      <c r="A8" s="9" t="s">
        <v>8</v>
      </c>
      <c r="B8" s="10"/>
      <c r="C8" s="10"/>
      <c r="D8" s="11">
        <f>C5+D6+D7</f>
        <v>88.045408000000009</v>
      </c>
      <c r="E8" s="6"/>
      <c r="F8" s="3"/>
      <c r="G8" s="2"/>
      <c r="H8" s="2"/>
    </row>
    <row r="9" spans="1:8" x14ac:dyDescent="0.3">
      <c r="A9" s="1" t="s">
        <v>9</v>
      </c>
      <c r="B9" s="52"/>
      <c r="C9" s="53"/>
      <c r="D9" s="53"/>
      <c r="E9" s="54"/>
      <c r="F9" s="43"/>
      <c r="G9" s="2"/>
      <c r="H9" s="2"/>
    </row>
    <row r="10" spans="1:8" ht="53.4" x14ac:dyDescent="0.3">
      <c r="A10" s="8" t="s">
        <v>36</v>
      </c>
      <c r="B10" s="7">
        <f>5.63*0.25</f>
        <v>1.4075</v>
      </c>
      <c r="C10" s="7">
        <f>B10*1.2359</f>
        <v>1.7395292499999999</v>
      </c>
      <c r="D10" s="6"/>
      <c r="E10" s="8" t="s">
        <v>11</v>
      </c>
      <c r="F10" s="43" t="s">
        <v>98</v>
      </c>
      <c r="G10" s="2"/>
      <c r="H10" s="2"/>
    </row>
    <row r="11" spans="1:8" ht="40.200000000000003" x14ac:dyDescent="0.3">
      <c r="A11" s="8" t="s">
        <v>37</v>
      </c>
      <c r="B11" s="7">
        <f>6.25*0.17</f>
        <v>1.0625</v>
      </c>
      <c r="C11" s="7">
        <f>B11*1.2359</f>
        <v>1.3131437500000001</v>
      </c>
      <c r="D11" s="6"/>
      <c r="E11" s="8" t="s">
        <v>13</v>
      </c>
      <c r="F11" s="43" t="s">
        <v>98</v>
      </c>
      <c r="G11" s="2"/>
      <c r="H11" s="2"/>
    </row>
    <row r="12" spans="1:8" ht="27.6" x14ac:dyDescent="0.3">
      <c r="A12" s="9" t="s">
        <v>14</v>
      </c>
      <c r="B12" s="10"/>
      <c r="C12" s="10"/>
      <c r="D12" s="11">
        <f>C10+C11</f>
        <v>3.052673</v>
      </c>
      <c r="E12" s="6"/>
      <c r="F12" s="2"/>
      <c r="G12" s="2"/>
      <c r="H12" s="2"/>
    </row>
    <row r="13" spans="1:8" ht="42" x14ac:dyDescent="0.3">
      <c r="A13" s="12" t="s">
        <v>15</v>
      </c>
      <c r="B13" s="6"/>
      <c r="C13" s="6"/>
      <c r="D13" s="13">
        <f>D8+D12</f>
        <v>91.098081000000008</v>
      </c>
      <c r="E13" s="6"/>
      <c r="F13" s="2"/>
      <c r="G13" s="2"/>
      <c r="H13" s="2"/>
    </row>
    <row r="14" spans="1:8" ht="28.2" x14ac:dyDescent="0.3">
      <c r="A14" s="12" t="s">
        <v>38</v>
      </c>
      <c r="B14" s="6"/>
      <c r="C14" s="6"/>
      <c r="D14" s="13">
        <f>D13*25</f>
        <v>2277.452025</v>
      </c>
      <c r="E14" s="6"/>
      <c r="F14" s="2"/>
      <c r="G14" s="2"/>
      <c r="H14" s="2"/>
    </row>
    <row r="15" spans="1:8" x14ac:dyDescent="0.3">
      <c r="A15" s="14"/>
      <c r="B15" s="14"/>
      <c r="C15" s="14"/>
      <c r="D15" s="14"/>
      <c r="E15" s="14"/>
      <c r="F15" s="2"/>
      <c r="G15" s="2"/>
      <c r="H15" s="2"/>
    </row>
    <row r="16" spans="1:8" x14ac:dyDescent="0.3">
      <c r="A16" s="44" t="s">
        <v>51</v>
      </c>
      <c r="B16" s="14"/>
      <c r="C16" s="14"/>
      <c r="D16" s="14"/>
      <c r="E16" s="14"/>
      <c r="F16" s="2"/>
      <c r="G16" s="2"/>
      <c r="H16" s="2"/>
    </row>
    <row r="17" spans="1:8" x14ac:dyDescent="0.3">
      <c r="A17" s="14"/>
      <c r="B17" s="14"/>
      <c r="C17" s="14"/>
      <c r="D17" s="14"/>
      <c r="E17" s="14"/>
      <c r="F17" s="2"/>
      <c r="G17" s="2"/>
      <c r="H17" s="2"/>
    </row>
    <row r="18" spans="1:8" x14ac:dyDescent="0.3">
      <c r="A18" s="14"/>
      <c r="B18" s="14"/>
      <c r="C18" s="14"/>
      <c r="D18" s="14"/>
      <c r="E18" s="14"/>
      <c r="F18" s="2"/>
      <c r="G18" s="2"/>
      <c r="H18" s="2"/>
    </row>
    <row r="19" spans="1:8" x14ac:dyDescent="0.3">
      <c r="A19" s="14"/>
      <c r="B19" s="14"/>
      <c r="C19" s="14"/>
      <c r="D19" s="14"/>
      <c r="E19" s="14"/>
      <c r="F19" s="2"/>
      <c r="G19" s="2"/>
      <c r="H19" s="2"/>
    </row>
    <row r="20" spans="1:8" x14ac:dyDescent="0.3">
      <c r="A20" s="14"/>
      <c r="B20" s="14"/>
      <c r="C20" s="14"/>
      <c r="D20" s="14"/>
      <c r="E20" s="14"/>
      <c r="F20" s="2"/>
      <c r="G20" s="2"/>
      <c r="H20" s="2"/>
    </row>
    <row r="21" spans="1:8" x14ac:dyDescent="0.3">
      <c r="A21" s="14"/>
      <c r="B21" s="14"/>
      <c r="C21" s="14"/>
      <c r="D21" s="14"/>
      <c r="E21" s="14"/>
      <c r="F21" s="2"/>
      <c r="G21" s="2"/>
      <c r="H21" s="2"/>
    </row>
    <row r="22" spans="1:8" x14ac:dyDescent="0.3">
      <c r="A22" s="14"/>
      <c r="B22" s="14"/>
      <c r="C22" s="14"/>
      <c r="D22" s="14"/>
      <c r="E22" s="14"/>
      <c r="F22" s="2"/>
      <c r="G22" s="2"/>
      <c r="H22" s="2"/>
    </row>
    <row r="23" spans="1:8" x14ac:dyDescent="0.3">
      <c r="A23" s="14"/>
      <c r="B23" s="14"/>
      <c r="C23" s="14"/>
      <c r="D23" s="14"/>
      <c r="E23" s="14"/>
      <c r="F23" s="2"/>
      <c r="G23" s="2"/>
      <c r="H23" s="2"/>
    </row>
    <row r="24" spans="1:8" x14ac:dyDescent="0.3">
      <c r="A24" s="14"/>
      <c r="B24" s="14"/>
      <c r="C24" s="14"/>
      <c r="D24" s="14"/>
      <c r="E24" s="14"/>
      <c r="F24" s="2"/>
      <c r="G24" s="2"/>
      <c r="H24" s="2"/>
    </row>
    <row r="25" spans="1:8" x14ac:dyDescent="0.3">
      <c r="A25" s="14"/>
      <c r="B25" s="14"/>
      <c r="C25" s="14"/>
      <c r="D25" s="14"/>
      <c r="E25" s="14"/>
      <c r="F25" s="2"/>
      <c r="G25" s="2"/>
      <c r="H25" s="2"/>
    </row>
    <row r="26" spans="1:8" x14ac:dyDescent="0.3">
      <c r="A26" s="14"/>
      <c r="B26" s="14"/>
      <c r="C26" s="14"/>
      <c r="D26" s="14"/>
      <c r="E26" s="14"/>
      <c r="F26" s="2"/>
      <c r="G26" s="2"/>
      <c r="H26" s="2"/>
    </row>
    <row r="27" spans="1:8" x14ac:dyDescent="0.3">
      <c r="A27" s="14"/>
      <c r="B27" s="14"/>
      <c r="C27" s="14"/>
      <c r="D27" s="14"/>
      <c r="E27" s="14"/>
      <c r="F27" s="2"/>
      <c r="G27" s="2"/>
      <c r="H27" s="2"/>
    </row>
    <row r="28" spans="1:8" x14ac:dyDescent="0.3">
      <c r="A28" s="2"/>
      <c r="B28" s="2"/>
      <c r="C28" s="2"/>
      <c r="D28" s="2"/>
      <c r="E28" s="2"/>
      <c r="F28" s="2"/>
      <c r="G28" s="2"/>
      <c r="H28" s="2"/>
    </row>
    <row r="29" spans="1:8" x14ac:dyDescent="0.3">
      <c r="A29" s="2"/>
      <c r="B29" s="2"/>
      <c r="C29" s="2"/>
      <c r="D29" s="2"/>
      <c r="E29" s="2"/>
      <c r="F29" s="2"/>
      <c r="G29" s="2"/>
      <c r="H29" s="2"/>
    </row>
    <row r="30" spans="1:8" x14ac:dyDescent="0.3">
      <c r="A30" s="2"/>
      <c r="B30" s="2"/>
      <c r="C30" s="2"/>
      <c r="D30" s="2"/>
      <c r="E30" s="2"/>
      <c r="F30" s="2"/>
      <c r="G30" s="2"/>
      <c r="H30" s="2"/>
    </row>
    <row r="31" spans="1:8" x14ac:dyDescent="0.3">
      <c r="A31" s="2"/>
      <c r="B31" s="2"/>
      <c r="C31" s="2"/>
      <c r="D31" s="2"/>
      <c r="E31" s="2"/>
      <c r="F31" s="2"/>
      <c r="G31" s="2"/>
      <c r="H31" s="2"/>
    </row>
    <row r="32" spans="1:8" x14ac:dyDescent="0.3">
      <c r="A32" s="2"/>
      <c r="B32" s="2"/>
      <c r="C32" s="2"/>
      <c r="D32" s="2"/>
      <c r="E32" s="2"/>
      <c r="F32" s="2"/>
      <c r="G32" s="2"/>
      <c r="H32" s="2"/>
    </row>
    <row r="33" spans="1:8" x14ac:dyDescent="0.3">
      <c r="A33" s="2"/>
      <c r="B33" s="2"/>
      <c r="C33" s="2"/>
      <c r="D33" s="2"/>
      <c r="E33" s="2"/>
      <c r="F33" s="2"/>
      <c r="G33" s="2"/>
      <c r="H33" s="2"/>
    </row>
    <row r="34" spans="1:8" x14ac:dyDescent="0.3">
      <c r="A34" s="2"/>
      <c r="B34" s="2"/>
      <c r="C34" s="2"/>
      <c r="D34" s="2"/>
      <c r="E34" s="2"/>
      <c r="F34" s="2"/>
      <c r="G34" s="2"/>
      <c r="H34" s="2"/>
    </row>
    <row r="35" spans="1:8" x14ac:dyDescent="0.3">
      <c r="A35" s="2"/>
      <c r="B35" s="2"/>
      <c r="C35" s="2"/>
      <c r="D35" s="2"/>
      <c r="E35" s="2"/>
      <c r="F35" s="2"/>
      <c r="G35" s="2"/>
      <c r="H35" s="2"/>
    </row>
  </sheetData>
  <mergeCells count="3">
    <mergeCell ref="A1:E1"/>
    <mergeCell ref="B3:E3"/>
    <mergeCell ref="B9:E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Darblapas</vt:lpstr>
      </vt:variant>
      <vt:variant>
        <vt:i4>16</vt:i4>
      </vt:variant>
    </vt:vector>
  </HeadingPairs>
  <TitlesOfParts>
    <vt:vector size="16" baseType="lpstr">
      <vt:lpstr>1.</vt:lpstr>
      <vt:lpstr>2.</vt:lpstr>
      <vt:lpstr>3.</vt:lpstr>
      <vt:lpstr>4.</vt:lpstr>
      <vt:lpstr>5.</vt:lpstr>
      <vt:lpstr>6.</vt:lpstr>
      <vt:lpstr>7.</vt:lpstr>
      <vt:lpstr>8.</vt:lpstr>
      <vt:lpstr>9.</vt:lpstr>
      <vt:lpstr>10.</vt:lpstr>
      <vt:lpstr>11.</vt:lpstr>
      <vt:lpstr>12.</vt:lpstr>
      <vt:lpstr>13.</vt:lpstr>
      <vt:lpstr>14.</vt:lpstr>
      <vt:lpstr>15.</vt:lpstr>
      <vt:lpstr>16.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2023-01-17T10:54:33Z</dcterms:modified>
</cp:coreProperties>
</file>