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na.laipniece\Documents\Likumdošana\AL\Budžeta paka 2023\TAP\"/>
    </mc:Choice>
  </mc:AlternateContent>
  <xr:revisionPtr revIDLastSave="0" documentId="13_ncr:1_{AC405B2C-9B41-4429-AAE9-76679FD87DDE}" xr6:coauthVersionLast="47" xr6:coauthVersionMax="47" xr10:uidLastSave="{00000000-0000-0000-0000-000000000000}"/>
  <bookViews>
    <workbookView xWindow="-110" yWindow="-110" windowWidth="19420" windowHeight="10420" xr2:uid="{BAE3FA32-99D3-4E95-A310-54BE638C3956}"/>
  </bookViews>
  <sheets>
    <sheet name="Aprēķini" sheetId="2" r:id="rId1"/>
  </sheets>
  <externalReferences>
    <externalReference r:id="rId2"/>
    <externalReference r:id="rId3"/>
    <externalReference r:id="rId4"/>
    <externalReference r:id="rId5"/>
  </externalReferences>
  <definedNames>
    <definedName name="_1_2_d_NMP_lim">#REF!</definedName>
    <definedName name="APREKINI_2">#REF!</definedName>
    <definedName name="_xlnm.Auto_Open">#REF!</definedName>
    <definedName name="b">#REF!</definedName>
    <definedName name="bt">#REF!</definedName>
    <definedName name="BX">#REF!</definedName>
    <definedName name="ccc">#REF!</definedName>
    <definedName name="d">#REF!</definedName>
    <definedName name="D_Evija3">#REF!</definedName>
    <definedName name="de">#REF!</definedName>
    <definedName name="dff">#NAME?</definedName>
    <definedName name="DRGNAMES">#REF!</definedName>
    <definedName name="e">#REF!</definedName>
    <definedName name="ee">#REF!</definedName>
    <definedName name="gad_skaits">#REF!</definedName>
    <definedName name="gad_skaits_1">#REF!</definedName>
    <definedName name="gggg">#REF!</definedName>
    <definedName name="ghy">#REF!</definedName>
    <definedName name="h">#REF!</definedName>
    <definedName name="hh">#REF!</definedName>
    <definedName name="hjh">#REF!</definedName>
    <definedName name="hyh">#REF!</definedName>
    <definedName name="i">#REF!</definedName>
    <definedName name="izm.kods">#REF!</definedName>
    <definedName name="izm.kods_1">[1]izm.posteni!$A$2:$A$216</definedName>
    <definedName name="izm.nos">#REF!</definedName>
    <definedName name="izm.nos_1">[1]izm.posteni!$B$2:$B$216</definedName>
    <definedName name="jhg">#REF!</definedName>
    <definedName name="kk">#REF!</definedName>
    <definedName name="l">#REF!</definedName>
    <definedName name="Limeni_7_9group">#REF!</definedName>
    <definedName name="n">#REF!</definedName>
    <definedName name="P_Dati_rikojums">#REF!</definedName>
    <definedName name="pp">#REF!</definedName>
    <definedName name="Recover">[2]Macro1!$A$80</definedName>
    <definedName name="Rikojums2222">[3]Macro1!$A$106</definedName>
    <definedName name="rr">#REF!</definedName>
    <definedName name="rt">#REF!</definedName>
    <definedName name="rty">#REF!</definedName>
    <definedName name="S5\">#REF!</definedName>
    <definedName name="shēma">#REF!</definedName>
    <definedName name="ss">#REF!</definedName>
    <definedName name="Str.">#REF!</definedName>
    <definedName name="Str.vien.nos.">#REF!</definedName>
    <definedName name="Struktura">#REF!</definedName>
    <definedName name="Struktūrvien.kodi2">#REF!</definedName>
    <definedName name="Struktūrvien.kodi2_1">[1]strukturkodi!$B$2:$B$232</definedName>
    <definedName name="Struktūrvien.kods">#REF!</definedName>
    <definedName name="Struktūrvien.kods_1">[1]strukturkodi!$A$2:$A$232</definedName>
    <definedName name="TableName">"Dummy"</definedName>
    <definedName name="ty">#REF!</definedName>
    <definedName name="tyuj">#REF!</definedName>
    <definedName name="u">#REF!</definedName>
    <definedName name="U_N_A">#REF!</definedName>
    <definedName name="wedr">#REF!</definedName>
    <definedName name="x">#REF!</definedName>
    <definedName name="XBD">[4]Dati!$B$6</definedName>
    <definedName name="XDD">[4]Dati!$B$4</definedName>
    <definedName name="XDS">[4]Dati!$B$5</definedName>
    <definedName name="XSVD">[4]Dati!$B$7</definedName>
    <definedName name="xxxx">#REF!</definedName>
    <definedName name="yuh">#REF!</definedName>
    <definedName name="yyy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  <c r="F3" i="2" s="1"/>
  <c r="I3" i="2" s="1"/>
  <c r="E4" i="2"/>
  <c r="F4" i="2" s="1"/>
  <c r="I4" i="2" s="1"/>
  <c r="J4" i="2" s="1"/>
  <c r="E5" i="2"/>
  <c r="F5" i="2" s="1"/>
  <c r="I5" i="2" s="1"/>
  <c r="J5" i="2" s="1"/>
  <c r="E6" i="2"/>
  <c r="F6" i="2"/>
  <c r="I6" i="2"/>
  <c r="J6" i="2"/>
  <c r="E7" i="2"/>
  <c r="F7" i="2"/>
  <c r="I7" i="2"/>
  <c r="J7" i="2"/>
  <c r="E8" i="2"/>
  <c r="F8" i="2" s="1"/>
  <c r="I8" i="2" s="1"/>
  <c r="J8" i="2" s="1"/>
  <c r="E9" i="2"/>
  <c r="F9" i="2"/>
  <c r="I9" i="2"/>
  <c r="J9" i="2"/>
  <c r="E10" i="2"/>
  <c r="H10" i="2"/>
  <c r="D11" i="2"/>
  <c r="D12" i="2"/>
  <c r="I10" i="2" l="1"/>
  <c r="J3" i="2"/>
  <c r="J10" i="2" s="1"/>
</calcChain>
</file>

<file path=xl/sharedStrings.xml><?xml version="1.0" encoding="utf-8"?>
<sst xmlns="http://schemas.openxmlformats.org/spreadsheetml/2006/main" count="28" uniqueCount="23">
  <si>
    <t>mēnesī</t>
  </si>
  <si>
    <t>gadā</t>
  </si>
  <si>
    <t>Kopsumma, PLE/ EUR:</t>
  </si>
  <si>
    <t>asistenti</t>
  </si>
  <si>
    <t>1000 stundas</t>
  </si>
  <si>
    <t>pētnieki</t>
  </si>
  <si>
    <t>atbilstoši likumdošanai par darba tiesiskām attiecībām</t>
  </si>
  <si>
    <t>vadošie pētnieki</t>
  </si>
  <si>
    <t xml:space="preserve">lektori </t>
  </si>
  <si>
    <t>docenti</t>
  </si>
  <si>
    <t>asociētie profesori</t>
  </si>
  <si>
    <t>profesori</t>
  </si>
  <si>
    <t>PLE pieaugums</t>
  </si>
  <si>
    <t>Algas pieauguma %</t>
  </si>
  <si>
    <t>Algas pieaugums</t>
  </si>
  <si>
    <t>Alga uz PLE mēnesī</t>
  </si>
  <si>
    <r>
      <t xml:space="preserve">Atalgojums akadēmiskajam personālam 2022. gadā, EUR (bruto samaksa bez DDVSAOI: neto alga + darba ņēmēja soc.iemaksas + IIN) </t>
    </r>
    <r>
      <rPr>
        <b/>
        <sz val="11"/>
        <rFont val="Calibri"/>
        <family val="2"/>
        <scheme val="minor"/>
      </rPr>
      <t>(EKK kods 1100)</t>
    </r>
  </si>
  <si>
    <t>Ievēlētā akadēmiskā personāla skaits PLE izteiksmē 2022. gadā</t>
  </si>
  <si>
    <t>Ievēlētā akadēmiskā personāla amats</t>
  </si>
  <si>
    <t>Izmaiņa 2024.g. rudens semestris, 4 mēneši</t>
  </si>
  <si>
    <t>Izmaiņa gadā (2025.g. un turpmāk)</t>
  </si>
  <si>
    <t>* starpība ar prioritāro pasākumu tiks finansēta kopējā budžeta ietvaros</t>
  </si>
  <si>
    <t xml:space="preserve">Akadēmiskā personāla pilna laika ekvivalenta (PLE) aprēķins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</si>
</sst>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[$€-2]\ #,##0"/>
  </numFmts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4" tint="-0.499984740745262"/>
      <name val="Calibri"/>
      <family val="2"/>
      <charset val="1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3" fillId="0" borderId="0"/>
  </cellStyleXfs>
  <cellXfs count="24">
    <xf numFmtId="0" fontId="0" fillId="0" borderId="0" xfId="0"/>
    <xf numFmtId="0" fontId="3" fillId="0" borderId="0" xfId="5"/>
    <xf numFmtId="0" fontId="4" fillId="0" borderId="0" xfId="5" applyFont="1" applyAlignment="1">
      <alignment horizontal="left" vertical="center" wrapText="1"/>
    </xf>
    <xf numFmtId="0" fontId="5" fillId="0" borderId="0" xfId="5" applyFont="1"/>
    <xf numFmtId="0" fontId="5" fillId="0" borderId="0" xfId="5" applyFont="1" applyAlignment="1">
      <alignment horizontal="left" vertical="center" wrapText="1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vertical="center"/>
    </xf>
    <xf numFmtId="164" fontId="3" fillId="0" borderId="1" xfId="5" applyNumberFormat="1" applyBorder="1"/>
    <xf numFmtId="49" fontId="5" fillId="0" borderId="1" xfId="5" applyNumberFormat="1" applyFont="1" applyBorder="1" applyAlignment="1">
      <alignment vertical="center" wrapText="1"/>
    </xf>
    <xf numFmtId="0" fontId="3" fillId="0" borderId="1" xfId="5" applyBorder="1"/>
    <xf numFmtId="164" fontId="7" fillId="0" borderId="1" xfId="5" applyNumberFormat="1" applyFont="1" applyBorder="1"/>
    <xf numFmtId="0" fontId="7" fillId="0" borderId="1" xfId="5" applyFont="1" applyBorder="1"/>
    <xf numFmtId="165" fontId="7" fillId="0" borderId="1" xfId="5" applyNumberFormat="1" applyFont="1" applyBorder="1"/>
    <xf numFmtId="0" fontId="8" fillId="0" borderId="1" xfId="5" applyFont="1" applyBorder="1"/>
    <xf numFmtId="0" fontId="8" fillId="0" borderId="1" xfId="5" applyFont="1" applyBorder="1" applyAlignment="1">
      <alignment vertical="center"/>
    </xf>
    <xf numFmtId="9" fontId="3" fillId="0" borderId="1" xfId="5" applyNumberFormat="1" applyBorder="1"/>
    <xf numFmtId="165" fontId="3" fillId="0" borderId="1" xfId="5" applyNumberFormat="1" applyBorder="1"/>
    <xf numFmtId="0" fontId="5" fillId="0" borderId="1" xfId="5" applyFont="1" applyBorder="1"/>
    <xf numFmtId="0" fontId="5" fillId="0" borderId="1" xfId="5" applyFont="1" applyBorder="1" applyAlignment="1">
      <alignment vertical="center"/>
    </xf>
    <xf numFmtId="0" fontId="5" fillId="0" borderId="1" xfId="5" applyFont="1" applyBorder="1" applyAlignment="1">
      <alignment horizontal="center" vertical="top" wrapText="1"/>
    </xf>
    <xf numFmtId="0" fontId="5" fillId="0" borderId="1" xfId="5" applyFont="1" applyBorder="1" applyAlignment="1">
      <alignment vertical="center" wrapText="1"/>
    </xf>
    <xf numFmtId="0" fontId="5" fillId="0" borderId="0" xfId="5" applyFont="1" applyAlignment="1">
      <alignment horizontal="left" vertical="center" wrapText="1"/>
    </xf>
    <xf numFmtId="0" fontId="5" fillId="0" borderId="0" xfId="5" applyFont="1" applyAlignment="1">
      <alignment horizontal="left" vertical="center"/>
    </xf>
    <xf numFmtId="0" fontId="6" fillId="0" borderId="0" xfId="5" applyFont="1" applyAlignment="1">
      <alignment horizontal="center" wrapText="1"/>
    </xf>
  </cellXfs>
  <cellStyles count="6">
    <cellStyle name="Normal" xfId="0" builtinId="0"/>
    <cellStyle name="Normal 2" xfId="5" xr:uid="{E3163248-914E-4A2D-8372-E4BF9D10E0C3}"/>
    <cellStyle name="Normal 2 2" xfId="2" xr:uid="{2E5739B4-668C-43B8-B966-859FCDFB144E}"/>
    <cellStyle name="Normal 2 3" xfId="3" xr:uid="{08757DDF-9874-4A34-987C-A2CB4299C017}"/>
    <cellStyle name="Parasts 2 3" xfId="1" xr:uid="{648087B6-A00C-4750-BCA8-61AA6EA0BC21}"/>
    <cellStyle name="Procenti 2" xfId="4" xr:uid="{E123AA25-26FD-447E-951D-1D2D1E0EAF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ozare.pri\vm\Documents%20and%20Settings\SilvijaJ\Local%20Settings\Temporary%20Internet%20Files\Content.IE5\F51GHD5U\KristineS\My%20Documents\Bud&#382;ets%202012\Budzeta%20forma%2014_05%2001%202012%20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3E465BC\R0032%20-LIC%20darbs%20laboratorija%20citam%20ar%20palidz%20veidu%20AI%203110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ozare.pri\vm\Ambulatoro_pakalpojumu_nodala\Planosana_2012\SAVA\!_Grozijumi%202012.gada%20laikaa\Egija_Grozijumi%20ar%2001.10.2012_NEPIENEMTIE\Apaksas%20SAVA%20rikojum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ozare.pri\vm\Users\liga.citskovska\Documents\2016\Aknu_transp_04.2016\Aknu_transp_kop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_pamatlidzekli"/>
      <sheetName val="pec str._PL"/>
      <sheetName val="pēc izm.p. PL"/>
      <sheetName val="pamatlidzekli"/>
      <sheetName val="CITO PL"/>
      <sheetName val="pamatlidzekli (2)"/>
      <sheetName val="PT_mazv.inv."/>
      <sheetName val="pēc izm.p. MI"/>
      <sheetName val="pec str_MI"/>
      <sheetName val="mazv.inventars"/>
      <sheetName val="CITO MI"/>
      <sheetName val="mazv.inventars (2)"/>
      <sheetName val="pakalpojums"/>
      <sheetName val="strukturkodi"/>
      <sheetName val="izm.posteni"/>
      <sheetName val="pec_str__PL"/>
      <sheetName val="pec_str__PL1"/>
      <sheetName val="pēc_izm_p__PL"/>
      <sheetName val="CITO_PL"/>
      <sheetName val="pamatlidzekli_(2)"/>
      <sheetName val="PT_mazv_inv_"/>
      <sheetName val="pēc_izm_p__MI"/>
      <sheetName val="pec_str_MI"/>
      <sheetName val="mazv_inventars"/>
      <sheetName val="CITO_MI"/>
      <sheetName val="mazv_inventars_(2)"/>
      <sheetName val="izm_posteni"/>
      <sheetName val="Šablo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032"/>
      <sheetName val="Macro1"/>
      <sheetName val="Datu baze bez -"/>
      <sheetName val="Tarifi 18.piel"/>
      <sheetName val="Manip ar 0 tarif"/>
      <sheetName val="LIC tarifi"/>
    </sheetNames>
    <sheetDataSet>
      <sheetData sheetId="0" refreshError="1"/>
      <sheetData sheetId="1">
        <row r="80">
          <cell r="A80" t="str">
            <v>Recover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Rikojumam"/>
      <sheetName val="Invaliditātei"/>
      <sheetName val="Sheet5"/>
      <sheetName val="Macro1"/>
      <sheetName val="ligumi kopa"/>
      <sheetName val="Datu avoti"/>
      <sheetName val="R0020"/>
      <sheetName val="trukstosie izm."/>
      <sheetName val="Pivot no Rīkoj."/>
      <sheetName val="RIKOJUMS (ar apakšām)"/>
      <sheetName val="RIKOJUMS_GALA"/>
      <sheetName val="Sadal.pa PP no 01.10.2012"/>
      <sheetName val="Pac.iem."/>
    </sheetNames>
    <sheetDataSet>
      <sheetData sheetId="0"/>
      <sheetData sheetId="1"/>
      <sheetData sheetId="2"/>
      <sheetData sheetId="3">
        <row r="106">
          <cell r="A106" t="str">
            <v>Recover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"/>
      <sheetName val="teksts"/>
      <sheetName val="amb"/>
      <sheetName val="Opera_salidz"/>
      <sheetName val="salidzinajums"/>
      <sheetName val="p2"/>
      <sheetName val="personals"/>
      <sheetName val="pers(sakotn.versija)"/>
    </sheetNames>
    <sheetDataSet>
      <sheetData sheetId="0">
        <row r="4">
          <cell r="B4">
            <v>20.833333333333332</v>
          </cell>
        </row>
        <row r="5">
          <cell r="B5">
            <v>168</v>
          </cell>
        </row>
        <row r="6">
          <cell r="B6">
            <v>9.5833333333333339</v>
          </cell>
        </row>
        <row r="7">
          <cell r="B7">
            <v>1.25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C6433-5452-4B0E-8CCD-99858D3A2AA2}">
  <dimension ref="A2:J19"/>
  <sheetViews>
    <sheetView tabSelected="1" workbookViewId="0">
      <selection activeCell="A2" sqref="A2"/>
    </sheetView>
  </sheetViews>
  <sheetFormatPr defaultRowHeight="14.5" x14ac:dyDescent="0.35"/>
  <cols>
    <col min="1" max="1" width="36" style="1" customWidth="1"/>
    <col min="2" max="2" width="24" style="1" customWidth="1"/>
    <col min="3" max="3" width="13.54296875" style="1" customWidth="1"/>
    <col min="4" max="4" width="24.26953125" style="1" customWidth="1"/>
    <col min="5" max="5" width="12.81640625" style="1" customWidth="1"/>
    <col min="6" max="7" width="13.54296875" style="1" customWidth="1"/>
    <col min="8" max="8" width="15.26953125" style="1" customWidth="1"/>
    <col min="9" max="9" width="16.1796875" style="1" customWidth="1"/>
    <col min="10" max="10" width="14.26953125" style="1" bestFit="1" customWidth="1"/>
    <col min="11" max="16384" width="8.7265625" style="1"/>
  </cols>
  <sheetData>
    <row r="2" spans="1:10" ht="87" x14ac:dyDescent="0.35">
      <c r="A2" s="20" t="s">
        <v>22</v>
      </c>
      <c r="B2" s="19" t="s">
        <v>18</v>
      </c>
      <c r="C2" s="19" t="s">
        <v>17</v>
      </c>
      <c r="D2" s="19" t="s">
        <v>16</v>
      </c>
      <c r="E2" s="19" t="s">
        <v>15</v>
      </c>
      <c r="F2" s="19" t="s">
        <v>14</v>
      </c>
      <c r="G2" s="19" t="s">
        <v>13</v>
      </c>
      <c r="H2" s="19" t="s">
        <v>12</v>
      </c>
      <c r="I2" s="19" t="s">
        <v>19</v>
      </c>
      <c r="J2" s="19" t="s">
        <v>20</v>
      </c>
    </row>
    <row r="3" spans="1:10" x14ac:dyDescent="0.35">
      <c r="A3" s="18" t="s">
        <v>4</v>
      </c>
      <c r="B3" s="18" t="s">
        <v>11</v>
      </c>
      <c r="C3" s="17">
        <v>31.949999999999982</v>
      </c>
      <c r="D3" s="7">
        <v>1999481.1800000002</v>
      </c>
      <c r="E3" s="16">
        <f t="shared" ref="E3:E10" si="0">D3/C3/12</f>
        <v>5215.1308815858147</v>
      </c>
      <c r="F3" s="16">
        <f t="shared" ref="F3:F9" si="1">E3*G3</f>
        <v>260.75654407929073</v>
      </c>
      <c r="G3" s="15">
        <v>0.05</v>
      </c>
      <c r="H3" s="17">
        <v>40</v>
      </c>
      <c r="I3" s="16">
        <f t="shared" ref="I3:I9" si="2">((F3+E3)*H3+(C3*F3))*4*1.2359</f>
        <v>1124009.8629400872</v>
      </c>
      <c r="J3" s="16">
        <f t="shared" ref="J3:J9" si="3">I3*3</f>
        <v>3372029.5888202619</v>
      </c>
    </row>
    <row r="4" spans="1:10" x14ac:dyDescent="0.35">
      <c r="A4" s="18" t="s">
        <v>4</v>
      </c>
      <c r="B4" s="18" t="s">
        <v>10</v>
      </c>
      <c r="C4" s="17">
        <v>34.08</v>
      </c>
      <c r="D4" s="7">
        <v>1368544.3599999996</v>
      </c>
      <c r="E4" s="16">
        <f t="shared" si="0"/>
        <v>3346.4015062597805</v>
      </c>
      <c r="F4" s="16">
        <f t="shared" si="1"/>
        <v>836.60037656494512</v>
      </c>
      <c r="G4" s="15">
        <v>0.25</v>
      </c>
      <c r="H4" s="9">
        <v>40</v>
      </c>
      <c r="I4" s="16">
        <f t="shared" si="2"/>
        <v>968112.18886095926</v>
      </c>
      <c r="J4" s="16">
        <f t="shared" si="3"/>
        <v>2904336.5665828777</v>
      </c>
    </row>
    <row r="5" spans="1:10" x14ac:dyDescent="0.35">
      <c r="A5" s="18" t="s">
        <v>4</v>
      </c>
      <c r="B5" s="18" t="s">
        <v>9</v>
      </c>
      <c r="C5" s="17">
        <v>93.489999999999966</v>
      </c>
      <c r="D5" s="7">
        <v>2225523.9599999995</v>
      </c>
      <c r="E5" s="16">
        <f t="shared" si="0"/>
        <v>1983.7451064284953</v>
      </c>
      <c r="F5" s="16">
        <f t="shared" si="1"/>
        <v>495.93627660712383</v>
      </c>
      <c r="G5" s="15">
        <v>0.25</v>
      </c>
      <c r="H5" s="9">
        <v>0</v>
      </c>
      <c r="I5" s="16">
        <f t="shared" si="2"/>
        <v>229210.42184699996</v>
      </c>
      <c r="J5" s="16">
        <f t="shared" si="3"/>
        <v>687631.26554099983</v>
      </c>
    </row>
    <row r="6" spans="1:10" x14ac:dyDescent="0.35">
      <c r="A6" s="18" t="s">
        <v>4</v>
      </c>
      <c r="B6" s="18" t="s">
        <v>8</v>
      </c>
      <c r="C6" s="17">
        <v>60.539999999999985</v>
      </c>
      <c r="D6" s="7">
        <v>1035567.3899999999</v>
      </c>
      <c r="E6" s="16">
        <f t="shared" si="0"/>
        <v>1425.4589114634955</v>
      </c>
      <c r="F6" s="16">
        <f t="shared" si="1"/>
        <v>356.36472786587387</v>
      </c>
      <c r="G6" s="15">
        <v>0.25</v>
      </c>
      <c r="H6" s="9">
        <v>0</v>
      </c>
      <c r="I6" s="16">
        <f t="shared" si="2"/>
        <v>106654.81144175</v>
      </c>
      <c r="J6" s="16">
        <f t="shared" si="3"/>
        <v>319964.43432524998</v>
      </c>
    </row>
    <row r="7" spans="1:10" ht="29" x14ac:dyDescent="0.35">
      <c r="A7" s="8" t="s">
        <v>6</v>
      </c>
      <c r="B7" s="18" t="s">
        <v>7</v>
      </c>
      <c r="C7" s="17">
        <v>168.80000000000015</v>
      </c>
      <c r="D7" s="7">
        <v>5681904.1799999988</v>
      </c>
      <c r="E7" s="16">
        <f t="shared" si="0"/>
        <v>2805.047482227485</v>
      </c>
      <c r="F7" s="16">
        <f t="shared" si="1"/>
        <v>701.26187055687126</v>
      </c>
      <c r="G7" s="15">
        <v>0.25</v>
      </c>
      <c r="H7" s="9">
        <v>0</v>
      </c>
      <c r="I7" s="16">
        <f t="shared" si="2"/>
        <v>585188.78133849986</v>
      </c>
      <c r="J7" s="16">
        <f t="shared" si="3"/>
        <v>1755566.3440154996</v>
      </c>
    </row>
    <row r="8" spans="1:10" ht="29" x14ac:dyDescent="0.35">
      <c r="A8" s="8" t="s">
        <v>6</v>
      </c>
      <c r="B8" s="18" t="s">
        <v>5</v>
      </c>
      <c r="C8" s="17">
        <v>145.47</v>
      </c>
      <c r="D8" s="7">
        <v>3080427.5200000014</v>
      </c>
      <c r="E8" s="16">
        <f t="shared" si="0"/>
        <v>1764.6407735844741</v>
      </c>
      <c r="F8" s="16">
        <f t="shared" si="1"/>
        <v>441.16019339611853</v>
      </c>
      <c r="G8" s="15">
        <v>0.25</v>
      </c>
      <c r="H8" s="9">
        <v>0</v>
      </c>
      <c r="I8" s="16">
        <f t="shared" si="2"/>
        <v>317258.36433066684</v>
      </c>
      <c r="J8" s="16">
        <f t="shared" si="3"/>
        <v>951775.09299200051</v>
      </c>
    </row>
    <row r="9" spans="1:10" x14ac:dyDescent="0.35">
      <c r="A9" s="18" t="s">
        <v>4</v>
      </c>
      <c r="B9" s="18" t="s">
        <v>3</v>
      </c>
      <c r="C9" s="17">
        <v>21.24</v>
      </c>
      <c r="D9" s="7">
        <v>294850.20000000013</v>
      </c>
      <c r="E9" s="16">
        <f t="shared" si="0"/>
        <v>1156.8196798493416</v>
      </c>
      <c r="F9" s="16">
        <f t="shared" si="1"/>
        <v>289.2049199623354</v>
      </c>
      <c r="G9" s="15">
        <v>0.25</v>
      </c>
      <c r="H9" s="9">
        <v>0</v>
      </c>
      <c r="I9" s="16">
        <f t="shared" si="2"/>
        <v>30367.113515000015</v>
      </c>
      <c r="J9" s="16">
        <f t="shared" si="3"/>
        <v>91101.340545000043</v>
      </c>
    </row>
    <row r="10" spans="1:10" x14ac:dyDescent="0.35">
      <c r="A10" s="14" t="s">
        <v>2</v>
      </c>
      <c r="B10" s="13"/>
      <c r="C10" s="13">
        <v>555.57000000000005</v>
      </c>
      <c r="D10" s="10">
        <v>15686298.789999999</v>
      </c>
      <c r="E10" s="12">
        <f t="shared" si="0"/>
        <v>2352.8836435252679</v>
      </c>
      <c r="F10" s="12"/>
      <c r="G10" s="12"/>
      <c r="H10" s="11">
        <f>SUM(H3:H9)</f>
        <v>80</v>
      </c>
      <c r="I10" s="12">
        <f>SUM(I3:I9)</f>
        <v>3360801.5442739623</v>
      </c>
      <c r="J10" s="12">
        <f>SUM(J3:J9)</f>
        <v>10082404.63282189</v>
      </c>
    </row>
    <row r="11" spans="1:10" x14ac:dyDescent="0.35">
      <c r="A11" s="3"/>
      <c r="B11" s="3"/>
      <c r="C11" s="8" t="s">
        <v>1</v>
      </c>
      <c r="D11" s="7">
        <f>D10/C10</f>
        <v>28234.603722303214</v>
      </c>
      <c r="E11" s="9"/>
      <c r="F11" s="9"/>
      <c r="G11" s="9"/>
      <c r="H11" s="9"/>
      <c r="I11" s="7"/>
      <c r="J11" s="7"/>
    </row>
    <row r="12" spans="1:10" ht="14.5" customHeight="1" x14ac:dyDescent="0.35">
      <c r="A12" s="3"/>
      <c r="B12" s="3"/>
      <c r="C12" s="8" t="s">
        <v>0</v>
      </c>
      <c r="D12" s="7">
        <f>D11/12</f>
        <v>2352.8836435252679</v>
      </c>
      <c r="I12" s="23" t="s">
        <v>21</v>
      </c>
      <c r="J12" s="23"/>
    </row>
    <row r="13" spans="1:10" x14ac:dyDescent="0.35">
      <c r="A13" s="6"/>
      <c r="B13" s="3"/>
      <c r="C13" s="3"/>
      <c r="D13" s="3"/>
      <c r="I13" s="23"/>
      <c r="J13" s="23"/>
    </row>
    <row r="14" spans="1:10" ht="30" customHeight="1" x14ac:dyDescent="0.35">
      <c r="A14" s="21"/>
      <c r="B14" s="21"/>
      <c r="C14" s="3"/>
      <c r="D14" s="3"/>
      <c r="I14" s="23"/>
      <c r="J14" s="23"/>
    </row>
    <row r="15" spans="1:10" x14ac:dyDescent="0.35">
      <c r="A15" s="5"/>
      <c r="B15" s="5"/>
      <c r="C15" s="3"/>
      <c r="D15" s="3"/>
    </row>
    <row r="16" spans="1:10" x14ac:dyDescent="0.35">
      <c r="A16" s="22"/>
      <c r="B16" s="22"/>
      <c r="C16" s="3"/>
      <c r="D16" s="3"/>
    </row>
    <row r="17" spans="1:4" ht="79.5" customHeight="1" x14ac:dyDescent="0.35">
      <c r="A17" s="21"/>
      <c r="B17" s="21"/>
      <c r="C17" s="4"/>
      <c r="D17" s="3"/>
    </row>
    <row r="18" spans="1:4" x14ac:dyDescent="0.35">
      <c r="A18" s="4"/>
      <c r="B18" s="4"/>
      <c r="C18" s="4"/>
      <c r="D18" s="3"/>
    </row>
    <row r="19" spans="1:4" ht="58.5" customHeight="1" x14ac:dyDescent="0.35">
      <c r="A19" s="2"/>
      <c r="B19" s="2"/>
      <c r="C19" s="2"/>
    </row>
  </sheetData>
  <mergeCells count="4">
    <mergeCell ref="A14:B14"/>
    <mergeCell ref="A16:B16"/>
    <mergeCell ref="A17:B17"/>
    <mergeCell ref="I12:J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Aprēķini</vt:lpstr>
    </vt:vector>
  </TitlesOfParts>
  <Company>IZM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Diāna Laipniece</dc:creator>
  <cp:lastModifiedBy>Diāna Laipniece</cp:lastModifiedBy>
  <dcterms:created xsi:type="dcterms:W3CDTF">2023-09-24T13:08:12Z</dcterms:created>
  <dcterms:modified xsi:type="dcterms:W3CDTF">2023-10-03T12:21:48Z</dcterms:modified>
</cp:coreProperties>
</file>