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.laipniece\Documents\Likumdošana\AL\Budžeta paka 2023\TAP\"/>
    </mc:Choice>
  </mc:AlternateContent>
  <xr:revisionPtr revIDLastSave="0" documentId="13_ncr:1_{DD8B37F3-83F6-43F1-8C6D-03D11EC0C4B8}" xr6:coauthVersionLast="47" xr6:coauthVersionMax="47" xr10:uidLastSave="{00000000-0000-0000-0000-000000000000}"/>
  <bookViews>
    <workbookView xWindow="-110" yWindow="-110" windowWidth="19420" windowHeight="10420" xr2:uid="{D4BFA0D0-DDBA-4D15-8BB2-54B8A450DD9C}"/>
  </bookViews>
  <sheets>
    <sheet name="atlidziba" sheetId="4" r:id="rId1"/>
    <sheet name="kopā" sheetId="3" r:id="rId2"/>
    <sheet name="Loc. skait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4" l="1"/>
  <c r="B37" i="4" l="1"/>
  <c r="F17" i="4"/>
  <c r="B12" i="4"/>
  <c r="D3" i="3" l="1"/>
  <c r="B39" i="4"/>
  <c r="B38" i="4"/>
  <c r="B36" i="4"/>
  <c r="B32" i="4"/>
  <c r="B35" i="4" s="1"/>
  <c r="B30" i="4"/>
  <c r="B26" i="4"/>
  <c r="B14" i="4"/>
  <c r="B10" i="4"/>
  <c r="B6" i="4"/>
  <c r="B33" i="4"/>
  <c r="B34" i="4"/>
  <c r="B28" i="4"/>
  <c r="B27" i="4"/>
  <c r="B7" i="4"/>
  <c r="B20" i="4"/>
  <c r="B17" i="4"/>
  <c r="B16" i="4"/>
  <c r="B15" i="4"/>
  <c r="B11" i="4"/>
  <c r="B9" i="4"/>
  <c r="B8" i="4"/>
  <c r="B21" i="4" l="1"/>
  <c r="B18" i="4"/>
  <c r="B22" i="4"/>
  <c r="B19" i="4"/>
  <c r="B23" i="4" l="1"/>
  <c r="D16" i="4" s="1"/>
  <c r="B29" i="4"/>
  <c r="D9" i="4" l="1"/>
  <c r="B3" i="3" s="1"/>
  <c r="H16" i="4"/>
  <c r="H17" i="4" s="1"/>
  <c r="F3" i="3" s="1"/>
  <c r="B24" i="4"/>
  <c r="C3" i="3"/>
</calcChain>
</file>

<file path=xl/sharedStrings.xml><?xml version="1.0" encoding="utf-8"?>
<sst xmlns="http://schemas.openxmlformats.org/spreadsheetml/2006/main" count="81" uniqueCount="64">
  <si>
    <t>2024.gads</t>
  </si>
  <si>
    <t>2025.gads</t>
  </si>
  <si>
    <t>2026.gads</t>
  </si>
  <si>
    <t>Turpmākā laikposmā līdz pasākuma pabeigšanai (ja tas ir terminēts)</t>
  </si>
  <si>
    <t>Turpmāk katru gadu (ja pasākums nav terminēts)</t>
  </si>
  <si>
    <t>Ar inflāciju (5%)</t>
  </si>
  <si>
    <t>Kopā</t>
  </si>
  <si>
    <t>LiepU sekretārs</t>
  </si>
  <si>
    <t>Sekretāri</t>
  </si>
  <si>
    <t>LiepU priekšsēdētājs</t>
  </si>
  <si>
    <t>Priekšsēdētāji</t>
  </si>
  <si>
    <t>LiepU locekļi</t>
  </si>
  <si>
    <t>Locekļi</t>
  </si>
  <si>
    <t>BA sekretārs</t>
  </si>
  <si>
    <t>RTA sekretārs</t>
  </si>
  <si>
    <t>BA locekļi</t>
  </si>
  <si>
    <t>RTA locekļi</t>
  </si>
  <si>
    <t>Padomes loceklim</t>
  </si>
  <si>
    <t>Padomes priekšsēdētājam</t>
  </si>
  <si>
    <t>Padomes sekretāram</t>
  </si>
  <si>
    <t>Atlīdzība padomēm 2024. gadā**</t>
  </si>
  <si>
    <t>Atlīdzība padomēm 2025. gadā***</t>
  </si>
  <si>
    <r>
      <t xml:space="preserve">Provizoriskā atlīdzība augstskolu padomēm no 2023. gada 1. jūlija </t>
    </r>
    <r>
      <rPr>
        <sz val="11"/>
        <color theme="1"/>
        <rFont val="Calibri"/>
        <family val="2"/>
        <charset val="186"/>
        <scheme val="minor"/>
      </rPr>
      <t>(</t>
    </r>
    <r>
      <rPr>
        <i/>
        <sz val="11"/>
        <color theme="1"/>
        <rFont val="Calibri"/>
        <family val="2"/>
        <charset val="186"/>
        <scheme val="minor"/>
      </rPr>
      <t>euro</t>
    </r>
    <r>
      <rPr>
        <sz val="11"/>
        <color theme="1"/>
        <rFont val="Calibri"/>
        <family val="2"/>
        <charset val="186"/>
        <scheme val="minor"/>
      </rPr>
      <t xml:space="preserve"> ar DD VSAOI)</t>
    </r>
    <r>
      <rPr>
        <b/>
        <sz val="11"/>
        <color theme="1"/>
        <rFont val="Calibri"/>
        <family val="2"/>
        <charset val="186"/>
        <scheme val="minor"/>
      </rPr>
      <t>*:</t>
    </r>
  </si>
  <si>
    <t>RTA priekšsēdētājs</t>
  </si>
  <si>
    <t>BA priekšsēdētājs</t>
  </si>
  <si>
    <t>Inflācija 5% (provizoriski)</t>
  </si>
  <si>
    <t>Provizoriski 2027. gadā</t>
  </si>
  <si>
    <t>2027.gads</t>
  </si>
  <si>
    <t>2024. gads</t>
  </si>
  <si>
    <t>Valsts augstskolu padomju darba atalgojumam</t>
  </si>
  <si>
    <t>Augstskola</t>
  </si>
  <si>
    <r>
      <t>N.p</t>
    </r>
    <r>
      <rPr>
        <sz val="12"/>
        <color theme="1"/>
        <rFont val="Calibri"/>
        <family val="2"/>
        <charset val="186"/>
        <scheme val="minor"/>
      </rPr>
      <t>.k</t>
    </r>
    <r>
      <rPr>
        <sz val="11"/>
        <color theme="1"/>
        <rFont val="Calibri"/>
        <family val="2"/>
        <charset val="186"/>
        <scheme val="minor"/>
      </rPr>
      <t>.</t>
    </r>
  </si>
  <si>
    <t>LU</t>
  </si>
  <si>
    <t>RTU</t>
  </si>
  <si>
    <t>RSU</t>
  </si>
  <si>
    <t>LBTU</t>
  </si>
  <si>
    <t>ViA</t>
  </si>
  <si>
    <t>VeA</t>
  </si>
  <si>
    <t>LMA</t>
  </si>
  <si>
    <t>LKA</t>
  </si>
  <si>
    <t>JVLMA</t>
  </si>
  <si>
    <t>DU</t>
  </si>
  <si>
    <t>**Atbilstoši AL 14.1 panta piecpadsmitajai daļai - priekšsēdētājs ir no padomes vidus ievēlēts MK vai Valsts prezidenta virzītais pārstāvis</t>
  </si>
  <si>
    <t>Senāta virzīto locekļu skaits (atalgojumu nodrošina augstskola)</t>
  </si>
  <si>
    <t>Valsts prezidenta virzīto locekļu skaits** (atalgojumu nodrošina IZM)</t>
  </si>
  <si>
    <t>MK virzīto locekļu skaits** (atalgojumu nodrošina IZM)</t>
  </si>
  <si>
    <t>LiepU no 2024. gada 1. marta</t>
  </si>
  <si>
    <t>LiepU līdz 2024. gada 29. februārim</t>
  </si>
  <si>
    <t>LSPA no 2026. gada 1. janvāra</t>
  </si>
  <si>
    <t>LSPA līdz 2025. gada 31. decembrim</t>
  </si>
  <si>
    <t>BA no 2025. gada 31. augusta</t>
  </si>
  <si>
    <t>BA līdz 2025. gada 30. augustam</t>
  </si>
  <si>
    <t>RTA līdz 2025. gada 31. martam</t>
  </si>
  <si>
    <t>RTA ar 2025. gada 1. aprīli</t>
  </si>
  <si>
    <t>No 2024. gada līdz 2026. gada 31. maijam</t>
  </si>
  <si>
    <t>*Padomes loc. skaits atbilstoši AL 14.1 pantam</t>
  </si>
  <si>
    <t>**** LSPA reorganizē ar 2026. gada 1. janvāri (2 loc., 1 priekš., 1 sek.), no 2026. gada 1. jūnija mainās padomes loc. skaits - 7 (4 augstskolās), 5 (6 augstskolās).</t>
  </si>
  <si>
    <t>***RTA reoreganizē ar 2025. gada 1. aprīli (RTA - 2 locekļi, 1 priekšsēdētājs, 1 sekretārs), BA - 2025. gada 31. augustu (2 loc., 1 priekš., 1 sek.), tāpēc attiecīgi tiek samazināts padomes loc., priekšsēdētāju un sekretāru skaits.</t>
  </si>
  <si>
    <r>
      <t xml:space="preserve">**Pieņemot, ka 2024. gadā būs pilns padomju sastāvs līdz LiepU reorganizācijai un no 2024. gada IZM sedz Valsts prezidenta, MK virzīto padomes locekļu, t.sk. priekšsēdētāju un sekretāru atalgojumu - 42 locekļi, 14 priekšsēdētāji, 14 sekretāri, </t>
    </r>
    <r>
      <rPr>
        <b/>
        <sz val="11"/>
        <color theme="1"/>
        <rFont val="Calibri"/>
        <family val="2"/>
        <charset val="186"/>
        <scheme val="minor"/>
      </rPr>
      <t xml:space="preserve">LiepU reorganizē ar 2024. gada 1. martu </t>
    </r>
    <r>
      <rPr>
        <sz val="11"/>
        <color theme="1"/>
        <rFont val="Calibri"/>
        <family val="2"/>
        <scheme val="minor"/>
      </rPr>
      <t xml:space="preserve">(3 padomes locekļi, 1 priekšsēdētājs, 1 sekretārs), līdz 2026. gada 31. maijam locekļu skaits, t.sk. priekšsēdētājs, paliek nemainīgs: 11 (4 augstskolās) 7 (2 augstskolās) un 5 (8 augstskolās). No 2024. gada 1. janvāra IZM sedz MK un Valsts prezidenta virzīto padomes locekļu, t.sk. priekšsdēdētāja, un sekretāru atalgojumu, bet senāta virzīto padomes loc. atalgojumu sedz attiecīgā augstskola. </t>
    </r>
  </si>
  <si>
    <t>Atlīdzība padomēm no 2026. gada 1. janvāra līdz 2026. gada 31. maijam****</t>
  </si>
  <si>
    <t>Atlīdzība padomēm no 2026. gada 1. jūlija līdz 2026. gada 31. decembrim</t>
  </si>
  <si>
    <t>Kopā ar inflāciju (5%)</t>
  </si>
  <si>
    <t>Kopā 2026. gadā</t>
  </si>
  <si>
    <t>* 14 valsts dibinātu augstskolu iesniegto ievēlētā akadēmiskā personāla vidējās atlīdzības 2022. gadā datu pārbaudi veica SIA KPMG Baltics, jaunās likmes, kas ir spēkā no 01.07.2023.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</si>
</sst>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color theme="2" tint="-0.249977111117893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6" fillId="0" borderId="0" xfId="1"/>
    <xf numFmtId="0" fontId="1" fillId="0" borderId="0" xfId="1" applyFont="1"/>
    <xf numFmtId="0" fontId="1" fillId="0" borderId="1" xfId="1" applyFont="1" applyBorder="1"/>
    <xf numFmtId="0" fontId="6" fillId="0" borderId="1" xfId="1" applyBorder="1"/>
    <xf numFmtId="1" fontId="6" fillId="0" borderId="1" xfId="1" applyNumberFormat="1" applyBorder="1"/>
    <xf numFmtId="1" fontId="1" fillId="4" borderId="1" xfId="1" applyNumberFormat="1" applyFont="1" applyFill="1" applyBorder="1"/>
    <xf numFmtId="0" fontId="6" fillId="0" borderId="1" xfId="1" applyBorder="1" applyAlignment="1">
      <alignment wrapText="1"/>
    </xf>
    <xf numFmtId="1" fontId="1" fillId="2" borderId="1" xfId="2" applyNumberFormat="1" applyFont="1" applyFill="1" applyBorder="1"/>
    <xf numFmtId="1" fontId="1" fillId="4" borderId="1" xfId="2" applyNumberFormat="1" applyFont="1" applyFill="1" applyBorder="1"/>
    <xf numFmtId="1" fontId="1" fillId="2" borderId="1" xfId="1" applyNumberFormat="1" applyFont="1" applyFill="1" applyBorder="1"/>
    <xf numFmtId="0" fontId="2" fillId="0" borderId="1" xfId="1" applyFont="1" applyBorder="1" applyAlignment="1">
      <alignment wrapText="1"/>
    </xf>
    <xf numFmtId="0" fontId="0" fillId="0" borderId="0" xfId="1" applyFont="1"/>
    <xf numFmtId="0" fontId="1" fillId="2" borderId="1" xfId="1" applyFont="1" applyFill="1" applyBorder="1"/>
    <xf numFmtId="0" fontId="6" fillId="0" borderId="0" xfId="1" applyBorder="1"/>
    <xf numFmtId="0" fontId="6" fillId="0" borderId="0" xfId="1" applyAlignment="1">
      <alignment wrapText="1"/>
    </xf>
    <xf numFmtId="1" fontId="6" fillId="0" borderId="0" xfId="1" applyNumberFormat="1"/>
    <xf numFmtId="0" fontId="3" fillId="3" borderId="3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9" fillId="0" borderId="1" xfId="0" applyFont="1" applyBorder="1"/>
    <xf numFmtId="0" fontId="0" fillId="5" borderId="1" xfId="0" applyFill="1" applyBorder="1"/>
    <xf numFmtId="0" fontId="2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3" fontId="1" fillId="0" borderId="0" xfId="0" applyNumberFormat="1" applyFont="1"/>
    <xf numFmtId="3" fontId="6" fillId="4" borderId="1" xfId="1" applyNumberFormat="1" applyFill="1" applyBorder="1"/>
    <xf numFmtId="0" fontId="1" fillId="0" borderId="4" xfId="1" applyFont="1" applyBorder="1" applyAlignment="1">
      <alignment horizontal="left" wrapText="1"/>
    </xf>
    <xf numFmtId="0" fontId="1" fillId="0" borderId="5" xfId="1" applyFont="1" applyBorder="1" applyAlignment="1">
      <alignment horizontal="left" wrapText="1"/>
    </xf>
    <xf numFmtId="0" fontId="1" fillId="0" borderId="6" xfId="1" applyFont="1" applyBorder="1" applyAlignment="1">
      <alignment horizontal="left" wrapText="1"/>
    </xf>
    <xf numFmtId="3" fontId="6" fillId="0" borderId="0" xfId="1" applyNumberFormat="1" applyBorder="1" applyAlignment="1">
      <alignment horizontal="center"/>
    </xf>
    <xf numFmtId="0" fontId="6" fillId="0" borderId="0" xfId="1" applyBorder="1" applyAlignment="1">
      <alignment horizontal="center"/>
    </xf>
    <xf numFmtId="0" fontId="1" fillId="0" borderId="0" xfId="1" applyFont="1" applyAlignment="1">
      <alignment horizontal="left"/>
    </xf>
    <xf numFmtId="0" fontId="6" fillId="0" borderId="0" xfId="1" applyAlignment="1">
      <alignment horizontal="left" wrapText="1"/>
    </xf>
  </cellXfs>
  <cellStyles count="3">
    <cellStyle name="Normal" xfId="0" builtinId="0"/>
    <cellStyle name="Normal 2" xfId="1" xr:uid="{EFBB6D2E-6547-4DAF-92D0-D2CC56F356CC}"/>
    <cellStyle name="Percent 2" xfId="2" xr:uid="{32CCA659-694C-4AC2-8F1C-9A3512B0B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EE57-00B4-4AE4-85F6-2D6C6607FB34}">
  <dimension ref="A1:U39"/>
  <sheetViews>
    <sheetView tabSelected="1" topLeftCell="A4" workbookViewId="0">
      <selection activeCell="J13" sqref="J13"/>
    </sheetView>
  </sheetViews>
  <sheetFormatPr defaultRowHeight="14.5" x14ac:dyDescent="0.35"/>
  <cols>
    <col min="1" max="1" width="14.36328125" style="2" customWidth="1"/>
    <col min="2" max="2" width="20" style="2" bestFit="1" customWidth="1"/>
    <col min="3" max="3" width="8.7265625" style="2"/>
    <col min="4" max="4" width="16.453125" style="2" customWidth="1"/>
    <col min="5" max="5" width="8.7265625" style="2"/>
    <col min="6" max="6" width="12" style="2" customWidth="1"/>
    <col min="7" max="7" width="8.7265625" style="2"/>
    <col min="8" max="8" width="14.6328125" style="2" customWidth="1"/>
    <col min="9" max="16384" width="8.7265625" style="2"/>
  </cols>
  <sheetData>
    <row r="1" spans="1:21" x14ac:dyDescent="0.35">
      <c r="A1" s="38" t="s">
        <v>22</v>
      </c>
      <c r="B1" s="38"/>
      <c r="C1" s="38"/>
      <c r="D1" s="38"/>
      <c r="E1" s="38"/>
      <c r="F1" s="38"/>
      <c r="G1" s="3"/>
      <c r="H1" s="3"/>
      <c r="I1" s="3"/>
      <c r="J1" s="3"/>
    </row>
    <row r="2" spans="1:21" ht="29" x14ac:dyDescent="0.35">
      <c r="A2" s="12" t="s">
        <v>17</v>
      </c>
      <c r="B2" s="4">
        <v>2072</v>
      </c>
      <c r="D2" s="2" t="s">
        <v>63</v>
      </c>
      <c r="E2" s="3"/>
      <c r="F2" s="3"/>
      <c r="G2" s="3"/>
      <c r="H2" s="3"/>
      <c r="I2" s="3"/>
      <c r="J2" s="3"/>
    </row>
    <row r="3" spans="1:21" ht="29" customHeight="1" x14ac:dyDescent="0.35">
      <c r="A3" s="12" t="s">
        <v>18</v>
      </c>
      <c r="B3" s="4">
        <v>3007</v>
      </c>
      <c r="D3" s="39" t="s">
        <v>58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27.5" customHeight="1" x14ac:dyDescent="0.35">
      <c r="A4" s="12" t="s">
        <v>19</v>
      </c>
      <c r="B4" s="4">
        <v>950</v>
      </c>
      <c r="D4" s="13" t="s">
        <v>57</v>
      </c>
      <c r="E4" s="3"/>
      <c r="F4" s="3"/>
      <c r="G4" s="3"/>
      <c r="H4" s="3"/>
      <c r="I4" s="3"/>
      <c r="J4" s="3"/>
    </row>
    <row r="5" spans="1:21" x14ac:dyDescent="0.35">
      <c r="A5" s="4" t="s">
        <v>20</v>
      </c>
      <c r="B5" s="4"/>
      <c r="D5" s="2" t="s">
        <v>56</v>
      </c>
    </row>
    <row r="6" spans="1:21" x14ac:dyDescent="0.35">
      <c r="A6" s="5" t="s">
        <v>12</v>
      </c>
      <c r="B6" s="5">
        <f>B2 *39*12</f>
        <v>969696</v>
      </c>
    </row>
    <row r="7" spans="1:21" x14ac:dyDescent="0.35">
      <c r="A7" s="5" t="s">
        <v>11</v>
      </c>
      <c r="B7" s="5">
        <f>B2*3*2</f>
        <v>12432</v>
      </c>
    </row>
    <row r="8" spans="1:21" ht="29" x14ac:dyDescent="0.35">
      <c r="A8" s="8" t="s">
        <v>9</v>
      </c>
      <c r="B8" s="5">
        <f>B3*1*2</f>
        <v>6014</v>
      </c>
      <c r="D8" s="14" t="s">
        <v>28</v>
      </c>
    </row>
    <row r="9" spans="1:21" x14ac:dyDescent="0.35">
      <c r="A9" s="8" t="s">
        <v>7</v>
      </c>
      <c r="B9" s="5">
        <f>B4*1*2</f>
        <v>1900</v>
      </c>
      <c r="D9" s="32">
        <f>B12</f>
        <v>1607334</v>
      </c>
    </row>
    <row r="10" spans="1:21" x14ac:dyDescent="0.35">
      <c r="A10" s="5" t="s">
        <v>10</v>
      </c>
      <c r="B10" s="6">
        <f>B3 *13*12</f>
        <v>469092</v>
      </c>
    </row>
    <row r="11" spans="1:21" x14ac:dyDescent="0.35">
      <c r="A11" s="5" t="s">
        <v>8</v>
      </c>
      <c r="B11" s="5">
        <f>B4*13*12</f>
        <v>148200</v>
      </c>
    </row>
    <row r="12" spans="1:21" x14ac:dyDescent="0.35">
      <c r="A12" s="5" t="s">
        <v>6</v>
      </c>
      <c r="B12" s="7">
        <f>SUM(B6:B11)</f>
        <v>1607334</v>
      </c>
    </row>
    <row r="13" spans="1:21" x14ac:dyDescent="0.35">
      <c r="A13" s="4" t="s">
        <v>21</v>
      </c>
      <c r="B13" s="4"/>
    </row>
    <row r="14" spans="1:21" x14ac:dyDescent="0.35">
      <c r="A14" s="5" t="s">
        <v>12</v>
      </c>
      <c r="B14" s="5">
        <f>B2 *35*12</f>
        <v>870240</v>
      </c>
      <c r="D14" s="2" t="s">
        <v>25</v>
      </c>
    </row>
    <row r="15" spans="1:21" x14ac:dyDescent="0.35">
      <c r="A15" s="8" t="s">
        <v>16</v>
      </c>
      <c r="B15" s="5">
        <f>B2*2*3</f>
        <v>12432</v>
      </c>
      <c r="D15" s="4" t="s">
        <v>1</v>
      </c>
      <c r="F15" s="4" t="s">
        <v>2</v>
      </c>
      <c r="H15" s="4" t="s">
        <v>27</v>
      </c>
      <c r="J15" s="37"/>
      <c r="K15" s="37"/>
      <c r="L15" s="37"/>
      <c r="M15" s="37"/>
    </row>
    <row r="16" spans="1:21" x14ac:dyDescent="0.35">
      <c r="A16" s="8" t="s">
        <v>15</v>
      </c>
      <c r="B16" s="5">
        <f>B2*2*8</f>
        <v>33152</v>
      </c>
      <c r="D16" s="6">
        <f>B23*0.05</f>
        <v>74083.75</v>
      </c>
      <c r="F16" s="5"/>
      <c r="H16" s="6">
        <f>B38*0.05</f>
        <v>55931.4</v>
      </c>
      <c r="J16" s="36"/>
      <c r="K16" s="36"/>
      <c r="L16" s="36"/>
      <c r="M16" s="36"/>
    </row>
    <row r="17" spans="1:13" x14ac:dyDescent="0.35">
      <c r="A17" s="5" t="s">
        <v>10</v>
      </c>
      <c r="B17" s="6">
        <f>B3 *11*12</f>
        <v>396924</v>
      </c>
      <c r="D17" s="32">
        <f>B23+D16</f>
        <v>1555758.75</v>
      </c>
      <c r="F17" s="32">
        <f>B37</f>
        <v>1118628</v>
      </c>
      <c r="H17" s="32">
        <f>B38+H16</f>
        <v>1174559.3999999999</v>
      </c>
      <c r="J17" s="37"/>
      <c r="K17" s="37"/>
      <c r="L17" s="37"/>
      <c r="M17" s="37"/>
    </row>
    <row r="18" spans="1:13" ht="29" x14ac:dyDescent="0.35">
      <c r="A18" s="8" t="s">
        <v>23</v>
      </c>
      <c r="B18" s="6">
        <f>B3*1*3</f>
        <v>9021</v>
      </c>
      <c r="D18" s="16"/>
      <c r="E18" s="17"/>
      <c r="J18" s="36"/>
      <c r="K18" s="37"/>
      <c r="L18" s="37"/>
      <c r="M18" s="37"/>
    </row>
    <row r="19" spans="1:13" ht="29" x14ac:dyDescent="0.35">
      <c r="A19" s="8" t="s">
        <v>24</v>
      </c>
      <c r="B19" s="6">
        <f>B3*1*8</f>
        <v>24056</v>
      </c>
      <c r="J19" s="15"/>
      <c r="K19" s="15"/>
      <c r="L19" s="15"/>
      <c r="M19" s="15"/>
    </row>
    <row r="20" spans="1:13" x14ac:dyDescent="0.35">
      <c r="A20" s="5" t="s">
        <v>8</v>
      </c>
      <c r="B20" s="5">
        <f>B4*11*12</f>
        <v>125400</v>
      </c>
      <c r="J20" s="36"/>
      <c r="K20" s="37"/>
      <c r="L20" s="37"/>
      <c r="M20" s="37"/>
    </row>
    <row r="21" spans="1:13" x14ac:dyDescent="0.35">
      <c r="A21" s="8" t="s">
        <v>14</v>
      </c>
      <c r="B21" s="5">
        <f>B4*3</f>
        <v>2850</v>
      </c>
      <c r="D21" s="15"/>
      <c r="J21" s="37"/>
      <c r="K21" s="37"/>
      <c r="L21" s="37"/>
      <c r="M21" s="37"/>
    </row>
    <row r="22" spans="1:13" x14ac:dyDescent="0.35">
      <c r="A22" s="8" t="s">
        <v>13</v>
      </c>
      <c r="B22" s="5">
        <f>B4*8</f>
        <v>7600</v>
      </c>
      <c r="J22" s="36"/>
      <c r="K22" s="37"/>
      <c r="L22" s="37"/>
      <c r="M22" s="37"/>
    </row>
    <row r="23" spans="1:13" x14ac:dyDescent="0.35">
      <c r="A23" s="5" t="s">
        <v>6</v>
      </c>
      <c r="B23" s="9">
        <f>SUM(B14:B22)</f>
        <v>1481675</v>
      </c>
    </row>
    <row r="24" spans="1:13" x14ac:dyDescent="0.35">
      <c r="A24" s="8" t="s">
        <v>5</v>
      </c>
      <c r="B24" s="10">
        <f>D17</f>
        <v>1555758.75</v>
      </c>
    </row>
    <row r="25" spans="1:13" ht="27.5" customHeight="1" x14ac:dyDescent="0.35">
      <c r="A25" s="33" t="s">
        <v>59</v>
      </c>
      <c r="B25" s="34"/>
    </row>
    <row r="26" spans="1:13" x14ac:dyDescent="0.35">
      <c r="A26" s="5" t="s">
        <v>12</v>
      </c>
      <c r="B26" s="5">
        <f>B2*33*5</f>
        <v>341880</v>
      </c>
    </row>
    <row r="27" spans="1:13" x14ac:dyDescent="0.35">
      <c r="A27" s="5" t="s">
        <v>10</v>
      </c>
      <c r="B27" s="6">
        <f>B3*10*5</f>
        <v>150350</v>
      </c>
    </row>
    <row r="28" spans="1:13" x14ac:dyDescent="0.35">
      <c r="A28" s="5" t="s">
        <v>8</v>
      </c>
      <c r="B28" s="5">
        <f>B4*10*5</f>
        <v>47500</v>
      </c>
    </row>
    <row r="29" spans="1:13" x14ac:dyDescent="0.35">
      <c r="A29" s="5" t="s">
        <v>6</v>
      </c>
      <c r="B29" s="11">
        <f>SUM(B26:B28)</f>
        <v>539730</v>
      </c>
    </row>
    <row r="30" spans="1:13" x14ac:dyDescent="0.35">
      <c r="A30" s="8" t="s">
        <v>5</v>
      </c>
      <c r="B30" s="11">
        <f>B29+26986.5</f>
        <v>566716.5</v>
      </c>
    </row>
    <row r="31" spans="1:13" ht="27.5" customHeight="1" x14ac:dyDescent="0.35">
      <c r="A31" s="35" t="s">
        <v>60</v>
      </c>
      <c r="B31" s="35"/>
    </row>
    <row r="32" spans="1:13" ht="16" customHeight="1" x14ac:dyDescent="0.35">
      <c r="A32" s="28" t="s">
        <v>12</v>
      </c>
      <c r="B32" s="29">
        <f>B2*5*24</f>
        <v>248640</v>
      </c>
    </row>
    <row r="33" spans="1:2" ht="15.5" customHeight="1" x14ac:dyDescent="0.35">
      <c r="A33" s="28" t="s">
        <v>10</v>
      </c>
      <c r="B33" s="29">
        <f>B3*7*10</f>
        <v>210490</v>
      </c>
    </row>
    <row r="34" spans="1:2" ht="18.5" customHeight="1" x14ac:dyDescent="0.35">
      <c r="A34" s="28" t="s">
        <v>8</v>
      </c>
      <c r="B34" s="29">
        <f>B4*10*7</f>
        <v>66500</v>
      </c>
    </row>
    <row r="35" spans="1:2" ht="18" customHeight="1" x14ac:dyDescent="0.35">
      <c r="A35" s="28" t="s">
        <v>6</v>
      </c>
      <c r="B35" s="29">
        <f>SUM(B32:B34)</f>
        <v>525630</v>
      </c>
    </row>
    <row r="36" spans="1:2" ht="30.5" customHeight="1" x14ac:dyDescent="0.35">
      <c r="A36" s="28" t="s">
        <v>61</v>
      </c>
      <c r="B36" s="30">
        <f>B35+26281.5</f>
        <v>551911.5</v>
      </c>
    </row>
    <row r="37" spans="1:2" x14ac:dyDescent="0.35">
      <c r="A37" s="4" t="s">
        <v>62</v>
      </c>
      <c r="B37" s="7">
        <f>B30+B36</f>
        <v>1118628</v>
      </c>
    </row>
    <row r="38" spans="1:2" ht="29" x14ac:dyDescent="0.35">
      <c r="A38" s="8" t="s">
        <v>26</v>
      </c>
      <c r="B38" s="11">
        <f>B37</f>
        <v>1118628</v>
      </c>
    </row>
    <row r="39" spans="1:2" x14ac:dyDescent="0.35">
      <c r="A39" s="5" t="s">
        <v>5</v>
      </c>
      <c r="B39" s="7">
        <f>B38+55931.4</f>
        <v>1174559.3999999999</v>
      </c>
    </row>
  </sheetData>
  <mergeCells count="11">
    <mergeCell ref="A1:F1"/>
    <mergeCell ref="D3:U3"/>
    <mergeCell ref="J15:M15"/>
    <mergeCell ref="J16:M16"/>
    <mergeCell ref="J17:M17"/>
    <mergeCell ref="A25:B25"/>
    <mergeCell ref="A31:B31"/>
    <mergeCell ref="J18:M18"/>
    <mergeCell ref="J20:M20"/>
    <mergeCell ref="J21:M21"/>
    <mergeCell ref="J22:M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FFC32-B43E-4AC6-8278-CBDE535EF33A}">
  <dimension ref="A1:F7"/>
  <sheetViews>
    <sheetView workbookViewId="0">
      <selection activeCell="E8" sqref="E8"/>
    </sheetView>
  </sheetViews>
  <sheetFormatPr defaultRowHeight="14.5" x14ac:dyDescent="0.35"/>
  <cols>
    <col min="1" max="1" width="38.26953125" customWidth="1"/>
    <col min="2" max="2" width="15" customWidth="1"/>
    <col min="3" max="3" width="13.7265625" customWidth="1"/>
    <col min="4" max="4" width="13.6328125" customWidth="1"/>
    <col min="5" max="5" width="15.1796875" customWidth="1"/>
    <col min="6" max="6" width="15.08984375" customWidth="1"/>
  </cols>
  <sheetData>
    <row r="1" spans="1:6" ht="15" thickBot="1" x14ac:dyDescent="0.4"/>
    <row r="2" spans="1:6" ht="42" x14ac:dyDescent="0.35">
      <c r="A2" s="18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35">
      <c r="A3" s="19" t="s">
        <v>29</v>
      </c>
      <c r="B3" s="20">
        <f>atlidziba!D9</f>
        <v>1607334</v>
      </c>
      <c r="C3" s="20">
        <f>atlidziba!D17</f>
        <v>1555758.75</v>
      </c>
      <c r="D3" s="20">
        <f>atlidziba!F17</f>
        <v>1118628</v>
      </c>
      <c r="E3" s="21"/>
      <c r="F3" s="20">
        <f>atlidziba!H17</f>
        <v>1174559.3999999999</v>
      </c>
    </row>
    <row r="7" spans="1:6" x14ac:dyDescent="0.35">
      <c r="B7" s="31"/>
      <c r="C7" s="31"/>
      <c r="D7" s="31"/>
      <c r="E7" s="31"/>
      <c r="F7" s="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5906-06C8-4668-8736-B5998147A68D}">
  <dimension ref="A1:G20"/>
  <sheetViews>
    <sheetView workbookViewId="0">
      <selection activeCell="G7" sqref="G7"/>
    </sheetView>
  </sheetViews>
  <sheetFormatPr defaultRowHeight="14.5" x14ac:dyDescent="0.35"/>
  <cols>
    <col min="1" max="1" width="5.453125" customWidth="1"/>
    <col min="2" max="2" width="13.7265625" customWidth="1"/>
    <col min="3" max="3" width="11.453125" customWidth="1"/>
    <col min="4" max="4" width="12.26953125" customWidth="1"/>
    <col min="5" max="5" width="11.36328125" customWidth="1"/>
  </cols>
  <sheetData>
    <row r="1" spans="1:7" x14ac:dyDescent="0.35">
      <c r="B1" t="s">
        <v>54</v>
      </c>
    </row>
    <row r="2" spans="1:7" ht="101.5" x14ac:dyDescent="0.35">
      <c r="A2" s="22" t="s">
        <v>31</v>
      </c>
      <c r="B2" s="22" t="s">
        <v>30</v>
      </c>
      <c r="C2" s="23" t="s">
        <v>45</v>
      </c>
      <c r="D2" s="23" t="s">
        <v>44</v>
      </c>
      <c r="E2" s="23" t="s">
        <v>43</v>
      </c>
      <c r="F2" s="25" t="s">
        <v>6</v>
      </c>
    </row>
    <row r="3" spans="1:7" x14ac:dyDescent="0.35">
      <c r="A3" s="22">
        <v>1</v>
      </c>
      <c r="B3" s="22" t="s">
        <v>32</v>
      </c>
      <c r="C3" s="22">
        <v>5</v>
      </c>
      <c r="D3" s="22">
        <v>1</v>
      </c>
      <c r="E3" s="26">
        <v>5</v>
      </c>
      <c r="F3" s="22">
        <v>11</v>
      </c>
      <c r="G3" t="s">
        <v>55</v>
      </c>
    </row>
    <row r="4" spans="1:7" x14ac:dyDescent="0.35">
      <c r="A4" s="22">
        <v>2</v>
      </c>
      <c r="B4" s="22" t="s">
        <v>33</v>
      </c>
      <c r="C4" s="22">
        <v>5</v>
      </c>
      <c r="D4" s="22">
        <v>1</v>
      </c>
      <c r="E4" s="26">
        <v>5</v>
      </c>
      <c r="F4" s="22">
        <v>11</v>
      </c>
      <c r="G4" t="s">
        <v>42</v>
      </c>
    </row>
    <row r="5" spans="1:7" x14ac:dyDescent="0.35">
      <c r="A5" s="22">
        <v>3</v>
      </c>
      <c r="B5" s="22" t="s">
        <v>34</v>
      </c>
      <c r="C5" s="22">
        <v>5</v>
      </c>
      <c r="D5" s="22">
        <v>1</v>
      </c>
      <c r="E5" s="26">
        <v>5</v>
      </c>
      <c r="F5" s="22">
        <v>11</v>
      </c>
    </row>
    <row r="6" spans="1:7" x14ac:dyDescent="0.35">
      <c r="A6" s="22">
        <v>4</v>
      </c>
      <c r="B6" s="22" t="s">
        <v>35</v>
      </c>
      <c r="C6" s="22">
        <v>5</v>
      </c>
      <c r="D6" s="22">
        <v>1</v>
      </c>
      <c r="E6" s="26">
        <v>5</v>
      </c>
      <c r="F6" s="22">
        <v>11</v>
      </c>
    </row>
    <row r="7" spans="1:7" x14ac:dyDescent="0.35">
      <c r="A7" s="22">
        <v>5</v>
      </c>
      <c r="B7" s="22" t="s">
        <v>36</v>
      </c>
      <c r="C7" s="22">
        <v>2</v>
      </c>
      <c r="D7" s="22">
        <v>1</v>
      </c>
      <c r="E7" s="26">
        <v>2</v>
      </c>
      <c r="F7" s="22">
        <v>5</v>
      </c>
    </row>
    <row r="8" spans="1:7" x14ac:dyDescent="0.35">
      <c r="A8" s="22">
        <v>6</v>
      </c>
      <c r="B8" s="22" t="s">
        <v>37</v>
      </c>
      <c r="C8" s="22">
        <v>2</v>
      </c>
      <c r="D8" s="22">
        <v>1</v>
      </c>
      <c r="E8" s="26">
        <v>2</v>
      </c>
      <c r="F8" s="22">
        <v>5</v>
      </c>
    </row>
    <row r="9" spans="1:7" ht="43.5" x14ac:dyDescent="0.35">
      <c r="A9" s="27">
        <v>7</v>
      </c>
      <c r="B9" s="23" t="s">
        <v>47</v>
      </c>
      <c r="C9" s="22">
        <v>3</v>
      </c>
      <c r="D9" s="22">
        <v>1</v>
      </c>
      <c r="E9" s="26">
        <v>3</v>
      </c>
      <c r="F9" s="22">
        <v>7</v>
      </c>
    </row>
    <row r="10" spans="1:7" ht="29" x14ac:dyDescent="0.35">
      <c r="A10" s="27">
        <v>7.1</v>
      </c>
      <c r="B10" s="23" t="s">
        <v>46</v>
      </c>
      <c r="C10" s="22">
        <v>0</v>
      </c>
      <c r="D10" s="22">
        <v>0</v>
      </c>
      <c r="E10" s="26">
        <v>0</v>
      </c>
      <c r="F10" s="22">
        <v>0</v>
      </c>
    </row>
    <row r="11" spans="1:7" ht="43.5" x14ac:dyDescent="0.35">
      <c r="A11" s="27">
        <v>8</v>
      </c>
      <c r="B11" s="23" t="s">
        <v>49</v>
      </c>
      <c r="C11" s="22">
        <v>2</v>
      </c>
      <c r="D11" s="22">
        <v>1</v>
      </c>
      <c r="E11" s="26">
        <v>2</v>
      </c>
      <c r="F11" s="22">
        <v>5</v>
      </c>
    </row>
    <row r="12" spans="1:7" ht="29" x14ac:dyDescent="0.35">
      <c r="A12" s="27">
        <v>8.1</v>
      </c>
      <c r="B12" s="23" t="s">
        <v>48</v>
      </c>
      <c r="C12" s="22">
        <v>0</v>
      </c>
      <c r="D12" s="22">
        <v>0</v>
      </c>
      <c r="E12" s="26">
        <v>0</v>
      </c>
      <c r="F12" s="22">
        <v>0</v>
      </c>
    </row>
    <row r="13" spans="1:7" x14ac:dyDescent="0.35">
      <c r="A13" s="22">
        <v>9</v>
      </c>
      <c r="B13" s="22" t="s">
        <v>38</v>
      </c>
      <c r="C13" s="22">
        <v>2</v>
      </c>
      <c r="D13" s="22">
        <v>1</v>
      </c>
      <c r="E13" s="26">
        <v>2</v>
      </c>
      <c r="F13" s="22">
        <v>5</v>
      </c>
    </row>
    <row r="14" spans="1:7" x14ac:dyDescent="0.35">
      <c r="A14" s="22">
        <v>10</v>
      </c>
      <c r="B14" s="22" t="s">
        <v>39</v>
      </c>
      <c r="C14" s="22">
        <v>2</v>
      </c>
      <c r="D14" s="22">
        <v>1</v>
      </c>
      <c r="E14" s="26">
        <v>2</v>
      </c>
      <c r="F14" s="22">
        <v>5</v>
      </c>
    </row>
    <row r="15" spans="1:7" x14ac:dyDescent="0.35">
      <c r="A15" s="22">
        <v>11</v>
      </c>
      <c r="B15" s="22" t="s">
        <v>40</v>
      </c>
      <c r="C15" s="22">
        <v>2</v>
      </c>
      <c r="D15" s="22">
        <v>1</v>
      </c>
      <c r="E15" s="26">
        <v>2</v>
      </c>
      <c r="F15" s="22">
        <v>5</v>
      </c>
    </row>
    <row r="16" spans="1:7" ht="43.5" x14ac:dyDescent="0.35">
      <c r="A16" s="27">
        <v>12</v>
      </c>
      <c r="B16" s="23" t="s">
        <v>51</v>
      </c>
      <c r="C16" s="22"/>
      <c r="D16" s="22"/>
      <c r="E16" s="26"/>
      <c r="F16" s="22">
        <v>5</v>
      </c>
    </row>
    <row r="17" spans="1:6" ht="43.5" x14ac:dyDescent="0.35">
      <c r="A17" s="27">
        <v>12.1</v>
      </c>
      <c r="B17" s="23" t="s">
        <v>50</v>
      </c>
      <c r="C17" s="22">
        <v>2</v>
      </c>
      <c r="D17" s="22">
        <v>1</v>
      </c>
      <c r="E17" s="26">
        <v>2</v>
      </c>
      <c r="F17" s="22">
        <v>5</v>
      </c>
    </row>
    <row r="18" spans="1:6" ht="43.5" x14ac:dyDescent="0.35">
      <c r="A18" s="27">
        <v>13</v>
      </c>
      <c r="B18" s="23" t="s">
        <v>52</v>
      </c>
      <c r="C18" s="22">
        <v>2</v>
      </c>
      <c r="D18" s="22">
        <v>1</v>
      </c>
      <c r="E18" s="26">
        <v>2</v>
      </c>
      <c r="F18" s="22">
        <v>5</v>
      </c>
    </row>
    <row r="19" spans="1:6" ht="29" x14ac:dyDescent="0.35">
      <c r="A19" s="27">
        <v>13.1</v>
      </c>
      <c r="B19" s="23" t="s">
        <v>53</v>
      </c>
      <c r="C19" s="22">
        <v>0</v>
      </c>
      <c r="D19" s="22">
        <v>0</v>
      </c>
      <c r="E19" s="26">
        <v>0</v>
      </c>
      <c r="F19" s="22">
        <v>0</v>
      </c>
    </row>
    <row r="20" spans="1:6" x14ac:dyDescent="0.35">
      <c r="A20" s="24">
        <v>14</v>
      </c>
      <c r="B20" s="22" t="s">
        <v>41</v>
      </c>
      <c r="C20" s="22">
        <v>3</v>
      </c>
      <c r="D20" s="22">
        <v>1</v>
      </c>
      <c r="E20" s="26">
        <v>3</v>
      </c>
      <c r="F20" s="22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atlidziba</vt:lpstr>
      <vt:lpstr>kopā</vt:lpstr>
      <vt:lpstr>Loc. skaits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Anete Magone</dc:creator>
  <cp:lastModifiedBy>Diāna Laipniece</cp:lastModifiedBy>
  <dcterms:created xsi:type="dcterms:W3CDTF">2023-05-22T11:42:59Z</dcterms:created>
  <dcterms:modified xsi:type="dcterms:W3CDTF">2023-10-07T12:32:14Z</dcterms:modified>
</cp:coreProperties>
</file>