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Statistika_un_planosana\Z_Dace\20210610_Otrais_modela_variants\Normativo_aktu_grozijumi\20220516_no_MB3\"/>
    </mc:Choice>
  </mc:AlternateContent>
  <bookViews>
    <workbookView xWindow="0" yWindow="0" windowWidth="28800" windowHeight="12435"/>
  </bookViews>
  <sheets>
    <sheet name="180522" sheetId="20" r:id="rId1"/>
    <sheet name="IRS050" sheetId="22" r:id="rId2"/>
  </sheets>
  <calcPr calcId="15251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7" i="20" l="1"/>
  <c r="D18" i="20"/>
  <c r="D19" i="20"/>
  <c r="D20" i="20"/>
  <c r="D21" i="20"/>
  <c r="D22" i="20"/>
  <c r="D23" i="20"/>
  <c r="D24" i="20"/>
  <c r="D25" i="20"/>
  <c r="D26" i="20"/>
  <c r="D27" i="20"/>
  <c r="D28" i="20"/>
  <c r="D29" i="20"/>
  <c r="D30" i="20"/>
  <c r="D31" i="20"/>
  <c r="D32" i="20"/>
  <c r="D33" i="20"/>
  <c r="D34" i="20"/>
  <c r="D35" i="20"/>
  <c r="D36" i="20"/>
  <c r="D37" i="20"/>
  <c r="D38" i="20"/>
  <c r="D39" i="20"/>
  <c r="D40" i="20"/>
  <c r="D41" i="20"/>
  <c r="D42" i="20"/>
  <c r="D43" i="20"/>
  <c r="D44" i="20"/>
  <c r="D45" i="20"/>
  <c r="D16" i="20"/>
  <c r="G45" i="20"/>
  <c r="H45" i="20" s="1"/>
  <c r="G44" i="20"/>
  <c r="G43" i="20"/>
  <c r="G42" i="20"/>
  <c r="G41" i="20"/>
  <c r="H41" i="20" s="1"/>
  <c r="G40" i="20"/>
  <c r="G39" i="20"/>
  <c r="G38" i="20"/>
  <c r="G37" i="20"/>
  <c r="H37" i="20" s="1"/>
  <c r="G36" i="20"/>
  <c r="G35" i="20"/>
  <c r="G34" i="20"/>
  <c r="G33" i="20"/>
  <c r="H33" i="20" s="1"/>
  <c r="G32" i="20"/>
  <c r="G31" i="20"/>
  <c r="G30" i="20"/>
  <c r="G29" i="20"/>
  <c r="H29" i="20" s="1"/>
  <c r="G28" i="20"/>
  <c r="G27" i="20"/>
  <c r="G26" i="20"/>
  <c r="G25" i="20"/>
  <c r="H25" i="20" s="1"/>
  <c r="G24" i="20"/>
  <c r="G23" i="20"/>
  <c r="G22" i="20"/>
  <c r="G21" i="20"/>
  <c r="H21" i="20" s="1"/>
  <c r="G20" i="20"/>
  <c r="G19" i="20"/>
  <c r="G18" i="20"/>
  <c r="G17" i="20"/>
  <c r="H17" i="20" s="1"/>
  <c r="G16" i="20"/>
  <c r="H19" i="20" l="1"/>
  <c r="H23" i="20"/>
  <c r="H27" i="20"/>
  <c r="H31" i="20"/>
  <c r="H35" i="20"/>
  <c r="H39" i="20"/>
  <c r="H43" i="20"/>
  <c r="H16" i="20"/>
  <c r="H18" i="20"/>
  <c r="H20" i="20"/>
  <c r="H22" i="20"/>
  <c r="H24" i="20"/>
  <c r="H26" i="20"/>
  <c r="H28" i="20"/>
  <c r="H30" i="20"/>
  <c r="H32" i="20"/>
  <c r="H34" i="20"/>
  <c r="H36" i="20"/>
  <c r="H38" i="20"/>
  <c r="H40" i="20"/>
  <c r="H42" i="20"/>
  <c r="H44" i="20"/>
  <c r="G6" i="20"/>
  <c r="G7" i="20"/>
  <c r="G10" i="20"/>
  <c r="G11" i="20"/>
  <c r="G14" i="20"/>
  <c r="G3" i="20"/>
  <c r="G15" i="20"/>
  <c r="G13" i="20"/>
  <c r="G12" i="20"/>
  <c r="G9" i="20"/>
  <c r="G8" i="20"/>
  <c r="G5" i="20"/>
  <c r="G4" i="20"/>
</calcChain>
</file>

<file path=xl/comments1.xml><?xml version="1.0" encoding="utf-8"?>
<comments xmlns="http://schemas.openxmlformats.org/spreadsheetml/2006/main">
  <authors>
    <author>Dace Kalsone</author>
  </authors>
  <commentList>
    <comment ref="B2" authorId="0" shapeId="0">
      <text>
        <r>
          <rPr>
            <b/>
            <sz val="9"/>
            <color indexed="81"/>
            <rFont val="Tahoma"/>
            <family val="2"/>
            <charset val="204"/>
          </rPr>
          <t>Dace Kalsone:</t>
        </r>
        <r>
          <rPr>
            <sz val="9"/>
            <color indexed="81"/>
            <rFont val="Tahoma"/>
            <family val="2"/>
            <charset val="204"/>
          </rPr>
          <t xml:space="preserve">
Lūdzu sk. lapu "IRS050"</t>
        </r>
      </text>
    </comment>
    <comment ref="C2" authorId="0" shapeId="0">
      <text>
        <r>
          <rPr>
            <b/>
            <sz val="9"/>
            <color indexed="81"/>
            <rFont val="Tahoma"/>
            <family val="2"/>
            <charset val="204"/>
          </rPr>
          <t>Dace Kalsone:</t>
        </r>
        <r>
          <rPr>
            <sz val="9"/>
            <color indexed="81"/>
            <rFont val="Tahoma"/>
            <family val="2"/>
            <charset val="204"/>
          </rPr>
          <t xml:space="preserve">
Lūdzu sk. lapu "IRS050"</t>
        </r>
      </text>
    </comment>
    <comment ref="K2" authorId="0" shapeId="0">
      <text>
        <r>
          <rPr>
            <b/>
            <sz val="9"/>
            <color indexed="81"/>
            <rFont val="Tahoma"/>
            <family val="2"/>
            <charset val="204"/>
          </rPr>
          <t>Dace Kalsone:</t>
        </r>
        <r>
          <rPr>
            <sz val="9"/>
            <color indexed="81"/>
            <rFont val="Tahoma"/>
            <family val="2"/>
            <charset val="204"/>
          </rPr>
          <t xml:space="preserve">
Vidējā skolēni/skolotājs proporcija Latvijā ir 10,0.</t>
        </r>
      </text>
    </comment>
    <comment ref="K7" authorId="0" shapeId="0">
      <text>
        <r>
          <rPr>
            <b/>
            <sz val="9"/>
            <color indexed="81"/>
            <rFont val="Tahoma"/>
            <family val="2"/>
            <charset val="204"/>
          </rPr>
          <t>Dace Kalsone:</t>
        </r>
        <r>
          <rPr>
            <sz val="9"/>
            <color indexed="81"/>
            <rFont val="Tahoma"/>
            <family val="2"/>
            <charset val="204"/>
          </rPr>
          <t xml:space="preserve">
Precizēts ar Jelgavas Amatu vidusskolas skolotāju skaitu.</t>
        </r>
      </text>
    </comment>
    <comment ref="K25" authorId="0" shapeId="0">
      <text>
        <r>
          <rPr>
            <b/>
            <sz val="9"/>
            <color indexed="81"/>
            <rFont val="Tahoma"/>
            <family val="2"/>
            <charset val="204"/>
          </rPr>
          <t>Dace Kalsone:</t>
        </r>
        <r>
          <rPr>
            <sz val="9"/>
            <color indexed="81"/>
            <rFont val="Tahoma"/>
            <family val="2"/>
            <charset val="204"/>
          </rPr>
          <t xml:space="preserve">
Precizēts ar Dobeles Amatniecības un vispārizglītojošās skolas skolotāju skaitu.</t>
        </r>
      </text>
    </comment>
    <comment ref="K42" authorId="0" shapeId="0">
      <text>
        <r>
          <rPr>
            <b/>
            <sz val="9"/>
            <color indexed="81"/>
            <rFont val="Tahoma"/>
            <family val="2"/>
            <charset val="204"/>
          </rPr>
          <t>Dace Kalsone:</t>
        </r>
        <r>
          <rPr>
            <sz val="9"/>
            <color indexed="81"/>
            <rFont val="Tahoma"/>
            <family val="2"/>
            <charset val="204"/>
          </rPr>
          <t xml:space="preserve">
Precizēts ar Balvu profesionālās un  profesionālās un vispārizglītojošās vidusskolas skolotāju skaitu.</t>
        </r>
      </text>
    </comment>
  </commentList>
</comments>
</file>

<file path=xl/comments2.xml><?xml version="1.0" encoding="utf-8"?>
<comments xmlns="http://schemas.openxmlformats.org/spreadsheetml/2006/main">
  <authors>
    <author>PXWeb2021Pub</author>
  </authors>
  <commentList>
    <comment ref="A102" authorId="0" shapeId="0">
      <text>
        <r>
          <rPr>
            <sz val="9"/>
            <color rgb="FF000000"/>
            <rFont val="Tahoma"/>
            <family val="2"/>
          </rPr>
          <t xml:space="preserve">Līdz 04.11.2011. Kubuļu pagasts.
</t>
        </r>
      </text>
    </comment>
    <comment ref="A297" authorId="0" shapeId="0">
      <text>
        <r>
          <rPr>
            <sz val="9"/>
            <color rgb="FF000000"/>
            <rFont val="Tahoma"/>
            <family val="2"/>
          </rPr>
          <t xml:space="preserve">Līdz 14.02.2010. Valmieras novads.
</t>
        </r>
      </text>
    </comment>
    <comment ref="A445" authorId="0" shapeId="0">
      <text>
        <r>
          <rPr>
            <sz val="9"/>
            <color rgb="FF000000"/>
            <rFont val="Tahoma"/>
            <family val="2"/>
          </rPr>
          <t xml:space="preserve">Līdz 04.11.2011. Sidrabenes pagasts.
</t>
        </r>
      </text>
    </comment>
    <comment ref="A541" authorId="0" shapeId="0">
      <text>
        <r>
          <rPr>
            <sz val="9"/>
            <color rgb="FF000000"/>
            <rFont val="Tahoma"/>
            <family val="2"/>
          </rPr>
          <t xml:space="preserve">Pilsētas tiesības piešķirtas 1993. gadā.
</t>
        </r>
      </text>
    </comment>
  </commentList>
</comments>
</file>

<file path=xl/sharedStrings.xml><?xml version="1.0" encoding="utf-8"?>
<sst xmlns="http://schemas.openxmlformats.org/spreadsheetml/2006/main" count="773" uniqueCount="726">
  <si>
    <t>Rīga</t>
  </si>
  <si>
    <t>Rēzekne</t>
  </si>
  <si>
    <t>Rēzeknes novads</t>
  </si>
  <si>
    <t>Liepāja</t>
  </si>
  <si>
    <t>Ādažu novads</t>
  </si>
  <si>
    <t>Aizkraukles novads</t>
  </si>
  <si>
    <t>Alūksnes novads</t>
  </si>
  <si>
    <t>Augšdaugavas novads</t>
  </si>
  <si>
    <t>Balvu novads</t>
  </si>
  <si>
    <t>Bauskas novads</t>
  </si>
  <si>
    <t>Cēsu novads</t>
  </si>
  <si>
    <t>Daugavpils</t>
  </si>
  <si>
    <t>Dienvidkurzemes novads</t>
  </si>
  <si>
    <t>Dobeles novads</t>
  </si>
  <si>
    <t>Gulbenes novads</t>
  </si>
  <si>
    <t>Jēkabpils novads</t>
  </si>
  <si>
    <t>Jelgava</t>
  </si>
  <si>
    <t>Jelgavas novads</t>
  </si>
  <si>
    <t>Jūrmala</t>
  </si>
  <si>
    <t>Ķekavas novads</t>
  </si>
  <si>
    <t>Krāslavas novads</t>
  </si>
  <si>
    <t>Kuldīgas novads</t>
  </si>
  <si>
    <t>Limbažu novads</t>
  </si>
  <si>
    <t>Līvānu novads</t>
  </si>
  <si>
    <t>Ludzas novads</t>
  </si>
  <si>
    <t>Madonas novads</t>
  </si>
  <si>
    <t>Mārupes novads</t>
  </si>
  <si>
    <t>Ogres novads</t>
  </si>
  <si>
    <t>Olaines novads</t>
  </si>
  <si>
    <t>Preiļu novads</t>
  </si>
  <si>
    <t>Ropažu novads</t>
  </si>
  <si>
    <t>Salaspils novads</t>
  </si>
  <si>
    <t>Saldus novads</t>
  </si>
  <si>
    <t>Saulkrastu novads</t>
  </si>
  <si>
    <t>Siguldas novads</t>
  </si>
  <si>
    <t>Smiltenes novads</t>
  </si>
  <si>
    <t>Talsu novads</t>
  </si>
  <si>
    <t>Tukuma novads</t>
  </si>
  <si>
    <t>Valkas novads</t>
  </si>
  <si>
    <t>Valmieras novads</t>
  </si>
  <si>
    <t>Varakļānu novads</t>
  </si>
  <si>
    <t>Ventspils</t>
  </si>
  <si>
    <t>Ventspils novads</t>
  </si>
  <si>
    <t>Pašvaldība</t>
  </si>
  <si>
    <t>Pašvaldības teritorijas platība km2</t>
  </si>
  <si>
    <t>Izglītojamie dienas programmās 1.-12.klase</t>
  </si>
  <si>
    <t>Izglītojamo skaits/pašvaldības teritorijas platība</t>
  </si>
  <si>
    <t>Pilsētu teritorijas (blīvi apdzīvotas)</t>
  </si>
  <si>
    <t>Lauku teritorijas (reti apdzīvotas)</t>
  </si>
  <si>
    <t>2021</t>
  </si>
  <si>
    <t>LATVIJA</t>
  </si>
  <si>
    <t>Pavisam</t>
  </si>
  <si>
    <t>Rīgas reģions</t>
  </si>
  <si>
    <t>Pierīgas reģions</t>
  </si>
  <si>
    <t>Vidzemes reģions</t>
  </si>
  <si>
    <t>Kurzemes reģions</t>
  </si>
  <si>
    <t>Zemgales reģions</t>
  </si>
  <si>
    <t>Latgales reģions</t>
  </si>
  <si>
    <t>Nezināms reģions</t>
  </si>
  <si>
    <t>Jēkabpils</t>
  </si>
  <si>
    <t>Valmiera</t>
  </si>
  <si>
    <t>Aglonas novads</t>
  </si>
  <si>
    <t>..Aglonas pagasts</t>
  </si>
  <si>
    <t>..Grāveru pagasts</t>
  </si>
  <si>
    <t>..Kastuļinas pagasts</t>
  </si>
  <si>
    <t>..Šķeltovas pagasts</t>
  </si>
  <si>
    <t>..Aizkraukle</t>
  </si>
  <si>
    <t>..Aizkraukles pagasts</t>
  </si>
  <si>
    <t>Aizputes novads</t>
  </si>
  <si>
    <t>..Aizpute</t>
  </si>
  <si>
    <t>..Aizputes pagasts</t>
  </si>
  <si>
    <t>..Cīravas pagasts</t>
  </si>
  <si>
    <t>..Kalvenes pagasts</t>
  </si>
  <si>
    <t>..Kazdangas pagasts</t>
  </si>
  <si>
    <t>..Lažas pagasts</t>
  </si>
  <si>
    <t>Aknīstes novads</t>
  </si>
  <si>
    <t>..Aknīste</t>
  </si>
  <si>
    <t>..Aknīstes pagasts</t>
  </si>
  <si>
    <t>..Asares pagasts</t>
  </si>
  <si>
    <t>..Gārsenes pagasts</t>
  </si>
  <si>
    <t>Alojas novads</t>
  </si>
  <si>
    <t>..Aloja</t>
  </si>
  <si>
    <t>..Alojas pagasts</t>
  </si>
  <si>
    <t>..Braslavas pagasts</t>
  </si>
  <si>
    <t>..Brīvzemnieku pagasts</t>
  </si>
  <si>
    <t>..Staicele</t>
  </si>
  <si>
    <t>..Staiceles pagasts</t>
  </si>
  <si>
    <t>Alsungas novads</t>
  </si>
  <si>
    <t>..Alsviķu pagasts</t>
  </si>
  <si>
    <t>..Alūksne</t>
  </si>
  <si>
    <t>..Annas pagasts</t>
  </si>
  <si>
    <t>..Ilzenes pagasts</t>
  </si>
  <si>
    <t>..Jaunalūksnes pagasts</t>
  </si>
  <si>
    <t>..Jaunannas pagasts</t>
  </si>
  <si>
    <t>..Jaunlaicenes pagasts</t>
  </si>
  <si>
    <t>..Kalncempju pagasts</t>
  </si>
  <si>
    <t>..Liepnas pagasts</t>
  </si>
  <si>
    <t>..Malienas pagasts</t>
  </si>
  <si>
    <t>..Mālupes pagasts</t>
  </si>
  <si>
    <t>..Mārkalnes pagasts</t>
  </si>
  <si>
    <t>..Pededzes pagasts</t>
  </si>
  <si>
    <t>..Veclaicenes pagasts</t>
  </si>
  <si>
    <t>..Zeltiņu pagasts</t>
  </si>
  <si>
    <t>..Ziemera pagasts</t>
  </si>
  <si>
    <t>Amatas novads</t>
  </si>
  <si>
    <t>..Amatas pagasts</t>
  </si>
  <si>
    <t>..Drabešu pagasts</t>
  </si>
  <si>
    <t>..Nītaures pagasts</t>
  </si>
  <si>
    <t>..Skujenes pagasts</t>
  </si>
  <si>
    <t>..Zaubes pagasts</t>
  </si>
  <si>
    <t>Apes novads</t>
  </si>
  <si>
    <t>..Ape</t>
  </si>
  <si>
    <t>..Apes pagasts</t>
  </si>
  <si>
    <t>..Gaujienas pagasts</t>
  </si>
  <si>
    <t>..Trapenes pagasts</t>
  </si>
  <si>
    <t>..Virešu pagasts</t>
  </si>
  <si>
    <t>Auces novads</t>
  </si>
  <si>
    <t>..Auce</t>
  </si>
  <si>
    <t>..Bēnes pagasts</t>
  </si>
  <si>
    <t>..Īles pagasts</t>
  </si>
  <si>
    <t>..Lielauces pagasts</t>
  </si>
  <si>
    <t>..Ukru pagasts</t>
  </si>
  <si>
    <t>..Vecauces pagasts</t>
  </si>
  <si>
    <t>..Vītiņu pagasts</t>
  </si>
  <si>
    <t>Babītes novads</t>
  </si>
  <si>
    <t>..Babītes pagasts</t>
  </si>
  <si>
    <t>..Salas pagasts (Babītes novads)</t>
  </si>
  <si>
    <t>Baldones novads</t>
  </si>
  <si>
    <t>..Baldone</t>
  </si>
  <si>
    <t>..Baldones pagasts</t>
  </si>
  <si>
    <t>Baltinavas novads</t>
  </si>
  <si>
    <t>..Balvi</t>
  </si>
  <si>
    <t>..Balvu pagasts</t>
  </si>
  <si>
    <t>..Bērzkalnes pagasts</t>
  </si>
  <si>
    <t>..Bērzpils pagasts</t>
  </si>
  <si>
    <t>..Briežuciema pagasts</t>
  </si>
  <si>
    <t>..Krišjāņu pagasts</t>
  </si>
  <si>
    <t>..Kubulu pagasts</t>
  </si>
  <si>
    <t>..Lazdulejas pagasts</t>
  </si>
  <si>
    <t>..Tilžas pagasts</t>
  </si>
  <si>
    <t>..Vectilžas pagasts</t>
  </si>
  <si>
    <t>..Vīksnas pagasts</t>
  </si>
  <si>
    <t>..Bauska</t>
  </si>
  <si>
    <t>..Brunavas pagasts</t>
  </si>
  <si>
    <t>..Ceraukstes pagasts</t>
  </si>
  <si>
    <t>..Codes pagasts</t>
  </si>
  <si>
    <t>..Dāviņu pagasts</t>
  </si>
  <si>
    <t>..Gailīšu pagasts</t>
  </si>
  <si>
    <t>..Īslīces pagasts</t>
  </si>
  <si>
    <t>..Mežotnes pagasts</t>
  </si>
  <si>
    <t>..Vecsaules pagasts</t>
  </si>
  <si>
    <t>Beverīnas novads</t>
  </si>
  <si>
    <t>..Brenguļu pagasts</t>
  </si>
  <si>
    <t>..Kauguru pagasts</t>
  </si>
  <si>
    <t>..Trikātas pagasts</t>
  </si>
  <si>
    <t>Brocēnu novads</t>
  </si>
  <si>
    <t>..Blīdenes pagasts</t>
  </si>
  <si>
    <t>..Brocēni</t>
  </si>
  <si>
    <t>..Cieceres pagasts</t>
  </si>
  <si>
    <t>..Gaiķu pagasts</t>
  </si>
  <si>
    <t>..Remtes pagasts</t>
  </si>
  <si>
    <t>Burtnieku novads</t>
  </si>
  <si>
    <t>..Burtnieku pagasts</t>
  </si>
  <si>
    <t>..Ēveles pagasts</t>
  </si>
  <si>
    <t>..Matīšu pagasts</t>
  </si>
  <si>
    <t>..Rencēnu pagasts</t>
  </si>
  <si>
    <t>..Valmieras pagasts</t>
  </si>
  <si>
    <t>..Vecates pagasts</t>
  </si>
  <si>
    <t>Carnikavas novads</t>
  </si>
  <si>
    <t>Cesvaines novads</t>
  </si>
  <si>
    <t>..Cesvaine</t>
  </si>
  <si>
    <t>..Cesvaines pagasts</t>
  </si>
  <si>
    <t>..Cēsis</t>
  </si>
  <si>
    <t>..Vaives pagasts</t>
  </si>
  <si>
    <t>Ciblas novads</t>
  </si>
  <si>
    <t>..Blontu pagasts</t>
  </si>
  <si>
    <t>..Ciblas pagasts</t>
  </si>
  <si>
    <t>..Līdumnieku pagasts</t>
  </si>
  <si>
    <t>..Pušmucovas pagasts</t>
  </si>
  <si>
    <t>..Zvirgzdenes pagasts</t>
  </si>
  <si>
    <t>Dagdas novads</t>
  </si>
  <si>
    <t>..Andrupenes pagasts</t>
  </si>
  <si>
    <t>..Andzeļu pagasts</t>
  </si>
  <si>
    <t>..Asūnes pagasts</t>
  </si>
  <si>
    <t>..Bērziņu pagasts</t>
  </si>
  <si>
    <t>..Dagda</t>
  </si>
  <si>
    <t>..Dagdas pagasts</t>
  </si>
  <si>
    <t>..Ezernieku pagasts</t>
  </si>
  <si>
    <t>..Konstantinovas pagasts</t>
  </si>
  <si>
    <t>..Ķepovas pagasts</t>
  </si>
  <si>
    <t>..Svariņu pagasts</t>
  </si>
  <si>
    <t>..Šķaunes pagasts</t>
  </si>
  <si>
    <t>Daugavpils novads</t>
  </si>
  <si>
    <t>..Ambeļu pagasts</t>
  </si>
  <si>
    <t>..Biķernieku pagasts</t>
  </si>
  <si>
    <t>..Demenes pagasts</t>
  </si>
  <si>
    <t>..Dubnas pagasts</t>
  </si>
  <si>
    <t>..Kalkūnes pagasts</t>
  </si>
  <si>
    <t>..Kalupes pagasts</t>
  </si>
  <si>
    <t>..Laucesas pagasts</t>
  </si>
  <si>
    <t>..Līksnas pagasts</t>
  </si>
  <si>
    <t>..Maļinovas pagasts</t>
  </si>
  <si>
    <t>..Medumu pagasts</t>
  </si>
  <si>
    <t>..Naujenes pagasts</t>
  </si>
  <si>
    <t>..Nīcgales pagasts</t>
  </si>
  <si>
    <t>..Salienas pagasts</t>
  </si>
  <si>
    <t>..Skrudalienas pagasts</t>
  </si>
  <si>
    <t>..Sventes pagasts</t>
  </si>
  <si>
    <t>..Tabores pagasts</t>
  </si>
  <si>
    <t>..Vaboles pagasts</t>
  </si>
  <si>
    <t>..Vecsalienas pagasts</t>
  </si>
  <si>
    <t>..Višķu pagasts</t>
  </si>
  <si>
    <t>..Annenieku pagasts</t>
  </si>
  <si>
    <t>..Auru pagasts</t>
  </si>
  <si>
    <t>..Bērzes pagasts</t>
  </si>
  <si>
    <t>..Bikstu pagasts</t>
  </si>
  <si>
    <t>..Dobele</t>
  </si>
  <si>
    <t>..Dobeles pagasts</t>
  </si>
  <si>
    <t>..Jaunbērzes pagasts</t>
  </si>
  <si>
    <t>..Krimūnu pagasts</t>
  </si>
  <si>
    <t>..Naudītes pagasts</t>
  </si>
  <si>
    <t>..Penkules pagasts</t>
  </si>
  <si>
    <t>..Zebrenes pagasts</t>
  </si>
  <si>
    <t>Dundagas novads</t>
  </si>
  <si>
    <t>..Dundagas pagasts</t>
  </si>
  <si>
    <t>..Kolkas pagasts</t>
  </si>
  <si>
    <t>Durbes novads</t>
  </si>
  <si>
    <t>..Dunalkas pagasts</t>
  </si>
  <si>
    <t>..Durbe</t>
  </si>
  <si>
    <t>..Durbes pagasts</t>
  </si>
  <si>
    <t>..Tadaiķu pagasts</t>
  </si>
  <si>
    <t>..Vecpils pagasts</t>
  </si>
  <si>
    <t>Engures novads</t>
  </si>
  <si>
    <t>..Engures pagasts</t>
  </si>
  <si>
    <t>..Lapmežciema pagasts</t>
  </si>
  <si>
    <t>..Smārdes pagasts</t>
  </si>
  <si>
    <t>Ērgļu novads</t>
  </si>
  <si>
    <t>..Ērgļu pagasts</t>
  </si>
  <si>
    <t>..Jumurdas pagasts</t>
  </si>
  <si>
    <t>..Sausnējas pagasts</t>
  </si>
  <si>
    <t>Garkalnes novads</t>
  </si>
  <si>
    <t>Grobiņas novads</t>
  </si>
  <si>
    <t>..Bārtas pagasts</t>
  </si>
  <si>
    <t>..Gaviezes pagasts</t>
  </si>
  <si>
    <t>..Grobiņa</t>
  </si>
  <si>
    <t>..Grobiņas pagasts</t>
  </si>
  <si>
    <t>..Medzes pagasts</t>
  </si>
  <si>
    <t>..Beļavas pagasts</t>
  </si>
  <si>
    <t>..Daukstu pagasts</t>
  </si>
  <si>
    <t>..Druvienas pagasts</t>
  </si>
  <si>
    <t>..Galgauskas pagasts</t>
  </si>
  <si>
    <t>..Gulbene</t>
  </si>
  <si>
    <t>..Jaungulbenes pagasts</t>
  </si>
  <si>
    <t>..Lejasciema pagasts</t>
  </si>
  <si>
    <t>..Litenes pagasts</t>
  </si>
  <si>
    <t>..Lizuma pagasts</t>
  </si>
  <si>
    <t>..Līgo pagasts</t>
  </si>
  <si>
    <t>..Rankas pagasts</t>
  </si>
  <si>
    <t>..Stāmerienas pagasts</t>
  </si>
  <si>
    <t>..Stradu pagasts</t>
  </si>
  <si>
    <t>..Tirzas pagasts</t>
  </si>
  <si>
    <t>Iecavas novads</t>
  </si>
  <si>
    <t>Ikšķiles novads</t>
  </si>
  <si>
    <t>..Ikšķile</t>
  </si>
  <si>
    <t>..Tīnūžu pagasts</t>
  </si>
  <si>
    <t>Ilūkstes novads</t>
  </si>
  <si>
    <t>..Bebrenes pagasts</t>
  </si>
  <si>
    <t>..Dvietes pagasts</t>
  </si>
  <si>
    <t>..Eglaines pagasts</t>
  </si>
  <si>
    <t>..Ilūkste</t>
  </si>
  <si>
    <t>..Pilskalnes pagasts (Ilūkstes novads)</t>
  </si>
  <si>
    <t>..Prodes pagasts</t>
  </si>
  <si>
    <t>..Subate</t>
  </si>
  <si>
    <t>..Šēderes pagasts</t>
  </si>
  <si>
    <t>Inčukalna novads</t>
  </si>
  <si>
    <t>..Inčukalna pagasts</t>
  </si>
  <si>
    <t>..Vangaži</t>
  </si>
  <si>
    <t>Jaunjelgavas novads</t>
  </si>
  <si>
    <t>..Daudzeses pagasts</t>
  </si>
  <si>
    <t>..Jaunjelgava</t>
  </si>
  <si>
    <t>..Jaunjelgavas pagasts</t>
  </si>
  <si>
    <t>..Seces pagasts</t>
  </si>
  <si>
    <t>..Sērenes pagasts</t>
  </si>
  <si>
    <t>..Staburaga pagasts</t>
  </si>
  <si>
    <t>..Sunākstes pagasts</t>
  </si>
  <si>
    <t>Jaunpiebalgas novads</t>
  </si>
  <si>
    <t>..Jaunpiebalgas pagasts</t>
  </si>
  <si>
    <t>..Zosēnu pagasts</t>
  </si>
  <si>
    <t>Jaunpils novads</t>
  </si>
  <si>
    <t>..Jaunpils pagasts</t>
  </si>
  <si>
    <t>..Viesatu pagasts</t>
  </si>
  <si>
    <t>..Elejas pagasts</t>
  </si>
  <si>
    <t>..Glūdas pagasts</t>
  </si>
  <si>
    <t>..Jaunsvirlaukas pagasts</t>
  </si>
  <si>
    <t>..Kalnciema pagasts</t>
  </si>
  <si>
    <t>..Lielplatones pagasts</t>
  </si>
  <si>
    <t>..Līvbērzes pagasts</t>
  </si>
  <si>
    <t>..Platones pagasts</t>
  </si>
  <si>
    <t>..Sesavas pagasts</t>
  </si>
  <si>
    <t>..Svētes pagasts</t>
  </si>
  <si>
    <t>..Valgundes pagasts</t>
  </si>
  <si>
    <t>..Vilces pagasts</t>
  </si>
  <si>
    <t>..Vircavas pagasts</t>
  </si>
  <si>
    <t>..Zaļenieku pagasts</t>
  </si>
  <si>
    <t>..Ābeļu pagasts</t>
  </si>
  <si>
    <t>..Dignājas pagasts</t>
  </si>
  <si>
    <t>..Dunavas pagasts</t>
  </si>
  <si>
    <t>..Kalna pagasts</t>
  </si>
  <si>
    <t>..Leimaņu pagasts</t>
  </si>
  <si>
    <t>..Rubenes pagasts</t>
  </si>
  <si>
    <t>..Zasas pagasts</t>
  </si>
  <si>
    <t>Kandavas novads</t>
  </si>
  <si>
    <t>..Cēres pagasts</t>
  </si>
  <si>
    <t>..Kandava</t>
  </si>
  <si>
    <t>..Kandavas pagasts</t>
  </si>
  <si>
    <t>..Matkules pagasts</t>
  </si>
  <si>
    <t>..Vānes pagasts</t>
  </si>
  <si>
    <t>..Zantes pagasts</t>
  </si>
  <si>
    <t>..Zemītes pagasts</t>
  </si>
  <si>
    <t>Kārsavas novads</t>
  </si>
  <si>
    <t>..Goliševas pagasts</t>
  </si>
  <si>
    <t>..Kārsava</t>
  </si>
  <si>
    <t>..Malnavas pagasts</t>
  </si>
  <si>
    <t>..Mežvidu pagasts</t>
  </si>
  <si>
    <t>..Mērdzenes pagasts</t>
  </si>
  <si>
    <t>..Salnavas pagasts</t>
  </si>
  <si>
    <t>Kocēnu novads</t>
  </si>
  <si>
    <t>..Bērzaines pagasts</t>
  </si>
  <si>
    <t>..Dikļu pagasts</t>
  </si>
  <si>
    <t>..Kocēnu pagasts</t>
  </si>
  <si>
    <t>..Vaidavas pagasts</t>
  </si>
  <si>
    <t>..Zilākalna pagasts</t>
  </si>
  <si>
    <t>Kokneses novads</t>
  </si>
  <si>
    <t>..Bebru pagasts</t>
  </si>
  <si>
    <t>..Iršu pagasts</t>
  </si>
  <si>
    <t>..Kokneses pagasts</t>
  </si>
  <si>
    <t>..Aulejas pagasts</t>
  </si>
  <si>
    <t>..Indras pagasts</t>
  </si>
  <si>
    <t>..Izvaltas pagasts</t>
  </si>
  <si>
    <t>..Kalniešu pagasts</t>
  </si>
  <si>
    <t>..Kaplavas pagasts</t>
  </si>
  <si>
    <t>..Kombuļu pagasts</t>
  </si>
  <si>
    <t>..Krāslava</t>
  </si>
  <si>
    <t>..Krāslavas pagasts</t>
  </si>
  <si>
    <t>..Piedrujas pagasts</t>
  </si>
  <si>
    <t>..Robežnieku pagasts</t>
  </si>
  <si>
    <t>..Skaistas pagasts</t>
  </si>
  <si>
    <t>..Ūdrīšu pagasts</t>
  </si>
  <si>
    <t>Krimuldas novads</t>
  </si>
  <si>
    <t>..Krimuldas pagasts</t>
  </si>
  <si>
    <t>..Lēdurgas pagasts</t>
  </si>
  <si>
    <t>Krustpils novads</t>
  </si>
  <si>
    <t>..Atašienes pagasts</t>
  </si>
  <si>
    <t>..Krustpils pagasts</t>
  </si>
  <si>
    <t>..Kūku pagasts</t>
  </si>
  <si>
    <t>..Mežāres pagasts</t>
  </si>
  <si>
    <t>..Variešu pagasts</t>
  </si>
  <si>
    <t>..Vīpes pagasts</t>
  </si>
  <si>
    <t>..Ēdoles pagasts</t>
  </si>
  <si>
    <t>..Gudenieku pagasts</t>
  </si>
  <si>
    <t>..Īvandes pagasts</t>
  </si>
  <si>
    <t>..Kabiles pagasts</t>
  </si>
  <si>
    <t>..Kuldīga</t>
  </si>
  <si>
    <t>..Kurmāles pagasts</t>
  </si>
  <si>
    <t>..Laidu pagasts</t>
  </si>
  <si>
    <t>..Padures pagasts</t>
  </si>
  <si>
    <t>..Pelču pagasts</t>
  </si>
  <si>
    <t>..Rendas pagasts</t>
  </si>
  <si>
    <t>..Rumbas pagasts</t>
  </si>
  <si>
    <t>..Snēpeles pagasts</t>
  </si>
  <si>
    <t>..Turlavas pagasts</t>
  </si>
  <si>
    <t>..Vārmes pagasts</t>
  </si>
  <si>
    <t>Ķeguma novads</t>
  </si>
  <si>
    <t>..Birzgales pagasts</t>
  </si>
  <si>
    <t>..Ķegums</t>
  </si>
  <si>
    <t>..Rembates pagasts</t>
  </si>
  <si>
    <t>..Tomes pagasts</t>
  </si>
  <si>
    <t>..Baloži</t>
  </si>
  <si>
    <t>..Daugmales pagasts</t>
  </si>
  <si>
    <t>..Ķekavas pagasts</t>
  </si>
  <si>
    <t>Lielvārdes novads</t>
  </si>
  <si>
    <t>..Jumpravas pagasts</t>
  </si>
  <si>
    <t>..Lēdmanes pagasts</t>
  </si>
  <si>
    <t>..Lielvārde</t>
  </si>
  <si>
    <t>..Lielvārdes pagasts</t>
  </si>
  <si>
    <t>..Katvaru pagasts</t>
  </si>
  <si>
    <t>..Limbaži</t>
  </si>
  <si>
    <t>..Limbažu pagasts</t>
  </si>
  <si>
    <t>..Pāles pagasts</t>
  </si>
  <si>
    <t>..Skultes pagasts</t>
  </si>
  <si>
    <t>..Umurgas pagasts</t>
  </si>
  <si>
    <t>..Vidrižu pagasts</t>
  </si>
  <si>
    <t>..Viļķenes pagasts</t>
  </si>
  <si>
    <t>Līgatnes novads</t>
  </si>
  <si>
    <t>..Līgatne</t>
  </si>
  <si>
    <t>..Līgatnes pagasts</t>
  </si>
  <si>
    <t>..Jersikas pagasts</t>
  </si>
  <si>
    <t>..Līvāni</t>
  </si>
  <si>
    <t>..Rožupes pagasts</t>
  </si>
  <si>
    <t>..Rudzātu pagasts</t>
  </si>
  <si>
    <t>..Sutru pagasts</t>
  </si>
  <si>
    <t>..Turku pagasts</t>
  </si>
  <si>
    <t>Lubānas novads</t>
  </si>
  <si>
    <t>..Indrānu pagasts</t>
  </si>
  <si>
    <t>..Lubāna</t>
  </si>
  <si>
    <t>..Briģu pagasts</t>
  </si>
  <si>
    <t>..Cirmas pagasts</t>
  </si>
  <si>
    <t>..Isnaudas pagasts</t>
  </si>
  <si>
    <t>..Istras pagasts</t>
  </si>
  <si>
    <t>..Ludza</t>
  </si>
  <si>
    <t>..Nirzas pagasts</t>
  </si>
  <si>
    <t>..Ņukšu pagasts</t>
  </si>
  <si>
    <t>..Pildas pagasts</t>
  </si>
  <si>
    <t>..Pureņu pagasts</t>
  </si>
  <si>
    <t>..Rundēnu pagasts</t>
  </si>
  <si>
    <t>..Aronas pagasts</t>
  </si>
  <si>
    <t>..Barkavas pagasts</t>
  </si>
  <si>
    <t>..Bērzaunes pagasts</t>
  </si>
  <si>
    <t>..Dzelzavas pagasts</t>
  </si>
  <si>
    <t>..Kalsnavas pagasts</t>
  </si>
  <si>
    <t>..Lazdonas pagasts</t>
  </si>
  <si>
    <t>..Liezēres pagasts</t>
  </si>
  <si>
    <t>..Ļaudonas pagasts</t>
  </si>
  <si>
    <t>..Madona</t>
  </si>
  <si>
    <t>..Mārcienas pagasts</t>
  </si>
  <si>
    <t>..Mētrienas pagasts</t>
  </si>
  <si>
    <t>..Ošupes pagasts</t>
  </si>
  <si>
    <t>..Praulienas pagasts</t>
  </si>
  <si>
    <t>..Sarkaņu pagasts</t>
  </si>
  <si>
    <t>..Vestienas pagasts</t>
  </si>
  <si>
    <t>Mazsalacas novads</t>
  </si>
  <si>
    <t>..Mazsalaca</t>
  </si>
  <si>
    <t>..Mazsalacas pagasts</t>
  </si>
  <si>
    <t>..Ramatas pagasts</t>
  </si>
  <si>
    <t>..Sēļu pagasts</t>
  </si>
  <si>
    <t>..Skaņkalnes pagasts</t>
  </si>
  <si>
    <t>Mālpils novads</t>
  </si>
  <si>
    <t>Mērsraga novads</t>
  </si>
  <si>
    <t>Naukšēnu novads</t>
  </si>
  <si>
    <t>..Ķoņu pagasts</t>
  </si>
  <si>
    <t>..Naukšēnu pagasts</t>
  </si>
  <si>
    <t>Neretas novads</t>
  </si>
  <si>
    <t>..Mazzalves pagasts</t>
  </si>
  <si>
    <t>..Neretas pagasts</t>
  </si>
  <si>
    <t>..Pilskalnes pagasts (Neretas novads)</t>
  </si>
  <si>
    <t>..Zalves pagasts</t>
  </si>
  <si>
    <t>Nīcas novads</t>
  </si>
  <si>
    <t>..Nīcas pagasts</t>
  </si>
  <si>
    <t>..Otaņķu pagasts</t>
  </si>
  <si>
    <t>..Krapes pagasts</t>
  </si>
  <si>
    <t>..Ķeipenes pagasts</t>
  </si>
  <si>
    <t>..Lauberes pagasts</t>
  </si>
  <si>
    <t>..Madlienas pagasts</t>
  </si>
  <si>
    <t>..Mazozolu pagasts</t>
  </si>
  <si>
    <t>..Meņģeles pagasts</t>
  </si>
  <si>
    <t>..Ogre</t>
  </si>
  <si>
    <t>..Ogresgala pagasts</t>
  </si>
  <si>
    <t>..Suntažu pagasts</t>
  </si>
  <si>
    <t>..Taurupes pagasts</t>
  </si>
  <si>
    <t>..Olaine</t>
  </si>
  <si>
    <t>..Olaines pagasts</t>
  </si>
  <si>
    <t>Ozolnieku novads</t>
  </si>
  <si>
    <t>..Cenu pagasts</t>
  </si>
  <si>
    <t>..Ozolnieku pagasts</t>
  </si>
  <si>
    <t>..Salgales pagasts</t>
  </si>
  <si>
    <t>Pārgaujas novads</t>
  </si>
  <si>
    <t>..Raiskuma pagasts</t>
  </si>
  <si>
    <t>..Stalbes pagasts</t>
  </si>
  <si>
    <t>..Straupes pagasts</t>
  </si>
  <si>
    <t>Pāvilostas novads</t>
  </si>
  <si>
    <t>..Pāvilosta</t>
  </si>
  <si>
    <t>..Sakas pagasts</t>
  </si>
  <si>
    <t>..Vērgales pagasts</t>
  </si>
  <si>
    <t>Pļaviņu novads</t>
  </si>
  <si>
    <t>..Aiviekstes pagasts</t>
  </si>
  <si>
    <t>..Klintaines pagasts</t>
  </si>
  <si>
    <t>..Pļaviņas</t>
  </si>
  <si>
    <t>..Vietalvas pagasts</t>
  </si>
  <si>
    <t>..Aizkalnes pagasts</t>
  </si>
  <si>
    <t>..Pelēču pagasts</t>
  </si>
  <si>
    <t>..Preiļi</t>
  </si>
  <si>
    <t>..Preiļu pagasts</t>
  </si>
  <si>
    <t>..Saunas pagasts</t>
  </si>
  <si>
    <t>Priekules novads</t>
  </si>
  <si>
    <t>..Bunkas pagasts</t>
  </si>
  <si>
    <t>..Gramzdas pagasts</t>
  </si>
  <si>
    <t>..Kalētu pagasts</t>
  </si>
  <si>
    <t>..Priekule</t>
  </si>
  <si>
    <t>..Priekules pagasts</t>
  </si>
  <si>
    <t>..Virgas pagasts</t>
  </si>
  <si>
    <t>Priekuļu novads</t>
  </si>
  <si>
    <t>..Liepas pagasts</t>
  </si>
  <si>
    <t>..Mārsnēnu pagasts</t>
  </si>
  <si>
    <t>..Priekuļu pagasts</t>
  </si>
  <si>
    <t>..Veselavas pagasts</t>
  </si>
  <si>
    <t>Raunas novads</t>
  </si>
  <si>
    <t>..Drustu pagasts</t>
  </si>
  <si>
    <t>..Raunas pagasts</t>
  </si>
  <si>
    <t>..Audriņu pagasts</t>
  </si>
  <si>
    <t>..Bērzgales pagasts</t>
  </si>
  <si>
    <t>..Čornajas pagasts</t>
  </si>
  <si>
    <t>..Dricānu pagasts</t>
  </si>
  <si>
    <t>..Feimaņu pagasts</t>
  </si>
  <si>
    <t>..Gaigalavas pagasts</t>
  </si>
  <si>
    <t>..Griškānu pagasts</t>
  </si>
  <si>
    <t>..Ilzeskalna pagasts</t>
  </si>
  <si>
    <t>..Kantinieku pagasts</t>
  </si>
  <si>
    <t>..Kaunatas pagasts</t>
  </si>
  <si>
    <t>..Lendžu pagasts</t>
  </si>
  <si>
    <t>..Lūznavas pagasts</t>
  </si>
  <si>
    <t>..Maltas pagasts</t>
  </si>
  <si>
    <t>..Mākoņkalna pagasts</t>
  </si>
  <si>
    <t>..Nagļu pagasts</t>
  </si>
  <si>
    <t>..Nautrēnu pagasts</t>
  </si>
  <si>
    <t>..Ozolaines pagasts</t>
  </si>
  <si>
    <t>..Ozolmuižas pagasts</t>
  </si>
  <si>
    <t>..Pušas pagasts</t>
  </si>
  <si>
    <t>..Rikavas pagasts</t>
  </si>
  <si>
    <t>..Sakstagala pagasts</t>
  </si>
  <si>
    <t>..Silmalas pagasts</t>
  </si>
  <si>
    <t>..Stoļerovas pagasts</t>
  </si>
  <si>
    <t>..Stružānu pagasts</t>
  </si>
  <si>
    <t>..Vērēmu pagasts</t>
  </si>
  <si>
    <t>Riebiņu novads</t>
  </si>
  <si>
    <t>..Galēnu pagasts</t>
  </si>
  <si>
    <t>..Riebiņu pagasts</t>
  </si>
  <si>
    <t>..Rušonas pagasts</t>
  </si>
  <si>
    <t>..Silajāņu pagasts</t>
  </si>
  <si>
    <t>..Sīļukalna pagasts</t>
  </si>
  <si>
    <t>..Stabulnieku pagasts</t>
  </si>
  <si>
    <t>Rojas novads</t>
  </si>
  <si>
    <t>Rucavas novads</t>
  </si>
  <si>
    <t>..Dunikas pagasts</t>
  </si>
  <si>
    <t>..Rucavas pagasts</t>
  </si>
  <si>
    <t>Rugāju novads</t>
  </si>
  <si>
    <t>..Lazdukalna pagasts</t>
  </si>
  <si>
    <t>..Rugāju pagasts</t>
  </si>
  <si>
    <t>Rundāles novads</t>
  </si>
  <si>
    <t>..Rundāles pagasts</t>
  </si>
  <si>
    <t>..Svitenes pagasts</t>
  </si>
  <si>
    <t>..Viesturu pagasts</t>
  </si>
  <si>
    <t>Rūjienas novads</t>
  </si>
  <si>
    <t>..Ipiķu pagasts</t>
  </si>
  <si>
    <t>..Jeru pagasts</t>
  </si>
  <si>
    <t>..Lodes pagasts</t>
  </si>
  <si>
    <t>..Rūjiena</t>
  </si>
  <si>
    <t>..Vilpulkas pagasts</t>
  </si>
  <si>
    <t>Salacgrīvas novads</t>
  </si>
  <si>
    <t>..Ainaži</t>
  </si>
  <si>
    <t>..Ainažu pagasts</t>
  </si>
  <si>
    <t>..Liepupes pagasts</t>
  </si>
  <si>
    <t>..Salacgrīva</t>
  </si>
  <si>
    <t>..Salacgrīvas pagasts</t>
  </si>
  <si>
    <t>Salas novads</t>
  </si>
  <si>
    <t>..Salas pagasts (Salas novads)</t>
  </si>
  <si>
    <t>..Sēlpils pagasts</t>
  </si>
  <si>
    <t>..Salaspils</t>
  </si>
  <si>
    <t>..Salaspils pagasts</t>
  </si>
  <si>
    <t>..Ezeres pagasts</t>
  </si>
  <si>
    <t>..Jaunauces pagasts</t>
  </si>
  <si>
    <t>..Jaunlutriņu pagasts</t>
  </si>
  <si>
    <t>..Kursīšu pagasts</t>
  </si>
  <si>
    <t>..Lutriņu pagasts</t>
  </si>
  <si>
    <t>..Nīgrandes pagasts</t>
  </si>
  <si>
    <t>..Novadnieku pagasts</t>
  </si>
  <si>
    <t>..Pampāļu pagasts</t>
  </si>
  <si>
    <t>..Rubas pagasts</t>
  </si>
  <si>
    <t>..Saldus</t>
  </si>
  <si>
    <t>..Saldus pagasts</t>
  </si>
  <si>
    <t>..Šķēdes pagasts</t>
  </si>
  <si>
    <t>..Vadakstes pagasts</t>
  </si>
  <si>
    <t>..Zaņas pagasts</t>
  </si>
  <si>
    <t>..Zirņu pagasts</t>
  </si>
  <si>
    <t>..Zvārdes pagasts</t>
  </si>
  <si>
    <t>..Saulkrasti</t>
  </si>
  <si>
    <t>..Saulkrastu pagasts</t>
  </si>
  <si>
    <t>Sējas novads</t>
  </si>
  <si>
    <t>..Allažu pagasts</t>
  </si>
  <si>
    <t>..Mores pagasts</t>
  </si>
  <si>
    <t>..Sigulda</t>
  </si>
  <si>
    <t>..Siguldas pagasts</t>
  </si>
  <si>
    <t>Skrīveru novads</t>
  </si>
  <si>
    <t>Skrundas novads</t>
  </si>
  <si>
    <t>..Nīkrāces pagasts</t>
  </si>
  <si>
    <t>..Raņķu pagasts</t>
  </si>
  <si>
    <t>..Rudbāržu pagasts</t>
  </si>
  <si>
    <t>..Skrunda</t>
  </si>
  <si>
    <t>..Skrundas pagasts</t>
  </si>
  <si>
    <t>..Bilskas pagasts</t>
  </si>
  <si>
    <t>..Blomes pagasts</t>
  </si>
  <si>
    <t>..Brantu pagasts</t>
  </si>
  <si>
    <t>..Grundzāles pagasts</t>
  </si>
  <si>
    <t>..Launkalnes pagasts</t>
  </si>
  <si>
    <t>..Palsmanes pagasts</t>
  </si>
  <si>
    <t>..Smiltene</t>
  </si>
  <si>
    <t>..Smiltenes pagasts</t>
  </si>
  <si>
    <t>..Variņu pagasts</t>
  </si>
  <si>
    <t>Stopiņu novads</t>
  </si>
  <si>
    <t>Strenču novads</t>
  </si>
  <si>
    <t>..Jērcēnu pagasts</t>
  </si>
  <si>
    <t>..Plāņu pagasts</t>
  </si>
  <si>
    <t>..Seda</t>
  </si>
  <si>
    <t>..Strenči</t>
  </si>
  <si>
    <t>..Abavas pagasts</t>
  </si>
  <si>
    <t>..Ārlavas pagasts</t>
  </si>
  <si>
    <t>..Balgales pagasts</t>
  </si>
  <si>
    <t>..Ģibuļu pagasts</t>
  </si>
  <si>
    <t>..Īves pagasts</t>
  </si>
  <si>
    <t>..Ķūļciema pagasts</t>
  </si>
  <si>
    <t>..Laidzes pagasts</t>
  </si>
  <si>
    <t>..Laucienes pagasts</t>
  </si>
  <si>
    <t>..Lībagu pagasts</t>
  </si>
  <si>
    <t>..Lubes pagasts</t>
  </si>
  <si>
    <t>..Sabile</t>
  </si>
  <si>
    <t>..Stende</t>
  </si>
  <si>
    <t>..Strazdes pagasts</t>
  </si>
  <si>
    <t>..Talsi</t>
  </si>
  <si>
    <t>..Valdemārpils</t>
  </si>
  <si>
    <t>..Valdgales pagasts</t>
  </si>
  <si>
    <t>..Vandzenes pagasts</t>
  </si>
  <si>
    <t>..Virbu pagasts</t>
  </si>
  <si>
    <t>Tērvetes novads</t>
  </si>
  <si>
    <t>..Augstkalnes pagasts</t>
  </si>
  <si>
    <t>..Bukaišu pagasts</t>
  </si>
  <si>
    <t>..Tērvetes pagasts</t>
  </si>
  <si>
    <t>..Degoles pagasts</t>
  </si>
  <si>
    <t>..Džūkstes pagasts</t>
  </si>
  <si>
    <t>..Irlavas pagasts</t>
  </si>
  <si>
    <t>..Jaunsātu pagasts</t>
  </si>
  <si>
    <t>..Lestenes pagasts</t>
  </si>
  <si>
    <t>..Pūres pagasts</t>
  </si>
  <si>
    <t>..Sēmes pagasts</t>
  </si>
  <si>
    <t>..Slampes pagasts</t>
  </si>
  <si>
    <t>..Tukums</t>
  </si>
  <si>
    <t>..Tumes pagasts</t>
  </si>
  <si>
    <t>..Zentenes pagasts</t>
  </si>
  <si>
    <t>Vaiņodes novads</t>
  </si>
  <si>
    <t>..Embūtes pagasts</t>
  </si>
  <si>
    <t>..Vaiņodes pagasts</t>
  </si>
  <si>
    <t>..Ērģemes pagasts</t>
  </si>
  <si>
    <t>..Kārķu pagasts</t>
  </si>
  <si>
    <t>..Valka</t>
  </si>
  <si>
    <t>..Valkas pagasts</t>
  </si>
  <si>
    <t>..Vijciema pagasts</t>
  </si>
  <si>
    <t>..Zvārtavas pagasts</t>
  </si>
  <si>
    <t>..Murmastienes pagasts</t>
  </si>
  <si>
    <t>..Varakļāni</t>
  </si>
  <si>
    <t>..Varakļānu pagasts</t>
  </si>
  <si>
    <t>Vārkavas novads</t>
  </si>
  <si>
    <t>..Rožkalnu pagasts</t>
  </si>
  <si>
    <t>..Upmalas pagasts</t>
  </si>
  <si>
    <t>..Vārkavas pagasts</t>
  </si>
  <si>
    <t>Vecpiebalgas novads</t>
  </si>
  <si>
    <t>..Dzērbenes pagasts</t>
  </si>
  <si>
    <t>..Inešu pagasts</t>
  </si>
  <si>
    <t>..Kaives pagasts</t>
  </si>
  <si>
    <t>..Taurenes pagasts</t>
  </si>
  <si>
    <t>..Vecpiebalgas pagasts</t>
  </si>
  <si>
    <t>Vecumnieku novads</t>
  </si>
  <si>
    <t>..Bārbeles pagasts</t>
  </si>
  <si>
    <t>..Kurmenes pagasts</t>
  </si>
  <si>
    <t>..Skaistkalnes pagasts</t>
  </si>
  <si>
    <t>..Stelpes pagasts</t>
  </si>
  <si>
    <t>..Valles pagasts</t>
  </si>
  <si>
    <t>..Vecumnieku pagasts</t>
  </si>
  <si>
    <t>..Ances pagasts</t>
  </si>
  <si>
    <t>..Jūrkalnes pagasts</t>
  </si>
  <si>
    <t>..Piltene</t>
  </si>
  <si>
    <t>..Piltenes pagasts</t>
  </si>
  <si>
    <t>..Popes pagasts</t>
  </si>
  <si>
    <t>..Puzes pagasts</t>
  </si>
  <si>
    <t>..Tārgales pagasts</t>
  </si>
  <si>
    <t>..Ugāles pagasts</t>
  </si>
  <si>
    <t>..Usmas pagasts</t>
  </si>
  <si>
    <t>..Užavas pagasts</t>
  </si>
  <si>
    <t>..Vārves pagasts</t>
  </si>
  <si>
    <t>..Ziru pagasts</t>
  </si>
  <si>
    <t>..Zlēku pagasts</t>
  </si>
  <si>
    <t>Viesītes novads</t>
  </si>
  <si>
    <t>..Elkšņu pagasts</t>
  </si>
  <si>
    <t>..Rites pagasts</t>
  </si>
  <si>
    <t>..Saukas pagasts</t>
  </si>
  <si>
    <t>..Viesīte</t>
  </si>
  <si>
    <t>..Viesītes pagasts</t>
  </si>
  <si>
    <t>Viļakas novads</t>
  </si>
  <si>
    <t>..Kupravas pagasts</t>
  </si>
  <si>
    <t>..Medņevas pagasts</t>
  </si>
  <si>
    <t>..Susāju pagasts</t>
  </si>
  <si>
    <t>..Šķilbēnu pagasts</t>
  </si>
  <si>
    <t>..Vecumu pagasts</t>
  </si>
  <si>
    <t>..Viļaka</t>
  </si>
  <si>
    <t>..Žīguru pagasts</t>
  </si>
  <si>
    <t>Viļānu novads</t>
  </si>
  <si>
    <t>..Dekšāres pagasts</t>
  </si>
  <si>
    <t>..Sokolku pagasts</t>
  </si>
  <si>
    <t>..Viļāni</t>
  </si>
  <si>
    <t>..Viļānu pagasts</t>
  </si>
  <si>
    <t>Zilupes novads</t>
  </si>
  <si>
    <t>..Lauderu pagasts</t>
  </si>
  <si>
    <t>..Pasienes pagasts</t>
  </si>
  <si>
    <t>..Zaļesjes pagasts</t>
  </si>
  <si>
    <t>..Zilupe</t>
  </si>
  <si>
    <t>Nezināms novads</t>
  </si>
  <si>
    <t>Nezināms pagasts</t>
  </si>
  <si>
    <t>Teritorijas koeficients</t>
  </si>
  <si>
    <t>Reģionālais koeficients</t>
  </si>
  <si>
    <t xml:space="preserve">Lauku teritorijas (reti apdzīvotas) iedzīvotāju skaita attiecība pret pilsētu teritorijas (blīvi apdzīvotas) iedzīvotāju skaitu </t>
  </si>
  <si>
    <t xml:space="preserve">Izglītojamo skaits uz vienu km2 dalīts ar lauku teritorijas (reti apdzīvotas) iedzīvotāju skaita attiecību pret pilsētu teritorijas (blīvi apdzīvotas) iedzīvotāju skaitu </t>
  </si>
  <si>
    <t>Reģionālā koeficienta pašvaldību grupas</t>
  </si>
  <si>
    <t>Skolēni/skolotājs attiecība</t>
  </si>
  <si>
    <t/>
  </si>
  <si>
    <t>Pilsētu (blīvi apdzīvotu) un lauku (reti apdzīvotu) teritoriju iedzīvotāju skaits statistiskajos reģionos, pilsētās, novados un pagastos - Teritoriālā vienība, Laika periods un Rādītāji</t>
  </si>
  <si>
    <t>…</t>
  </si>
  <si>
    <t>&lt;A HREF= https://stat.gov.lv/lv/metadati/5911-iedzivotaju-skaits-un-galvenie-demografiskie-raditaji TARGET=_blank&gt;Metadati&lt;/A&gt;</t>
  </si>
  <si>
    <t xml:space="preserve">Pilsētas (blīvi apdzīvotas teritorijas) un lauki (reti apdzīvotas teritorijas) izdalīti, ņemot vērā blīvi apdzīvotas teritorijas Latvijā. Tās ir no administratīvā teritoriālā iedalījuma neatkarīgi noteiktas teritorijas atbilstoši iedzīvotāju faktiskajai apmešanās vai darba vietai. Pilsētu un lauku iedzīvotāju skaita dalījums izvēlēts, balstoties uz mazākās pilsētas Latvijā iedzīvotāju skaitu. </t>
  </si>
  <si>
    <t>… = Trūkst datu, vai tie ir apšaubāmi</t>
  </si>
  <si>
    <t>Teritoriālā vienība:</t>
  </si>
  <si>
    <t>..Kubulu pagasts:</t>
  </si>
  <si>
    <t>Līdz 04.11.2011. Kubuļu pagasts.</t>
  </si>
  <si>
    <t>Kocēnu novads:</t>
  </si>
  <si>
    <t>Līdz 14.02.2010. Valmieras novads.</t>
  </si>
  <si>
    <t>..Salgales pagasts:</t>
  </si>
  <si>
    <t>Līdz 04.11.2011. Sidrabenes pagasts.</t>
  </si>
  <si>
    <t>..Salaspils:</t>
  </si>
  <si>
    <t>Pilsētas tiesības piešķirtas 1993. gadā.</t>
  </si>
  <si>
    <t>Avots: https://data.stat.gov.lv/pxweb/lv/OSP_PUB/START__POP__IR__IRS/IRS050/table/tableViewLayout1/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</si>
</sst>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7" x14ac:knownFonts="1">
    <font>
      <sz val="11"/>
      <color theme="1"/>
      <name val="Calibri"/>
      <family val="2"/>
      <scheme val="minor"/>
    </font>
    <font>
      <sz val="11"/>
      <color rgb="FF000000"/>
      <name val="Calibri"/>
      <family val="2"/>
    </font>
    <font>
      <sz val="9"/>
      <color indexed="81"/>
      <name val="Tahoma"/>
      <family val="2"/>
      <charset val="204"/>
    </font>
    <font>
      <b/>
      <sz val="9"/>
      <color indexed="81"/>
      <name val="Tahoma"/>
      <family val="2"/>
      <charset val="204"/>
    </font>
    <font>
      <b/>
      <sz val="11"/>
      <color rgb="FF000000"/>
      <name val="Calibri"/>
      <family val="2"/>
    </font>
    <font>
      <b/>
      <sz val="14"/>
      <color rgb="FF000000"/>
      <name val="Calibri"/>
      <family val="2"/>
    </font>
    <font>
      <sz val="9"/>
      <color rgb="FF000000"/>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99FF66"/>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3999755851924192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0" fontId="1" fillId="0" borderId="0" applyNumberFormat="0" applyBorder="0" applyAlignment="0"/>
    <xf numFmtId="0" fontId="1" fillId="0" borderId="0" applyBorder="0"/>
  </cellStyleXfs>
  <cellXfs count="41">
    <xf numFmtId="0" fontId="0" fillId="0" borderId="0" xfId="0"/>
    <xf numFmtId="0" fontId="0" fillId="0" borderId="1" xfId="0" applyBorder="1"/>
    <xf numFmtId="3" fontId="0" fillId="0" borderId="1" xfId="0" applyNumberFormat="1" applyBorder="1"/>
    <xf numFmtId="4" fontId="0" fillId="0" borderId="1" xfId="0" applyNumberFormat="1" applyBorder="1"/>
    <xf numFmtId="0" fontId="0" fillId="2" borderId="1" xfId="0" applyFill="1" applyBorder="1"/>
    <xf numFmtId="3" fontId="0" fillId="2" borderId="1" xfId="0" applyNumberFormat="1" applyFill="1" applyBorder="1"/>
    <xf numFmtId="4" fontId="0" fillId="2" borderId="1" xfId="0" applyNumberFormat="1" applyFill="1" applyBorder="1"/>
    <xf numFmtId="0" fontId="0" fillId="3" borderId="1" xfId="0" applyFont="1" applyFill="1" applyBorder="1"/>
    <xf numFmtId="0" fontId="0" fillId="3" borderId="1" xfId="0" applyFill="1" applyBorder="1"/>
    <xf numFmtId="3" fontId="0" fillId="3" borderId="1" xfId="0" applyNumberFormat="1" applyFill="1" applyBorder="1"/>
    <xf numFmtId="4" fontId="0" fillId="3" borderId="1" xfId="0" applyNumberFormat="1" applyFill="1" applyBorder="1"/>
    <xf numFmtId="0" fontId="0" fillId="4" borderId="1" xfId="0" applyFill="1" applyBorder="1"/>
    <xf numFmtId="3" fontId="0" fillId="4" borderId="1" xfId="0" applyNumberFormat="1" applyFill="1" applyBorder="1"/>
    <xf numFmtId="4" fontId="0" fillId="4" borderId="1" xfId="0" applyNumberFormat="1" applyFill="1" applyBorder="1"/>
    <xf numFmtId="0" fontId="0" fillId="5" borderId="1" xfId="0" applyFill="1" applyBorder="1"/>
    <xf numFmtId="3" fontId="0" fillId="5" borderId="1" xfId="0" applyNumberFormat="1" applyFill="1" applyBorder="1"/>
    <xf numFmtId="4" fontId="0" fillId="5" borderId="1" xfId="0" applyNumberFormat="1" applyFill="1" applyBorder="1"/>
    <xf numFmtId="0" fontId="0" fillId="0" borderId="1" xfId="0" applyFill="1" applyBorder="1"/>
    <xf numFmtId="0" fontId="0" fillId="0" borderId="0" xfId="0" applyFill="1"/>
    <xf numFmtId="4" fontId="0" fillId="0" borderId="1" xfId="0" applyNumberFormat="1" applyFill="1" applyBorder="1"/>
    <xf numFmtId="4" fontId="0" fillId="0" borderId="1" xfId="0" applyNumberFormat="1" applyFont="1" applyFill="1" applyBorder="1"/>
    <xf numFmtId="164" fontId="0" fillId="0" borderId="0" xfId="0" applyNumberFormat="1"/>
    <xf numFmtId="164" fontId="0" fillId="0" borderId="1" xfId="0" applyNumberFormat="1" applyBorder="1"/>
    <xf numFmtId="0" fontId="0" fillId="0" borderId="1" xfId="0" quotePrefix="1" applyBorder="1"/>
    <xf numFmtId="3" fontId="0" fillId="0" borderId="1" xfId="0" applyNumberFormat="1" applyFill="1" applyBorder="1"/>
    <xf numFmtId="164" fontId="0" fillId="0" borderId="1" xfId="0" applyNumberFormat="1" applyFill="1" applyBorder="1"/>
    <xf numFmtId="165" fontId="0" fillId="0" borderId="1" xfId="0" applyNumberFormat="1" applyFill="1" applyBorder="1"/>
    <xf numFmtId="2" fontId="0" fillId="0" borderId="1" xfId="0" applyNumberFormat="1" applyFill="1" applyBorder="1"/>
    <xf numFmtId="0" fontId="0" fillId="6" borderId="1" xfId="0" applyFill="1" applyBorder="1"/>
    <xf numFmtId="3" fontId="0" fillId="6" borderId="1" xfId="0" applyNumberFormat="1" applyFill="1" applyBorder="1"/>
    <xf numFmtId="4" fontId="0" fillId="6" borderId="1" xfId="0" applyNumberFormat="1" applyFill="1" applyBorder="1"/>
    <xf numFmtId="0" fontId="0" fillId="0" borderId="0" xfId="0" quotePrefix="1"/>
    <xf numFmtId="0" fontId="1" fillId="0" borderId="0" xfId="2" applyNumberFormat="1" applyFill="1" applyAlignment="1" applyProtection="1"/>
    <xf numFmtId="0" fontId="4" fillId="0" borderId="0" xfId="2" applyNumberFormat="1" applyFont="1" applyFill="1" applyAlignment="1" applyProtection="1"/>
    <xf numFmtId="1" fontId="1" fillId="0" borderId="0" xfId="2" applyNumberFormat="1" applyFill="1" applyAlignment="1" applyProtection="1"/>
    <xf numFmtId="0" fontId="1" fillId="0" borderId="0" xfId="2" applyNumberFormat="1" applyFill="1" applyAlignment="1" applyProtection="1">
      <alignment horizontal="right"/>
    </xf>
    <xf numFmtId="0" fontId="1" fillId="0" borderId="0" xfId="2" applyNumberFormat="1" applyFill="1" applyAlignment="1" applyProtection="1">
      <alignment wrapText="1"/>
    </xf>
    <xf numFmtId="0" fontId="0" fillId="6" borderId="1" xfId="0" applyFont="1" applyFill="1" applyBorder="1"/>
    <xf numFmtId="4" fontId="0" fillId="6" borderId="1" xfId="0" applyNumberFormat="1" applyFont="1" applyFill="1" applyBorder="1"/>
    <xf numFmtId="0" fontId="5" fillId="0" borderId="0" xfId="2" applyNumberFormat="1" applyFont="1" applyFill="1" applyAlignment="1" applyProtection="1">
      <alignment horizontal="left" vertical="top" wrapText="1"/>
    </xf>
    <xf numFmtId="2" fontId="0" fillId="3" borderId="1" xfId="0" applyNumberFormat="1" applyFill="1" applyBorder="1"/>
  </cellXfs>
  <cellStyles count="3">
    <cellStyle name="Normal" xfId="0" builtinId="0"/>
    <cellStyle name="Normal 2" xfId="1"/>
    <cellStyle name="Normal 3" xfId="2"/>
  </cellStyles>
  <dxfs count="0"/>
  <tableStyles count="0" defaultTableStyle="TableStyleMedium2" defaultPivotStyle="PivotStyleLight16"/>
  <colors>
    <mruColors>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45"/>
  <sheetViews>
    <sheetView showGridLines="0" tabSelected="1" zoomScale="130" zoomScaleNormal="130" workbookViewId="0">
      <selection activeCell="A2" sqref="A2"/>
    </sheetView>
  </sheetViews>
  <sheetFormatPr defaultRowHeight="15" x14ac:dyDescent="0.25"/>
  <cols>
    <col min="1" max="1" width="16" customWidth="1"/>
    <col min="2" max="3" width="9.85546875" customWidth="1"/>
    <col min="4" max="4" width="9.85546875" style="18" customWidth="1"/>
    <col min="5" max="5" width="7.85546875" customWidth="1"/>
    <col min="6" max="6" width="8.7109375" customWidth="1"/>
    <col min="7" max="7" width="9.140625" customWidth="1"/>
    <col min="8" max="8" width="9.140625" style="21" customWidth="1"/>
    <col min="9" max="9" width="6.5703125" customWidth="1"/>
    <col min="10" max="10" width="9.140625" customWidth="1"/>
    <col min="11" max="11" width="10.140625" customWidth="1"/>
  </cols>
  <sheetData>
    <row r="1" spans="1:12" x14ac:dyDescent="0.25">
      <c r="A1" t="s">
        <v>708</v>
      </c>
    </row>
    <row r="2" spans="1:12" x14ac:dyDescent="0.25">
      <c r="A2" s="1" t="s">
        <v>43</v>
      </c>
      <c r="B2" s="1" t="s">
        <v>47</v>
      </c>
      <c r="C2" s="1" t="s">
        <v>48</v>
      </c>
      <c r="D2" s="17" t="s">
        <v>706</v>
      </c>
      <c r="E2" s="1" t="s">
        <v>44</v>
      </c>
      <c r="F2" s="1" t="s">
        <v>45</v>
      </c>
      <c r="G2" s="1" t="s">
        <v>46</v>
      </c>
      <c r="H2" s="22" t="s">
        <v>707</v>
      </c>
      <c r="I2" s="1" t="s">
        <v>704</v>
      </c>
      <c r="J2" s="17" t="s">
        <v>705</v>
      </c>
      <c r="K2" s="23" t="s">
        <v>709</v>
      </c>
      <c r="L2" s="31" t="s">
        <v>710</v>
      </c>
    </row>
    <row r="3" spans="1:12" x14ac:dyDescent="0.25">
      <c r="A3" s="17" t="s">
        <v>0</v>
      </c>
      <c r="B3" s="24"/>
      <c r="C3" s="24"/>
      <c r="D3" s="19"/>
      <c r="E3" s="17">
        <v>304</v>
      </c>
      <c r="F3" s="24">
        <v>66019</v>
      </c>
      <c r="G3" s="19">
        <f t="shared" ref="G3:G45" si="0">ROUND(F3/E3,2)</f>
        <v>217.17</v>
      </c>
      <c r="H3" s="25"/>
      <c r="I3" s="17">
        <v>1</v>
      </c>
      <c r="J3" s="27">
        <v>1.07</v>
      </c>
      <c r="K3" s="26">
        <v>13.1</v>
      </c>
    </row>
    <row r="4" spans="1:12" x14ac:dyDescent="0.25">
      <c r="A4" s="4" t="s">
        <v>1</v>
      </c>
      <c r="B4" s="24"/>
      <c r="C4" s="24"/>
      <c r="D4" s="19"/>
      <c r="E4" s="4">
        <v>18</v>
      </c>
      <c r="F4" s="5">
        <v>3711</v>
      </c>
      <c r="G4" s="6">
        <f t="shared" si="0"/>
        <v>206.17</v>
      </c>
      <c r="H4" s="25"/>
      <c r="I4" s="4">
        <v>2</v>
      </c>
      <c r="J4" s="4">
        <v>1.07</v>
      </c>
      <c r="K4" s="26">
        <v>11.2</v>
      </c>
    </row>
    <row r="5" spans="1:12" x14ac:dyDescent="0.25">
      <c r="A5" s="4" t="s">
        <v>11</v>
      </c>
      <c r="B5" s="24"/>
      <c r="C5" s="24"/>
      <c r="D5" s="19"/>
      <c r="E5" s="4">
        <v>72</v>
      </c>
      <c r="F5" s="5">
        <v>9013</v>
      </c>
      <c r="G5" s="6">
        <f t="shared" si="0"/>
        <v>125.18</v>
      </c>
      <c r="H5" s="25"/>
      <c r="I5" s="4">
        <v>2</v>
      </c>
      <c r="J5" s="4">
        <v>1.07</v>
      </c>
      <c r="K5" s="26">
        <v>12.2</v>
      </c>
    </row>
    <row r="6" spans="1:12" x14ac:dyDescent="0.25">
      <c r="A6" s="4" t="s">
        <v>3</v>
      </c>
      <c r="B6" s="24"/>
      <c r="C6" s="24"/>
      <c r="D6" s="19"/>
      <c r="E6" s="4">
        <v>68</v>
      </c>
      <c r="F6" s="5">
        <v>7960</v>
      </c>
      <c r="G6" s="6">
        <f t="shared" si="0"/>
        <v>117.06</v>
      </c>
      <c r="H6" s="25"/>
      <c r="I6" s="4">
        <v>2</v>
      </c>
      <c r="J6" s="4">
        <v>1.07</v>
      </c>
      <c r="K6" s="26">
        <v>12.6</v>
      </c>
    </row>
    <row r="7" spans="1:12" x14ac:dyDescent="0.25">
      <c r="A7" s="4" t="s">
        <v>16</v>
      </c>
      <c r="B7" s="24"/>
      <c r="C7" s="24"/>
      <c r="D7" s="19"/>
      <c r="E7" s="4">
        <v>60</v>
      </c>
      <c r="F7" s="5">
        <v>7040</v>
      </c>
      <c r="G7" s="6">
        <f t="shared" si="0"/>
        <v>117.33</v>
      </c>
      <c r="H7" s="25"/>
      <c r="I7" s="4">
        <v>2</v>
      </c>
      <c r="J7" s="4">
        <v>1.07</v>
      </c>
      <c r="K7" s="26">
        <v>12.3</v>
      </c>
    </row>
    <row r="8" spans="1:12" x14ac:dyDescent="0.25">
      <c r="A8" s="4" t="s">
        <v>41</v>
      </c>
      <c r="B8" s="24"/>
      <c r="C8" s="24"/>
      <c r="D8" s="19"/>
      <c r="E8" s="4">
        <v>58</v>
      </c>
      <c r="F8" s="5">
        <v>3965</v>
      </c>
      <c r="G8" s="6">
        <f t="shared" si="0"/>
        <v>68.36</v>
      </c>
      <c r="H8" s="25"/>
      <c r="I8" s="4">
        <v>2</v>
      </c>
      <c r="J8" s="4">
        <v>1.07</v>
      </c>
      <c r="K8" s="26">
        <v>11.8</v>
      </c>
    </row>
    <row r="9" spans="1:12" x14ac:dyDescent="0.25">
      <c r="A9" s="4" t="s">
        <v>18</v>
      </c>
      <c r="B9" s="24"/>
      <c r="C9" s="24"/>
      <c r="D9" s="19"/>
      <c r="E9" s="4">
        <v>101</v>
      </c>
      <c r="F9" s="5">
        <v>4331</v>
      </c>
      <c r="G9" s="6">
        <f t="shared" si="0"/>
        <v>42.88</v>
      </c>
      <c r="H9" s="25"/>
      <c r="I9" s="4">
        <v>2</v>
      </c>
      <c r="J9" s="4">
        <v>1.07</v>
      </c>
      <c r="K9" s="26">
        <v>11.4</v>
      </c>
    </row>
    <row r="10" spans="1:12" x14ac:dyDescent="0.25">
      <c r="A10" s="28" t="s">
        <v>31</v>
      </c>
      <c r="B10" s="24"/>
      <c r="C10" s="24"/>
      <c r="D10" s="19"/>
      <c r="E10" s="28">
        <v>123</v>
      </c>
      <c r="F10" s="29">
        <v>2086</v>
      </c>
      <c r="G10" s="30">
        <f t="shared" si="0"/>
        <v>16.96</v>
      </c>
      <c r="H10" s="25"/>
      <c r="I10" s="28">
        <v>3</v>
      </c>
      <c r="J10" s="28">
        <v>1.07</v>
      </c>
      <c r="K10" s="26">
        <v>14.6</v>
      </c>
    </row>
    <row r="11" spans="1:12" x14ac:dyDescent="0.25">
      <c r="A11" s="28" t="s">
        <v>26</v>
      </c>
      <c r="B11" s="24"/>
      <c r="C11" s="24"/>
      <c r="D11" s="19"/>
      <c r="E11" s="28">
        <v>347</v>
      </c>
      <c r="F11" s="29">
        <v>4506</v>
      </c>
      <c r="G11" s="30">
        <f t="shared" si="0"/>
        <v>12.99</v>
      </c>
      <c r="H11" s="25"/>
      <c r="I11" s="28">
        <v>3</v>
      </c>
      <c r="J11" s="28">
        <v>1.07</v>
      </c>
      <c r="K11" s="26">
        <v>15.1</v>
      </c>
    </row>
    <row r="12" spans="1:12" x14ac:dyDescent="0.25">
      <c r="A12" s="28" t="s">
        <v>4</v>
      </c>
      <c r="B12" s="24"/>
      <c r="C12" s="24"/>
      <c r="D12" s="19"/>
      <c r="E12" s="28">
        <v>243</v>
      </c>
      <c r="F12" s="29">
        <v>2343</v>
      </c>
      <c r="G12" s="30">
        <f t="shared" si="0"/>
        <v>9.64</v>
      </c>
      <c r="H12" s="25"/>
      <c r="I12" s="28">
        <v>3</v>
      </c>
      <c r="J12" s="28">
        <v>1.07</v>
      </c>
      <c r="K12" s="26">
        <v>15.4</v>
      </c>
    </row>
    <row r="13" spans="1:12" x14ac:dyDescent="0.25">
      <c r="A13" s="28" t="s">
        <v>19</v>
      </c>
      <c r="B13" s="24"/>
      <c r="C13" s="24"/>
      <c r="D13" s="19"/>
      <c r="E13" s="28">
        <v>454</v>
      </c>
      <c r="F13" s="29">
        <v>3340</v>
      </c>
      <c r="G13" s="30">
        <f t="shared" si="0"/>
        <v>7.36</v>
      </c>
      <c r="H13" s="25"/>
      <c r="I13" s="28">
        <v>3</v>
      </c>
      <c r="J13" s="28">
        <v>1.07</v>
      </c>
      <c r="K13" s="26">
        <v>13.9</v>
      </c>
    </row>
    <row r="14" spans="1:12" x14ac:dyDescent="0.25">
      <c r="A14" s="28" t="s">
        <v>28</v>
      </c>
      <c r="B14" s="24"/>
      <c r="C14" s="24"/>
      <c r="D14" s="19"/>
      <c r="E14" s="28">
        <v>298</v>
      </c>
      <c r="F14" s="29">
        <v>1822</v>
      </c>
      <c r="G14" s="30">
        <f t="shared" si="0"/>
        <v>6.11</v>
      </c>
      <c r="H14" s="25"/>
      <c r="I14" s="28">
        <v>3</v>
      </c>
      <c r="J14" s="28">
        <v>1.07</v>
      </c>
      <c r="K14" s="26">
        <v>13.8</v>
      </c>
    </row>
    <row r="15" spans="1:12" x14ac:dyDescent="0.25">
      <c r="A15" s="37" t="s">
        <v>30</v>
      </c>
      <c r="B15" s="2"/>
      <c r="C15" s="2"/>
      <c r="D15" s="20"/>
      <c r="E15" s="37">
        <v>536</v>
      </c>
      <c r="F15" s="29">
        <v>3030</v>
      </c>
      <c r="G15" s="38">
        <f t="shared" si="0"/>
        <v>5.65</v>
      </c>
      <c r="H15" s="22"/>
      <c r="I15" s="28">
        <v>3</v>
      </c>
      <c r="J15" s="28">
        <v>1.07</v>
      </c>
      <c r="K15" s="26">
        <v>11.7</v>
      </c>
    </row>
    <row r="16" spans="1:12" x14ac:dyDescent="0.25">
      <c r="A16" s="8" t="s">
        <v>27</v>
      </c>
      <c r="B16" s="2">
        <v>45514</v>
      </c>
      <c r="C16" s="2">
        <v>12072</v>
      </c>
      <c r="D16" s="19">
        <f>ROUND(C16/B16,2)</f>
        <v>0.27</v>
      </c>
      <c r="E16" s="9">
        <v>1838</v>
      </c>
      <c r="F16" s="9">
        <v>6714</v>
      </c>
      <c r="G16" s="10">
        <f t="shared" si="0"/>
        <v>3.65</v>
      </c>
      <c r="H16" s="22">
        <f t="shared" ref="H16:H45" si="1">ROUND(G16/D16,1)</f>
        <v>13.5</v>
      </c>
      <c r="I16" s="7">
        <v>4</v>
      </c>
      <c r="J16" s="40">
        <v>1.3</v>
      </c>
      <c r="K16" s="26">
        <v>11.8</v>
      </c>
    </row>
    <row r="17" spans="1:11" x14ac:dyDescent="0.25">
      <c r="A17" s="8" t="s">
        <v>33</v>
      </c>
      <c r="B17" s="2">
        <v>7182</v>
      </c>
      <c r="C17" s="2">
        <v>2036</v>
      </c>
      <c r="D17" s="19">
        <f t="shared" ref="D17:D45" si="2">ROUND(C17/B17,2)</f>
        <v>0.28000000000000003</v>
      </c>
      <c r="E17" s="8">
        <v>277</v>
      </c>
      <c r="F17" s="9">
        <v>838</v>
      </c>
      <c r="G17" s="10">
        <f t="shared" si="0"/>
        <v>3.03</v>
      </c>
      <c r="H17" s="22">
        <f t="shared" si="1"/>
        <v>10.8</v>
      </c>
      <c r="I17" s="7">
        <v>4</v>
      </c>
      <c r="J17" s="40">
        <v>1.3</v>
      </c>
      <c r="K17" s="26">
        <v>10.1</v>
      </c>
    </row>
    <row r="18" spans="1:11" x14ac:dyDescent="0.25">
      <c r="A18" s="8" t="s">
        <v>34</v>
      </c>
      <c r="B18" s="2">
        <v>22154</v>
      </c>
      <c r="C18" s="2">
        <v>8430</v>
      </c>
      <c r="D18" s="19">
        <f t="shared" si="2"/>
        <v>0.38</v>
      </c>
      <c r="E18" s="9">
        <v>1029</v>
      </c>
      <c r="F18" s="9">
        <v>3847</v>
      </c>
      <c r="G18" s="10">
        <f t="shared" si="0"/>
        <v>3.74</v>
      </c>
      <c r="H18" s="22">
        <f t="shared" si="1"/>
        <v>9.8000000000000007</v>
      </c>
      <c r="I18" s="7">
        <v>4</v>
      </c>
      <c r="J18" s="40">
        <v>1.3</v>
      </c>
      <c r="K18" s="26">
        <v>10.7</v>
      </c>
    </row>
    <row r="19" spans="1:11" x14ac:dyDescent="0.25">
      <c r="A19" s="8" t="s">
        <v>39</v>
      </c>
      <c r="B19" s="2">
        <v>34565</v>
      </c>
      <c r="C19" s="2">
        <v>16774</v>
      </c>
      <c r="D19" s="19">
        <f t="shared" si="2"/>
        <v>0.49</v>
      </c>
      <c r="E19" s="9">
        <v>2946</v>
      </c>
      <c r="F19" s="9">
        <v>5934</v>
      </c>
      <c r="G19" s="10">
        <f t="shared" si="0"/>
        <v>2.0099999999999998</v>
      </c>
      <c r="H19" s="22">
        <f t="shared" si="1"/>
        <v>4.0999999999999996</v>
      </c>
      <c r="I19" s="7">
        <v>4</v>
      </c>
      <c r="J19" s="40">
        <v>1.3</v>
      </c>
      <c r="K19" s="26">
        <v>10</v>
      </c>
    </row>
    <row r="20" spans="1:11" x14ac:dyDescent="0.25">
      <c r="A20" s="8" t="s">
        <v>23</v>
      </c>
      <c r="B20" s="2">
        <v>7183</v>
      </c>
      <c r="C20" s="2">
        <v>3453</v>
      </c>
      <c r="D20" s="19">
        <f t="shared" si="2"/>
        <v>0.48</v>
      </c>
      <c r="E20" s="8">
        <v>622</v>
      </c>
      <c r="F20" s="9">
        <v>1113</v>
      </c>
      <c r="G20" s="10">
        <f t="shared" si="0"/>
        <v>1.79</v>
      </c>
      <c r="H20" s="22">
        <f t="shared" si="1"/>
        <v>3.7</v>
      </c>
      <c r="I20" s="7">
        <v>4</v>
      </c>
      <c r="J20" s="40">
        <v>1.3</v>
      </c>
      <c r="K20" s="26">
        <v>8.1999999999999993</v>
      </c>
    </row>
    <row r="21" spans="1:11" x14ac:dyDescent="0.25">
      <c r="A21" s="8" t="s">
        <v>37</v>
      </c>
      <c r="B21" s="2">
        <v>27608</v>
      </c>
      <c r="C21" s="2">
        <v>16776</v>
      </c>
      <c r="D21" s="19">
        <f t="shared" si="2"/>
        <v>0.61</v>
      </c>
      <c r="E21" s="9">
        <v>2448</v>
      </c>
      <c r="F21" s="9">
        <v>4879</v>
      </c>
      <c r="G21" s="10">
        <f t="shared" si="0"/>
        <v>1.99</v>
      </c>
      <c r="H21" s="22">
        <f t="shared" si="1"/>
        <v>3.3</v>
      </c>
      <c r="I21" s="7">
        <v>4</v>
      </c>
      <c r="J21" s="40">
        <v>1.3</v>
      </c>
      <c r="K21" s="26">
        <v>10</v>
      </c>
    </row>
    <row r="22" spans="1:11" x14ac:dyDescent="0.25">
      <c r="A22" s="8" t="s">
        <v>15</v>
      </c>
      <c r="B22" s="2">
        <v>26993</v>
      </c>
      <c r="C22" s="2">
        <v>13555</v>
      </c>
      <c r="D22" s="19">
        <f t="shared" si="2"/>
        <v>0.5</v>
      </c>
      <c r="E22" s="9">
        <v>2995</v>
      </c>
      <c r="F22" s="9">
        <v>4249</v>
      </c>
      <c r="G22" s="10">
        <f t="shared" si="0"/>
        <v>1.42</v>
      </c>
      <c r="H22" s="22">
        <f t="shared" si="1"/>
        <v>2.8</v>
      </c>
      <c r="I22" s="7">
        <v>4</v>
      </c>
      <c r="J22" s="40">
        <v>1.3</v>
      </c>
      <c r="K22" s="26">
        <v>9.3000000000000007</v>
      </c>
    </row>
    <row r="23" spans="1:11" x14ac:dyDescent="0.25">
      <c r="A23" s="8" t="s">
        <v>5</v>
      </c>
      <c r="B23" s="2">
        <v>19236</v>
      </c>
      <c r="C23" s="2">
        <v>10091</v>
      </c>
      <c r="D23" s="19">
        <f t="shared" si="2"/>
        <v>0.52</v>
      </c>
      <c r="E23" s="9">
        <v>2273</v>
      </c>
      <c r="F23" s="9">
        <v>2793</v>
      </c>
      <c r="G23" s="10">
        <f t="shared" si="0"/>
        <v>1.23</v>
      </c>
      <c r="H23" s="22">
        <f t="shared" si="1"/>
        <v>2.4</v>
      </c>
      <c r="I23" s="7">
        <v>4</v>
      </c>
      <c r="J23" s="40">
        <v>1.3</v>
      </c>
      <c r="K23" s="26">
        <v>9</v>
      </c>
    </row>
    <row r="24" spans="1:11" x14ac:dyDescent="0.25">
      <c r="A24" s="8" t="s">
        <v>9</v>
      </c>
      <c r="B24" s="2">
        <v>21538</v>
      </c>
      <c r="C24" s="2">
        <v>20183</v>
      </c>
      <c r="D24" s="19">
        <f t="shared" si="2"/>
        <v>0.94</v>
      </c>
      <c r="E24" s="9">
        <v>2173</v>
      </c>
      <c r="F24" s="9">
        <v>4478</v>
      </c>
      <c r="G24" s="10">
        <f t="shared" si="0"/>
        <v>2.06</v>
      </c>
      <c r="H24" s="22">
        <f t="shared" si="1"/>
        <v>2.2000000000000002</v>
      </c>
      <c r="I24" s="7">
        <v>4</v>
      </c>
      <c r="J24" s="40">
        <v>1.3</v>
      </c>
      <c r="K24" s="26">
        <v>9.4</v>
      </c>
    </row>
    <row r="25" spans="1:11" x14ac:dyDescent="0.25">
      <c r="A25" s="8" t="s">
        <v>13</v>
      </c>
      <c r="B25" s="2">
        <v>15144</v>
      </c>
      <c r="C25" s="2">
        <v>13332</v>
      </c>
      <c r="D25" s="19">
        <f t="shared" si="2"/>
        <v>0.88</v>
      </c>
      <c r="E25" s="9">
        <v>1628</v>
      </c>
      <c r="F25" s="9">
        <v>2889</v>
      </c>
      <c r="G25" s="10">
        <f t="shared" si="0"/>
        <v>1.77</v>
      </c>
      <c r="H25" s="22">
        <f t="shared" si="1"/>
        <v>2</v>
      </c>
      <c r="I25" s="7">
        <v>4</v>
      </c>
      <c r="J25" s="40">
        <v>1.3</v>
      </c>
      <c r="K25" s="26">
        <v>8.6999999999999993</v>
      </c>
    </row>
    <row r="26" spans="1:11" x14ac:dyDescent="0.25">
      <c r="A26" s="8" t="s">
        <v>10</v>
      </c>
      <c r="B26" s="2">
        <v>22722</v>
      </c>
      <c r="C26" s="2">
        <v>18393</v>
      </c>
      <c r="D26" s="19">
        <f t="shared" si="2"/>
        <v>0.81</v>
      </c>
      <c r="E26" s="9">
        <v>2667</v>
      </c>
      <c r="F26" s="9">
        <v>4213</v>
      </c>
      <c r="G26" s="10">
        <f t="shared" si="0"/>
        <v>1.58</v>
      </c>
      <c r="H26" s="22">
        <f t="shared" si="1"/>
        <v>2</v>
      </c>
      <c r="I26" s="7">
        <v>4</v>
      </c>
      <c r="J26" s="40">
        <v>1.3</v>
      </c>
      <c r="K26" s="26">
        <v>8.4</v>
      </c>
    </row>
    <row r="27" spans="1:11" x14ac:dyDescent="0.25">
      <c r="A27" s="11" t="s">
        <v>32</v>
      </c>
      <c r="B27" s="2">
        <v>15533</v>
      </c>
      <c r="C27" s="2">
        <v>11547</v>
      </c>
      <c r="D27" s="19">
        <f t="shared" si="2"/>
        <v>0.74</v>
      </c>
      <c r="E27" s="12">
        <v>2178</v>
      </c>
      <c r="F27" s="12">
        <v>2930</v>
      </c>
      <c r="G27" s="13">
        <f t="shared" si="0"/>
        <v>1.35</v>
      </c>
      <c r="H27" s="22">
        <f t="shared" si="1"/>
        <v>1.8</v>
      </c>
      <c r="I27" s="11">
        <v>5</v>
      </c>
      <c r="J27" s="11">
        <v>1.35</v>
      </c>
      <c r="K27" s="26">
        <v>8</v>
      </c>
    </row>
    <row r="28" spans="1:11" x14ac:dyDescent="0.25">
      <c r="A28" s="11" t="s">
        <v>17</v>
      </c>
      <c r="B28" s="2">
        <v>14645</v>
      </c>
      <c r="C28" s="2">
        <v>17261</v>
      </c>
      <c r="D28" s="19">
        <f t="shared" si="2"/>
        <v>1.18</v>
      </c>
      <c r="E28" s="12">
        <v>1603</v>
      </c>
      <c r="F28" s="12">
        <v>3434</v>
      </c>
      <c r="G28" s="13">
        <f t="shared" si="0"/>
        <v>2.14</v>
      </c>
      <c r="H28" s="22">
        <f t="shared" si="1"/>
        <v>1.8</v>
      </c>
      <c r="I28" s="11">
        <v>5</v>
      </c>
      <c r="J28" s="11">
        <v>1.35</v>
      </c>
      <c r="K28" s="26">
        <v>9.6</v>
      </c>
    </row>
    <row r="29" spans="1:11" x14ac:dyDescent="0.25">
      <c r="A29" s="11" t="s">
        <v>36</v>
      </c>
      <c r="B29" s="2">
        <v>19923</v>
      </c>
      <c r="C29" s="2">
        <v>15746</v>
      </c>
      <c r="D29" s="19">
        <f t="shared" si="2"/>
        <v>0.79</v>
      </c>
      <c r="E29" s="12">
        <v>2749</v>
      </c>
      <c r="F29" s="12">
        <v>3374</v>
      </c>
      <c r="G29" s="13">
        <f t="shared" si="0"/>
        <v>1.23</v>
      </c>
      <c r="H29" s="22">
        <f t="shared" si="1"/>
        <v>1.6</v>
      </c>
      <c r="I29" s="11">
        <v>5</v>
      </c>
      <c r="J29" s="11">
        <v>1.35</v>
      </c>
      <c r="K29" s="26">
        <v>8.9</v>
      </c>
    </row>
    <row r="30" spans="1:11" x14ac:dyDescent="0.25">
      <c r="A30" s="11" t="s">
        <v>40</v>
      </c>
      <c r="B30" s="2">
        <v>1876</v>
      </c>
      <c r="C30" s="2">
        <v>1066</v>
      </c>
      <c r="D30" s="19">
        <f t="shared" si="2"/>
        <v>0.56999999999999995</v>
      </c>
      <c r="E30" s="11">
        <v>278</v>
      </c>
      <c r="F30" s="12">
        <v>248</v>
      </c>
      <c r="G30" s="13">
        <f t="shared" si="0"/>
        <v>0.89</v>
      </c>
      <c r="H30" s="22">
        <f t="shared" si="1"/>
        <v>1.6</v>
      </c>
      <c r="I30" s="11">
        <v>5</v>
      </c>
      <c r="J30" s="11">
        <v>1.35</v>
      </c>
      <c r="K30" s="26">
        <v>9.1999999999999993</v>
      </c>
    </row>
    <row r="31" spans="1:11" x14ac:dyDescent="0.25">
      <c r="A31" s="11" t="s">
        <v>21</v>
      </c>
      <c r="B31" s="2">
        <v>14293</v>
      </c>
      <c r="C31" s="2">
        <v>13420</v>
      </c>
      <c r="D31" s="19">
        <f t="shared" si="2"/>
        <v>0.94</v>
      </c>
      <c r="E31" s="12">
        <v>2504</v>
      </c>
      <c r="F31" s="12">
        <v>2894</v>
      </c>
      <c r="G31" s="13">
        <f t="shared" si="0"/>
        <v>1.1599999999999999</v>
      </c>
      <c r="H31" s="22">
        <f t="shared" si="1"/>
        <v>1.2</v>
      </c>
      <c r="I31" s="11">
        <v>5</v>
      </c>
      <c r="J31" s="11">
        <v>1.35</v>
      </c>
      <c r="K31" s="26">
        <v>9.1999999999999993</v>
      </c>
    </row>
    <row r="32" spans="1:11" x14ac:dyDescent="0.25">
      <c r="A32" s="11" t="s">
        <v>38</v>
      </c>
      <c r="B32" s="2">
        <v>4525</v>
      </c>
      <c r="C32" s="2">
        <v>3069</v>
      </c>
      <c r="D32" s="19">
        <f t="shared" si="2"/>
        <v>0.68</v>
      </c>
      <c r="E32" s="11">
        <v>908</v>
      </c>
      <c r="F32" s="12">
        <v>707</v>
      </c>
      <c r="G32" s="13">
        <f t="shared" si="0"/>
        <v>0.78</v>
      </c>
      <c r="H32" s="22">
        <f t="shared" si="1"/>
        <v>1.1000000000000001</v>
      </c>
      <c r="I32" s="11">
        <v>5</v>
      </c>
      <c r="J32" s="11">
        <v>1.35</v>
      </c>
      <c r="K32" s="26">
        <v>9.8000000000000007</v>
      </c>
    </row>
    <row r="33" spans="1:11" x14ac:dyDescent="0.25">
      <c r="A33" s="11" t="s">
        <v>29</v>
      </c>
      <c r="B33" s="2">
        <v>8005</v>
      </c>
      <c r="C33" s="2">
        <v>8745</v>
      </c>
      <c r="D33" s="19">
        <f t="shared" si="2"/>
        <v>1.0900000000000001</v>
      </c>
      <c r="E33" s="12">
        <v>1413</v>
      </c>
      <c r="F33" s="12">
        <v>1503</v>
      </c>
      <c r="G33" s="13">
        <f t="shared" si="0"/>
        <v>1.06</v>
      </c>
      <c r="H33" s="22">
        <f t="shared" si="1"/>
        <v>1</v>
      </c>
      <c r="I33" s="11">
        <v>5</v>
      </c>
      <c r="J33" s="11">
        <v>1.35</v>
      </c>
      <c r="K33" s="26">
        <v>7.1</v>
      </c>
    </row>
    <row r="34" spans="1:11" x14ac:dyDescent="0.25">
      <c r="A34" s="11" t="s">
        <v>22</v>
      </c>
      <c r="B34" s="2">
        <v>14036</v>
      </c>
      <c r="C34" s="2">
        <v>14500</v>
      </c>
      <c r="D34" s="19">
        <f t="shared" si="2"/>
        <v>1.03</v>
      </c>
      <c r="E34" s="12">
        <v>2439</v>
      </c>
      <c r="F34" s="12">
        <v>2415</v>
      </c>
      <c r="G34" s="13">
        <f t="shared" si="0"/>
        <v>0.99</v>
      </c>
      <c r="H34" s="22">
        <f t="shared" si="1"/>
        <v>1</v>
      </c>
      <c r="I34" s="11">
        <v>5</v>
      </c>
      <c r="J34" s="11">
        <v>1.35</v>
      </c>
      <c r="K34" s="26">
        <v>8.5</v>
      </c>
    </row>
    <row r="35" spans="1:11" x14ac:dyDescent="0.25">
      <c r="A35" s="11" t="s">
        <v>25</v>
      </c>
      <c r="B35" s="2">
        <v>14894</v>
      </c>
      <c r="C35" s="2">
        <v>13779</v>
      </c>
      <c r="D35" s="19">
        <f t="shared" si="2"/>
        <v>0.93</v>
      </c>
      <c r="E35" s="12">
        <v>3076</v>
      </c>
      <c r="F35" s="12">
        <v>2780</v>
      </c>
      <c r="G35" s="13">
        <f t="shared" si="0"/>
        <v>0.9</v>
      </c>
      <c r="H35" s="22">
        <f t="shared" si="1"/>
        <v>1</v>
      </c>
      <c r="I35" s="11">
        <v>5</v>
      </c>
      <c r="J35" s="11">
        <v>1.35</v>
      </c>
      <c r="K35" s="26">
        <v>8.5</v>
      </c>
    </row>
    <row r="36" spans="1:11" x14ac:dyDescent="0.25">
      <c r="A36" s="14" t="s">
        <v>24</v>
      </c>
      <c r="B36" s="2">
        <v>11251</v>
      </c>
      <c r="C36" s="2">
        <v>10513</v>
      </c>
      <c r="D36" s="19">
        <f t="shared" si="2"/>
        <v>0.93</v>
      </c>
      <c r="E36" s="15">
        <v>2413</v>
      </c>
      <c r="F36" s="15">
        <v>1910</v>
      </c>
      <c r="G36" s="16">
        <f t="shared" si="0"/>
        <v>0.79</v>
      </c>
      <c r="H36" s="22">
        <f t="shared" si="1"/>
        <v>0.8</v>
      </c>
      <c r="I36" s="14">
        <v>6</v>
      </c>
      <c r="J36" s="14">
        <v>1.41</v>
      </c>
      <c r="K36" s="26">
        <v>8</v>
      </c>
    </row>
    <row r="37" spans="1:11" x14ac:dyDescent="0.25">
      <c r="A37" s="14" t="s">
        <v>35</v>
      </c>
      <c r="B37" s="2">
        <v>8155</v>
      </c>
      <c r="C37" s="2">
        <v>9990</v>
      </c>
      <c r="D37" s="19">
        <f t="shared" si="2"/>
        <v>1.23</v>
      </c>
      <c r="E37" s="15">
        <v>1801</v>
      </c>
      <c r="F37" s="15">
        <v>1735</v>
      </c>
      <c r="G37" s="16">
        <f t="shared" si="0"/>
        <v>0.96</v>
      </c>
      <c r="H37" s="22">
        <f t="shared" si="1"/>
        <v>0.8</v>
      </c>
      <c r="I37" s="14">
        <v>6</v>
      </c>
      <c r="J37" s="14">
        <v>1.41</v>
      </c>
      <c r="K37" s="26">
        <v>8.3000000000000007</v>
      </c>
    </row>
    <row r="38" spans="1:11" x14ac:dyDescent="0.25">
      <c r="A38" s="14" t="s">
        <v>6</v>
      </c>
      <c r="B38" s="2">
        <v>6695</v>
      </c>
      <c r="C38" s="2">
        <v>7164</v>
      </c>
      <c r="D38" s="19">
        <f t="shared" si="2"/>
        <v>1.07</v>
      </c>
      <c r="E38" s="15">
        <v>1698</v>
      </c>
      <c r="F38" s="15">
        <v>1386</v>
      </c>
      <c r="G38" s="16">
        <f t="shared" si="0"/>
        <v>0.82</v>
      </c>
      <c r="H38" s="22">
        <f t="shared" si="1"/>
        <v>0.8</v>
      </c>
      <c r="I38" s="14">
        <v>6</v>
      </c>
      <c r="J38" s="14">
        <v>1.41</v>
      </c>
      <c r="K38" s="26">
        <v>8.1</v>
      </c>
    </row>
    <row r="39" spans="1:11" x14ac:dyDescent="0.25">
      <c r="A39" s="14" t="s">
        <v>12</v>
      </c>
      <c r="B39" s="2">
        <v>14768</v>
      </c>
      <c r="C39" s="2">
        <v>18578</v>
      </c>
      <c r="D39" s="19">
        <f t="shared" si="2"/>
        <v>1.26</v>
      </c>
      <c r="E39" s="15">
        <v>3591</v>
      </c>
      <c r="F39" s="15">
        <v>3505</v>
      </c>
      <c r="G39" s="16">
        <f t="shared" si="0"/>
        <v>0.98</v>
      </c>
      <c r="H39" s="22">
        <f t="shared" si="1"/>
        <v>0.8</v>
      </c>
      <c r="I39" s="14">
        <v>6</v>
      </c>
      <c r="J39" s="14">
        <v>1.41</v>
      </c>
      <c r="K39" s="26">
        <v>8.6</v>
      </c>
    </row>
    <row r="40" spans="1:11" x14ac:dyDescent="0.25">
      <c r="A40" s="14" t="s">
        <v>14</v>
      </c>
      <c r="B40" s="2">
        <v>8678</v>
      </c>
      <c r="C40" s="2">
        <v>10932</v>
      </c>
      <c r="D40" s="19">
        <f t="shared" si="2"/>
        <v>1.26</v>
      </c>
      <c r="E40" s="15">
        <v>1872</v>
      </c>
      <c r="F40" s="15">
        <v>1753</v>
      </c>
      <c r="G40" s="16">
        <f t="shared" si="0"/>
        <v>0.94</v>
      </c>
      <c r="H40" s="22">
        <f t="shared" si="1"/>
        <v>0.7</v>
      </c>
      <c r="I40" s="14">
        <v>6</v>
      </c>
      <c r="J40" s="14">
        <v>1.41</v>
      </c>
      <c r="K40" s="26">
        <v>8.9</v>
      </c>
    </row>
    <row r="41" spans="1:11" x14ac:dyDescent="0.25">
      <c r="A41" s="14" t="s">
        <v>20</v>
      </c>
      <c r="B41" s="2">
        <v>10498</v>
      </c>
      <c r="C41" s="2">
        <v>10942</v>
      </c>
      <c r="D41" s="19">
        <f t="shared" si="2"/>
        <v>1.04</v>
      </c>
      <c r="E41" s="15">
        <v>2290</v>
      </c>
      <c r="F41" s="15">
        <v>1682</v>
      </c>
      <c r="G41" s="16">
        <f t="shared" si="0"/>
        <v>0.73</v>
      </c>
      <c r="H41" s="22">
        <f t="shared" si="1"/>
        <v>0.7</v>
      </c>
      <c r="I41" s="14">
        <v>6</v>
      </c>
      <c r="J41" s="14">
        <v>1.41</v>
      </c>
      <c r="K41" s="26">
        <v>7.7</v>
      </c>
    </row>
    <row r="42" spans="1:11" x14ac:dyDescent="0.25">
      <c r="A42" s="14" t="s">
        <v>8</v>
      </c>
      <c r="B42" s="2">
        <v>7900</v>
      </c>
      <c r="C42" s="2">
        <v>11098</v>
      </c>
      <c r="D42" s="19">
        <f t="shared" si="2"/>
        <v>1.4</v>
      </c>
      <c r="E42" s="15">
        <v>2387</v>
      </c>
      <c r="F42" s="15">
        <v>1867</v>
      </c>
      <c r="G42" s="16">
        <f t="shared" si="0"/>
        <v>0.78</v>
      </c>
      <c r="H42" s="22">
        <f t="shared" si="1"/>
        <v>0.6</v>
      </c>
      <c r="I42" s="14">
        <v>6</v>
      </c>
      <c r="J42" s="14">
        <v>1.41</v>
      </c>
      <c r="K42" s="26">
        <v>5.9</v>
      </c>
    </row>
    <row r="43" spans="1:11" x14ac:dyDescent="0.25">
      <c r="A43" s="14" t="s">
        <v>7</v>
      </c>
      <c r="B43" s="2">
        <v>9354</v>
      </c>
      <c r="C43" s="2">
        <v>16534</v>
      </c>
      <c r="D43" s="19">
        <f t="shared" si="2"/>
        <v>1.77</v>
      </c>
      <c r="E43" s="15">
        <v>2523</v>
      </c>
      <c r="F43" s="15">
        <v>1780</v>
      </c>
      <c r="G43" s="16">
        <f t="shared" si="0"/>
        <v>0.71</v>
      </c>
      <c r="H43" s="22">
        <f t="shared" si="1"/>
        <v>0.4</v>
      </c>
      <c r="I43" s="14">
        <v>6</v>
      </c>
      <c r="J43" s="14">
        <v>1.41</v>
      </c>
      <c r="K43" s="26">
        <v>6.8</v>
      </c>
    </row>
    <row r="44" spans="1:11" x14ac:dyDescent="0.25">
      <c r="A44" s="14" t="s">
        <v>2</v>
      </c>
      <c r="B44" s="2">
        <v>7634</v>
      </c>
      <c r="C44" s="2">
        <v>21975</v>
      </c>
      <c r="D44" s="19">
        <f t="shared" si="2"/>
        <v>2.88</v>
      </c>
      <c r="E44" s="15">
        <v>2811</v>
      </c>
      <c r="F44" s="15">
        <v>2157</v>
      </c>
      <c r="G44" s="16">
        <f t="shared" si="0"/>
        <v>0.77</v>
      </c>
      <c r="H44" s="22">
        <f t="shared" si="1"/>
        <v>0.3</v>
      </c>
      <c r="I44" s="14">
        <v>6</v>
      </c>
      <c r="J44" s="14">
        <v>1.41</v>
      </c>
      <c r="K44" s="26">
        <v>6.8</v>
      </c>
    </row>
    <row r="45" spans="1:11" x14ac:dyDescent="0.25">
      <c r="A45" s="1" t="s">
        <v>42</v>
      </c>
      <c r="B45" s="2">
        <v>2690</v>
      </c>
      <c r="C45" s="2">
        <v>8072</v>
      </c>
      <c r="D45" s="19">
        <f t="shared" si="2"/>
        <v>3</v>
      </c>
      <c r="E45" s="2">
        <v>2458</v>
      </c>
      <c r="F45" s="24">
        <v>858</v>
      </c>
      <c r="G45" s="3">
        <f t="shared" si="0"/>
        <v>0.35</v>
      </c>
      <c r="H45" s="22">
        <f t="shared" si="1"/>
        <v>0.1</v>
      </c>
      <c r="I45" s="1">
        <v>7</v>
      </c>
      <c r="J45" s="1">
        <v>1.54</v>
      </c>
      <c r="K45" s="26">
        <v>6.3</v>
      </c>
    </row>
  </sheetData>
  <pageMargins left="0.7" right="0.7" top="0.75" bottom="0.75" header="0.3" footer="0.3"/>
  <pageSetup paperSize="9" scale="7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716"/>
  <sheetViews>
    <sheetView showGridLines="0" zoomScale="115" zoomScaleNormal="115" workbookViewId="0">
      <selection activeCell="A3" sqref="A3"/>
    </sheetView>
  </sheetViews>
  <sheetFormatPr defaultColWidth="0" defaultRowHeight="15" x14ac:dyDescent="0.25"/>
  <cols>
    <col min="1" max="1" width="23.140625" style="32" customWidth="1"/>
    <col min="2" max="2" width="9" style="32" customWidth="1"/>
    <col min="3" max="3" width="14.5703125" style="32" customWidth="1"/>
    <col min="4" max="4" width="11.5703125" style="32" customWidth="1"/>
    <col min="5" max="8" width="9.140625" style="32" customWidth="1"/>
    <col min="9" max="16384" width="9.140625" style="32" hidden="1"/>
  </cols>
  <sheetData>
    <row r="1" spans="1:8" ht="39" customHeight="1" x14ac:dyDescent="0.25">
      <c r="A1" s="39" t="s">
        <v>711</v>
      </c>
      <c r="B1" s="39"/>
      <c r="C1" s="39"/>
      <c r="D1" s="39"/>
      <c r="E1" s="39"/>
      <c r="F1" s="39"/>
      <c r="G1" s="39"/>
      <c r="H1" s="39"/>
    </row>
    <row r="2" spans="1:8" x14ac:dyDescent="0.25">
      <c r="A2" s="32" t="s">
        <v>725</v>
      </c>
    </row>
    <row r="3" spans="1:8" x14ac:dyDescent="0.25">
      <c r="B3" s="33" t="s">
        <v>49</v>
      </c>
    </row>
    <row r="4" spans="1:8" x14ac:dyDescent="0.25">
      <c r="B4" s="33" t="s">
        <v>51</v>
      </c>
      <c r="C4" s="33" t="s">
        <v>47</v>
      </c>
      <c r="D4" s="33" t="s">
        <v>48</v>
      </c>
    </row>
    <row r="5" spans="1:8" x14ac:dyDescent="0.25">
      <c r="A5" s="33" t="s">
        <v>50</v>
      </c>
      <c r="B5" s="34">
        <v>1893223</v>
      </c>
      <c r="C5" s="34">
        <v>1512418</v>
      </c>
      <c r="D5" s="34">
        <v>379859</v>
      </c>
    </row>
    <row r="6" spans="1:8" x14ac:dyDescent="0.25">
      <c r="A6" s="33" t="s">
        <v>52</v>
      </c>
      <c r="B6" s="34">
        <v>614618</v>
      </c>
      <c r="C6" s="34">
        <v>614618</v>
      </c>
      <c r="D6" s="35" t="s">
        <v>712</v>
      </c>
    </row>
    <row r="7" spans="1:8" x14ac:dyDescent="0.25">
      <c r="A7" s="33" t="s">
        <v>53</v>
      </c>
      <c r="B7" s="34">
        <v>378982</v>
      </c>
      <c r="C7" s="34">
        <v>304964</v>
      </c>
      <c r="D7" s="34">
        <v>73647</v>
      </c>
    </row>
    <row r="8" spans="1:8" x14ac:dyDescent="0.25">
      <c r="A8" s="33" t="s">
        <v>54</v>
      </c>
      <c r="B8" s="34">
        <v>183399</v>
      </c>
      <c r="C8" s="34">
        <v>102110</v>
      </c>
      <c r="D8" s="34">
        <v>81167</v>
      </c>
    </row>
    <row r="9" spans="1:8" x14ac:dyDescent="0.25">
      <c r="A9" s="33" t="s">
        <v>55</v>
      </c>
      <c r="B9" s="34">
        <v>236022</v>
      </c>
      <c r="C9" s="34">
        <v>168543</v>
      </c>
      <c r="D9" s="34">
        <v>67363</v>
      </c>
    </row>
    <row r="10" spans="1:8" x14ac:dyDescent="0.25">
      <c r="A10" s="33" t="s">
        <v>56</v>
      </c>
      <c r="B10" s="34">
        <v>227520</v>
      </c>
      <c r="C10" s="34">
        <v>152892</v>
      </c>
      <c r="D10" s="34">
        <v>74422</v>
      </c>
    </row>
    <row r="11" spans="1:8" x14ac:dyDescent="0.25">
      <c r="A11" s="33" t="s">
        <v>57</v>
      </c>
      <c r="B11" s="34">
        <v>252682</v>
      </c>
      <c r="C11" s="34">
        <v>169291</v>
      </c>
      <c r="D11" s="34">
        <v>83260</v>
      </c>
    </row>
    <row r="12" spans="1:8" x14ac:dyDescent="0.25">
      <c r="A12" s="33" t="s">
        <v>58</v>
      </c>
      <c r="B12" s="34">
        <v>0</v>
      </c>
      <c r="C12" s="34">
        <v>0</v>
      </c>
      <c r="D12" s="34">
        <v>0</v>
      </c>
    </row>
    <row r="13" spans="1:8" x14ac:dyDescent="0.25">
      <c r="A13" s="33" t="s">
        <v>0</v>
      </c>
      <c r="B13" s="34">
        <v>614618</v>
      </c>
      <c r="C13" s="34">
        <v>614618</v>
      </c>
      <c r="D13" s="34">
        <v>0</v>
      </c>
    </row>
    <row r="14" spans="1:8" x14ac:dyDescent="0.25">
      <c r="A14" s="33" t="s">
        <v>11</v>
      </c>
      <c r="B14" s="34">
        <v>80627</v>
      </c>
      <c r="C14" s="34">
        <v>80627</v>
      </c>
      <c r="D14" s="34">
        <v>0</v>
      </c>
    </row>
    <row r="15" spans="1:8" x14ac:dyDescent="0.25">
      <c r="A15" s="33" t="s">
        <v>59</v>
      </c>
      <c r="B15" s="34">
        <v>21629</v>
      </c>
      <c r="C15" s="34">
        <v>21629</v>
      </c>
      <c r="D15" s="34">
        <v>0</v>
      </c>
    </row>
    <row r="16" spans="1:8" x14ac:dyDescent="0.25">
      <c r="A16" s="33" t="s">
        <v>18</v>
      </c>
      <c r="B16" s="34">
        <v>50248</v>
      </c>
      <c r="C16" s="34">
        <v>50248</v>
      </c>
      <c r="D16" s="34">
        <v>0</v>
      </c>
    </row>
    <row r="17" spans="1:4" x14ac:dyDescent="0.25">
      <c r="A17" s="33" t="s">
        <v>16</v>
      </c>
      <c r="B17" s="34">
        <v>55336</v>
      </c>
      <c r="C17" s="34">
        <v>55336</v>
      </c>
      <c r="D17" s="34">
        <v>0</v>
      </c>
    </row>
    <row r="18" spans="1:4" x14ac:dyDescent="0.25">
      <c r="A18" s="33" t="s">
        <v>3</v>
      </c>
      <c r="B18" s="34">
        <v>67964</v>
      </c>
      <c r="C18" s="34">
        <v>67964</v>
      </c>
      <c r="D18" s="34">
        <v>0</v>
      </c>
    </row>
    <row r="19" spans="1:4" x14ac:dyDescent="0.25">
      <c r="A19" s="33" t="s">
        <v>1</v>
      </c>
      <c r="B19" s="34">
        <v>26839</v>
      </c>
      <c r="C19" s="34">
        <v>26839</v>
      </c>
      <c r="D19" s="34">
        <v>0</v>
      </c>
    </row>
    <row r="20" spans="1:4" x14ac:dyDescent="0.25">
      <c r="A20" s="33" t="s">
        <v>60</v>
      </c>
      <c r="B20" s="34">
        <v>22971</v>
      </c>
      <c r="C20" s="34">
        <v>22971</v>
      </c>
      <c r="D20" s="34">
        <v>0</v>
      </c>
    </row>
    <row r="21" spans="1:4" x14ac:dyDescent="0.25">
      <c r="A21" s="33" t="s">
        <v>41</v>
      </c>
      <c r="B21" s="34">
        <v>33372</v>
      </c>
      <c r="C21" s="34">
        <v>33372</v>
      </c>
      <c r="D21" s="34">
        <v>0</v>
      </c>
    </row>
    <row r="22" spans="1:4" x14ac:dyDescent="0.25">
      <c r="A22" s="33" t="s">
        <v>61</v>
      </c>
      <c r="B22" s="34">
        <v>3042</v>
      </c>
      <c r="C22" s="34">
        <v>764</v>
      </c>
      <c r="D22" s="34">
        <v>2276</v>
      </c>
    </row>
    <row r="23" spans="1:4" x14ac:dyDescent="0.25">
      <c r="A23" s="33" t="s">
        <v>62</v>
      </c>
      <c r="B23" s="34">
        <v>1591</v>
      </c>
      <c r="C23" s="34">
        <v>764</v>
      </c>
      <c r="D23" s="34">
        <v>827</v>
      </c>
    </row>
    <row r="24" spans="1:4" x14ac:dyDescent="0.25">
      <c r="A24" s="33" t="s">
        <v>63</v>
      </c>
      <c r="B24" s="34">
        <v>363</v>
      </c>
      <c r="C24" s="34">
        <v>0</v>
      </c>
      <c r="D24" s="34">
        <v>362</v>
      </c>
    </row>
    <row r="25" spans="1:4" x14ac:dyDescent="0.25">
      <c r="A25" s="33" t="s">
        <v>64</v>
      </c>
      <c r="B25" s="34">
        <v>597</v>
      </c>
      <c r="C25" s="34">
        <v>0</v>
      </c>
      <c r="D25" s="34">
        <v>597</v>
      </c>
    </row>
    <row r="26" spans="1:4" x14ac:dyDescent="0.25">
      <c r="A26" s="33" t="s">
        <v>65</v>
      </c>
      <c r="B26" s="34">
        <v>491</v>
      </c>
      <c r="C26" s="34">
        <v>0</v>
      </c>
      <c r="D26" s="34">
        <v>490</v>
      </c>
    </row>
    <row r="27" spans="1:4" x14ac:dyDescent="0.25">
      <c r="A27" s="33" t="s">
        <v>5</v>
      </c>
      <c r="B27" s="34">
        <v>8017</v>
      </c>
      <c r="C27" s="34">
        <v>7411</v>
      </c>
      <c r="D27" s="34">
        <v>605</v>
      </c>
    </row>
    <row r="28" spans="1:4" x14ac:dyDescent="0.25">
      <c r="A28" s="33" t="s">
        <v>66</v>
      </c>
      <c r="B28" s="34">
        <v>7044</v>
      </c>
      <c r="C28" s="34">
        <v>7044</v>
      </c>
      <c r="D28" s="34">
        <v>0</v>
      </c>
    </row>
    <row r="29" spans="1:4" x14ac:dyDescent="0.25">
      <c r="A29" s="33" t="s">
        <v>67</v>
      </c>
      <c r="B29" s="34">
        <v>973</v>
      </c>
      <c r="C29" s="34">
        <v>367</v>
      </c>
      <c r="D29" s="34">
        <v>605</v>
      </c>
    </row>
    <row r="30" spans="1:4" x14ac:dyDescent="0.25">
      <c r="A30" s="33" t="s">
        <v>68</v>
      </c>
      <c r="B30" s="34">
        <v>8083</v>
      </c>
      <c r="C30" s="34">
        <v>5039</v>
      </c>
      <c r="D30" s="34">
        <v>3041</v>
      </c>
    </row>
    <row r="31" spans="1:4" x14ac:dyDescent="0.25">
      <c r="A31" s="33" t="s">
        <v>69</v>
      </c>
      <c r="B31" s="34">
        <v>4036</v>
      </c>
      <c r="C31" s="34">
        <v>4036</v>
      </c>
      <c r="D31" s="34">
        <v>0</v>
      </c>
    </row>
    <row r="32" spans="1:4" x14ac:dyDescent="0.25">
      <c r="A32" s="33" t="s">
        <v>70</v>
      </c>
      <c r="B32" s="34">
        <v>780</v>
      </c>
      <c r="C32" s="34">
        <v>447</v>
      </c>
      <c r="D32" s="34">
        <v>333</v>
      </c>
    </row>
    <row r="33" spans="1:4" x14ac:dyDescent="0.25">
      <c r="A33" s="33" t="s">
        <v>71</v>
      </c>
      <c r="B33" s="34">
        <v>960</v>
      </c>
      <c r="C33" s="34">
        <v>0</v>
      </c>
      <c r="D33" s="34">
        <v>959</v>
      </c>
    </row>
    <row r="34" spans="1:4" x14ac:dyDescent="0.25">
      <c r="A34" s="33" t="s">
        <v>72</v>
      </c>
      <c r="B34" s="34">
        <v>604</v>
      </c>
      <c r="C34" s="34">
        <v>0</v>
      </c>
      <c r="D34" s="34">
        <v>604</v>
      </c>
    </row>
    <row r="35" spans="1:4" x14ac:dyDescent="0.25">
      <c r="A35" s="33" t="s">
        <v>73</v>
      </c>
      <c r="B35" s="34">
        <v>1223</v>
      </c>
      <c r="C35" s="34">
        <v>510</v>
      </c>
      <c r="D35" s="34">
        <v>711</v>
      </c>
    </row>
    <row r="36" spans="1:4" x14ac:dyDescent="0.25">
      <c r="A36" s="33" t="s">
        <v>74</v>
      </c>
      <c r="B36" s="34">
        <v>480</v>
      </c>
      <c r="C36" s="34">
        <v>46</v>
      </c>
      <c r="D36" s="34">
        <v>434</v>
      </c>
    </row>
    <row r="37" spans="1:4" x14ac:dyDescent="0.25">
      <c r="A37" s="33" t="s">
        <v>75</v>
      </c>
      <c r="B37" s="34">
        <v>2546</v>
      </c>
      <c r="C37" s="34">
        <v>1025</v>
      </c>
      <c r="D37" s="34">
        <v>1520</v>
      </c>
    </row>
    <row r="38" spans="1:4" x14ac:dyDescent="0.25">
      <c r="A38" s="33" t="s">
        <v>76</v>
      </c>
      <c r="B38" s="34">
        <v>1011</v>
      </c>
      <c r="C38" s="34">
        <v>1011</v>
      </c>
      <c r="D38" s="34">
        <v>0</v>
      </c>
    </row>
    <row r="39" spans="1:4" x14ac:dyDescent="0.25">
      <c r="A39" s="33" t="s">
        <v>77</v>
      </c>
      <c r="B39" s="34">
        <v>361</v>
      </c>
      <c r="C39" s="34">
        <v>14</v>
      </c>
      <c r="D39" s="34">
        <v>346</v>
      </c>
    </row>
    <row r="40" spans="1:4" x14ac:dyDescent="0.25">
      <c r="A40" s="33" t="s">
        <v>78</v>
      </c>
      <c r="B40" s="34">
        <v>406</v>
      </c>
      <c r="C40" s="34">
        <v>0</v>
      </c>
      <c r="D40" s="34">
        <v>406</v>
      </c>
    </row>
    <row r="41" spans="1:4" x14ac:dyDescent="0.25">
      <c r="A41" s="33" t="s">
        <v>79</v>
      </c>
      <c r="B41" s="34">
        <v>768</v>
      </c>
      <c r="C41" s="34">
        <v>0</v>
      </c>
      <c r="D41" s="34">
        <v>768</v>
      </c>
    </row>
    <row r="42" spans="1:4" x14ac:dyDescent="0.25">
      <c r="A42" s="33" t="s">
        <v>80</v>
      </c>
      <c r="B42" s="34">
        <v>4520</v>
      </c>
      <c r="C42" s="34">
        <v>1959</v>
      </c>
      <c r="D42" s="34">
        <v>2560</v>
      </c>
    </row>
    <row r="43" spans="1:4" x14ac:dyDescent="0.25">
      <c r="A43" s="33" t="s">
        <v>81</v>
      </c>
      <c r="B43" s="34">
        <v>1091</v>
      </c>
      <c r="C43" s="34">
        <v>1091</v>
      </c>
      <c r="D43" s="34">
        <v>0</v>
      </c>
    </row>
    <row r="44" spans="1:4" x14ac:dyDescent="0.25">
      <c r="A44" s="33" t="s">
        <v>82</v>
      </c>
      <c r="B44" s="34">
        <v>725</v>
      </c>
      <c r="C44" s="34">
        <v>22</v>
      </c>
      <c r="D44" s="34">
        <v>702</v>
      </c>
    </row>
    <row r="45" spans="1:4" x14ac:dyDescent="0.25">
      <c r="A45" s="33" t="s">
        <v>83</v>
      </c>
      <c r="B45" s="34">
        <v>564</v>
      </c>
      <c r="C45" s="34">
        <v>0</v>
      </c>
      <c r="D45" s="34">
        <v>564</v>
      </c>
    </row>
    <row r="46" spans="1:4" x14ac:dyDescent="0.25">
      <c r="A46" s="33" t="s">
        <v>84</v>
      </c>
      <c r="B46" s="34">
        <v>805</v>
      </c>
      <c r="C46" s="34">
        <v>0</v>
      </c>
      <c r="D46" s="34">
        <v>805</v>
      </c>
    </row>
    <row r="47" spans="1:4" x14ac:dyDescent="0.25">
      <c r="A47" s="33" t="s">
        <v>85</v>
      </c>
      <c r="B47" s="34">
        <v>808</v>
      </c>
      <c r="C47" s="34">
        <v>808</v>
      </c>
      <c r="D47" s="34">
        <v>0</v>
      </c>
    </row>
    <row r="48" spans="1:4" x14ac:dyDescent="0.25">
      <c r="A48" s="33" t="s">
        <v>86</v>
      </c>
      <c r="B48" s="34">
        <v>527</v>
      </c>
      <c r="C48" s="34">
        <v>38</v>
      </c>
      <c r="D48" s="34">
        <v>489</v>
      </c>
    </row>
    <row r="49" spans="1:4" x14ac:dyDescent="0.25">
      <c r="A49" s="33" t="s">
        <v>87</v>
      </c>
      <c r="B49" s="34">
        <v>1303</v>
      </c>
      <c r="C49" s="34">
        <v>687</v>
      </c>
      <c r="D49" s="34">
        <v>614</v>
      </c>
    </row>
    <row r="50" spans="1:4" x14ac:dyDescent="0.25">
      <c r="A50" s="33" t="s">
        <v>6</v>
      </c>
      <c r="B50" s="34">
        <v>13861</v>
      </c>
      <c r="C50" s="34">
        <v>6695</v>
      </c>
      <c r="D50" s="34">
        <v>7164</v>
      </c>
    </row>
    <row r="51" spans="1:4" x14ac:dyDescent="0.25">
      <c r="A51" s="33" t="s">
        <v>88</v>
      </c>
      <c r="B51" s="34">
        <v>1171</v>
      </c>
      <c r="C51" s="34">
        <v>111</v>
      </c>
      <c r="D51" s="34">
        <v>1059</v>
      </c>
    </row>
    <row r="52" spans="1:4" x14ac:dyDescent="0.25">
      <c r="A52" s="33" t="s">
        <v>89</v>
      </c>
      <c r="B52" s="34">
        <v>6535</v>
      </c>
      <c r="C52" s="34">
        <v>6535</v>
      </c>
      <c r="D52" s="34">
        <v>0</v>
      </c>
    </row>
    <row r="53" spans="1:4" x14ac:dyDescent="0.25">
      <c r="A53" s="33" t="s">
        <v>90</v>
      </c>
      <c r="B53" s="34">
        <v>361</v>
      </c>
      <c r="C53" s="34">
        <v>0</v>
      </c>
      <c r="D53" s="34">
        <v>361</v>
      </c>
    </row>
    <row r="54" spans="1:4" x14ac:dyDescent="0.25">
      <c r="A54" s="33" t="s">
        <v>91</v>
      </c>
      <c r="B54" s="34">
        <v>277</v>
      </c>
      <c r="C54" s="34">
        <v>0</v>
      </c>
      <c r="D54" s="34">
        <v>277</v>
      </c>
    </row>
    <row r="55" spans="1:4" x14ac:dyDescent="0.25">
      <c r="A55" s="33" t="s">
        <v>92</v>
      </c>
      <c r="B55" s="34">
        <v>946</v>
      </c>
      <c r="C55" s="34">
        <v>23</v>
      </c>
      <c r="D55" s="34">
        <v>923</v>
      </c>
    </row>
    <row r="56" spans="1:4" x14ac:dyDescent="0.25">
      <c r="A56" s="33" t="s">
        <v>93</v>
      </c>
      <c r="B56" s="34">
        <v>400</v>
      </c>
      <c r="C56" s="34">
        <v>0</v>
      </c>
      <c r="D56" s="34">
        <v>399</v>
      </c>
    </row>
    <row r="57" spans="1:4" x14ac:dyDescent="0.25">
      <c r="A57" s="33" t="s">
        <v>94</v>
      </c>
      <c r="B57" s="34">
        <v>391</v>
      </c>
      <c r="C57" s="34">
        <v>0</v>
      </c>
      <c r="D57" s="34">
        <v>391</v>
      </c>
    </row>
    <row r="58" spans="1:4" x14ac:dyDescent="0.25">
      <c r="A58" s="33" t="s">
        <v>95</v>
      </c>
      <c r="B58" s="34">
        <v>154</v>
      </c>
      <c r="C58" s="34">
        <v>0</v>
      </c>
      <c r="D58" s="34">
        <v>154</v>
      </c>
    </row>
    <row r="59" spans="1:4" x14ac:dyDescent="0.25">
      <c r="A59" s="33" t="s">
        <v>96</v>
      </c>
      <c r="B59" s="34">
        <v>628</v>
      </c>
      <c r="C59" s="34">
        <v>0</v>
      </c>
      <c r="D59" s="34">
        <v>628</v>
      </c>
    </row>
    <row r="60" spans="1:4" x14ac:dyDescent="0.25">
      <c r="A60" s="33" t="s">
        <v>97</v>
      </c>
      <c r="B60" s="34">
        <v>333</v>
      </c>
      <c r="C60" s="34">
        <v>0</v>
      </c>
      <c r="D60" s="34">
        <v>333</v>
      </c>
    </row>
    <row r="61" spans="1:4" x14ac:dyDescent="0.25">
      <c r="A61" s="33" t="s">
        <v>98</v>
      </c>
      <c r="B61" s="34">
        <v>549</v>
      </c>
      <c r="C61" s="34">
        <v>0</v>
      </c>
      <c r="D61" s="34">
        <v>549</v>
      </c>
    </row>
    <row r="62" spans="1:4" x14ac:dyDescent="0.25">
      <c r="A62" s="33" t="s">
        <v>99</v>
      </c>
      <c r="B62" s="34">
        <v>323</v>
      </c>
      <c r="C62" s="34">
        <v>0</v>
      </c>
      <c r="D62" s="34">
        <v>323</v>
      </c>
    </row>
    <row r="63" spans="1:4" x14ac:dyDescent="0.25">
      <c r="A63" s="33" t="s">
        <v>100</v>
      </c>
      <c r="B63" s="34">
        <v>541</v>
      </c>
      <c r="C63" s="34">
        <v>0</v>
      </c>
      <c r="D63" s="34">
        <v>541</v>
      </c>
    </row>
    <row r="64" spans="1:4" x14ac:dyDescent="0.25">
      <c r="A64" s="33" t="s">
        <v>101</v>
      </c>
      <c r="B64" s="34">
        <v>296</v>
      </c>
      <c r="C64" s="34">
        <v>0</v>
      </c>
      <c r="D64" s="34">
        <v>296</v>
      </c>
    </row>
    <row r="65" spans="1:4" x14ac:dyDescent="0.25">
      <c r="A65" s="33" t="s">
        <v>102</v>
      </c>
      <c r="B65" s="34">
        <v>313</v>
      </c>
      <c r="C65" s="34">
        <v>0</v>
      </c>
      <c r="D65" s="34">
        <v>313</v>
      </c>
    </row>
    <row r="66" spans="1:4" x14ac:dyDescent="0.25">
      <c r="A66" s="33" t="s">
        <v>103</v>
      </c>
      <c r="B66" s="34">
        <v>643</v>
      </c>
      <c r="C66" s="34">
        <v>26</v>
      </c>
      <c r="D66" s="34">
        <v>617</v>
      </c>
    </row>
    <row r="67" spans="1:4" x14ac:dyDescent="0.25">
      <c r="A67" s="33" t="s">
        <v>104</v>
      </c>
      <c r="B67" s="34">
        <v>5042</v>
      </c>
      <c r="C67" s="34">
        <v>154</v>
      </c>
      <c r="D67" s="34">
        <v>4881</v>
      </c>
    </row>
    <row r="68" spans="1:4" x14ac:dyDescent="0.25">
      <c r="A68" s="33" t="s">
        <v>105</v>
      </c>
      <c r="B68" s="34">
        <v>620</v>
      </c>
      <c r="C68" s="34">
        <v>0</v>
      </c>
      <c r="D68" s="34">
        <v>620</v>
      </c>
    </row>
    <row r="69" spans="1:4" x14ac:dyDescent="0.25">
      <c r="A69" s="33" t="s">
        <v>106</v>
      </c>
      <c r="B69" s="34">
        <v>2190</v>
      </c>
      <c r="C69" s="34">
        <v>154</v>
      </c>
      <c r="D69" s="34">
        <v>2033</v>
      </c>
    </row>
    <row r="70" spans="1:4" x14ac:dyDescent="0.25">
      <c r="A70" s="33" t="s">
        <v>107</v>
      </c>
      <c r="B70" s="34">
        <v>699</v>
      </c>
      <c r="C70" s="34">
        <v>0</v>
      </c>
      <c r="D70" s="34">
        <v>698</v>
      </c>
    </row>
    <row r="71" spans="1:4" x14ac:dyDescent="0.25">
      <c r="A71" s="33" t="s">
        <v>108</v>
      </c>
      <c r="B71" s="34">
        <v>865</v>
      </c>
      <c r="C71" s="34">
        <v>0</v>
      </c>
      <c r="D71" s="34">
        <v>863</v>
      </c>
    </row>
    <row r="72" spans="1:4" x14ac:dyDescent="0.25">
      <c r="A72" s="33" t="s">
        <v>109</v>
      </c>
      <c r="B72" s="34">
        <v>668</v>
      </c>
      <c r="C72" s="34">
        <v>0</v>
      </c>
      <c r="D72" s="34">
        <v>667</v>
      </c>
    </row>
    <row r="73" spans="1:4" x14ac:dyDescent="0.25">
      <c r="A73" s="33" t="s">
        <v>110</v>
      </c>
      <c r="B73" s="34">
        <v>3205</v>
      </c>
      <c r="C73" s="34">
        <v>856</v>
      </c>
      <c r="D73" s="34">
        <v>2348</v>
      </c>
    </row>
    <row r="74" spans="1:4" x14ac:dyDescent="0.25">
      <c r="A74" s="33" t="s">
        <v>111</v>
      </c>
      <c r="B74" s="34">
        <v>808</v>
      </c>
      <c r="C74" s="34">
        <v>808</v>
      </c>
      <c r="D74" s="34">
        <v>0</v>
      </c>
    </row>
    <row r="75" spans="1:4" x14ac:dyDescent="0.25">
      <c r="A75" s="33" t="s">
        <v>112</v>
      </c>
      <c r="B75" s="34">
        <v>428</v>
      </c>
      <c r="C75" s="34">
        <v>48</v>
      </c>
      <c r="D75" s="34">
        <v>380</v>
      </c>
    </row>
    <row r="76" spans="1:4" x14ac:dyDescent="0.25">
      <c r="A76" s="33" t="s">
        <v>113</v>
      </c>
      <c r="B76" s="34">
        <v>781</v>
      </c>
      <c r="C76" s="34">
        <v>0</v>
      </c>
      <c r="D76" s="34">
        <v>781</v>
      </c>
    </row>
    <row r="77" spans="1:4" x14ac:dyDescent="0.25">
      <c r="A77" s="33" t="s">
        <v>114</v>
      </c>
      <c r="B77" s="34">
        <v>672</v>
      </c>
      <c r="C77" s="34">
        <v>0</v>
      </c>
      <c r="D77" s="34">
        <v>672</v>
      </c>
    </row>
    <row r="78" spans="1:4" x14ac:dyDescent="0.25">
      <c r="A78" s="33" t="s">
        <v>115</v>
      </c>
      <c r="B78" s="34">
        <v>516</v>
      </c>
      <c r="C78" s="34">
        <v>0</v>
      </c>
      <c r="D78" s="34">
        <v>515</v>
      </c>
    </row>
    <row r="79" spans="1:4" x14ac:dyDescent="0.25">
      <c r="A79" s="33" t="s">
        <v>116</v>
      </c>
      <c r="B79" s="34">
        <v>6025</v>
      </c>
      <c r="C79" s="34">
        <v>3887</v>
      </c>
      <c r="D79" s="34">
        <v>2133</v>
      </c>
    </row>
    <row r="80" spans="1:4" x14ac:dyDescent="0.25">
      <c r="A80" s="33" t="s">
        <v>117</v>
      </c>
      <c r="B80" s="34">
        <v>2236</v>
      </c>
      <c r="C80" s="34">
        <v>2236</v>
      </c>
      <c r="D80" s="34">
        <v>0</v>
      </c>
    </row>
    <row r="81" spans="1:4" x14ac:dyDescent="0.25">
      <c r="A81" s="33" t="s">
        <v>118</v>
      </c>
      <c r="B81" s="34">
        <v>1411</v>
      </c>
      <c r="C81" s="34">
        <v>1159</v>
      </c>
      <c r="D81" s="34">
        <v>251</v>
      </c>
    </row>
    <row r="82" spans="1:4" x14ac:dyDescent="0.25">
      <c r="A82" s="33" t="s">
        <v>119</v>
      </c>
      <c r="B82" s="34">
        <v>341</v>
      </c>
      <c r="C82" s="34">
        <v>0</v>
      </c>
      <c r="D82" s="34">
        <v>341</v>
      </c>
    </row>
    <row r="83" spans="1:4" x14ac:dyDescent="0.25">
      <c r="A83" s="33" t="s">
        <v>120</v>
      </c>
      <c r="B83" s="34">
        <v>386</v>
      </c>
      <c r="C83" s="34">
        <v>0</v>
      </c>
      <c r="D83" s="34">
        <v>386</v>
      </c>
    </row>
    <row r="84" spans="1:4" x14ac:dyDescent="0.25">
      <c r="A84" s="33" t="s">
        <v>121</v>
      </c>
      <c r="B84" s="34">
        <v>287</v>
      </c>
      <c r="C84" s="34">
        <v>0</v>
      </c>
      <c r="D84" s="34">
        <v>286</v>
      </c>
    </row>
    <row r="85" spans="1:4" x14ac:dyDescent="0.25">
      <c r="A85" s="33" t="s">
        <v>122</v>
      </c>
      <c r="B85" s="34">
        <v>574</v>
      </c>
      <c r="C85" s="34">
        <v>470</v>
      </c>
      <c r="D85" s="34">
        <v>103</v>
      </c>
    </row>
    <row r="86" spans="1:4" x14ac:dyDescent="0.25">
      <c r="A86" s="33" t="s">
        <v>123</v>
      </c>
      <c r="B86" s="34">
        <v>790</v>
      </c>
      <c r="C86" s="34">
        <v>22</v>
      </c>
      <c r="D86" s="34">
        <v>766</v>
      </c>
    </row>
    <row r="87" spans="1:4" x14ac:dyDescent="0.25">
      <c r="A87" s="33" t="s">
        <v>4</v>
      </c>
      <c r="B87" s="34">
        <v>11824</v>
      </c>
      <c r="C87" s="34">
        <v>10272</v>
      </c>
      <c r="D87" s="34">
        <v>1531</v>
      </c>
    </row>
    <row r="88" spans="1:4" x14ac:dyDescent="0.25">
      <c r="A88" s="33" t="s">
        <v>124</v>
      </c>
      <c r="B88" s="34">
        <v>11247</v>
      </c>
      <c r="C88" s="34">
        <v>8009</v>
      </c>
      <c r="D88" s="34">
        <v>3229</v>
      </c>
    </row>
    <row r="89" spans="1:4" x14ac:dyDescent="0.25">
      <c r="A89" s="33" t="s">
        <v>125</v>
      </c>
      <c r="B89" s="34">
        <v>9863</v>
      </c>
      <c r="C89" s="34">
        <v>7452</v>
      </c>
      <c r="D89" s="34">
        <v>2403</v>
      </c>
    </row>
    <row r="90" spans="1:4" x14ac:dyDescent="0.25">
      <c r="A90" s="33" t="s">
        <v>126</v>
      </c>
      <c r="B90" s="34">
        <v>1384</v>
      </c>
      <c r="C90" s="34">
        <v>557</v>
      </c>
      <c r="D90" s="34">
        <v>826</v>
      </c>
    </row>
    <row r="91" spans="1:4" x14ac:dyDescent="0.25">
      <c r="A91" s="33" t="s">
        <v>127</v>
      </c>
      <c r="B91" s="34">
        <v>5446</v>
      </c>
      <c r="C91" s="34">
        <v>3760</v>
      </c>
      <c r="D91" s="34">
        <v>1686</v>
      </c>
    </row>
    <row r="92" spans="1:4" x14ac:dyDescent="0.25">
      <c r="A92" s="33" t="s">
        <v>128</v>
      </c>
      <c r="B92" s="34">
        <v>3664</v>
      </c>
      <c r="C92" s="34">
        <v>3664</v>
      </c>
      <c r="D92" s="34">
        <v>0</v>
      </c>
    </row>
    <row r="93" spans="1:4" x14ac:dyDescent="0.25">
      <c r="A93" s="33" t="s">
        <v>129</v>
      </c>
      <c r="B93" s="34">
        <v>1782</v>
      </c>
      <c r="C93" s="34">
        <v>96</v>
      </c>
      <c r="D93" s="34">
        <v>1686</v>
      </c>
    </row>
    <row r="94" spans="1:4" x14ac:dyDescent="0.25">
      <c r="A94" s="33" t="s">
        <v>130</v>
      </c>
      <c r="B94" s="34">
        <v>937</v>
      </c>
      <c r="C94" s="34">
        <v>0</v>
      </c>
      <c r="D94" s="34">
        <v>936</v>
      </c>
    </row>
    <row r="95" spans="1:4" x14ac:dyDescent="0.25">
      <c r="A95" s="33" t="s">
        <v>8</v>
      </c>
      <c r="B95" s="34">
        <v>11576</v>
      </c>
      <c r="C95" s="34">
        <v>6126</v>
      </c>
      <c r="D95" s="34">
        <v>5446</v>
      </c>
    </row>
    <row r="96" spans="1:4" x14ac:dyDescent="0.25">
      <c r="A96" s="33" t="s">
        <v>131</v>
      </c>
      <c r="B96" s="34">
        <v>5840</v>
      </c>
      <c r="C96" s="34">
        <v>5840</v>
      </c>
      <c r="D96" s="34">
        <v>0</v>
      </c>
    </row>
    <row r="97" spans="1:4" x14ac:dyDescent="0.25">
      <c r="A97" s="33" t="s">
        <v>132</v>
      </c>
      <c r="B97" s="34">
        <v>639</v>
      </c>
      <c r="C97" s="34">
        <v>181</v>
      </c>
      <c r="D97" s="34">
        <v>458</v>
      </c>
    </row>
    <row r="98" spans="1:4" x14ac:dyDescent="0.25">
      <c r="A98" s="33" t="s">
        <v>133</v>
      </c>
      <c r="B98" s="34">
        <v>407</v>
      </c>
      <c r="C98" s="34">
        <v>16</v>
      </c>
      <c r="D98" s="34">
        <v>391</v>
      </c>
    </row>
    <row r="99" spans="1:4" x14ac:dyDescent="0.25">
      <c r="A99" s="33" t="s">
        <v>134</v>
      </c>
      <c r="B99" s="34">
        <v>653</v>
      </c>
      <c r="C99" s="34">
        <v>0</v>
      </c>
      <c r="D99" s="34">
        <v>652</v>
      </c>
    </row>
    <row r="100" spans="1:4" x14ac:dyDescent="0.25">
      <c r="A100" s="33" t="s">
        <v>135</v>
      </c>
      <c r="B100" s="34">
        <v>459</v>
      </c>
      <c r="C100" s="34">
        <v>0</v>
      </c>
      <c r="D100" s="34">
        <v>459</v>
      </c>
    </row>
    <row r="101" spans="1:4" x14ac:dyDescent="0.25">
      <c r="A101" s="33" t="s">
        <v>136</v>
      </c>
      <c r="B101" s="34">
        <v>313</v>
      </c>
      <c r="C101" s="34">
        <v>0</v>
      </c>
      <c r="D101" s="34">
        <v>313</v>
      </c>
    </row>
    <row r="102" spans="1:4" x14ac:dyDescent="0.25">
      <c r="A102" s="33" t="s">
        <v>137</v>
      </c>
      <c r="B102" s="34">
        <v>1285</v>
      </c>
      <c r="C102" s="34">
        <v>89</v>
      </c>
      <c r="D102" s="34">
        <v>1195</v>
      </c>
    </row>
    <row r="103" spans="1:4" x14ac:dyDescent="0.25">
      <c r="A103" s="33" t="s">
        <v>138</v>
      </c>
      <c r="B103" s="34">
        <v>246</v>
      </c>
      <c r="C103" s="34">
        <v>0</v>
      </c>
      <c r="D103" s="34">
        <v>244</v>
      </c>
    </row>
    <row r="104" spans="1:4" x14ac:dyDescent="0.25">
      <c r="A104" s="33" t="s">
        <v>139</v>
      </c>
      <c r="B104" s="34">
        <v>820</v>
      </c>
      <c r="C104" s="34">
        <v>0</v>
      </c>
      <c r="D104" s="34">
        <v>820</v>
      </c>
    </row>
    <row r="105" spans="1:4" x14ac:dyDescent="0.25">
      <c r="A105" s="33" t="s">
        <v>140</v>
      </c>
      <c r="B105" s="34">
        <v>380</v>
      </c>
      <c r="C105" s="34">
        <v>0</v>
      </c>
      <c r="D105" s="34">
        <v>380</v>
      </c>
    </row>
    <row r="106" spans="1:4" x14ac:dyDescent="0.25">
      <c r="A106" s="33" t="s">
        <v>141</v>
      </c>
      <c r="B106" s="34">
        <v>534</v>
      </c>
      <c r="C106" s="34">
        <v>0</v>
      </c>
      <c r="D106" s="34">
        <v>534</v>
      </c>
    </row>
    <row r="107" spans="1:4" x14ac:dyDescent="0.25">
      <c r="A107" s="33" t="s">
        <v>9</v>
      </c>
      <c r="B107" s="34">
        <v>22259</v>
      </c>
      <c r="C107" s="34">
        <v>13013</v>
      </c>
      <c r="D107" s="34">
        <v>9236</v>
      </c>
    </row>
    <row r="108" spans="1:4" x14ac:dyDescent="0.25">
      <c r="A108" s="33" t="s">
        <v>142</v>
      </c>
      <c r="B108" s="34">
        <v>9840</v>
      </c>
      <c r="C108" s="34">
        <v>9840</v>
      </c>
      <c r="D108" s="34">
        <v>0</v>
      </c>
    </row>
    <row r="109" spans="1:4" x14ac:dyDescent="0.25">
      <c r="A109" s="33" t="s">
        <v>143</v>
      </c>
      <c r="B109" s="34">
        <v>1248</v>
      </c>
      <c r="C109" s="34">
        <v>0</v>
      </c>
      <c r="D109" s="34">
        <v>1246</v>
      </c>
    </row>
    <row r="110" spans="1:4" x14ac:dyDescent="0.25">
      <c r="A110" s="33" t="s">
        <v>144</v>
      </c>
      <c r="B110" s="34">
        <v>1372</v>
      </c>
      <c r="C110" s="34">
        <v>125</v>
      </c>
      <c r="D110" s="34">
        <v>1247</v>
      </c>
    </row>
    <row r="111" spans="1:4" x14ac:dyDescent="0.25">
      <c r="A111" s="33" t="s">
        <v>145</v>
      </c>
      <c r="B111" s="34">
        <v>1504</v>
      </c>
      <c r="C111" s="34">
        <v>769</v>
      </c>
      <c r="D111" s="34">
        <v>735</v>
      </c>
    </row>
    <row r="112" spans="1:4" x14ac:dyDescent="0.25">
      <c r="A112" s="33" t="s">
        <v>146</v>
      </c>
      <c r="B112" s="34">
        <v>629</v>
      </c>
      <c r="C112" s="34">
        <v>0</v>
      </c>
      <c r="D112" s="34">
        <v>628</v>
      </c>
    </row>
    <row r="113" spans="1:4" x14ac:dyDescent="0.25">
      <c r="A113" s="33" t="s">
        <v>147</v>
      </c>
      <c r="B113" s="34">
        <v>1971</v>
      </c>
      <c r="C113" s="34">
        <v>1056</v>
      </c>
      <c r="D113" s="34">
        <v>913</v>
      </c>
    </row>
    <row r="114" spans="1:4" x14ac:dyDescent="0.25">
      <c r="A114" s="33" t="s">
        <v>148</v>
      </c>
      <c r="B114" s="34">
        <v>2563</v>
      </c>
      <c r="C114" s="34">
        <v>1223</v>
      </c>
      <c r="D114" s="34">
        <v>1336</v>
      </c>
    </row>
    <row r="115" spans="1:4" x14ac:dyDescent="0.25">
      <c r="A115" s="33" t="s">
        <v>149</v>
      </c>
      <c r="B115" s="34">
        <v>1329</v>
      </c>
      <c r="C115" s="34">
        <v>0</v>
      </c>
      <c r="D115" s="34">
        <v>1328</v>
      </c>
    </row>
    <row r="116" spans="1:4" x14ac:dyDescent="0.25">
      <c r="A116" s="33" t="s">
        <v>150</v>
      </c>
      <c r="B116" s="34">
        <v>1803</v>
      </c>
      <c r="C116" s="34">
        <v>0</v>
      </c>
      <c r="D116" s="34">
        <v>1803</v>
      </c>
    </row>
    <row r="117" spans="1:4" x14ac:dyDescent="0.25">
      <c r="A117" s="33" t="s">
        <v>151</v>
      </c>
      <c r="B117" s="34">
        <v>2948</v>
      </c>
      <c r="C117" s="34">
        <v>73</v>
      </c>
      <c r="D117" s="34">
        <v>2873</v>
      </c>
    </row>
    <row r="118" spans="1:4" x14ac:dyDescent="0.25">
      <c r="A118" s="33" t="s">
        <v>152</v>
      </c>
      <c r="B118" s="34">
        <v>821</v>
      </c>
      <c r="C118" s="34">
        <v>0</v>
      </c>
      <c r="D118" s="34">
        <v>821</v>
      </c>
    </row>
    <row r="119" spans="1:4" x14ac:dyDescent="0.25">
      <c r="A119" s="33" t="s">
        <v>153</v>
      </c>
      <c r="B119" s="34">
        <v>1282</v>
      </c>
      <c r="C119" s="34">
        <v>73</v>
      </c>
      <c r="D119" s="34">
        <v>1207</v>
      </c>
    </row>
    <row r="120" spans="1:4" x14ac:dyDescent="0.25">
      <c r="A120" s="33" t="s">
        <v>154</v>
      </c>
      <c r="B120" s="34">
        <v>845</v>
      </c>
      <c r="C120" s="34">
        <v>0</v>
      </c>
      <c r="D120" s="34">
        <v>845</v>
      </c>
    </row>
    <row r="121" spans="1:4" x14ac:dyDescent="0.25">
      <c r="A121" s="33" t="s">
        <v>155</v>
      </c>
      <c r="B121" s="34">
        <v>5672</v>
      </c>
      <c r="C121" s="34">
        <v>3384</v>
      </c>
      <c r="D121" s="34">
        <v>2287</v>
      </c>
    </row>
    <row r="122" spans="1:4" x14ac:dyDescent="0.25">
      <c r="A122" s="33" t="s">
        <v>156</v>
      </c>
      <c r="B122" s="34">
        <v>651</v>
      </c>
      <c r="C122" s="34">
        <v>0</v>
      </c>
      <c r="D122" s="34">
        <v>651</v>
      </c>
    </row>
    <row r="123" spans="1:4" x14ac:dyDescent="0.25">
      <c r="A123" s="33" t="s">
        <v>157</v>
      </c>
      <c r="B123" s="34">
        <v>2830</v>
      </c>
      <c r="C123" s="34">
        <v>2830</v>
      </c>
      <c r="D123" s="34">
        <v>0</v>
      </c>
    </row>
    <row r="124" spans="1:4" x14ac:dyDescent="0.25">
      <c r="A124" s="33" t="s">
        <v>158</v>
      </c>
      <c r="B124" s="34">
        <v>898</v>
      </c>
      <c r="C124" s="34">
        <v>554</v>
      </c>
      <c r="D124" s="34">
        <v>344</v>
      </c>
    </row>
    <row r="125" spans="1:4" x14ac:dyDescent="0.25">
      <c r="A125" s="33" t="s">
        <v>159</v>
      </c>
      <c r="B125" s="34">
        <v>675</v>
      </c>
      <c r="C125" s="34">
        <v>0</v>
      </c>
      <c r="D125" s="34">
        <v>675</v>
      </c>
    </row>
    <row r="126" spans="1:4" x14ac:dyDescent="0.25">
      <c r="A126" s="33" t="s">
        <v>160</v>
      </c>
      <c r="B126" s="34">
        <v>618</v>
      </c>
      <c r="C126" s="34">
        <v>0</v>
      </c>
      <c r="D126" s="34">
        <v>617</v>
      </c>
    </row>
    <row r="127" spans="1:4" x14ac:dyDescent="0.25">
      <c r="A127" s="33" t="s">
        <v>161</v>
      </c>
      <c r="B127" s="34">
        <v>7410</v>
      </c>
      <c r="C127" s="34">
        <v>2425</v>
      </c>
      <c r="D127" s="34">
        <v>4975</v>
      </c>
    </row>
    <row r="128" spans="1:4" x14ac:dyDescent="0.25">
      <c r="A128" s="33" t="s">
        <v>162</v>
      </c>
      <c r="B128" s="34">
        <v>1254</v>
      </c>
      <c r="C128" s="34">
        <v>0</v>
      </c>
      <c r="D128" s="34">
        <v>1254</v>
      </c>
    </row>
    <row r="129" spans="1:4" x14ac:dyDescent="0.25">
      <c r="A129" s="33" t="s">
        <v>163</v>
      </c>
      <c r="B129" s="34">
        <v>434</v>
      </c>
      <c r="C129" s="34">
        <v>0</v>
      </c>
      <c r="D129" s="34">
        <v>433</v>
      </c>
    </row>
    <row r="130" spans="1:4" x14ac:dyDescent="0.25">
      <c r="A130" s="33" t="s">
        <v>164</v>
      </c>
      <c r="B130" s="34">
        <v>770</v>
      </c>
      <c r="C130" s="34">
        <v>0</v>
      </c>
      <c r="D130" s="34">
        <v>769</v>
      </c>
    </row>
    <row r="131" spans="1:4" x14ac:dyDescent="0.25">
      <c r="A131" s="33" t="s">
        <v>165</v>
      </c>
      <c r="B131" s="34">
        <v>1278</v>
      </c>
      <c r="C131" s="34">
        <v>0</v>
      </c>
      <c r="D131" s="34">
        <v>1277</v>
      </c>
    </row>
    <row r="132" spans="1:4" x14ac:dyDescent="0.25">
      <c r="A132" s="33" t="s">
        <v>166</v>
      </c>
      <c r="B132" s="34">
        <v>3273</v>
      </c>
      <c r="C132" s="34">
        <v>2425</v>
      </c>
      <c r="D132" s="34">
        <v>841</v>
      </c>
    </row>
    <row r="133" spans="1:4" x14ac:dyDescent="0.25">
      <c r="A133" s="33" t="s">
        <v>167</v>
      </c>
      <c r="B133" s="34">
        <v>401</v>
      </c>
      <c r="C133" s="34">
        <v>0</v>
      </c>
      <c r="D133" s="34">
        <v>401</v>
      </c>
    </row>
    <row r="134" spans="1:4" x14ac:dyDescent="0.25">
      <c r="A134" s="33" t="s">
        <v>168</v>
      </c>
      <c r="B134" s="34">
        <v>9310</v>
      </c>
      <c r="C134" s="34">
        <v>8499</v>
      </c>
      <c r="D134" s="34">
        <v>803</v>
      </c>
    </row>
    <row r="135" spans="1:4" x14ac:dyDescent="0.25">
      <c r="A135" s="33" t="s">
        <v>169</v>
      </c>
      <c r="B135" s="34">
        <v>2253</v>
      </c>
      <c r="C135" s="34">
        <v>1282</v>
      </c>
      <c r="D135" s="34">
        <v>971</v>
      </c>
    </row>
    <row r="136" spans="1:4" x14ac:dyDescent="0.25">
      <c r="A136" s="33" t="s">
        <v>170</v>
      </c>
      <c r="B136" s="34">
        <v>1239</v>
      </c>
      <c r="C136" s="34">
        <v>1239</v>
      </c>
      <c r="D136" s="34">
        <v>0</v>
      </c>
    </row>
    <row r="137" spans="1:4" x14ac:dyDescent="0.25">
      <c r="A137" s="33" t="s">
        <v>171</v>
      </c>
      <c r="B137" s="34">
        <v>1014</v>
      </c>
      <c r="C137" s="34">
        <v>43</v>
      </c>
      <c r="D137" s="34">
        <v>971</v>
      </c>
    </row>
    <row r="138" spans="1:4" x14ac:dyDescent="0.25">
      <c r="A138" s="33" t="s">
        <v>10</v>
      </c>
      <c r="B138" s="34">
        <v>16143</v>
      </c>
      <c r="C138" s="34">
        <v>14903</v>
      </c>
      <c r="D138" s="34">
        <v>1237</v>
      </c>
    </row>
    <row r="139" spans="1:4" x14ac:dyDescent="0.25">
      <c r="A139" s="33" t="s">
        <v>172</v>
      </c>
      <c r="B139" s="34">
        <v>14815</v>
      </c>
      <c r="C139" s="34">
        <v>14815</v>
      </c>
      <c r="D139" s="34">
        <v>0</v>
      </c>
    </row>
    <row r="140" spans="1:4" x14ac:dyDescent="0.25">
      <c r="A140" s="33" t="s">
        <v>173</v>
      </c>
      <c r="B140" s="34">
        <v>1328</v>
      </c>
      <c r="C140" s="34">
        <v>88</v>
      </c>
      <c r="D140" s="34">
        <v>1237</v>
      </c>
    </row>
    <row r="141" spans="1:4" x14ac:dyDescent="0.25">
      <c r="A141" s="33" t="s">
        <v>174</v>
      </c>
      <c r="B141" s="34">
        <v>2362</v>
      </c>
      <c r="C141" s="34">
        <v>34</v>
      </c>
      <c r="D141" s="34">
        <v>2327</v>
      </c>
    </row>
    <row r="142" spans="1:4" x14ac:dyDescent="0.25">
      <c r="A142" s="33" t="s">
        <v>175</v>
      </c>
      <c r="B142" s="34">
        <v>378</v>
      </c>
      <c r="C142" s="34">
        <v>0</v>
      </c>
      <c r="D142" s="34">
        <v>378</v>
      </c>
    </row>
    <row r="143" spans="1:4" x14ac:dyDescent="0.25">
      <c r="A143" s="33" t="s">
        <v>176</v>
      </c>
      <c r="B143" s="34">
        <v>630</v>
      </c>
      <c r="C143" s="34">
        <v>0</v>
      </c>
      <c r="D143" s="34">
        <v>629</v>
      </c>
    </row>
    <row r="144" spans="1:4" x14ac:dyDescent="0.25">
      <c r="A144" s="33" t="s">
        <v>177</v>
      </c>
      <c r="B144" s="34">
        <v>244</v>
      </c>
      <c r="C144" s="34">
        <v>0</v>
      </c>
      <c r="D144" s="34">
        <v>244</v>
      </c>
    </row>
    <row r="145" spans="1:4" x14ac:dyDescent="0.25">
      <c r="A145" s="33" t="s">
        <v>178</v>
      </c>
      <c r="B145" s="34">
        <v>495</v>
      </c>
      <c r="C145" s="34">
        <v>0</v>
      </c>
      <c r="D145" s="34">
        <v>495</v>
      </c>
    </row>
    <row r="146" spans="1:4" x14ac:dyDescent="0.25">
      <c r="A146" s="33" t="s">
        <v>179</v>
      </c>
      <c r="B146" s="34">
        <v>615</v>
      </c>
      <c r="C146" s="34">
        <v>34</v>
      </c>
      <c r="D146" s="34">
        <v>581</v>
      </c>
    </row>
    <row r="147" spans="1:4" x14ac:dyDescent="0.25">
      <c r="A147" s="33" t="s">
        <v>180</v>
      </c>
      <c r="B147" s="34">
        <v>6475</v>
      </c>
      <c r="C147" s="34">
        <v>2245</v>
      </c>
      <c r="D147" s="34">
        <v>4226</v>
      </c>
    </row>
    <row r="148" spans="1:4" x14ac:dyDescent="0.25">
      <c r="A148" s="33" t="s">
        <v>181</v>
      </c>
      <c r="B148" s="34">
        <v>925</v>
      </c>
      <c r="C148" s="34">
        <v>0</v>
      </c>
      <c r="D148" s="34">
        <v>925</v>
      </c>
    </row>
    <row r="149" spans="1:4" x14ac:dyDescent="0.25">
      <c r="A149" s="33" t="s">
        <v>182</v>
      </c>
      <c r="B149" s="34">
        <v>475</v>
      </c>
      <c r="C149" s="34">
        <v>0</v>
      </c>
      <c r="D149" s="34">
        <v>475</v>
      </c>
    </row>
    <row r="150" spans="1:4" x14ac:dyDescent="0.25">
      <c r="A150" s="33" t="s">
        <v>183</v>
      </c>
      <c r="B150" s="34">
        <v>402</v>
      </c>
      <c r="C150" s="34">
        <v>0</v>
      </c>
      <c r="D150" s="34">
        <v>402</v>
      </c>
    </row>
    <row r="151" spans="1:4" x14ac:dyDescent="0.25">
      <c r="A151" s="33" t="s">
        <v>184</v>
      </c>
      <c r="B151" s="34">
        <v>281</v>
      </c>
      <c r="C151" s="34">
        <v>0</v>
      </c>
      <c r="D151" s="34">
        <v>280</v>
      </c>
    </row>
    <row r="152" spans="1:4" x14ac:dyDescent="0.25">
      <c r="A152" s="33" t="s">
        <v>185</v>
      </c>
      <c r="B152" s="34">
        <v>1895</v>
      </c>
      <c r="C152" s="34">
        <v>1895</v>
      </c>
      <c r="D152" s="34">
        <v>0</v>
      </c>
    </row>
    <row r="153" spans="1:4" x14ac:dyDescent="0.25">
      <c r="A153" s="33" t="s">
        <v>186</v>
      </c>
      <c r="B153" s="34">
        <v>607</v>
      </c>
      <c r="C153" s="34">
        <v>350</v>
      </c>
      <c r="D153" s="34">
        <v>257</v>
      </c>
    </row>
    <row r="154" spans="1:4" x14ac:dyDescent="0.25">
      <c r="A154" s="33" t="s">
        <v>187</v>
      </c>
      <c r="B154" s="34">
        <v>594</v>
      </c>
      <c r="C154" s="34">
        <v>0</v>
      </c>
      <c r="D154" s="34">
        <v>593</v>
      </c>
    </row>
    <row r="155" spans="1:4" x14ac:dyDescent="0.25">
      <c r="A155" s="33" t="s">
        <v>188</v>
      </c>
      <c r="B155" s="34">
        <v>418</v>
      </c>
      <c r="C155" s="34">
        <v>0</v>
      </c>
      <c r="D155" s="34">
        <v>418</v>
      </c>
    </row>
    <row r="156" spans="1:4" x14ac:dyDescent="0.25">
      <c r="A156" s="33" t="s">
        <v>189</v>
      </c>
      <c r="B156" s="34">
        <v>147</v>
      </c>
      <c r="C156" s="34">
        <v>0</v>
      </c>
      <c r="D156" s="34">
        <v>147</v>
      </c>
    </row>
    <row r="157" spans="1:4" x14ac:dyDescent="0.25">
      <c r="A157" s="33" t="s">
        <v>190</v>
      </c>
      <c r="B157" s="34">
        <v>277</v>
      </c>
      <c r="C157" s="34">
        <v>0</v>
      </c>
      <c r="D157" s="34">
        <v>277</v>
      </c>
    </row>
    <row r="158" spans="1:4" x14ac:dyDescent="0.25">
      <c r="A158" s="33" t="s">
        <v>191</v>
      </c>
      <c r="B158" s="34">
        <v>454</v>
      </c>
      <c r="C158" s="34">
        <v>0</v>
      </c>
      <c r="D158" s="34">
        <v>452</v>
      </c>
    </row>
    <row r="159" spans="1:4" x14ac:dyDescent="0.25">
      <c r="A159" s="33" t="s">
        <v>192</v>
      </c>
      <c r="B159" s="34">
        <v>19553</v>
      </c>
      <c r="C159" s="34">
        <v>6578</v>
      </c>
      <c r="D159" s="34">
        <v>12942</v>
      </c>
    </row>
    <row r="160" spans="1:4" x14ac:dyDescent="0.25">
      <c r="A160" s="33" t="s">
        <v>193</v>
      </c>
      <c r="B160" s="34">
        <v>415</v>
      </c>
      <c r="C160" s="34">
        <v>0</v>
      </c>
      <c r="D160" s="34">
        <v>415</v>
      </c>
    </row>
    <row r="161" spans="1:4" x14ac:dyDescent="0.25">
      <c r="A161" s="33" t="s">
        <v>194</v>
      </c>
      <c r="B161" s="34">
        <v>428</v>
      </c>
      <c r="C161" s="34">
        <v>0</v>
      </c>
      <c r="D161" s="34">
        <v>428</v>
      </c>
    </row>
    <row r="162" spans="1:4" x14ac:dyDescent="0.25">
      <c r="A162" s="33" t="s">
        <v>195</v>
      </c>
      <c r="B162" s="34">
        <v>1101</v>
      </c>
      <c r="C162" s="34">
        <v>0</v>
      </c>
      <c r="D162" s="34">
        <v>1099</v>
      </c>
    </row>
    <row r="163" spans="1:4" x14ac:dyDescent="0.25">
      <c r="A163" s="33" t="s">
        <v>196</v>
      </c>
      <c r="B163" s="34">
        <v>625</v>
      </c>
      <c r="C163" s="34">
        <v>0</v>
      </c>
      <c r="D163" s="34">
        <v>625</v>
      </c>
    </row>
    <row r="164" spans="1:4" x14ac:dyDescent="0.25">
      <c r="A164" s="33" t="s">
        <v>197</v>
      </c>
      <c r="B164" s="34">
        <v>1731</v>
      </c>
      <c r="C164" s="34">
        <v>1209</v>
      </c>
      <c r="D164" s="34">
        <v>519</v>
      </c>
    </row>
    <row r="165" spans="1:4" x14ac:dyDescent="0.25">
      <c r="A165" s="33" t="s">
        <v>198</v>
      </c>
      <c r="B165" s="34">
        <v>1108</v>
      </c>
      <c r="C165" s="34">
        <v>632</v>
      </c>
      <c r="D165" s="34">
        <v>473</v>
      </c>
    </row>
    <row r="166" spans="1:4" x14ac:dyDescent="0.25">
      <c r="A166" s="33" t="s">
        <v>199</v>
      </c>
      <c r="B166" s="34">
        <v>1078</v>
      </c>
      <c r="C166" s="34">
        <v>203</v>
      </c>
      <c r="D166" s="34">
        <v>875</v>
      </c>
    </row>
    <row r="167" spans="1:4" x14ac:dyDescent="0.25">
      <c r="A167" s="33" t="s">
        <v>200</v>
      </c>
      <c r="B167" s="34">
        <v>982</v>
      </c>
      <c r="C167" s="34">
        <v>80</v>
      </c>
      <c r="D167" s="34">
        <v>902</v>
      </c>
    </row>
    <row r="168" spans="1:4" x14ac:dyDescent="0.25">
      <c r="A168" s="33" t="s">
        <v>201</v>
      </c>
      <c r="B168" s="34">
        <v>717</v>
      </c>
      <c r="C168" s="34">
        <v>0</v>
      </c>
      <c r="D168" s="34">
        <v>715</v>
      </c>
    </row>
    <row r="169" spans="1:4" x14ac:dyDescent="0.25">
      <c r="A169" s="33" t="s">
        <v>202</v>
      </c>
      <c r="B169" s="34">
        <v>706</v>
      </c>
      <c r="C169" s="34">
        <v>0</v>
      </c>
      <c r="D169" s="34">
        <v>705</v>
      </c>
    </row>
    <row r="170" spans="1:4" x14ac:dyDescent="0.25">
      <c r="A170" s="33" t="s">
        <v>203</v>
      </c>
      <c r="B170" s="34">
        <v>4510</v>
      </c>
      <c r="C170" s="34">
        <v>3252</v>
      </c>
      <c r="D170" s="34">
        <v>1240</v>
      </c>
    </row>
    <row r="171" spans="1:4" x14ac:dyDescent="0.25">
      <c r="A171" s="33" t="s">
        <v>204</v>
      </c>
      <c r="B171" s="34">
        <v>516</v>
      </c>
      <c r="C171" s="34">
        <v>0</v>
      </c>
      <c r="D171" s="34">
        <v>515</v>
      </c>
    </row>
    <row r="172" spans="1:4" x14ac:dyDescent="0.25">
      <c r="A172" s="33" t="s">
        <v>205</v>
      </c>
      <c r="B172" s="34">
        <v>556</v>
      </c>
      <c r="C172" s="34">
        <v>1</v>
      </c>
      <c r="D172" s="34">
        <v>555</v>
      </c>
    </row>
    <row r="173" spans="1:4" x14ac:dyDescent="0.25">
      <c r="A173" s="33" t="s">
        <v>206</v>
      </c>
      <c r="B173" s="34">
        <v>998</v>
      </c>
      <c r="C173" s="34">
        <v>533</v>
      </c>
      <c r="D173" s="34">
        <v>465</v>
      </c>
    </row>
    <row r="174" spans="1:4" x14ac:dyDescent="0.25">
      <c r="A174" s="33" t="s">
        <v>207</v>
      </c>
      <c r="B174" s="34">
        <v>866</v>
      </c>
      <c r="C174" s="34">
        <v>0</v>
      </c>
      <c r="D174" s="34">
        <v>866</v>
      </c>
    </row>
    <row r="175" spans="1:4" x14ac:dyDescent="0.25">
      <c r="A175" s="33" t="s">
        <v>208</v>
      </c>
      <c r="B175" s="34">
        <v>675</v>
      </c>
      <c r="C175" s="34">
        <v>38</v>
      </c>
      <c r="D175" s="34">
        <v>637</v>
      </c>
    </row>
    <row r="176" spans="1:4" x14ac:dyDescent="0.25">
      <c r="A176" s="33" t="s">
        <v>209</v>
      </c>
      <c r="B176" s="34">
        <v>597</v>
      </c>
      <c r="C176" s="34">
        <v>0</v>
      </c>
      <c r="D176" s="34">
        <v>596</v>
      </c>
    </row>
    <row r="177" spans="1:4" x14ac:dyDescent="0.25">
      <c r="A177" s="33" t="s">
        <v>210</v>
      </c>
      <c r="B177" s="34">
        <v>507</v>
      </c>
      <c r="C177" s="34">
        <v>0</v>
      </c>
      <c r="D177" s="34">
        <v>507</v>
      </c>
    </row>
    <row r="178" spans="1:4" x14ac:dyDescent="0.25">
      <c r="A178" s="33" t="s">
        <v>211</v>
      </c>
      <c r="B178" s="34">
        <v>1437</v>
      </c>
      <c r="C178" s="34">
        <v>630</v>
      </c>
      <c r="D178" s="34">
        <v>805</v>
      </c>
    </row>
    <row r="179" spans="1:4" x14ac:dyDescent="0.25">
      <c r="A179" s="33" t="s">
        <v>13</v>
      </c>
      <c r="B179" s="34">
        <v>19219</v>
      </c>
      <c r="C179" s="34">
        <v>11257</v>
      </c>
      <c r="D179" s="34">
        <v>7934</v>
      </c>
    </row>
    <row r="180" spans="1:4" x14ac:dyDescent="0.25">
      <c r="A180" s="33" t="s">
        <v>212</v>
      </c>
      <c r="B180" s="34">
        <v>799</v>
      </c>
      <c r="C180" s="34">
        <v>0</v>
      </c>
      <c r="D180" s="34">
        <v>797</v>
      </c>
    </row>
    <row r="181" spans="1:4" x14ac:dyDescent="0.25">
      <c r="A181" s="33" t="s">
        <v>213</v>
      </c>
      <c r="B181" s="34">
        <v>2736</v>
      </c>
      <c r="C181" s="34">
        <v>1396</v>
      </c>
      <c r="D181" s="34">
        <v>1326</v>
      </c>
    </row>
    <row r="182" spans="1:4" x14ac:dyDescent="0.25">
      <c r="A182" s="33" t="s">
        <v>214</v>
      </c>
      <c r="B182" s="34">
        <v>1596</v>
      </c>
      <c r="C182" s="34">
        <v>308</v>
      </c>
      <c r="D182" s="34">
        <v>1285</v>
      </c>
    </row>
    <row r="183" spans="1:4" x14ac:dyDescent="0.25">
      <c r="A183" s="33" t="s">
        <v>215</v>
      </c>
      <c r="B183" s="34">
        <v>791</v>
      </c>
      <c r="C183" s="34">
        <v>0</v>
      </c>
      <c r="D183" s="34">
        <v>790</v>
      </c>
    </row>
    <row r="184" spans="1:4" x14ac:dyDescent="0.25">
      <c r="A184" s="33" t="s">
        <v>216</v>
      </c>
      <c r="B184" s="34">
        <v>8731</v>
      </c>
      <c r="C184" s="34">
        <v>8731</v>
      </c>
      <c r="D184" s="34">
        <v>0</v>
      </c>
    </row>
    <row r="185" spans="1:4" x14ac:dyDescent="0.25">
      <c r="A185" s="33" t="s">
        <v>217</v>
      </c>
      <c r="B185" s="34">
        <v>770</v>
      </c>
      <c r="C185" s="34">
        <v>16</v>
      </c>
      <c r="D185" s="34">
        <v>751</v>
      </c>
    </row>
    <row r="186" spans="1:4" x14ac:dyDescent="0.25">
      <c r="A186" s="33" t="s">
        <v>218</v>
      </c>
      <c r="B186" s="34">
        <v>856</v>
      </c>
      <c r="C186" s="34">
        <v>597</v>
      </c>
      <c r="D186" s="34">
        <v>259</v>
      </c>
    </row>
    <row r="187" spans="1:4" x14ac:dyDescent="0.25">
      <c r="A187" s="33" t="s">
        <v>219</v>
      </c>
      <c r="B187" s="34">
        <v>1008</v>
      </c>
      <c r="C187" s="34">
        <v>209</v>
      </c>
      <c r="D187" s="34">
        <v>797</v>
      </c>
    </row>
    <row r="188" spans="1:4" x14ac:dyDescent="0.25">
      <c r="A188" s="33" t="s">
        <v>220</v>
      </c>
      <c r="B188" s="34">
        <v>692</v>
      </c>
      <c r="C188" s="34">
        <v>0</v>
      </c>
      <c r="D188" s="34">
        <v>691</v>
      </c>
    </row>
    <row r="189" spans="1:4" x14ac:dyDescent="0.25">
      <c r="A189" s="33" t="s">
        <v>221</v>
      </c>
      <c r="B189" s="34">
        <v>831</v>
      </c>
      <c r="C189" s="34">
        <v>0</v>
      </c>
      <c r="D189" s="34">
        <v>830</v>
      </c>
    </row>
    <row r="190" spans="1:4" x14ac:dyDescent="0.25">
      <c r="A190" s="33" t="s">
        <v>222</v>
      </c>
      <c r="B190" s="34">
        <v>409</v>
      </c>
      <c r="C190" s="34">
        <v>0</v>
      </c>
      <c r="D190" s="34">
        <v>408</v>
      </c>
    </row>
    <row r="191" spans="1:4" x14ac:dyDescent="0.25">
      <c r="A191" s="33" t="s">
        <v>223</v>
      </c>
      <c r="B191" s="34">
        <v>3487</v>
      </c>
      <c r="C191" s="34">
        <v>1834</v>
      </c>
      <c r="D191" s="34">
        <v>1640</v>
      </c>
    </row>
    <row r="192" spans="1:4" x14ac:dyDescent="0.25">
      <c r="A192" s="33" t="s">
        <v>224</v>
      </c>
      <c r="B192" s="34">
        <v>2726</v>
      </c>
      <c r="C192" s="34">
        <v>1248</v>
      </c>
      <c r="D192" s="34">
        <v>1470</v>
      </c>
    </row>
    <row r="193" spans="1:4" x14ac:dyDescent="0.25">
      <c r="A193" s="33" t="s">
        <v>225</v>
      </c>
      <c r="B193" s="34">
        <v>761</v>
      </c>
      <c r="C193" s="34">
        <v>586</v>
      </c>
      <c r="D193" s="34">
        <v>170</v>
      </c>
    </row>
    <row r="194" spans="1:4" x14ac:dyDescent="0.25">
      <c r="A194" s="33" t="s">
        <v>226</v>
      </c>
      <c r="B194" s="34">
        <v>2620</v>
      </c>
      <c r="C194" s="34">
        <v>514</v>
      </c>
      <c r="D194" s="34">
        <v>2104</v>
      </c>
    </row>
    <row r="195" spans="1:4" x14ac:dyDescent="0.25">
      <c r="A195" s="33" t="s">
        <v>227</v>
      </c>
      <c r="B195" s="34">
        <v>586</v>
      </c>
      <c r="C195" s="34">
        <v>0</v>
      </c>
      <c r="D195" s="34">
        <v>586</v>
      </c>
    </row>
    <row r="196" spans="1:4" x14ac:dyDescent="0.25">
      <c r="A196" s="33" t="s">
        <v>228</v>
      </c>
      <c r="B196" s="34">
        <v>505</v>
      </c>
      <c r="C196" s="34">
        <v>505</v>
      </c>
      <c r="D196" s="34">
        <v>0</v>
      </c>
    </row>
    <row r="197" spans="1:4" x14ac:dyDescent="0.25">
      <c r="A197" s="33" t="s">
        <v>229</v>
      </c>
      <c r="B197" s="34">
        <v>374</v>
      </c>
      <c r="C197" s="34">
        <v>9</v>
      </c>
      <c r="D197" s="34">
        <v>365</v>
      </c>
    </row>
    <row r="198" spans="1:4" x14ac:dyDescent="0.25">
      <c r="A198" s="33" t="s">
        <v>230</v>
      </c>
      <c r="B198" s="34">
        <v>759</v>
      </c>
      <c r="C198" s="34">
        <v>0</v>
      </c>
      <c r="D198" s="34">
        <v>757</v>
      </c>
    </row>
    <row r="199" spans="1:4" x14ac:dyDescent="0.25">
      <c r="A199" s="33" t="s">
        <v>231</v>
      </c>
      <c r="B199" s="34">
        <v>396</v>
      </c>
      <c r="C199" s="34">
        <v>0</v>
      </c>
      <c r="D199" s="34">
        <v>396</v>
      </c>
    </row>
    <row r="200" spans="1:4" x14ac:dyDescent="0.25">
      <c r="A200" s="33" t="s">
        <v>232</v>
      </c>
      <c r="B200" s="34">
        <v>7147</v>
      </c>
      <c r="C200" s="34">
        <v>4551</v>
      </c>
      <c r="D200" s="34">
        <v>2585</v>
      </c>
    </row>
    <row r="201" spans="1:4" x14ac:dyDescent="0.25">
      <c r="A201" s="33" t="s">
        <v>233</v>
      </c>
      <c r="B201" s="34">
        <v>2417</v>
      </c>
      <c r="C201" s="34">
        <v>1343</v>
      </c>
      <c r="D201" s="34">
        <v>1071</v>
      </c>
    </row>
    <row r="202" spans="1:4" x14ac:dyDescent="0.25">
      <c r="A202" s="33" t="s">
        <v>234</v>
      </c>
      <c r="B202" s="34">
        <v>2159</v>
      </c>
      <c r="C202" s="34">
        <v>2116</v>
      </c>
      <c r="D202" s="34">
        <v>41</v>
      </c>
    </row>
    <row r="203" spans="1:4" x14ac:dyDescent="0.25">
      <c r="A203" s="33" t="s">
        <v>235</v>
      </c>
      <c r="B203" s="34">
        <v>2571</v>
      </c>
      <c r="C203" s="34">
        <v>1092</v>
      </c>
      <c r="D203" s="34">
        <v>1473</v>
      </c>
    </row>
    <row r="204" spans="1:4" x14ac:dyDescent="0.25">
      <c r="A204" s="33" t="s">
        <v>236</v>
      </c>
      <c r="B204" s="34">
        <v>2600</v>
      </c>
      <c r="C204" s="34">
        <v>1573</v>
      </c>
      <c r="D204" s="34">
        <v>1025</v>
      </c>
    </row>
    <row r="205" spans="1:4" x14ac:dyDescent="0.25">
      <c r="A205" s="33" t="s">
        <v>237</v>
      </c>
      <c r="B205" s="34">
        <v>1895</v>
      </c>
      <c r="C205" s="34">
        <v>1568</v>
      </c>
      <c r="D205" s="34">
        <v>325</v>
      </c>
    </row>
    <row r="206" spans="1:4" x14ac:dyDescent="0.25">
      <c r="A206" s="33" t="s">
        <v>238</v>
      </c>
      <c r="B206" s="34">
        <v>228</v>
      </c>
      <c r="C206" s="34">
        <v>5</v>
      </c>
      <c r="D206" s="34">
        <v>223</v>
      </c>
    </row>
    <row r="207" spans="1:4" x14ac:dyDescent="0.25">
      <c r="A207" s="33" t="s">
        <v>239</v>
      </c>
      <c r="B207" s="34">
        <v>477</v>
      </c>
      <c r="C207" s="34">
        <v>0</v>
      </c>
      <c r="D207" s="34">
        <v>477</v>
      </c>
    </row>
    <row r="208" spans="1:4" x14ac:dyDescent="0.25">
      <c r="A208" s="33" t="s">
        <v>240</v>
      </c>
      <c r="B208" s="34">
        <v>9425</v>
      </c>
      <c r="C208" s="34">
        <v>8379</v>
      </c>
      <c r="D208" s="34">
        <v>1029</v>
      </c>
    </row>
    <row r="209" spans="1:4" x14ac:dyDescent="0.25">
      <c r="A209" s="33" t="s">
        <v>241</v>
      </c>
      <c r="B209" s="34">
        <v>8329</v>
      </c>
      <c r="C209" s="34">
        <v>3878</v>
      </c>
      <c r="D209" s="34">
        <v>4442</v>
      </c>
    </row>
    <row r="210" spans="1:4" x14ac:dyDescent="0.25">
      <c r="A210" s="33" t="s">
        <v>242</v>
      </c>
      <c r="B210" s="34">
        <v>529</v>
      </c>
      <c r="C210" s="34">
        <v>0</v>
      </c>
      <c r="D210" s="34">
        <v>529</v>
      </c>
    </row>
    <row r="211" spans="1:4" x14ac:dyDescent="0.25">
      <c r="A211" s="33" t="s">
        <v>243</v>
      </c>
      <c r="B211" s="34">
        <v>697</v>
      </c>
      <c r="C211" s="34">
        <v>0</v>
      </c>
      <c r="D211" s="34">
        <v>697</v>
      </c>
    </row>
    <row r="212" spans="1:4" x14ac:dyDescent="0.25">
      <c r="A212" s="33" t="s">
        <v>244</v>
      </c>
      <c r="B212" s="34">
        <v>3522</v>
      </c>
      <c r="C212" s="34">
        <v>3522</v>
      </c>
      <c r="D212" s="34">
        <v>0</v>
      </c>
    </row>
    <row r="213" spans="1:4" x14ac:dyDescent="0.25">
      <c r="A213" s="33" t="s">
        <v>245</v>
      </c>
      <c r="B213" s="34">
        <v>2289</v>
      </c>
      <c r="C213" s="34">
        <v>356</v>
      </c>
      <c r="D213" s="34">
        <v>1924</v>
      </c>
    </row>
    <row r="214" spans="1:4" x14ac:dyDescent="0.25">
      <c r="A214" s="33" t="s">
        <v>246</v>
      </c>
      <c r="B214" s="34">
        <v>1292</v>
      </c>
      <c r="C214" s="34">
        <v>0</v>
      </c>
      <c r="D214" s="34">
        <v>1292</v>
      </c>
    </row>
    <row r="215" spans="1:4" x14ac:dyDescent="0.25">
      <c r="A215" s="33" t="s">
        <v>14</v>
      </c>
      <c r="B215" s="34">
        <v>19619</v>
      </c>
      <c r="C215" s="34">
        <v>8678</v>
      </c>
      <c r="D215" s="34">
        <v>10932</v>
      </c>
    </row>
    <row r="216" spans="1:4" x14ac:dyDescent="0.25">
      <c r="A216" s="33" t="s">
        <v>247</v>
      </c>
      <c r="B216" s="34">
        <v>1365</v>
      </c>
      <c r="C216" s="34">
        <v>71</v>
      </c>
      <c r="D216" s="34">
        <v>1292</v>
      </c>
    </row>
    <row r="217" spans="1:4" x14ac:dyDescent="0.25">
      <c r="A217" s="33" t="s">
        <v>248</v>
      </c>
      <c r="B217" s="34">
        <v>989</v>
      </c>
      <c r="C217" s="34">
        <v>18</v>
      </c>
      <c r="D217" s="34">
        <v>971</v>
      </c>
    </row>
    <row r="218" spans="1:4" x14ac:dyDescent="0.25">
      <c r="A218" s="33" t="s">
        <v>249</v>
      </c>
      <c r="B218" s="34">
        <v>436</v>
      </c>
      <c r="C218" s="34">
        <v>0</v>
      </c>
      <c r="D218" s="34">
        <v>436</v>
      </c>
    </row>
    <row r="219" spans="1:4" x14ac:dyDescent="0.25">
      <c r="A219" s="33" t="s">
        <v>250</v>
      </c>
      <c r="B219" s="34">
        <v>544</v>
      </c>
      <c r="C219" s="34">
        <v>0</v>
      </c>
      <c r="D219" s="34">
        <v>544</v>
      </c>
    </row>
    <row r="220" spans="1:4" x14ac:dyDescent="0.25">
      <c r="A220" s="33" t="s">
        <v>251</v>
      </c>
      <c r="B220" s="34">
        <v>6982</v>
      </c>
      <c r="C220" s="34">
        <v>6982</v>
      </c>
      <c r="D220" s="34">
        <v>0</v>
      </c>
    </row>
    <row r="221" spans="1:4" x14ac:dyDescent="0.25">
      <c r="A221" s="33" t="s">
        <v>252</v>
      </c>
      <c r="B221" s="34">
        <v>1031</v>
      </c>
      <c r="C221" s="34">
        <v>0</v>
      </c>
      <c r="D221" s="34">
        <v>1030</v>
      </c>
    </row>
    <row r="222" spans="1:4" x14ac:dyDescent="0.25">
      <c r="A222" s="33" t="s">
        <v>253</v>
      </c>
      <c r="B222" s="34">
        <v>1338</v>
      </c>
      <c r="C222" s="34">
        <v>0</v>
      </c>
      <c r="D222" s="34">
        <v>1336</v>
      </c>
    </row>
    <row r="223" spans="1:4" x14ac:dyDescent="0.25">
      <c r="A223" s="33" t="s">
        <v>254</v>
      </c>
      <c r="B223" s="34">
        <v>905</v>
      </c>
      <c r="C223" s="34">
        <v>0</v>
      </c>
      <c r="D223" s="34">
        <v>905</v>
      </c>
    </row>
    <row r="224" spans="1:4" x14ac:dyDescent="0.25">
      <c r="A224" s="33" t="s">
        <v>255</v>
      </c>
      <c r="B224" s="34">
        <v>1214</v>
      </c>
      <c r="C224" s="34">
        <v>617</v>
      </c>
      <c r="D224" s="34">
        <v>597</v>
      </c>
    </row>
    <row r="225" spans="1:4" x14ac:dyDescent="0.25">
      <c r="A225" s="33" t="s">
        <v>256</v>
      </c>
      <c r="B225" s="34">
        <v>420</v>
      </c>
      <c r="C225" s="34">
        <v>0</v>
      </c>
      <c r="D225" s="34">
        <v>420</v>
      </c>
    </row>
    <row r="226" spans="1:4" x14ac:dyDescent="0.25">
      <c r="A226" s="33" t="s">
        <v>257</v>
      </c>
      <c r="B226" s="34">
        <v>1166</v>
      </c>
      <c r="C226" s="34">
        <v>0</v>
      </c>
      <c r="D226" s="34">
        <v>1166</v>
      </c>
    </row>
    <row r="227" spans="1:4" x14ac:dyDescent="0.25">
      <c r="A227" s="33" t="s">
        <v>258</v>
      </c>
      <c r="B227" s="34">
        <v>896</v>
      </c>
      <c r="C227" s="34">
        <v>0</v>
      </c>
      <c r="D227" s="34">
        <v>896</v>
      </c>
    </row>
    <row r="228" spans="1:4" x14ac:dyDescent="0.25">
      <c r="A228" s="33" t="s">
        <v>259</v>
      </c>
      <c r="B228" s="34">
        <v>1550</v>
      </c>
      <c r="C228" s="34">
        <v>990</v>
      </c>
      <c r="D228" s="34">
        <v>556</v>
      </c>
    </row>
    <row r="229" spans="1:4" x14ac:dyDescent="0.25">
      <c r="A229" s="33" t="s">
        <v>260</v>
      </c>
      <c r="B229" s="34">
        <v>783</v>
      </c>
      <c r="C229" s="34">
        <v>0</v>
      </c>
      <c r="D229" s="34">
        <v>783</v>
      </c>
    </row>
    <row r="230" spans="1:4" x14ac:dyDescent="0.25">
      <c r="A230" s="33" t="s">
        <v>261</v>
      </c>
      <c r="B230" s="34">
        <v>8411</v>
      </c>
      <c r="C230" s="34">
        <v>5121</v>
      </c>
      <c r="D230" s="34">
        <v>3279</v>
      </c>
    </row>
    <row r="231" spans="1:4" x14ac:dyDescent="0.25">
      <c r="A231" s="33" t="s">
        <v>262</v>
      </c>
      <c r="B231" s="34">
        <v>9967</v>
      </c>
      <c r="C231" s="34">
        <v>8408</v>
      </c>
      <c r="D231" s="34">
        <v>1559</v>
      </c>
    </row>
    <row r="232" spans="1:4" x14ac:dyDescent="0.25">
      <c r="A232" s="33" t="s">
        <v>263</v>
      </c>
      <c r="B232" s="34">
        <v>7278</v>
      </c>
      <c r="C232" s="34">
        <v>7278</v>
      </c>
      <c r="D232" s="34">
        <v>0</v>
      </c>
    </row>
    <row r="233" spans="1:4" x14ac:dyDescent="0.25">
      <c r="A233" s="33" t="s">
        <v>264</v>
      </c>
      <c r="B233" s="34">
        <v>2689</v>
      </c>
      <c r="C233" s="34">
        <v>1130</v>
      </c>
      <c r="D233" s="34">
        <v>1559</v>
      </c>
    </row>
    <row r="234" spans="1:4" x14ac:dyDescent="0.25">
      <c r="A234" s="33" t="s">
        <v>265</v>
      </c>
      <c r="B234" s="34">
        <v>6374</v>
      </c>
      <c r="C234" s="34">
        <v>2776</v>
      </c>
      <c r="D234" s="34">
        <v>3592</v>
      </c>
    </row>
    <row r="235" spans="1:4" x14ac:dyDescent="0.25">
      <c r="A235" s="33" t="s">
        <v>266</v>
      </c>
      <c r="B235" s="34">
        <v>721</v>
      </c>
      <c r="C235" s="34">
        <v>0</v>
      </c>
      <c r="D235" s="34">
        <v>720</v>
      </c>
    </row>
    <row r="236" spans="1:4" x14ac:dyDescent="0.25">
      <c r="A236" s="33" t="s">
        <v>267</v>
      </c>
      <c r="B236" s="34">
        <v>468</v>
      </c>
      <c r="C236" s="34">
        <v>0</v>
      </c>
      <c r="D236" s="34">
        <v>468</v>
      </c>
    </row>
    <row r="237" spans="1:4" x14ac:dyDescent="0.25">
      <c r="A237" s="33" t="s">
        <v>268</v>
      </c>
      <c r="B237" s="34">
        <v>688</v>
      </c>
      <c r="C237" s="34">
        <v>0</v>
      </c>
      <c r="D237" s="34">
        <v>688</v>
      </c>
    </row>
    <row r="238" spans="1:4" x14ac:dyDescent="0.25">
      <c r="A238" s="33" t="s">
        <v>269</v>
      </c>
      <c r="B238" s="34">
        <v>2169</v>
      </c>
      <c r="C238" s="34">
        <v>2169</v>
      </c>
      <c r="D238" s="34">
        <v>0</v>
      </c>
    </row>
    <row r="239" spans="1:4" x14ac:dyDescent="0.25">
      <c r="A239" s="33" t="s">
        <v>270</v>
      </c>
      <c r="B239" s="34">
        <v>807</v>
      </c>
      <c r="C239" s="34">
        <v>11</v>
      </c>
      <c r="D239" s="34">
        <v>793</v>
      </c>
    </row>
    <row r="240" spans="1:4" x14ac:dyDescent="0.25">
      <c r="A240" s="33" t="s">
        <v>271</v>
      </c>
      <c r="B240" s="34">
        <v>222</v>
      </c>
      <c r="C240" s="34">
        <v>0</v>
      </c>
      <c r="D240" s="34">
        <v>222</v>
      </c>
    </row>
    <row r="241" spans="1:4" x14ac:dyDescent="0.25">
      <c r="A241" s="33" t="s">
        <v>272</v>
      </c>
      <c r="B241" s="34">
        <v>596</v>
      </c>
      <c r="C241" s="34">
        <v>596</v>
      </c>
      <c r="D241" s="34">
        <v>0</v>
      </c>
    </row>
    <row r="242" spans="1:4" x14ac:dyDescent="0.25">
      <c r="A242" s="33" t="s">
        <v>273</v>
      </c>
      <c r="B242" s="34">
        <v>703</v>
      </c>
      <c r="C242" s="34">
        <v>0</v>
      </c>
      <c r="D242" s="34">
        <v>701</v>
      </c>
    </row>
    <row r="243" spans="1:4" x14ac:dyDescent="0.25">
      <c r="A243" s="33" t="s">
        <v>274</v>
      </c>
      <c r="B243" s="34">
        <v>7622</v>
      </c>
      <c r="C243" s="34">
        <v>6060</v>
      </c>
      <c r="D243" s="34">
        <v>1549</v>
      </c>
    </row>
    <row r="244" spans="1:4" x14ac:dyDescent="0.25">
      <c r="A244" s="33" t="s">
        <v>275</v>
      </c>
      <c r="B244" s="34">
        <v>4387</v>
      </c>
      <c r="C244" s="34">
        <v>2825</v>
      </c>
      <c r="D244" s="34">
        <v>1549</v>
      </c>
    </row>
    <row r="245" spans="1:4" x14ac:dyDescent="0.25">
      <c r="A245" s="33" t="s">
        <v>276</v>
      </c>
      <c r="B245" s="34">
        <v>3235</v>
      </c>
      <c r="C245" s="34">
        <v>3235</v>
      </c>
      <c r="D245" s="34">
        <v>0</v>
      </c>
    </row>
    <row r="246" spans="1:4" x14ac:dyDescent="0.25">
      <c r="A246" s="33" t="s">
        <v>277</v>
      </c>
      <c r="B246" s="34">
        <v>5039</v>
      </c>
      <c r="C246" s="34">
        <v>2368</v>
      </c>
      <c r="D246" s="34">
        <v>2662</v>
      </c>
    </row>
    <row r="247" spans="1:4" x14ac:dyDescent="0.25">
      <c r="A247" s="33" t="s">
        <v>278</v>
      </c>
      <c r="B247" s="34">
        <v>901</v>
      </c>
      <c r="C247" s="34">
        <v>580</v>
      </c>
      <c r="D247" s="34">
        <v>321</v>
      </c>
    </row>
    <row r="248" spans="1:4" x14ac:dyDescent="0.25">
      <c r="A248" s="33" t="s">
        <v>279</v>
      </c>
      <c r="B248" s="34">
        <v>1768</v>
      </c>
      <c r="C248" s="34">
        <v>1768</v>
      </c>
      <c r="D248" s="34">
        <v>0</v>
      </c>
    </row>
    <row r="249" spans="1:4" x14ac:dyDescent="0.25">
      <c r="A249" s="33" t="s">
        <v>280</v>
      </c>
      <c r="B249" s="34">
        <v>70</v>
      </c>
      <c r="C249" s="34">
        <v>0</v>
      </c>
      <c r="D249" s="34">
        <v>69</v>
      </c>
    </row>
    <row r="250" spans="1:4" x14ac:dyDescent="0.25">
      <c r="A250" s="33" t="s">
        <v>281</v>
      </c>
      <c r="B250" s="34">
        <v>896</v>
      </c>
      <c r="C250" s="34">
        <v>0</v>
      </c>
      <c r="D250" s="34">
        <v>891</v>
      </c>
    </row>
    <row r="251" spans="1:4" x14ac:dyDescent="0.25">
      <c r="A251" s="33" t="s">
        <v>282</v>
      </c>
      <c r="B251" s="34">
        <v>701</v>
      </c>
      <c r="C251" s="34">
        <v>20</v>
      </c>
      <c r="D251" s="34">
        <v>678</v>
      </c>
    </row>
    <row r="252" spans="1:4" x14ac:dyDescent="0.25">
      <c r="A252" s="33" t="s">
        <v>283</v>
      </c>
      <c r="B252" s="34">
        <v>325</v>
      </c>
      <c r="C252" s="34">
        <v>0</v>
      </c>
      <c r="D252" s="34">
        <v>325</v>
      </c>
    </row>
    <row r="253" spans="1:4" x14ac:dyDescent="0.25">
      <c r="A253" s="33" t="s">
        <v>284</v>
      </c>
      <c r="B253" s="34">
        <v>378</v>
      </c>
      <c r="C253" s="34">
        <v>0</v>
      </c>
      <c r="D253" s="34">
        <v>378</v>
      </c>
    </row>
    <row r="254" spans="1:4" x14ac:dyDescent="0.25">
      <c r="A254" s="33" t="s">
        <v>285</v>
      </c>
      <c r="B254" s="34">
        <v>1992</v>
      </c>
      <c r="C254" s="34">
        <v>835</v>
      </c>
      <c r="D254" s="34">
        <v>1154</v>
      </c>
    </row>
    <row r="255" spans="1:4" x14ac:dyDescent="0.25">
      <c r="A255" s="33" t="s">
        <v>286</v>
      </c>
      <c r="B255" s="34">
        <v>1668</v>
      </c>
      <c r="C255" s="34">
        <v>835</v>
      </c>
      <c r="D255" s="34">
        <v>830</v>
      </c>
    </row>
    <row r="256" spans="1:4" x14ac:dyDescent="0.25">
      <c r="A256" s="33" t="s">
        <v>287</v>
      </c>
      <c r="B256" s="34">
        <v>324</v>
      </c>
      <c r="C256" s="34">
        <v>0</v>
      </c>
      <c r="D256" s="34">
        <v>324</v>
      </c>
    </row>
    <row r="257" spans="1:4" x14ac:dyDescent="0.25">
      <c r="A257" s="33" t="s">
        <v>288</v>
      </c>
      <c r="B257" s="34">
        <v>2188</v>
      </c>
      <c r="C257" s="34">
        <v>776</v>
      </c>
      <c r="D257" s="34">
        <v>1412</v>
      </c>
    </row>
    <row r="258" spans="1:4" x14ac:dyDescent="0.25">
      <c r="A258" s="33" t="s">
        <v>289</v>
      </c>
      <c r="B258" s="34">
        <v>1853</v>
      </c>
      <c r="C258" s="34">
        <v>776</v>
      </c>
      <c r="D258" s="34">
        <v>1077</v>
      </c>
    </row>
    <row r="259" spans="1:4" x14ac:dyDescent="0.25">
      <c r="A259" s="33" t="s">
        <v>290</v>
      </c>
      <c r="B259" s="34">
        <v>335</v>
      </c>
      <c r="C259" s="34">
        <v>0</v>
      </c>
      <c r="D259" s="34">
        <v>335</v>
      </c>
    </row>
    <row r="260" spans="1:4" x14ac:dyDescent="0.25">
      <c r="A260" s="33" t="s">
        <v>17</v>
      </c>
      <c r="B260" s="34">
        <v>22021</v>
      </c>
      <c r="C260" s="34">
        <v>8169</v>
      </c>
      <c r="D260" s="34">
        <v>13813</v>
      </c>
    </row>
    <row r="261" spans="1:4" x14ac:dyDescent="0.25">
      <c r="A261" s="33" t="s">
        <v>291</v>
      </c>
      <c r="B261" s="34">
        <v>1910</v>
      </c>
      <c r="C261" s="34">
        <v>1529</v>
      </c>
      <c r="D261" s="34">
        <v>376</v>
      </c>
    </row>
    <row r="262" spans="1:4" x14ac:dyDescent="0.25">
      <c r="A262" s="33" t="s">
        <v>292</v>
      </c>
      <c r="B262" s="34">
        <v>2613</v>
      </c>
      <c r="C262" s="34">
        <v>746</v>
      </c>
      <c r="D262" s="34">
        <v>1866</v>
      </c>
    </row>
    <row r="263" spans="1:4" x14ac:dyDescent="0.25">
      <c r="A263" s="33" t="s">
        <v>293</v>
      </c>
      <c r="B263" s="34">
        <v>2548</v>
      </c>
      <c r="C263" s="34">
        <v>1337</v>
      </c>
      <c r="D263" s="34">
        <v>1207</v>
      </c>
    </row>
    <row r="264" spans="1:4" x14ac:dyDescent="0.25">
      <c r="A264" s="33" t="s">
        <v>294</v>
      </c>
      <c r="B264" s="34">
        <v>1848</v>
      </c>
      <c r="C264" s="34">
        <v>1652</v>
      </c>
      <c r="D264" s="34">
        <v>190</v>
      </c>
    </row>
    <row r="265" spans="1:4" x14ac:dyDescent="0.25">
      <c r="A265" s="33" t="s">
        <v>295</v>
      </c>
      <c r="B265" s="34">
        <v>727</v>
      </c>
      <c r="C265" s="34">
        <v>0</v>
      </c>
      <c r="D265" s="34">
        <v>727</v>
      </c>
    </row>
    <row r="266" spans="1:4" x14ac:dyDescent="0.25">
      <c r="A266" s="33" t="s">
        <v>296</v>
      </c>
      <c r="B266" s="34">
        <v>2030</v>
      </c>
      <c r="C266" s="34">
        <v>1340</v>
      </c>
      <c r="D266" s="34">
        <v>683</v>
      </c>
    </row>
    <row r="267" spans="1:4" x14ac:dyDescent="0.25">
      <c r="A267" s="33" t="s">
        <v>297</v>
      </c>
      <c r="B267" s="34">
        <v>1376</v>
      </c>
      <c r="C267" s="34">
        <v>18</v>
      </c>
      <c r="D267" s="34">
        <v>1358</v>
      </c>
    </row>
    <row r="268" spans="1:4" x14ac:dyDescent="0.25">
      <c r="A268" s="33" t="s">
        <v>298</v>
      </c>
      <c r="B268" s="34">
        <v>1438</v>
      </c>
      <c r="C268" s="34">
        <v>0</v>
      </c>
      <c r="D268" s="34">
        <v>1437</v>
      </c>
    </row>
    <row r="269" spans="1:4" x14ac:dyDescent="0.25">
      <c r="A269" s="33" t="s">
        <v>299</v>
      </c>
      <c r="B269" s="34">
        <v>1713</v>
      </c>
      <c r="C269" s="34">
        <v>983</v>
      </c>
      <c r="D269" s="34">
        <v>724</v>
      </c>
    </row>
    <row r="270" spans="1:4" x14ac:dyDescent="0.25">
      <c r="A270" s="33" t="s">
        <v>300</v>
      </c>
      <c r="B270" s="34">
        <v>1722</v>
      </c>
      <c r="C270" s="34">
        <v>0</v>
      </c>
      <c r="D270" s="34">
        <v>1718</v>
      </c>
    </row>
    <row r="271" spans="1:4" x14ac:dyDescent="0.25">
      <c r="A271" s="33" t="s">
        <v>301</v>
      </c>
      <c r="B271" s="34">
        <v>1443</v>
      </c>
      <c r="C271" s="34">
        <v>0</v>
      </c>
      <c r="D271" s="34">
        <v>1441</v>
      </c>
    </row>
    <row r="272" spans="1:4" x14ac:dyDescent="0.25">
      <c r="A272" s="33" t="s">
        <v>302</v>
      </c>
      <c r="B272" s="34">
        <v>1297</v>
      </c>
      <c r="C272" s="34">
        <v>0</v>
      </c>
      <c r="D272" s="34">
        <v>1297</v>
      </c>
    </row>
    <row r="273" spans="1:4" x14ac:dyDescent="0.25">
      <c r="A273" s="33" t="s">
        <v>303</v>
      </c>
      <c r="B273" s="34">
        <v>1356</v>
      </c>
      <c r="C273" s="34">
        <v>564</v>
      </c>
      <c r="D273" s="34">
        <v>789</v>
      </c>
    </row>
    <row r="274" spans="1:4" x14ac:dyDescent="0.25">
      <c r="A274" s="33" t="s">
        <v>15</v>
      </c>
      <c r="B274" s="34">
        <v>4164</v>
      </c>
      <c r="C274" s="34">
        <v>436</v>
      </c>
      <c r="D274" s="34">
        <v>3721</v>
      </c>
    </row>
    <row r="275" spans="1:4" x14ac:dyDescent="0.25">
      <c r="A275" s="33" t="s">
        <v>304</v>
      </c>
      <c r="B275" s="34">
        <v>820</v>
      </c>
      <c r="C275" s="34">
        <v>436</v>
      </c>
      <c r="D275" s="34">
        <v>381</v>
      </c>
    </row>
    <row r="276" spans="1:4" x14ac:dyDescent="0.25">
      <c r="A276" s="33" t="s">
        <v>305</v>
      </c>
      <c r="B276" s="34">
        <v>408</v>
      </c>
      <c r="C276" s="34">
        <v>0</v>
      </c>
      <c r="D276" s="34">
        <v>408</v>
      </c>
    </row>
    <row r="277" spans="1:4" x14ac:dyDescent="0.25">
      <c r="A277" s="33" t="s">
        <v>306</v>
      </c>
      <c r="B277" s="34">
        <v>527</v>
      </c>
      <c r="C277" s="34">
        <v>0</v>
      </c>
      <c r="D277" s="34">
        <v>526</v>
      </c>
    </row>
    <row r="278" spans="1:4" x14ac:dyDescent="0.25">
      <c r="A278" s="33" t="s">
        <v>307</v>
      </c>
      <c r="B278" s="34">
        <v>477</v>
      </c>
      <c r="C278" s="34">
        <v>0</v>
      </c>
      <c r="D278" s="34">
        <v>477</v>
      </c>
    </row>
    <row r="279" spans="1:4" x14ac:dyDescent="0.25">
      <c r="A279" s="33" t="s">
        <v>308</v>
      </c>
      <c r="B279" s="34">
        <v>376</v>
      </c>
      <c r="C279" s="34">
        <v>0</v>
      </c>
      <c r="D279" s="34">
        <v>376</v>
      </c>
    </row>
    <row r="280" spans="1:4" x14ac:dyDescent="0.25">
      <c r="A280" s="33" t="s">
        <v>309</v>
      </c>
      <c r="B280" s="34">
        <v>819</v>
      </c>
      <c r="C280" s="34">
        <v>0</v>
      </c>
      <c r="D280" s="34">
        <v>818</v>
      </c>
    </row>
    <row r="281" spans="1:4" x14ac:dyDescent="0.25">
      <c r="A281" s="33" t="s">
        <v>310</v>
      </c>
      <c r="B281" s="34">
        <v>737</v>
      </c>
      <c r="C281" s="34">
        <v>0</v>
      </c>
      <c r="D281" s="34">
        <v>735</v>
      </c>
    </row>
    <row r="282" spans="1:4" x14ac:dyDescent="0.25">
      <c r="A282" s="33" t="s">
        <v>311</v>
      </c>
      <c r="B282" s="34">
        <v>7462</v>
      </c>
      <c r="C282" s="34">
        <v>3416</v>
      </c>
      <c r="D282" s="34">
        <v>4037</v>
      </c>
    </row>
    <row r="283" spans="1:4" x14ac:dyDescent="0.25">
      <c r="A283" s="33" t="s">
        <v>312</v>
      </c>
      <c r="B283" s="34">
        <v>479</v>
      </c>
      <c r="C283" s="34">
        <v>0</v>
      </c>
      <c r="D283" s="34">
        <v>479</v>
      </c>
    </row>
    <row r="284" spans="1:4" x14ac:dyDescent="0.25">
      <c r="A284" s="33" t="s">
        <v>313</v>
      </c>
      <c r="B284" s="34">
        <v>3336</v>
      </c>
      <c r="C284" s="34">
        <v>3336</v>
      </c>
      <c r="D284" s="34">
        <v>0</v>
      </c>
    </row>
    <row r="285" spans="1:4" x14ac:dyDescent="0.25">
      <c r="A285" s="33" t="s">
        <v>314</v>
      </c>
      <c r="B285" s="34">
        <v>1242</v>
      </c>
      <c r="C285" s="34">
        <v>80</v>
      </c>
      <c r="D285" s="34">
        <v>1161</v>
      </c>
    </row>
    <row r="286" spans="1:4" x14ac:dyDescent="0.25">
      <c r="A286" s="33" t="s">
        <v>315</v>
      </c>
      <c r="B286" s="34">
        <v>540</v>
      </c>
      <c r="C286" s="34">
        <v>0</v>
      </c>
      <c r="D286" s="34">
        <v>540</v>
      </c>
    </row>
    <row r="287" spans="1:4" x14ac:dyDescent="0.25">
      <c r="A287" s="33" t="s">
        <v>316</v>
      </c>
      <c r="B287" s="34">
        <v>742</v>
      </c>
      <c r="C287" s="34">
        <v>0</v>
      </c>
      <c r="D287" s="34">
        <v>735</v>
      </c>
    </row>
    <row r="288" spans="1:4" x14ac:dyDescent="0.25">
      <c r="A288" s="33" t="s">
        <v>317</v>
      </c>
      <c r="B288" s="34">
        <v>508</v>
      </c>
      <c r="C288" s="34">
        <v>0</v>
      </c>
      <c r="D288" s="34">
        <v>507</v>
      </c>
    </row>
    <row r="289" spans="1:4" x14ac:dyDescent="0.25">
      <c r="A289" s="33" t="s">
        <v>318</v>
      </c>
      <c r="B289" s="34">
        <v>615</v>
      </c>
      <c r="C289" s="34">
        <v>0</v>
      </c>
      <c r="D289" s="34">
        <v>615</v>
      </c>
    </row>
    <row r="290" spans="1:4" x14ac:dyDescent="0.25">
      <c r="A290" s="33" t="s">
        <v>319</v>
      </c>
      <c r="B290" s="34">
        <v>5127</v>
      </c>
      <c r="C290" s="34">
        <v>2009</v>
      </c>
      <c r="D290" s="34">
        <v>3113</v>
      </c>
    </row>
    <row r="291" spans="1:4" x14ac:dyDescent="0.25">
      <c r="A291" s="33" t="s">
        <v>320</v>
      </c>
      <c r="B291" s="34">
        <v>308</v>
      </c>
      <c r="C291" s="34">
        <v>0</v>
      </c>
      <c r="D291" s="34">
        <v>308</v>
      </c>
    </row>
    <row r="292" spans="1:4" x14ac:dyDescent="0.25">
      <c r="A292" s="33" t="s">
        <v>321</v>
      </c>
      <c r="B292" s="34">
        <v>1923</v>
      </c>
      <c r="C292" s="34">
        <v>1923</v>
      </c>
      <c r="D292" s="34">
        <v>0</v>
      </c>
    </row>
    <row r="293" spans="1:4" x14ac:dyDescent="0.25">
      <c r="A293" s="33" t="s">
        <v>322</v>
      </c>
      <c r="B293" s="34">
        <v>1043</v>
      </c>
      <c r="C293" s="34">
        <v>51</v>
      </c>
      <c r="D293" s="34">
        <v>992</v>
      </c>
    </row>
    <row r="294" spans="1:4" x14ac:dyDescent="0.25">
      <c r="A294" s="33" t="s">
        <v>323</v>
      </c>
      <c r="B294" s="34">
        <v>734</v>
      </c>
      <c r="C294" s="34">
        <v>0</v>
      </c>
      <c r="D294" s="34">
        <v>730</v>
      </c>
    </row>
    <row r="295" spans="1:4" x14ac:dyDescent="0.25">
      <c r="A295" s="33" t="s">
        <v>324</v>
      </c>
      <c r="B295" s="34">
        <v>550</v>
      </c>
      <c r="C295" s="34">
        <v>0</v>
      </c>
      <c r="D295" s="34">
        <v>550</v>
      </c>
    </row>
    <row r="296" spans="1:4" x14ac:dyDescent="0.25">
      <c r="A296" s="33" t="s">
        <v>325</v>
      </c>
      <c r="B296" s="34">
        <v>569</v>
      </c>
      <c r="C296" s="34">
        <v>35</v>
      </c>
      <c r="D296" s="34">
        <v>533</v>
      </c>
    </row>
    <row r="297" spans="1:4" x14ac:dyDescent="0.25">
      <c r="A297" s="33" t="s">
        <v>326</v>
      </c>
      <c r="B297" s="34">
        <v>5776</v>
      </c>
      <c r="C297" s="34">
        <v>1808</v>
      </c>
      <c r="D297" s="34">
        <v>3956</v>
      </c>
    </row>
    <row r="298" spans="1:4" x14ac:dyDescent="0.25">
      <c r="A298" s="33" t="s">
        <v>327</v>
      </c>
      <c r="B298" s="34">
        <v>509</v>
      </c>
      <c r="C298" s="34">
        <v>0</v>
      </c>
      <c r="D298" s="34">
        <v>508</v>
      </c>
    </row>
    <row r="299" spans="1:4" x14ac:dyDescent="0.25">
      <c r="A299" s="33" t="s">
        <v>328</v>
      </c>
      <c r="B299" s="34">
        <v>951</v>
      </c>
      <c r="C299" s="34">
        <v>0</v>
      </c>
      <c r="D299" s="34">
        <v>949</v>
      </c>
    </row>
    <row r="300" spans="1:4" x14ac:dyDescent="0.25">
      <c r="A300" s="33" t="s">
        <v>329</v>
      </c>
      <c r="B300" s="34">
        <v>2676</v>
      </c>
      <c r="C300" s="34">
        <v>1079</v>
      </c>
      <c r="D300" s="34">
        <v>1591</v>
      </c>
    </row>
    <row r="301" spans="1:4" x14ac:dyDescent="0.25">
      <c r="A301" s="33" t="s">
        <v>330</v>
      </c>
      <c r="B301" s="34">
        <v>910</v>
      </c>
      <c r="C301" s="34">
        <v>0</v>
      </c>
      <c r="D301" s="34">
        <v>908</v>
      </c>
    </row>
    <row r="302" spans="1:4" x14ac:dyDescent="0.25">
      <c r="A302" s="33" t="s">
        <v>331</v>
      </c>
      <c r="B302" s="34">
        <v>730</v>
      </c>
      <c r="C302" s="34">
        <v>729</v>
      </c>
      <c r="D302" s="34">
        <v>0</v>
      </c>
    </row>
    <row r="303" spans="1:4" x14ac:dyDescent="0.25">
      <c r="A303" s="33" t="s">
        <v>332</v>
      </c>
      <c r="B303" s="34">
        <v>4851</v>
      </c>
      <c r="C303" s="34">
        <v>2527</v>
      </c>
      <c r="D303" s="34">
        <v>2317</v>
      </c>
    </row>
    <row r="304" spans="1:4" x14ac:dyDescent="0.25">
      <c r="A304" s="33" t="s">
        <v>333</v>
      </c>
      <c r="B304" s="34">
        <v>996</v>
      </c>
      <c r="C304" s="34">
        <v>0</v>
      </c>
      <c r="D304" s="34">
        <v>993</v>
      </c>
    </row>
    <row r="305" spans="1:4" x14ac:dyDescent="0.25">
      <c r="A305" s="33" t="s">
        <v>334</v>
      </c>
      <c r="B305" s="34">
        <v>434</v>
      </c>
      <c r="C305" s="34">
        <v>0</v>
      </c>
      <c r="D305" s="34">
        <v>434</v>
      </c>
    </row>
    <row r="306" spans="1:4" x14ac:dyDescent="0.25">
      <c r="A306" s="33" t="s">
        <v>335</v>
      </c>
      <c r="B306" s="34">
        <v>3421</v>
      </c>
      <c r="C306" s="34">
        <v>2527</v>
      </c>
      <c r="D306" s="34">
        <v>890</v>
      </c>
    </row>
    <row r="307" spans="1:4" x14ac:dyDescent="0.25">
      <c r="A307" s="33" t="s">
        <v>20</v>
      </c>
      <c r="B307" s="34">
        <v>13533</v>
      </c>
      <c r="C307" s="34">
        <v>8253</v>
      </c>
      <c r="D307" s="34">
        <v>5267</v>
      </c>
    </row>
    <row r="308" spans="1:4" x14ac:dyDescent="0.25">
      <c r="A308" s="33" t="s">
        <v>336</v>
      </c>
      <c r="B308" s="34">
        <v>441</v>
      </c>
      <c r="C308" s="34">
        <v>0</v>
      </c>
      <c r="D308" s="34">
        <v>441</v>
      </c>
    </row>
    <row r="309" spans="1:4" x14ac:dyDescent="0.25">
      <c r="A309" s="33" t="s">
        <v>337</v>
      </c>
      <c r="B309" s="34">
        <v>809</v>
      </c>
      <c r="C309" s="34">
        <v>503</v>
      </c>
      <c r="D309" s="34">
        <v>306</v>
      </c>
    </row>
    <row r="310" spans="1:4" x14ac:dyDescent="0.25">
      <c r="A310" s="33" t="s">
        <v>338</v>
      </c>
      <c r="B310" s="34">
        <v>516</v>
      </c>
      <c r="C310" s="34">
        <v>0</v>
      </c>
      <c r="D310" s="34">
        <v>515</v>
      </c>
    </row>
    <row r="311" spans="1:4" x14ac:dyDescent="0.25">
      <c r="A311" s="33" t="s">
        <v>339</v>
      </c>
      <c r="B311" s="34">
        <v>557</v>
      </c>
      <c r="C311" s="34">
        <v>0</v>
      </c>
      <c r="D311" s="34">
        <v>557</v>
      </c>
    </row>
    <row r="312" spans="1:4" x14ac:dyDescent="0.25">
      <c r="A312" s="33" t="s">
        <v>340</v>
      </c>
      <c r="B312" s="34">
        <v>422</v>
      </c>
      <c r="C312" s="34">
        <v>0</v>
      </c>
      <c r="D312" s="34">
        <v>419</v>
      </c>
    </row>
    <row r="313" spans="1:4" x14ac:dyDescent="0.25">
      <c r="A313" s="33" t="s">
        <v>341</v>
      </c>
      <c r="B313" s="34">
        <v>453</v>
      </c>
      <c r="C313" s="34">
        <v>0</v>
      </c>
      <c r="D313" s="34">
        <v>452</v>
      </c>
    </row>
    <row r="314" spans="1:4" x14ac:dyDescent="0.25">
      <c r="A314" s="33" t="s">
        <v>342</v>
      </c>
      <c r="B314" s="34">
        <v>7289</v>
      </c>
      <c r="C314" s="34">
        <v>7289</v>
      </c>
      <c r="D314" s="34">
        <v>0</v>
      </c>
    </row>
    <row r="315" spans="1:4" x14ac:dyDescent="0.25">
      <c r="A315" s="33" t="s">
        <v>343</v>
      </c>
      <c r="B315" s="34">
        <v>416</v>
      </c>
      <c r="C315" s="34">
        <v>16</v>
      </c>
      <c r="D315" s="34">
        <v>400</v>
      </c>
    </row>
    <row r="316" spans="1:4" x14ac:dyDescent="0.25">
      <c r="A316" s="33" t="s">
        <v>344</v>
      </c>
      <c r="B316" s="34">
        <v>378</v>
      </c>
      <c r="C316" s="34">
        <v>0</v>
      </c>
      <c r="D316" s="34">
        <v>378</v>
      </c>
    </row>
    <row r="317" spans="1:4" x14ac:dyDescent="0.25">
      <c r="A317" s="33" t="s">
        <v>345</v>
      </c>
      <c r="B317" s="34">
        <v>671</v>
      </c>
      <c r="C317" s="34">
        <v>0</v>
      </c>
      <c r="D317" s="34">
        <v>669</v>
      </c>
    </row>
    <row r="318" spans="1:4" x14ac:dyDescent="0.25">
      <c r="A318" s="33" t="s">
        <v>346</v>
      </c>
      <c r="B318" s="34">
        <v>483</v>
      </c>
      <c r="C318" s="34">
        <v>0</v>
      </c>
      <c r="D318" s="34">
        <v>480</v>
      </c>
    </row>
    <row r="319" spans="1:4" x14ac:dyDescent="0.25">
      <c r="A319" s="33" t="s">
        <v>347</v>
      </c>
      <c r="B319" s="34">
        <v>1098</v>
      </c>
      <c r="C319" s="34">
        <v>445</v>
      </c>
      <c r="D319" s="34">
        <v>650</v>
      </c>
    </row>
    <row r="320" spans="1:4" x14ac:dyDescent="0.25">
      <c r="A320" s="33" t="s">
        <v>348</v>
      </c>
      <c r="B320" s="34">
        <v>4833</v>
      </c>
      <c r="C320" s="34">
        <v>2275</v>
      </c>
      <c r="D320" s="34">
        <v>2554</v>
      </c>
    </row>
    <row r="321" spans="1:4" x14ac:dyDescent="0.25">
      <c r="A321" s="33" t="s">
        <v>349</v>
      </c>
      <c r="B321" s="34">
        <v>3538</v>
      </c>
      <c r="C321" s="34">
        <v>1703</v>
      </c>
      <c r="D321" s="34">
        <v>1832</v>
      </c>
    </row>
    <row r="322" spans="1:4" x14ac:dyDescent="0.25">
      <c r="A322" s="33" t="s">
        <v>350</v>
      </c>
      <c r="B322" s="34">
        <v>1295</v>
      </c>
      <c r="C322" s="34">
        <v>572</v>
      </c>
      <c r="D322" s="34">
        <v>722</v>
      </c>
    </row>
    <row r="323" spans="1:4" x14ac:dyDescent="0.25">
      <c r="A323" s="33" t="s">
        <v>351</v>
      </c>
      <c r="B323" s="34">
        <v>5461</v>
      </c>
      <c r="C323" s="34">
        <v>432</v>
      </c>
      <c r="D323" s="34">
        <v>5023</v>
      </c>
    </row>
    <row r="324" spans="1:4" x14ac:dyDescent="0.25">
      <c r="A324" s="33" t="s">
        <v>352</v>
      </c>
      <c r="B324" s="34">
        <v>569</v>
      </c>
      <c r="C324" s="34">
        <v>0</v>
      </c>
      <c r="D324" s="34">
        <v>569</v>
      </c>
    </row>
    <row r="325" spans="1:4" x14ac:dyDescent="0.25">
      <c r="A325" s="33" t="s">
        <v>353</v>
      </c>
      <c r="B325" s="34">
        <v>813</v>
      </c>
      <c r="C325" s="34">
        <v>60</v>
      </c>
      <c r="D325" s="34">
        <v>753</v>
      </c>
    </row>
    <row r="326" spans="1:4" x14ac:dyDescent="0.25">
      <c r="A326" s="33" t="s">
        <v>354</v>
      </c>
      <c r="B326" s="34">
        <v>1797</v>
      </c>
      <c r="C326" s="34">
        <v>372</v>
      </c>
      <c r="D326" s="34">
        <v>1420</v>
      </c>
    </row>
    <row r="327" spans="1:4" x14ac:dyDescent="0.25">
      <c r="A327" s="33" t="s">
        <v>355</v>
      </c>
      <c r="B327" s="34">
        <v>607</v>
      </c>
      <c r="C327" s="34">
        <v>0</v>
      </c>
      <c r="D327" s="34">
        <v>607</v>
      </c>
    </row>
    <row r="328" spans="1:4" x14ac:dyDescent="0.25">
      <c r="A328" s="33" t="s">
        <v>356</v>
      </c>
      <c r="B328" s="34">
        <v>1086</v>
      </c>
      <c r="C328" s="34">
        <v>0</v>
      </c>
      <c r="D328" s="34">
        <v>1085</v>
      </c>
    </row>
    <row r="329" spans="1:4" x14ac:dyDescent="0.25">
      <c r="A329" s="33" t="s">
        <v>357</v>
      </c>
      <c r="B329" s="34">
        <v>589</v>
      </c>
      <c r="C329" s="34">
        <v>0</v>
      </c>
      <c r="D329" s="34">
        <v>589</v>
      </c>
    </row>
    <row r="330" spans="1:4" x14ac:dyDescent="0.25">
      <c r="A330" s="33" t="s">
        <v>21</v>
      </c>
      <c r="B330" s="34">
        <v>21907</v>
      </c>
      <c r="C330" s="34">
        <v>11619</v>
      </c>
      <c r="D330" s="34">
        <v>10272</v>
      </c>
    </row>
    <row r="331" spans="1:4" x14ac:dyDescent="0.25">
      <c r="A331" s="33" t="s">
        <v>358</v>
      </c>
      <c r="B331" s="34">
        <v>774</v>
      </c>
      <c r="C331" s="34">
        <v>0</v>
      </c>
      <c r="D331" s="34">
        <v>773</v>
      </c>
    </row>
    <row r="332" spans="1:4" x14ac:dyDescent="0.25">
      <c r="A332" s="33" t="s">
        <v>359</v>
      </c>
      <c r="B332" s="34">
        <v>511</v>
      </c>
      <c r="C332" s="34">
        <v>0</v>
      </c>
      <c r="D332" s="34">
        <v>509</v>
      </c>
    </row>
    <row r="333" spans="1:4" x14ac:dyDescent="0.25">
      <c r="A333" s="33" t="s">
        <v>360</v>
      </c>
      <c r="B333" s="34">
        <v>324</v>
      </c>
      <c r="C333" s="34">
        <v>0</v>
      </c>
      <c r="D333" s="34">
        <v>323</v>
      </c>
    </row>
    <row r="334" spans="1:4" x14ac:dyDescent="0.25">
      <c r="A334" s="33" t="s">
        <v>361</v>
      </c>
      <c r="B334" s="34">
        <v>684</v>
      </c>
      <c r="C334" s="34">
        <v>0</v>
      </c>
      <c r="D334" s="34">
        <v>684</v>
      </c>
    </row>
    <row r="335" spans="1:4" x14ac:dyDescent="0.25">
      <c r="A335" s="33" t="s">
        <v>362</v>
      </c>
      <c r="B335" s="34">
        <v>10109</v>
      </c>
      <c r="C335" s="34">
        <v>10109</v>
      </c>
      <c r="D335" s="34">
        <v>0</v>
      </c>
    </row>
    <row r="336" spans="1:4" x14ac:dyDescent="0.25">
      <c r="A336" s="33" t="s">
        <v>363</v>
      </c>
      <c r="B336" s="34">
        <v>1860</v>
      </c>
      <c r="C336" s="34">
        <v>830</v>
      </c>
      <c r="D336" s="34">
        <v>1024</v>
      </c>
    </row>
    <row r="337" spans="1:4" x14ac:dyDescent="0.25">
      <c r="A337" s="33" t="s">
        <v>364</v>
      </c>
      <c r="B337" s="34">
        <v>937</v>
      </c>
      <c r="C337" s="34">
        <v>0</v>
      </c>
      <c r="D337" s="34">
        <v>937</v>
      </c>
    </row>
    <row r="338" spans="1:4" x14ac:dyDescent="0.25">
      <c r="A338" s="33" t="s">
        <v>365</v>
      </c>
      <c r="B338" s="34">
        <v>1039</v>
      </c>
      <c r="C338" s="34">
        <v>53</v>
      </c>
      <c r="D338" s="34">
        <v>985</v>
      </c>
    </row>
    <row r="339" spans="1:4" x14ac:dyDescent="0.25">
      <c r="A339" s="33" t="s">
        <v>366</v>
      </c>
      <c r="B339" s="34">
        <v>1002</v>
      </c>
      <c r="C339" s="34">
        <v>187</v>
      </c>
      <c r="D339" s="34">
        <v>814</v>
      </c>
    </row>
    <row r="340" spans="1:4" x14ac:dyDescent="0.25">
      <c r="A340" s="33" t="s">
        <v>367</v>
      </c>
      <c r="B340" s="34">
        <v>807</v>
      </c>
      <c r="C340" s="34">
        <v>0</v>
      </c>
      <c r="D340" s="34">
        <v>803</v>
      </c>
    </row>
    <row r="341" spans="1:4" x14ac:dyDescent="0.25">
      <c r="A341" s="33" t="s">
        <v>368</v>
      </c>
      <c r="B341" s="34">
        <v>1425</v>
      </c>
      <c r="C341" s="34">
        <v>440</v>
      </c>
      <c r="D341" s="34">
        <v>985</v>
      </c>
    </row>
    <row r="342" spans="1:4" x14ac:dyDescent="0.25">
      <c r="A342" s="33" t="s">
        <v>369</v>
      </c>
      <c r="B342" s="34">
        <v>695</v>
      </c>
      <c r="C342" s="34">
        <v>0</v>
      </c>
      <c r="D342" s="34">
        <v>695</v>
      </c>
    </row>
    <row r="343" spans="1:4" x14ac:dyDescent="0.25">
      <c r="A343" s="33" t="s">
        <v>370</v>
      </c>
      <c r="B343" s="34">
        <v>810</v>
      </c>
      <c r="C343" s="34">
        <v>0</v>
      </c>
      <c r="D343" s="34">
        <v>810</v>
      </c>
    </row>
    <row r="344" spans="1:4" x14ac:dyDescent="0.25">
      <c r="A344" s="33" t="s">
        <v>371</v>
      </c>
      <c r="B344" s="34">
        <v>930</v>
      </c>
      <c r="C344" s="34">
        <v>0</v>
      </c>
      <c r="D344" s="34">
        <v>930</v>
      </c>
    </row>
    <row r="345" spans="1:4" x14ac:dyDescent="0.25">
      <c r="A345" s="33" t="s">
        <v>372</v>
      </c>
      <c r="B345" s="34">
        <v>5313</v>
      </c>
      <c r="C345" s="34">
        <v>2790</v>
      </c>
      <c r="D345" s="34">
        <v>2516</v>
      </c>
    </row>
    <row r="346" spans="1:4" x14ac:dyDescent="0.25">
      <c r="A346" s="33" t="s">
        <v>373</v>
      </c>
      <c r="B346" s="34">
        <v>1518</v>
      </c>
      <c r="C346" s="34">
        <v>603</v>
      </c>
      <c r="D346" s="34">
        <v>911</v>
      </c>
    </row>
    <row r="347" spans="1:4" x14ac:dyDescent="0.25">
      <c r="A347" s="33" t="s">
        <v>374</v>
      </c>
      <c r="B347" s="34">
        <v>2103</v>
      </c>
      <c r="C347" s="34">
        <v>2103</v>
      </c>
      <c r="D347" s="34">
        <v>0</v>
      </c>
    </row>
    <row r="348" spans="1:4" x14ac:dyDescent="0.25">
      <c r="A348" s="33" t="s">
        <v>375</v>
      </c>
      <c r="B348" s="34">
        <v>1026</v>
      </c>
      <c r="C348" s="34">
        <v>84</v>
      </c>
      <c r="D348" s="34">
        <v>939</v>
      </c>
    </row>
    <row r="349" spans="1:4" x14ac:dyDescent="0.25">
      <c r="A349" s="33" t="s">
        <v>376</v>
      </c>
      <c r="B349" s="34">
        <v>666</v>
      </c>
      <c r="C349" s="34">
        <v>0</v>
      </c>
      <c r="D349" s="34">
        <v>666</v>
      </c>
    </row>
    <row r="350" spans="1:4" x14ac:dyDescent="0.25">
      <c r="A350" s="33" t="s">
        <v>19</v>
      </c>
      <c r="B350" s="34">
        <v>24631</v>
      </c>
      <c r="C350" s="34">
        <v>21870</v>
      </c>
      <c r="D350" s="34">
        <v>2694</v>
      </c>
    </row>
    <row r="351" spans="1:4" x14ac:dyDescent="0.25">
      <c r="A351" s="33" t="s">
        <v>377</v>
      </c>
      <c r="B351" s="34">
        <v>6780</v>
      </c>
      <c r="C351" s="34">
        <v>6780</v>
      </c>
      <c r="D351" s="34">
        <v>0</v>
      </c>
    </row>
    <row r="352" spans="1:4" x14ac:dyDescent="0.25">
      <c r="A352" s="33" t="s">
        <v>378</v>
      </c>
      <c r="B352" s="34">
        <v>1258</v>
      </c>
      <c r="C352" s="34">
        <v>568</v>
      </c>
      <c r="D352" s="34">
        <v>690</v>
      </c>
    </row>
    <row r="353" spans="1:4" x14ac:dyDescent="0.25">
      <c r="A353" s="33" t="s">
        <v>379</v>
      </c>
      <c r="B353" s="34">
        <v>16593</v>
      </c>
      <c r="C353" s="34">
        <v>14522</v>
      </c>
      <c r="D353" s="34">
        <v>2004</v>
      </c>
    </row>
    <row r="354" spans="1:4" x14ac:dyDescent="0.25">
      <c r="A354" s="33" t="s">
        <v>380</v>
      </c>
      <c r="B354" s="34">
        <v>9547</v>
      </c>
      <c r="C354" s="34">
        <v>7525</v>
      </c>
      <c r="D354" s="34">
        <v>2015</v>
      </c>
    </row>
    <row r="355" spans="1:4" x14ac:dyDescent="0.25">
      <c r="A355" s="33" t="s">
        <v>381</v>
      </c>
      <c r="B355" s="34">
        <v>1662</v>
      </c>
      <c r="C355" s="34">
        <v>990</v>
      </c>
      <c r="D355" s="34">
        <v>666</v>
      </c>
    </row>
    <row r="356" spans="1:4" x14ac:dyDescent="0.25">
      <c r="A356" s="33" t="s">
        <v>382</v>
      </c>
      <c r="B356" s="34">
        <v>1092</v>
      </c>
      <c r="C356" s="34">
        <v>501</v>
      </c>
      <c r="D356" s="34">
        <v>590</v>
      </c>
    </row>
    <row r="357" spans="1:4" x14ac:dyDescent="0.25">
      <c r="A357" s="33" t="s">
        <v>383</v>
      </c>
      <c r="B357" s="34">
        <v>5907</v>
      </c>
      <c r="C357" s="34">
        <v>5907</v>
      </c>
      <c r="D357" s="34">
        <v>0</v>
      </c>
    </row>
    <row r="358" spans="1:4" x14ac:dyDescent="0.25">
      <c r="A358" s="33" t="s">
        <v>384</v>
      </c>
      <c r="B358" s="34">
        <v>886</v>
      </c>
      <c r="C358" s="34">
        <v>127</v>
      </c>
      <c r="D358" s="34">
        <v>759</v>
      </c>
    </row>
    <row r="359" spans="1:4" x14ac:dyDescent="0.25">
      <c r="A359" s="33" t="s">
        <v>22</v>
      </c>
      <c r="B359" s="34">
        <v>16744</v>
      </c>
      <c r="C359" s="34">
        <v>8756</v>
      </c>
      <c r="D359" s="34">
        <v>7983</v>
      </c>
    </row>
    <row r="360" spans="1:4" x14ac:dyDescent="0.25">
      <c r="A360" s="33" t="s">
        <v>385</v>
      </c>
      <c r="B360" s="34">
        <v>1104</v>
      </c>
      <c r="C360" s="34">
        <v>59</v>
      </c>
      <c r="D360" s="34">
        <v>1044</v>
      </c>
    </row>
    <row r="361" spans="1:4" x14ac:dyDescent="0.25">
      <c r="A361" s="33" t="s">
        <v>386</v>
      </c>
      <c r="B361" s="34">
        <v>6888</v>
      </c>
      <c r="C361" s="34">
        <v>6888</v>
      </c>
      <c r="D361" s="34">
        <v>0</v>
      </c>
    </row>
    <row r="362" spans="1:4" x14ac:dyDescent="0.25">
      <c r="A362" s="33" t="s">
        <v>387</v>
      </c>
      <c r="B362" s="34">
        <v>2021</v>
      </c>
      <c r="C362" s="34">
        <v>689</v>
      </c>
      <c r="D362" s="34">
        <v>1329</v>
      </c>
    </row>
    <row r="363" spans="1:4" x14ac:dyDescent="0.25">
      <c r="A363" s="33" t="s">
        <v>388</v>
      </c>
      <c r="B363" s="34">
        <v>623</v>
      </c>
      <c r="C363" s="34">
        <v>0</v>
      </c>
      <c r="D363" s="34">
        <v>623</v>
      </c>
    </row>
    <row r="364" spans="1:4" x14ac:dyDescent="0.25">
      <c r="A364" s="33" t="s">
        <v>389</v>
      </c>
      <c r="B364" s="34">
        <v>2686</v>
      </c>
      <c r="C364" s="34">
        <v>1097</v>
      </c>
      <c r="D364" s="34">
        <v>1588</v>
      </c>
    </row>
    <row r="365" spans="1:4" x14ac:dyDescent="0.25">
      <c r="A365" s="33" t="s">
        <v>390</v>
      </c>
      <c r="B365" s="34">
        <v>1021</v>
      </c>
      <c r="C365" s="34">
        <v>23</v>
      </c>
      <c r="D365" s="34">
        <v>998</v>
      </c>
    </row>
    <row r="366" spans="1:4" x14ac:dyDescent="0.25">
      <c r="A366" s="33" t="s">
        <v>391</v>
      </c>
      <c r="B366" s="34">
        <v>1266</v>
      </c>
      <c r="C366" s="34">
        <v>0</v>
      </c>
      <c r="D366" s="34">
        <v>1266</v>
      </c>
    </row>
    <row r="367" spans="1:4" x14ac:dyDescent="0.25">
      <c r="A367" s="33" t="s">
        <v>392</v>
      </c>
      <c r="B367" s="34">
        <v>1135</v>
      </c>
      <c r="C367" s="34">
        <v>0</v>
      </c>
      <c r="D367" s="34">
        <v>1135</v>
      </c>
    </row>
    <row r="368" spans="1:4" x14ac:dyDescent="0.25">
      <c r="A368" s="33" t="s">
        <v>393</v>
      </c>
      <c r="B368" s="34">
        <v>3258</v>
      </c>
      <c r="C368" s="34">
        <v>2383</v>
      </c>
      <c r="D368" s="34">
        <v>866</v>
      </c>
    </row>
    <row r="369" spans="1:4" x14ac:dyDescent="0.25">
      <c r="A369" s="33" t="s">
        <v>394</v>
      </c>
      <c r="B369" s="34">
        <v>1015</v>
      </c>
      <c r="C369" s="34">
        <v>1015</v>
      </c>
      <c r="D369" s="34">
        <v>0</v>
      </c>
    </row>
    <row r="370" spans="1:4" x14ac:dyDescent="0.25">
      <c r="A370" s="33" t="s">
        <v>395</v>
      </c>
      <c r="B370" s="34">
        <v>2243</v>
      </c>
      <c r="C370" s="34">
        <v>1368</v>
      </c>
      <c r="D370" s="34">
        <v>866</v>
      </c>
    </row>
    <row r="371" spans="1:4" x14ac:dyDescent="0.25">
      <c r="A371" s="33" t="s">
        <v>23</v>
      </c>
      <c r="B371" s="34">
        <v>10636</v>
      </c>
      <c r="C371" s="34">
        <v>7183</v>
      </c>
      <c r="D371" s="34">
        <v>3453</v>
      </c>
    </row>
    <row r="372" spans="1:4" x14ac:dyDescent="0.25">
      <c r="A372" s="33" t="s">
        <v>396</v>
      </c>
      <c r="B372" s="34">
        <v>643</v>
      </c>
      <c r="C372" s="34">
        <v>42</v>
      </c>
      <c r="D372" s="34">
        <v>601</v>
      </c>
    </row>
    <row r="373" spans="1:4" x14ac:dyDescent="0.25">
      <c r="A373" s="33" t="s">
        <v>397</v>
      </c>
      <c r="B373" s="34">
        <v>7035</v>
      </c>
      <c r="C373" s="34">
        <v>7035</v>
      </c>
      <c r="D373" s="34">
        <v>0</v>
      </c>
    </row>
    <row r="374" spans="1:4" x14ac:dyDescent="0.25">
      <c r="A374" s="33" t="s">
        <v>398</v>
      </c>
      <c r="B374" s="34">
        <v>1085</v>
      </c>
      <c r="C374" s="34">
        <v>24</v>
      </c>
      <c r="D374" s="34">
        <v>1061</v>
      </c>
    </row>
    <row r="375" spans="1:4" x14ac:dyDescent="0.25">
      <c r="A375" s="33" t="s">
        <v>399</v>
      </c>
      <c r="B375" s="34">
        <v>674</v>
      </c>
      <c r="C375" s="34">
        <v>0</v>
      </c>
      <c r="D375" s="34">
        <v>674</v>
      </c>
    </row>
    <row r="376" spans="1:4" x14ac:dyDescent="0.25">
      <c r="A376" s="33" t="s">
        <v>400</v>
      </c>
      <c r="B376" s="34">
        <v>459</v>
      </c>
      <c r="C376" s="34">
        <v>0</v>
      </c>
      <c r="D376" s="34">
        <v>459</v>
      </c>
    </row>
    <row r="377" spans="1:4" x14ac:dyDescent="0.25">
      <c r="A377" s="33" t="s">
        <v>401</v>
      </c>
      <c r="B377" s="34">
        <v>740</v>
      </c>
      <c r="C377" s="34">
        <v>82</v>
      </c>
      <c r="D377" s="34">
        <v>658</v>
      </c>
    </row>
    <row r="378" spans="1:4" x14ac:dyDescent="0.25">
      <c r="A378" s="33" t="s">
        <v>402</v>
      </c>
      <c r="B378" s="34">
        <v>2163</v>
      </c>
      <c r="C378" s="34">
        <v>1560</v>
      </c>
      <c r="D378" s="34">
        <v>603</v>
      </c>
    </row>
    <row r="379" spans="1:4" x14ac:dyDescent="0.25">
      <c r="A379" s="33" t="s">
        <v>403</v>
      </c>
      <c r="B379" s="34">
        <v>652</v>
      </c>
      <c r="C379" s="34">
        <v>49</v>
      </c>
      <c r="D379" s="34">
        <v>603</v>
      </c>
    </row>
    <row r="380" spans="1:4" x14ac:dyDescent="0.25">
      <c r="A380" s="33" t="s">
        <v>404</v>
      </c>
      <c r="B380" s="34">
        <v>1511</v>
      </c>
      <c r="C380" s="34">
        <v>1511</v>
      </c>
      <c r="D380" s="34">
        <v>0</v>
      </c>
    </row>
    <row r="381" spans="1:4" x14ac:dyDescent="0.25">
      <c r="A381" s="33" t="s">
        <v>24</v>
      </c>
      <c r="B381" s="34">
        <v>11739</v>
      </c>
      <c r="C381" s="34">
        <v>7824</v>
      </c>
      <c r="D381" s="34">
        <v>3908</v>
      </c>
    </row>
    <row r="382" spans="1:4" x14ac:dyDescent="0.25">
      <c r="A382" s="33" t="s">
        <v>405</v>
      </c>
      <c r="B382" s="34">
        <v>481</v>
      </c>
      <c r="C382" s="34">
        <v>0</v>
      </c>
      <c r="D382" s="34">
        <v>481</v>
      </c>
    </row>
    <row r="383" spans="1:4" x14ac:dyDescent="0.25">
      <c r="A383" s="33" t="s">
        <v>406</v>
      </c>
      <c r="B383" s="34">
        <v>604</v>
      </c>
      <c r="C383" s="34">
        <v>14</v>
      </c>
      <c r="D383" s="34">
        <v>590</v>
      </c>
    </row>
    <row r="384" spans="1:4" x14ac:dyDescent="0.25">
      <c r="A384" s="33" t="s">
        <v>407</v>
      </c>
      <c r="B384" s="34">
        <v>870</v>
      </c>
      <c r="C384" s="34">
        <v>337</v>
      </c>
      <c r="D384" s="34">
        <v>531</v>
      </c>
    </row>
    <row r="385" spans="1:4" x14ac:dyDescent="0.25">
      <c r="A385" s="33" t="s">
        <v>408</v>
      </c>
      <c r="B385" s="34">
        <v>461</v>
      </c>
      <c r="C385" s="34">
        <v>0</v>
      </c>
      <c r="D385" s="34">
        <v>461</v>
      </c>
    </row>
    <row r="386" spans="1:4" x14ac:dyDescent="0.25">
      <c r="A386" s="33" t="s">
        <v>409</v>
      </c>
      <c r="B386" s="34">
        <v>7473</v>
      </c>
      <c r="C386" s="34">
        <v>7473</v>
      </c>
      <c r="D386" s="34">
        <v>0</v>
      </c>
    </row>
    <row r="387" spans="1:4" x14ac:dyDescent="0.25">
      <c r="A387" s="33" t="s">
        <v>410</v>
      </c>
      <c r="B387" s="34">
        <v>317</v>
      </c>
      <c r="C387" s="34">
        <v>0</v>
      </c>
      <c r="D387" s="34">
        <v>317</v>
      </c>
    </row>
    <row r="388" spans="1:4" x14ac:dyDescent="0.25">
      <c r="A388" s="33" t="s">
        <v>411</v>
      </c>
      <c r="B388" s="34">
        <v>364</v>
      </c>
      <c r="C388" s="34">
        <v>0</v>
      </c>
      <c r="D388" s="34">
        <v>364</v>
      </c>
    </row>
    <row r="389" spans="1:4" x14ac:dyDescent="0.25">
      <c r="A389" s="33" t="s">
        <v>412</v>
      </c>
      <c r="B389" s="34">
        <v>503</v>
      </c>
      <c r="C389" s="34">
        <v>0</v>
      </c>
      <c r="D389" s="34">
        <v>500</v>
      </c>
    </row>
    <row r="390" spans="1:4" x14ac:dyDescent="0.25">
      <c r="A390" s="33" t="s">
        <v>413</v>
      </c>
      <c r="B390" s="34">
        <v>293</v>
      </c>
      <c r="C390" s="34">
        <v>0</v>
      </c>
      <c r="D390" s="34">
        <v>292</v>
      </c>
    </row>
    <row r="391" spans="1:4" x14ac:dyDescent="0.25">
      <c r="A391" s="33" t="s">
        <v>414</v>
      </c>
      <c r="B391" s="34">
        <v>373</v>
      </c>
      <c r="C391" s="34">
        <v>0</v>
      </c>
      <c r="D391" s="34">
        <v>372</v>
      </c>
    </row>
    <row r="392" spans="1:4" x14ac:dyDescent="0.25">
      <c r="A392" s="33" t="s">
        <v>25</v>
      </c>
      <c r="B392" s="34">
        <v>21676</v>
      </c>
      <c r="C392" s="34">
        <v>10479</v>
      </c>
      <c r="D392" s="34">
        <v>11180</v>
      </c>
    </row>
    <row r="393" spans="1:4" x14ac:dyDescent="0.25">
      <c r="A393" s="33" t="s">
        <v>415</v>
      </c>
      <c r="B393" s="34">
        <v>1264</v>
      </c>
      <c r="C393" s="34">
        <v>554</v>
      </c>
      <c r="D393" s="34">
        <v>708</v>
      </c>
    </row>
    <row r="394" spans="1:4" x14ac:dyDescent="0.25">
      <c r="A394" s="33" t="s">
        <v>416</v>
      </c>
      <c r="B394" s="34">
        <v>1165</v>
      </c>
      <c r="C394" s="34">
        <v>710</v>
      </c>
      <c r="D394" s="34">
        <v>455</v>
      </c>
    </row>
    <row r="395" spans="1:4" x14ac:dyDescent="0.25">
      <c r="A395" s="33" t="s">
        <v>417</v>
      </c>
      <c r="B395" s="34">
        <v>1341</v>
      </c>
      <c r="C395" s="34">
        <v>508</v>
      </c>
      <c r="D395" s="34">
        <v>833</v>
      </c>
    </row>
    <row r="396" spans="1:4" x14ac:dyDescent="0.25">
      <c r="A396" s="33" t="s">
        <v>418</v>
      </c>
      <c r="B396" s="34">
        <v>1086</v>
      </c>
      <c r="C396" s="34">
        <v>0</v>
      </c>
      <c r="D396" s="34">
        <v>1084</v>
      </c>
    </row>
    <row r="397" spans="1:4" x14ac:dyDescent="0.25">
      <c r="A397" s="33" t="s">
        <v>419</v>
      </c>
      <c r="B397" s="34">
        <v>1579</v>
      </c>
      <c r="C397" s="34">
        <v>679</v>
      </c>
      <c r="D397" s="34">
        <v>899</v>
      </c>
    </row>
    <row r="398" spans="1:4" x14ac:dyDescent="0.25">
      <c r="A398" s="33" t="s">
        <v>420</v>
      </c>
      <c r="B398" s="34">
        <v>617</v>
      </c>
      <c r="C398" s="34">
        <v>584</v>
      </c>
      <c r="D398" s="34">
        <v>32</v>
      </c>
    </row>
    <row r="399" spans="1:4" x14ac:dyDescent="0.25">
      <c r="A399" s="33" t="s">
        <v>421</v>
      </c>
      <c r="B399" s="34">
        <v>1108</v>
      </c>
      <c r="C399" s="34">
        <v>0</v>
      </c>
      <c r="D399" s="34">
        <v>1107</v>
      </c>
    </row>
    <row r="400" spans="1:4" x14ac:dyDescent="0.25">
      <c r="A400" s="33" t="s">
        <v>422</v>
      </c>
      <c r="B400" s="34">
        <v>1212</v>
      </c>
      <c r="C400" s="34">
        <v>0</v>
      </c>
      <c r="D400" s="34">
        <v>1209</v>
      </c>
    </row>
    <row r="401" spans="1:4" x14ac:dyDescent="0.25">
      <c r="A401" s="33" t="s">
        <v>423</v>
      </c>
      <c r="B401" s="34">
        <v>6792</v>
      </c>
      <c r="C401" s="34">
        <v>6792</v>
      </c>
      <c r="D401" s="34">
        <v>0</v>
      </c>
    </row>
    <row r="402" spans="1:4" x14ac:dyDescent="0.25">
      <c r="A402" s="33" t="s">
        <v>424</v>
      </c>
      <c r="B402" s="34">
        <v>866</v>
      </c>
      <c r="C402" s="34">
        <v>546</v>
      </c>
      <c r="D402" s="34">
        <v>317</v>
      </c>
    </row>
    <row r="403" spans="1:4" x14ac:dyDescent="0.25">
      <c r="A403" s="33" t="s">
        <v>425</v>
      </c>
      <c r="B403" s="34">
        <v>623</v>
      </c>
      <c r="C403" s="34">
        <v>0</v>
      </c>
      <c r="D403" s="34">
        <v>623</v>
      </c>
    </row>
    <row r="404" spans="1:4" x14ac:dyDescent="0.25">
      <c r="A404" s="33" t="s">
        <v>426</v>
      </c>
      <c r="B404" s="34">
        <v>871</v>
      </c>
      <c r="C404" s="34">
        <v>0</v>
      </c>
      <c r="D404" s="34">
        <v>869</v>
      </c>
    </row>
    <row r="405" spans="1:4" x14ac:dyDescent="0.25">
      <c r="A405" s="33" t="s">
        <v>427</v>
      </c>
      <c r="B405" s="34">
        <v>1380</v>
      </c>
      <c r="C405" s="34">
        <v>105</v>
      </c>
      <c r="D405" s="34">
        <v>1274</v>
      </c>
    </row>
    <row r="406" spans="1:4" x14ac:dyDescent="0.25">
      <c r="A406" s="33" t="s">
        <v>428</v>
      </c>
      <c r="B406" s="34">
        <v>1225</v>
      </c>
      <c r="C406" s="34">
        <v>1</v>
      </c>
      <c r="D406" s="34">
        <v>1223</v>
      </c>
    </row>
    <row r="407" spans="1:4" x14ac:dyDescent="0.25">
      <c r="A407" s="33" t="s">
        <v>429</v>
      </c>
      <c r="B407" s="34">
        <v>547</v>
      </c>
      <c r="C407" s="34">
        <v>0</v>
      </c>
      <c r="D407" s="34">
        <v>547</v>
      </c>
    </row>
    <row r="408" spans="1:4" x14ac:dyDescent="0.25">
      <c r="A408" s="33" t="s">
        <v>430</v>
      </c>
      <c r="B408" s="34">
        <v>2867</v>
      </c>
      <c r="C408" s="34">
        <v>1635</v>
      </c>
      <c r="D408" s="34">
        <v>1230</v>
      </c>
    </row>
    <row r="409" spans="1:4" x14ac:dyDescent="0.25">
      <c r="A409" s="33" t="s">
        <v>431</v>
      </c>
      <c r="B409" s="34">
        <v>1124</v>
      </c>
      <c r="C409" s="34">
        <v>1124</v>
      </c>
      <c r="D409" s="34">
        <v>0</v>
      </c>
    </row>
    <row r="410" spans="1:4" x14ac:dyDescent="0.25">
      <c r="A410" s="33" t="s">
        <v>432</v>
      </c>
      <c r="B410" s="34">
        <v>538</v>
      </c>
      <c r="C410" s="34">
        <v>283</v>
      </c>
      <c r="D410" s="34">
        <v>255</v>
      </c>
    </row>
    <row r="411" spans="1:4" x14ac:dyDescent="0.25">
      <c r="A411" s="33" t="s">
        <v>433</v>
      </c>
      <c r="B411" s="34">
        <v>357</v>
      </c>
      <c r="C411" s="34">
        <v>0</v>
      </c>
      <c r="D411" s="34">
        <v>357</v>
      </c>
    </row>
    <row r="412" spans="1:4" x14ac:dyDescent="0.25">
      <c r="A412" s="33" t="s">
        <v>434</v>
      </c>
      <c r="B412" s="34">
        <v>299</v>
      </c>
      <c r="C412" s="34">
        <v>0</v>
      </c>
      <c r="D412" s="34">
        <v>299</v>
      </c>
    </row>
    <row r="413" spans="1:4" x14ac:dyDescent="0.25">
      <c r="A413" s="33" t="s">
        <v>435</v>
      </c>
      <c r="B413" s="34">
        <v>549</v>
      </c>
      <c r="C413" s="34">
        <v>228</v>
      </c>
      <c r="D413" s="34">
        <v>319</v>
      </c>
    </row>
    <row r="414" spans="1:4" x14ac:dyDescent="0.25">
      <c r="A414" s="33" t="s">
        <v>436</v>
      </c>
      <c r="B414" s="34">
        <v>3324</v>
      </c>
      <c r="C414" s="34">
        <v>1844</v>
      </c>
      <c r="D414" s="34">
        <v>1472</v>
      </c>
    </row>
    <row r="415" spans="1:4" x14ac:dyDescent="0.25">
      <c r="A415" s="33" t="s">
        <v>26</v>
      </c>
      <c r="B415" s="34">
        <v>21577</v>
      </c>
      <c r="C415" s="34">
        <v>21235</v>
      </c>
      <c r="D415" s="34">
        <v>315</v>
      </c>
    </row>
    <row r="416" spans="1:4" x14ac:dyDescent="0.25">
      <c r="A416" s="33" t="s">
        <v>437</v>
      </c>
      <c r="B416" s="34">
        <v>1431</v>
      </c>
      <c r="C416" s="34">
        <v>1193</v>
      </c>
      <c r="D416" s="34">
        <v>235</v>
      </c>
    </row>
    <row r="417" spans="1:4" x14ac:dyDescent="0.25">
      <c r="A417" s="33" t="s">
        <v>438</v>
      </c>
      <c r="B417" s="34">
        <v>1689</v>
      </c>
      <c r="C417" s="34">
        <v>818</v>
      </c>
      <c r="D417" s="34">
        <v>871</v>
      </c>
    </row>
    <row r="418" spans="1:4" x14ac:dyDescent="0.25">
      <c r="A418" s="33" t="s">
        <v>439</v>
      </c>
      <c r="B418" s="34">
        <v>586</v>
      </c>
      <c r="C418" s="34">
        <v>168</v>
      </c>
      <c r="D418" s="34">
        <v>418</v>
      </c>
    </row>
    <row r="419" spans="1:4" x14ac:dyDescent="0.25">
      <c r="A419" s="33" t="s">
        <v>440</v>
      </c>
      <c r="B419" s="34">
        <v>1103</v>
      </c>
      <c r="C419" s="34">
        <v>650</v>
      </c>
      <c r="D419" s="34">
        <v>453</v>
      </c>
    </row>
    <row r="420" spans="1:4" x14ac:dyDescent="0.25">
      <c r="A420" s="33" t="s">
        <v>441</v>
      </c>
      <c r="B420" s="34">
        <v>3278</v>
      </c>
      <c r="C420" s="34">
        <v>1008</v>
      </c>
      <c r="D420" s="34">
        <v>2254</v>
      </c>
    </row>
    <row r="421" spans="1:4" x14ac:dyDescent="0.25">
      <c r="A421" s="33" t="s">
        <v>442</v>
      </c>
      <c r="B421" s="34">
        <v>971</v>
      </c>
      <c r="C421" s="34">
        <v>0</v>
      </c>
      <c r="D421" s="34">
        <v>965</v>
      </c>
    </row>
    <row r="422" spans="1:4" x14ac:dyDescent="0.25">
      <c r="A422" s="33" t="s">
        <v>443</v>
      </c>
      <c r="B422" s="34">
        <v>1434</v>
      </c>
      <c r="C422" s="34">
        <v>1008</v>
      </c>
      <c r="D422" s="34">
        <v>421</v>
      </c>
    </row>
    <row r="423" spans="1:4" x14ac:dyDescent="0.25">
      <c r="A423" s="33" t="s">
        <v>444</v>
      </c>
      <c r="B423" s="34">
        <v>338</v>
      </c>
      <c r="C423" s="34">
        <v>0</v>
      </c>
      <c r="D423" s="34">
        <v>338</v>
      </c>
    </row>
    <row r="424" spans="1:4" x14ac:dyDescent="0.25">
      <c r="A424" s="33" t="s">
        <v>445</v>
      </c>
      <c r="B424" s="34">
        <v>535</v>
      </c>
      <c r="C424" s="34">
        <v>0</v>
      </c>
      <c r="D424" s="34">
        <v>530</v>
      </c>
    </row>
    <row r="425" spans="1:4" x14ac:dyDescent="0.25">
      <c r="A425" s="33" t="s">
        <v>446</v>
      </c>
      <c r="B425" s="34">
        <v>3113</v>
      </c>
      <c r="C425" s="34">
        <v>838</v>
      </c>
      <c r="D425" s="34">
        <v>2274</v>
      </c>
    </row>
    <row r="426" spans="1:4" x14ac:dyDescent="0.25">
      <c r="A426" s="33" t="s">
        <v>447</v>
      </c>
      <c r="B426" s="34">
        <v>2387</v>
      </c>
      <c r="C426" s="34">
        <v>838</v>
      </c>
      <c r="D426" s="34">
        <v>1549</v>
      </c>
    </row>
    <row r="427" spans="1:4" x14ac:dyDescent="0.25">
      <c r="A427" s="33" t="s">
        <v>448</v>
      </c>
      <c r="B427" s="34">
        <v>726</v>
      </c>
      <c r="C427" s="34">
        <v>0</v>
      </c>
      <c r="D427" s="34">
        <v>725</v>
      </c>
    </row>
    <row r="428" spans="1:4" x14ac:dyDescent="0.25">
      <c r="A428" s="33" t="s">
        <v>27</v>
      </c>
      <c r="B428" s="34">
        <v>32790</v>
      </c>
      <c r="C428" s="34">
        <v>26791</v>
      </c>
      <c r="D428" s="34">
        <v>5982</v>
      </c>
    </row>
    <row r="429" spans="1:4" x14ac:dyDescent="0.25">
      <c r="A429" s="33" t="s">
        <v>449</v>
      </c>
      <c r="B429" s="34">
        <v>605</v>
      </c>
      <c r="C429" s="34">
        <v>0</v>
      </c>
      <c r="D429" s="34">
        <v>604</v>
      </c>
    </row>
    <row r="430" spans="1:4" x14ac:dyDescent="0.25">
      <c r="A430" s="33" t="s">
        <v>450</v>
      </c>
      <c r="B430" s="34">
        <v>849</v>
      </c>
      <c r="C430" s="34">
        <v>0</v>
      </c>
      <c r="D430" s="34">
        <v>848</v>
      </c>
    </row>
    <row r="431" spans="1:4" x14ac:dyDescent="0.25">
      <c r="A431" s="33" t="s">
        <v>451</v>
      </c>
      <c r="B431" s="34">
        <v>568</v>
      </c>
      <c r="C431" s="34">
        <v>0</v>
      </c>
      <c r="D431" s="34">
        <v>567</v>
      </c>
    </row>
    <row r="432" spans="1:4" x14ac:dyDescent="0.25">
      <c r="A432" s="33" t="s">
        <v>452</v>
      </c>
      <c r="B432" s="34">
        <v>1476</v>
      </c>
      <c r="C432" s="34">
        <v>725</v>
      </c>
      <c r="D432" s="34">
        <v>750</v>
      </c>
    </row>
    <row r="433" spans="1:4" x14ac:dyDescent="0.25">
      <c r="A433" s="33" t="s">
        <v>453</v>
      </c>
      <c r="B433" s="34">
        <v>437</v>
      </c>
      <c r="C433" s="34">
        <v>0</v>
      </c>
      <c r="D433" s="34">
        <v>437</v>
      </c>
    </row>
    <row r="434" spans="1:4" x14ac:dyDescent="0.25">
      <c r="A434" s="33" t="s">
        <v>454</v>
      </c>
      <c r="B434" s="34">
        <v>473</v>
      </c>
      <c r="C434" s="34">
        <v>0</v>
      </c>
      <c r="D434" s="34">
        <v>473</v>
      </c>
    </row>
    <row r="435" spans="1:4" x14ac:dyDescent="0.25">
      <c r="A435" s="33" t="s">
        <v>455</v>
      </c>
      <c r="B435" s="34">
        <v>22978</v>
      </c>
      <c r="C435" s="34">
        <v>22978</v>
      </c>
      <c r="D435" s="34">
        <v>0</v>
      </c>
    </row>
    <row r="436" spans="1:4" x14ac:dyDescent="0.25">
      <c r="A436" s="33" t="s">
        <v>456</v>
      </c>
      <c r="B436" s="34">
        <v>3055</v>
      </c>
      <c r="C436" s="34">
        <v>2368</v>
      </c>
      <c r="D436" s="34">
        <v>681</v>
      </c>
    </row>
    <row r="437" spans="1:4" x14ac:dyDescent="0.25">
      <c r="A437" s="33" t="s">
        <v>457</v>
      </c>
      <c r="B437" s="34">
        <v>1650</v>
      </c>
      <c r="C437" s="34">
        <v>720</v>
      </c>
      <c r="D437" s="34">
        <v>930</v>
      </c>
    </row>
    <row r="438" spans="1:4" x14ac:dyDescent="0.25">
      <c r="A438" s="33" t="s">
        <v>458</v>
      </c>
      <c r="B438" s="34">
        <v>699</v>
      </c>
      <c r="C438" s="34">
        <v>0</v>
      </c>
      <c r="D438" s="34">
        <v>692</v>
      </c>
    </row>
    <row r="439" spans="1:4" x14ac:dyDescent="0.25">
      <c r="A439" s="33" t="s">
        <v>28</v>
      </c>
      <c r="B439" s="34">
        <v>19705</v>
      </c>
      <c r="C439" s="34">
        <v>16773</v>
      </c>
      <c r="D439" s="34">
        <v>2910</v>
      </c>
    </row>
    <row r="440" spans="1:4" x14ac:dyDescent="0.25">
      <c r="A440" s="33" t="s">
        <v>459</v>
      </c>
      <c r="B440" s="34">
        <v>10324</v>
      </c>
      <c r="C440" s="34">
        <v>10324</v>
      </c>
      <c r="D440" s="34">
        <v>0</v>
      </c>
    </row>
    <row r="441" spans="1:4" x14ac:dyDescent="0.25">
      <c r="A441" s="33" t="s">
        <v>460</v>
      </c>
      <c r="B441" s="34">
        <v>9381</v>
      </c>
      <c r="C441" s="34">
        <v>6449</v>
      </c>
      <c r="D441" s="34">
        <v>2910</v>
      </c>
    </row>
    <row r="442" spans="1:4" x14ac:dyDescent="0.25">
      <c r="A442" s="33" t="s">
        <v>461</v>
      </c>
      <c r="B442" s="34">
        <v>9948</v>
      </c>
      <c r="C442" s="34">
        <v>6476</v>
      </c>
      <c r="D442" s="34">
        <v>3448</v>
      </c>
    </row>
    <row r="443" spans="1:4" x14ac:dyDescent="0.25">
      <c r="A443" s="33" t="s">
        <v>462</v>
      </c>
      <c r="B443" s="34">
        <v>4347</v>
      </c>
      <c r="C443" s="34">
        <v>2409</v>
      </c>
      <c r="D443" s="34">
        <v>1922</v>
      </c>
    </row>
    <row r="444" spans="1:4" x14ac:dyDescent="0.25">
      <c r="A444" s="33" t="s">
        <v>463</v>
      </c>
      <c r="B444" s="34">
        <v>4101</v>
      </c>
      <c r="C444" s="34">
        <v>4067</v>
      </c>
      <c r="D444" s="34">
        <v>30</v>
      </c>
    </row>
    <row r="445" spans="1:4" x14ac:dyDescent="0.25">
      <c r="A445" s="33" t="s">
        <v>464</v>
      </c>
      <c r="B445" s="34">
        <v>1500</v>
      </c>
      <c r="C445" s="34">
        <v>0</v>
      </c>
      <c r="D445" s="34">
        <v>1496</v>
      </c>
    </row>
    <row r="446" spans="1:4" x14ac:dyDescent="0.25">
      <c r="A446" s="33" t="s">
        <v>465</v>
      </c>
      <c r="B446" s="34">
        <v>3603</v>
      </c>
      <c r="C446" s="34">
        <v>7</v>
      </c>
      <c r="D446" s="34">
        <v>3592</v>
      </c>
    </row>
    <row r="447" spans="1:4" x14ac:dyDescent="0.25">
      <c r="A447" s="33" t="s">
        <v>466</v>
      </c>
      <c r="B447" s="34">
        <v>1344</v>
      </c>
      <c r="C447" s="34">
        <v>0</v>
      </c>
      <c r="D447" s="34">
        <v>1343</v>
      </c>
    </row>
    <row r="448" spans="1:4" x14ac:dyDescent="0.25">
      <c r="A448" s="33" t="s">
        <v>467</v>
      </c>
      <c r="B448" s="34">
        <v>999</v>
      </c>
      <c r="C448" s="34">
        <v>0</v>
      </c>
      <c r="D448" s="34">
        <v>999</v>
      </c>
    </row>
    <row r="449" spans="1:4" x14ac:dyDescent="0.25">
      <c r="A449" s="33" t="s">
        <v>468</v>
      </c>
      <c r="B449" s="34">
        <v>1260</v>
      </c>
      <c r="C449" s="34">
        <v>7</v>
      </c>
      <c r="D449" s="34">
        <v>1250</v>
      </c>
    </row>
    <row r="450" spans="1:4" x14ac:dyDescent="0.25">
      <c r="A450" s="33" t="s">
        <v>469</v>
      </c>
      <c r="B450" s="34">
        <v>2543</v>
      </c>
      <c r="C450" s="34">
        <v>877</v>
      </c>
      <c r="D450" s="34">
        <v>1665</v>
      </c>
    </row>
    <row r="451" spans="1:4" x14ac:dyDescent="0.25">
      <c r="A451" s="33" t="s">
        <v>470</v>
      </c>
      <c r="B451" s="34">
        <v>860</v>
      </c>
      <c r="C451" s="34">
        <v>860</v>
      </c>
      <c r="D451" s="34">
        <v>0</v>
      </c>
    </row>
    <row r="452" spans="1:4" x14ac:dyDescent="0.25">
      <c r="A452" s="33" t="s">
        <v>471</v>
      </c>
      <c r="B452" s="34">
        <v>436</v>
      </c>
      <c r="C452" s="34">
        <v>17</v>
      </c>
      <c r="D452" s="34">
        <v>419</v>
      </c>
    </row>
    <row r="453" spans="1:4" x14ac:dyDescent="0.25">
      <c r="A453" s="33" t="s">
        <v>472</v>
      </c>
      <c r="B453" s="34">
        <v>1247</v>
      </c>
      <c r="C453" s="34">
        <v>0</v>
      </c>
      <c r="D453" s="34">
        <v>1246</v>
      </c>
    </row>
    <row r="454" spans="1:4" x14ac:dyDescent="0.25">
      <c r="A454" s="33" t="s">
        <v>473</v>
      </c>
      <c r="B454" s="34">
        <v>4765</v>
      </c>
      <c r="C454" s="34">
        <v>3184</v>
      </c>
      <c r="D454" s="34">
        <v>1577</v>
      </c>
    </row>
    <row r="455" spans="1:4" x14ac:dyDescent="0.25">
      <c r="A455" s="33" t="s">
        <v>474</v>
      </c>
      <c r="B455" s="34">
        <v>576</v>
      </c>
      <c r="C455" s="34">
        <v>211</v>
      </c>
      <c r="D455" s="34">
        <v>364</v>
      </c>
    </row>
    <row r="456" spans="1:4" x14ac:dyDescent="0.25">
      <c r="A456" s="33" t="s">
        <v>475</v>
      </c>
      <c r="B456" s="34">
        <v>615</v>
      </c>
      <c r="C456" s="34">
        <v>65</v>
      </c>
      <c r="D456" s="34">
        <v>548</v>
      </c>
    </row>
    <row r="457" spans="1:4" x14ac:dyDescent="0.25">
      <c r="A457" s="33" t="s">
        <v>476</v>
      </c>
      <c r="B457" s="34">
        <v>2908</v>
      </c>
      <c r="C457" s="34">
        <v>2908</v>
      </c>
      <c r="D457" s="34">
        <v>0</v>
      </c>
    </row>
    <row r="458" spans="1:4" x14ac:dyDescent="0.25">
      <c r="A458" s="33" t="s">
        <v>477</v>
      </c>
      <c r="B458" s="34">
        <v>666</v>
      </c>
      <c r="C458" s="34">
        <v>0</v>
      </c>
      <c r="D458" s="34">
        <v>665</v>
      </c>
    </row>
    <row r="459" spans="1:4" x14ac:dyDescent="0.25">
      <c r="A459" s="33" t="s">
        <v>29</v>
      </c>
      <c r="B459" s="34">
        <v>8948</v>
      </c>
      <c r="C459" s="34">
        <v>6548</v>
      </c>
      <c r="D459" s="34">
        <v>2393</v>
      </c>
    </row>
    <row r="460" spans="1:4" x14ac:dyDescent="0.25">
      <c r="A460" s="33" t="s">
        <v>478</v>
      </c>
      <c r="B460" s="34">
        <v>484</v>
      </c>
      <c r="C460" s="34">
        <v>0</v>
      </c>
      <c r="D460" s="34">
        <v>484</v>
      </c>
    </row>
    <row r="461" spans="1:4" x14ac:dyDescent="0.25">
      <c r="A461" s="33" t="s">
        <v>479</v>
      </c>
      <c r="B461" s="34">
        <v>627</v>
      </c>
      <c r="C461" s="34">
        <v>0</v>
      </c>
      <c r="D461" s="34">
        <v>627</v>
      </c>
    </row>
    <row r="462" spans="1:4" x14ac:dyDescent="0.25">
      <c r="A462" s="33" t="s">
        <v>480</v>
      </c>
      <c r="B462" s="34">
        <v>6161</v>
      </c>
      <c r="C462" s="34">
        <v>6161</v>
      </c>
      <c r="D462" s="34">
        <v>0</v>
      </c>
    </row>
    <row r="463" spans="1:4" x14ac:dyDescent="0.25">
      <c r="A463" s="33" t="s">
        <v>481</v>
      </c>
      <c r="B463" s="34">
        <v>870</v>
      </c>
      <c r="C463" s="34">
        <v>387</v>
      </c>
      <c r="D463" s="34">
        <v>476</v>
      </c>
    </row>
    <row r="464" spans="1:4" x14ac:dyDescent="0.25">
      <c r="A464" s="33" t="s">
        <v>482</v>
      </c>
      <c r="B464" s="34">
        <v>806</v>
      </c>
      <c r="C464" s="34">
        <v>0</v>
      </c>
      <c r="D464" s="34">
        <v>806</v>
      </c>
    </row>
    <row r="465" spans="1:4" x14ac:dyDescent="0.25">
      <c r="A465" s="33" t="s">
        <v>483</v>
      </c>
      <c r="B465" s="34">
        <v>4955</v>
      </c>
      <c r="C465" s="34">
        <v>1950</v>
      </c>
      <c r="D465" s="34">
        <v>3004</v>
      </c>
    </row>
    <row r="466" spans="1:4" x14ac:dyDescent="0.25">
      <c r="A466" s="33" t="s">
        <v>484</v>
      </c>
      <c r="B466" s="34">
        <v>797</v>
      </c>
      <c r="C466" s="34">
        <v>0</v>
      </c>
      <c r="D466" s="34">
        <v>797</v>
      </c>
    </row>
    <row r="467" spans="1:4" x14ac:dyDescent="0.25">
      <c r="A467" s="33" t="s">
        <v>485</v>
      </c>
      <c r="B467" s="34">
        <v>579</v>
      </c>
      <c r="C467" s="34">
        <v>0</v>
      </c>
      <c r="D467" s="34">
        <v>578</v>
      </c>
    </row>
    <row r="468" spans="1:4" x14ac:dyDescent="0.25">
      <c r="A468" s="33" t="s">
        <v>486</v>
      </c>
      <c r="B468" s="34">
        <v>519</v>
      </c>
      <c r="C468" s="34">
        <v>0</v>
      </c>
      <c r="D468" s="34">
        <v>519</v>
      </c>
    </row>
    <row r="469" spans="1:4" x14ac:dyDescent="0.25">
      <c r="A469" s="33" t="s">
        <v>487</v>
      </c>
      <c r="B469" s="34">
        <v>1851</v>
      </c>
      <c r="C469" s="34">
        <v>1851</v>
      </c>
      <c r="D469" s="34">
        <v>0</v>
      </c>
    </row>
    <row r="470" spans="1:4" x14ac:dyDescent="0.25">
      <c r="A470" s="33" t="s">
        <v>488</v>
      </c>
      <c r="B470" s="34">
        <v>485</v>
      </c>
      <c r="C470" s="34">
        <v>99</v>
      </c>
      <c r="D470" s="34">
        <v>386</v>
      </c>
    </row>
    <row r="471" spans="1:4" x14ac:dyDescent="0.25">
      <c r="A471" s="33" t="s">
        <v>489</v>
      </c>
      <c r="B471" s="34">
        <v>724</v>
      </c>
      <c r="C471" s="34">
        <v>0</v>
      </c>
      <c r="D471" s="34">
        <v>724</v>
      </c>
    </row>
    <row r="472" spans="1:4" x14ac:dyDescent="0.25">
      <c r="A472" s="33" t="s">
        <v>490</v>
      </c>
      <c r="B472" s="34">
        <v>7509</v>
      </c>
      <c r="C472" s="34">
        <v>4440</v>
      </c>
      <c r="D472" s="34">
        <v>3051</v>
      </c>
    </row>
    <row r="473" spans="1:4" x14ac:dyDescent="0.25">
      <c r="A473" s="33" t="s">
        <v>491</v>
      </c>
      <c r="B473" s="34">
        <v>2623</v>
      </c>
      <c r="C473" s="34">
        <v>2116</v>
      </c>
      <c r="D473" s="34">
        <v>496</v>
      </c>
    </row>
    <row r="474" spans="1:4" x14ac:dyDescent="0.25">
      <c r="A474" s="33" t="s">
        <v>492</v>
      </c>
      <c r="B474" s="34">
        <v>704</v>
      </c>
      <c r="C474" s="34">
        <v>0</v>
      </c>
      <c r="D474" s="34">
        <v>703</v>
      </c>
    </row>
    <row r="475" spans="1:4" x14ac:dyDescent="0.25">
      <c r="A475" s="33" t="s">
        <v>493</v>
      </c>
      <c r="B475" s="34">
        <v>3707</v>
      </c>
      <c r="C475" s="34">
        <v>2324</v>
      </c>
      <c r="D475" s="34">
        <v>1379</v>
      </c>
    </row>
    <row r="476" spans="1:4" x14ac:dyDescent="0.25">
      <c r="A476" s="33" t="s">
        <v>494</v>
      </c>
      <c r="B476" s="34">
        <v>475</v>
      </c>
      <c r="C476" s="34">
        <v>0</v>
      </c>
      <c r="D476" s="34">
        <v>473</v>
      </c>
    </row>
    <row r="477" spans="1:4" x14ac:dyDescent="0.25">
      <c r="A477" s="33" t="s">
        <v>495</v>
      </c>
      <c r="B477" s="34">
        <v>3005</v>
      </c>
      <c r="C477" s="34">
        <v>1188</v>
      </c>
      <c r="D477" s="34">
        <v>1815</v>
      </c>
    </row>
    <row r="478" spans="1:4" x14ac:dyDescent="0.25">
      <c r="A478" s="33" t="s">
        <v>496</v>
      </c>
      <c r="B478" s="34">
        <v>726</v>
      </c>
      <c r="C478" s="34">
        <v>0</v>
      </c>
      <c r="D478" s="34">
        <v>725</v>
      </c>
    </row>
    <row r="479" spans="1:4" x14ac:dyDescent="0.25">
      <c r="A479" s="33" t="s">
        <v>497</v>
      </c>
      <c r="B479" s="34">
        <v>2279</v>
      </c>
      <c r="C479" s="34">
        <v>1188</v>
      </c>
      <c r="D479" s="34">
        <v>1090</v>
      </c>
    </row>
    <row r="480" spans="1:4" x14ac:dyDescent="0.25">
      <c r="A480" s="33" t="s">
        <v>2</v>
      </c>
      <c r="B480" s="34">
        <v>24244</v>
      </c>
      <c r="C480" s="34">
        <v>4410</v>
      </c>
      <c r="D480" s="34">
        <v>19800</v>
      </c>
    </row>
    <row r="481" spans="1:4" x14ac:dyDescent="0.25">
      <c r="A481" s="33" t="s">
        <v>498</v>
      </c>
      <c r="B481" s="34">
        <v>949</v>
      </c>
      <c r="C481" s="34">
        <v>4</v>
      </c>
      <c r="D481" s="34">
        <v>944</v>
      </c>
    </row>
    <row r="482" spans="1:4" x14ac:dyDescent="0.25">
      <c r="A482" s="33" t="s">
        <v>499</v>
      </c>
      <c r="B482" s="34">
        <v>621</v>
      </c>
      <c r="C482" s="34">
        <v>0</v>
      </c>
      <c r="D482" s="34">
        <v>621</v>
      </c>
    </row>
    <row r="483" spans="1:4" x14ac:dyDescent="0.25">
      <c r="A483" s="33" t="s">
        <v>500</v>
      </c>
      <c r="B483" s="34">
        <v>1041</v>
      </c>
      <c r="C483" s="34">
        <v>0</v>
      </c>
      <c r="D483" s="34">
        <v>1041</v>
      </c>
    </row>
    <row r="484" spans="1:4" x14ac:dyDescent="0.25">
      <c r="A484" s="33" t="s">
        <v>501</v>
      </c>
      <c r="B484" s="34">
        <v>879</v>
      </c>
      <c r="C484" s="34">
        <v>30</v>
      </c>
      <c r="D484" s="34">
        <v>849</v>
      </c>
    </row>
    <row r="485" spans="1:4" x14ac:dyDescent="0.25">
      <c r="A485" s="33" t="s">
        <v>502</v>
      </c>
      <c r="B485" s="34">
        <v>710</v>
      </c>
      <c r="C485" s="34">
        <v>0</v>
      </c>
      <c r="D485" s="34">
        <v>709</v>
      </c>
    </row>
    <row r="486" spans="1:4" x14ac:dyDescent="0.25">
      <c r="A486" s="33" t="s">
        <v>503</v>
      </c>
      <c r="B486" s="34">
        <v>808</v>
      </c>
      <c r="C486" s="34">
        <v>0</v>
      </c>
      <c r="D486" s="34">
        <v>808</v>
      </c>
    </row>
    <row r="487" spans="1:4" x14ac:dyDescent="0.25">
      <c r="A487" s="33" t="s">
        <v>504</v>
      </c>
      <c r="B487" s="34">
        <v>1689</v>
      </c>
      <c r="C487" s="34">
        <v>476</v>
      </c>
      <c r="D487" s="34">
        <v>1210</v>
      </c>
    </row>
    <row r="488" spans="1:4" x14ac:dyDescent="0.25">
      <c r="A488" s="33" t="s">
        <v>505</v>
      </c>
      <c r="B488" s="34">
        <v>613</v>
      </c>
      <c r="C488" s="34">
        <v>0</v>
      </c>
      <c r="D488" s="34">
        <v>613</v>
      </c>
    </row>
    <row r="489" spans="1:4" x14ac:dyDescent="0.25">
      <c r="A489" s="33" t="s">
        <v>506</v>
      </c>
      <c r="B489" s="34">
        <v>422</v>
      </c>
      <c r="C489" s="34">
        <v>0</v>
      </c>
      <c r="D489" s="34">
        <v>422</v>
      </c>
    </row>
    <row r="490" spans="1:4" x14ac:dyDescent="0.25">
      <c r="A490" s="33" t="s">
        <v>507</v>
      </c>
      <c r="B490" s="34">
        <v>988</v>
      </c>
      <c r="C490" s="34">
        <v>0</v>
      </c>
      <c r="D490" s="34">
        <v>986</v>
      </c>
    </row>
    <row r="491" spans="1:4" x14ac:dyDescent="0.25">
      <c r="A491" s="33" t="s">
        <v>508</v>
      </c>
      <c r="B491" s="34">
        <v>631</v>
      </c>
      <c r="C491" s="34">
        <v>0</v>
      </c>
      <c r="D491" s="34">
        <v>631</v>
      </c>
    </row>
    <row r="492" spans="1:4" x14ac:dyDescent="0.25">
      <c r="A492" s="33" t="s">
        <v>509</v>
      </c>
      <c r="B492" s="34">
        <v>818</v>
      </c>
      <c r="C492" s="34">
        <v>10</v>
      </c>
      <c r="D492" s="34">
        <v>808</v>
      </c>
    </row>
    <row r="493" spans="1:4" x14ac:dyDescent="0.25">
      <c r="A493" s="33" t="s">
        <v>510</v>
      </c>
      <c r="B493" s="34">
        <v>2510</v>
      </c>
      <c r="C493" s="34">
        <v>2068</v>
      </c>
      <c r="D493" s="34">
        <v>433</v>
      </c>
    </row>
    <row r="494" spans="1:4" x14ac:dyDescent="0.25">
      <c r="A494" s="33" t="s">
        <v>511</v>
      </c>
      <c r="B494" s="34">
        <v>468</v>
      </c>
      <c r="C494" s="34">
        <v>0</v>
      </c>
      <c r="D494" s="34">
        <v>468</v>
      </c>
    </row>
    <row r="495" spans="1:4" x14ac:dyDescent="0.25">
      <c r="A495" s="33" t="s">
        <v>512</v>
      </c>
      <c r="B495" s="34">
        <v>406</v>
      </c>
      <c r="C495" s="34">
        <v>0</v>
      </c>
      <c r="D495" s="34">
        <v>406</v>
      </c>
    </row>
    <row r="496" spans="1:4" x14ac:dyDescent="0.25">
      <c r="A496" s="33" t="s">
        <v>513</v>
      </c>
      <c r="B496" s="34">
        <v>961</v>
      </c>
      <c r="C496" s="34">
        <v>0</v>
      </c>
      <c r="D496" s="34">
        <v>959</v>
      </c>
    </row>
    <row r="497" spans="1:4" x14ac:dyDescent="0.25">
      <c r="A497" s="33" t="s">
        <v>514</v>
      </c>
      <c r="B497" s="34">
        <v>1692</v>
      </c>
      <c r="C497" s="34">
        <v>793</v>
      </c>
      <c r="D497" s="34">
        <v>893</v>
      </c>
    </row>
    <row r="498" spans="1:4" x14ac:dyDescent="0.25">
      <c r="A498" s="33" t="s">
        <v>515</v>
      </c>
      <c r="B498" s="34">
        <v>875</v>
      </c>
      <c r="C498" s="34">
        <v>182</v>
      </c>
      <c r="D498" s="34">
        <v>693</v>
      </c>
    </row>
    <row r="499" spans="1:4" x14ac:dyDescent="0.25">
      <c r="A499" s="33" t="s">
        <v>516</v>
      </c>
      <c r="B499" s="34">
        <v>359</v>
      </c>
      <c r="C499" s="34">
        <v>0</v>
      </c>
      <c r="D499" s="34">
        <v>359</v>
      </c>
    </row>
    <row r="500" spans="1:4" x14ac:dyDescent="0.25">
      <c r="A500" s="33" t="s">
        <v>517</v>
      </c>
      <c r="B500" s="34">
        <v>628</v>
      </c>
      <c r="C500" s="34">
        <v>0</v>
      </c>
      <c r="D500" s="34">
        <v>626</v>
      </c>
    </row>
    <row r="501" spans="1:4" x14ac:dyDescent="0.25">
      <c r="A501" s="33" t="s">
        <v>518</v>
      </c>
      <c r="B501" s="34">
        <v>1204</v>
      </c>
      <c r="C501" s="34">
        <v>0</v>
      </c>
      <c r="D501" s="34">
        <v>1202</v>
      </c>
    </row>
    <row r="502" spans="1:4" x14ac:dyDescent="0.25">
      <c r="A502" s="33" t="s">
        <v>519</v>
      </c>
      <c r="B502" s="34">
        <v>2329</v>
      </c>
      <c r="C502" s="34">
        <v>30</v>
      </c>
      <c r="D502" s="34">
        <v>2297</v>
      </c>
    </row>
    <row r="503" spans="1:4" x14ac:dyDescent="0.25">
      <c r="A503" s="33" t="s">
        <v>520</v>
      </c>
      <c r="B503" s="34">
        <v>536</v>
      </c>
      <c r="C503" s="34">
        <v>0</v>
      </c>
      <c r="D503" s="34">
        <v>536</v>
      </c>
    </row>
    <row r="504" spans="1:4" x14ac:dyDescent="0.25">
      <c r="A504" s="33" t="s">
        <v>521</v>
      </c>
      <c r="B504" s="34">
        <v>742</v>
      </c>
      <c r="C504" s="34">
        <v>697</v>
      </c>
      <c r="D504" s="34">
        <v>41</v>
      </c>
    </row>
    <row r="505" spans="1:4" x14ac:dyDescent="0.25">
      <c r="A505" s="33" t="s">
        <v>522</v>
      </c>
      <c r="B505" s="34">
        <v>1365</v>
      </c>
      <c r="C505" s="34">
        <v>120</v>
      </c>
      <c r="D505" s="34">
        <v>1245</v>
      </c>
    </row>
    <row r="506" spans="1:4" x14ac:dyDescent="0.25">
      <c r="A506" s="33" t="s">
        <v>523</v>
      </c>
      <c r="B506" s="34">
        <v>4466</v>
      </c>
      <c r="C506" s="34">
        <v>693</v>
      </c>
      <c r="D506" s="34">
        <v>3772</v>
      </c>
    </row>
    <row r="507" spans="1:4" x14ac:dyDescent="0.25">
      <c r="A507" s="33" t="s">
        <v>524</v>
      </c>
      <c r="B507" s="34">
        <v>676</v>
      </c>
      <c r="C507" s="34">
        <v>0</v>
      </c>
      <c r="D507" s="34">
        <v>676</v>
      </c>
    </row>
    <row r="508" spans="1:4" x14ac:dyDescent="0.25">
      <c r="A508" s="33" t="s">
        <v>525</v>
      </c>
      <c r="B508" s="34">
        <v>1114</v>
      </c>
      <c r="C508" s="34">
        <v>693</v>
      </c>
      <c r="D508" s="34">
        <v>421</v>
      </c>
    </row>
    <row r="509" spans="1:4" x14ac:dyDescent="0.25">
      <c r="A509" s="33" t="s">
        <v>526</v>
      </c>
      <c r="B509" s="34">
        <v>1252</v>
      </c>
      <c r="C509" s="34">
        <v>0</v>
      </c>
      <c r="D509" s="34">
        <v>1251</v>
      </c>
    </row>
    <row r="510" spans="1:4" x14ac:dyDescent="0.25">
      <c r="A510" s="33" t="s">
        <v>527</v>
      </c>
      <c r="B510" s="34">
        <v>345</v>
      </c>
      <c r="C510" s="34">
        <v>0</v>
      </c>
      <c r="D510" s="34">
        <v>345</v>
      </c>
    </row>
    <row r="511" spans="1:4" x14ac:dyDescent="0.25">
      <c r="A511" s="33" t="s">
        <v>528</v>
      </c>
      <c r="B511" s="34">
        <v>431</v>
      </c>
      <c r="C511" s="34">
        <v>0</v>
      </c>
      <c r="D511" s="34">
        <v>431</v>
      </c>
    </row>
    <row r="512" spans="1:4" x14ac:dyDescent="0.25">
      <c r="A512" s="33" t="s">
        <v>529</v>
      </c>
      <c r="B512" s="34">
        <v>648</v>
      </c>
      <c r="C512" s="34">
        <v>0</v>
      </c>
      <c r="D512" s="34">
        <v>648</v>
      </c>
    </row>
    <row r="513" spans="1:4" x14ac:dyDescent="0.25">
      <c r="A513" s="33" t="s">
        <v>530</v>
      </c>
      <c r="B513" s="34">
        <v>3390</v>
      </c>
      <c r="C513" s="34">
        <v>2225</v>
      </c>
      <c r="D513" s="34">
        <v>1161</v>
      </c>
    </row>
    <row r="514" spans="1:4" x14ac:dyDescent="0.25">
      <c r="A514" s="33" t="s">
        <v>30</v>
      </c>
      <c r="B514" s="34">
        <v>6836</v>
      </c>
      <c r="C514" s="34">
        <v>3860</v>
      </c>
      <c r="D514" s="34">
        <v>2921</v>
      </c>
    </row>
    <row r="515" spans="1:4" x14ac:dyDescent="0.25">
      <c r="A515" s="33" t="s">
        <v>531</v>
      </c>
      <c r="B515" s="34">
        <v>1505</v>
      </c>
      <c r="C515" s="34">
        <v>509</v>
      </c>
      <c r="D515" s="34">
        <v>996</v>
      </c>
    </row>
    <row r="516" spans="1:4" x14ac:dyDescent="0.25">
      <c r="A516" s="33" t="s">
        <v>532</v>
      </c>
      <c r="B516" s="34">
        <v>571</v>
      </c>
      <c r="C516" s="34">
        <v>0</v>
      </c>
      <c r="D516" s="34">
        <v>571</v>
      </c>
    </row>
    <row r="517" spans="1:4" x14ac:dyDescent="0.25">
      <c r="A517" s="33" t="s">
        <v>533</v>
      </c>
      <c r="B517" s="34">
        <v>934</v>
      </c>
      <c r="C517" s="34">
        <v>509</v>
      </c>
      <c r="D517" s="34">
        <v>425</v>
      </c>
    </row>
    <row r="518" spans="1:4" x14ac:dyDescent="0.25">
      <c r="A518" s="33" t="s">
        <v>534</v>
      </c>
      <c r="B518" s="34">
        <v>2026</v>
      </c>
      <c r="C518" s="34">
        <v>0</v>
      </c>
      <c r="D518" s="34">
        <v>2015</v>
      </c>
    </row>
    <row r="519" spans="1:4" x14ac:dyDescent="0.25">
      <c r="A519" s="33" t="s">
        <v>535</v>
      </c>
      <c r="B519" s="34">
        <v>778</v>
      </c>
      <c r="C519" s="34">
        <v>0</v>
      </c>
      <c r="D519" s="34">
        <v>775</v>
      </c>
    </row>
    <row r="520" spans="1:4" x14ac:dyDescent="0.25">
      <c r="A520" s="33" t="s">
        <v>536</v>
      </c>
      <c r="B520" s="34">
        <v>1248</v>
      </c>
      <c r="C520" s="34">
        <v>0</v>
      </c>
      <c r="D520" s="34">
        <v>1240</v>
      </c>
    </row>
    <row r="521" spans="1:4" x14ac:dyDescent="0.25">
      <c r="A521" s="33" t="s">
        <v>537</v>
      </c>
      <c r="B521" s="34">
        <v>3290</v>
      </c>
      <c r="C521" s="34">
        <v>63</v>
      </c>
      <c r="D521" s="34">
        <v>3224</v>
      </c>
    </row>
    <row r="522" spans="1:4" x14ac:dyDescent="0.25">
      <c r="A522" s="33" t="s">
        <v>538</v>
      </c>
      <c r="B522" s="34">
        <v>1709</v>
      </c>
      <c r="C522" s="34">
        <v>63</v>
      </c>
      <c r="D522" s="34">
        <v>1643</v>
      </c>
    </row>
    <row r="523" spans="1:4" x14ac:dyDescent="0.25">
      <c r="A523" s="33" t="s">
        <v>539</v>
      </c>
      <c r="B523" s="34">
        <v>712</v>
      </c>
      <c r="C523" s="34">
        <v>0</v>
      </c>
      <c r="D523" s="34">
        <v>712</v>
      </c>
    </row>
    <row r="524" spans="1:4" x14ac:dyDescent="0.25">
      <c r="A524" s="33" t="s">
        <v>540</v>
      </c>
      <c r="B524" s="34">
        <v>869</v>
      </c>
      <c r="C524" s="34">
        <v>0</v>
      </c>
      <c r="D524" s="34">
        <v>869</v>
      </c>
    </row>
    <row r="525" spans="1:4" x14ac:dyDescent="0.25">
      <c r="A525" s="33" t="s">
        <v>541</v>
      </c>
      <c r="B525" s="34">
        <v>4817</v>
      </c>
      <c r="C525" s="34">
        <v>2749</v>
      </c>
      <c r="D525" s="34">
        <v>2065</v>
      </c>
    </row>
    <row r="526" spans="1:4" x14ac:dyDescent="0.25">
      <c r="A526" s="33" t="s">
        <v>542</v>
      </c>
      <c r="B526" s="34">
        <v>177</v>
      </c>
      <c r="C526" s="34">
        <v>0</v>
      </c>
      <c r="D526" s="34">
        <v>177</v>
      </c>
    </row>
    <row r="527" spans="1:4" x14ac:dyDescent="0.25">
      <c r="A527" s="33" t="s">
        <v>543</v>
      </c>
      <c r="B527" s="34">
        <v>1170</v>
      </c>
      <c r="C527" s="34">
        <v>24</v>
      </c>
      <c r="D527" s="34">
        <v>1145</v>
      </c>
    </row>
    <row r="528" spans="1:4" x14ac:dyDescent="0.25">
      <c r="A528" s="33" t="s">
        <v>544</v>
      </c>
      <c r="B528" s="34">
        <v>310</v>
      </c>
      <c r="C528" s="34">
        <v>0</v>
      </c>
      <c r="D528" s="34">
        <v>308</v>
      </c>
    </row>
    <row r="529" spans="1:4" x14ac:dyDescent="0.25">
      <c r="A529" s="33" t="s">
        <v>545</v>
      </c>
      <c r="B529" s="34">
        <v>2725</v>
      </c>
      <c r="C529" s="34">
        <v>2725</v>
      </c>
      <c r="D529" s="34">
        <v>0</v>
      </c>
    </row>
    <row r="530" spans="1:4" x14ac:dyDescent="0.25">
      <c r="A530" s="33" t="s">
        <v>546</v>
      </c>
      <c r="B530" s="34">
        <v>435</v>
      </c>
      <c r="C530" s="34">
        <v>0</v>
      </c>
      <c r="D530" s="34">
        <v>435</v>
      </c>
    </row>
    <row r="531" spans="1:4" x14ac:dyDescent="0.25">
      <c r="A531" s="33" t="s">
        <v>547</v>
      </c>
      <c r="B531" s="34">
        <v>7282</v>
      </c>
      <c r="C531" s="34">
        <v>3321</v>
      </c>
      <c r="D531" s="34">
        <v>3957</v>
      </c>
    </row>
    <row r="532" spans="1:4" x14ac:dyDescent="0.25">
      <c r="A532" s="33" t="s">
        <v>548</v>
      </c>
      <c r="B532" s="34">
        <v>680</v>
      </c>
      <c r="C532" s="34">
        <v>680</v>
      </c>
      <c r="D532" s="34">
        <v>0</v>
      </c>
    </row>
    <row r="533" spans="1:4" x14ac:dyDescent="0.25">
      <c r="A533" s="33" t="s">
        <v>549</v>
      </c>
      <c r="B533" s="34">
        <v>438</v>
      </c>
      <c r="C533" s="34">
        <v>25</v>
      </c>
      <c r="D533" s="34">
        <v>413</v>
      </c>
    </row>
    <row r="534" spans="1:4" x14ac:dyDescent="0.25">
      <c r="A534" s="33" t="s">
        <v>550</v>
      </c>
      <c r="B534" s="34">
        <v>1684</v>
      </c>
      <c r="C534" s="34">
        <v>0</v>
      </c>
      <c r="D534" s="34">
        <v>1683</v>
      </c>
    </row>
    <row r="535" spans="1:4" x14ac:dyDescent="0.25">
      <c r="A535" s="33" t="s">
        <v>551</v>
      </c>
      <c r="B535" s="34">
        <v>2579</v>
      </c>
      <c r="C535" s="34">
        <v>2579</v>
      </c>
      <c r="D535" s="34">
        <v>0</v>
      </c>
    </row>
    <row r="536" spans="1:4" x14ac:dyDescent="0.25">
      <c r="A536" s="33" t="s">
        <v>552</v>
      </c>
      <c r="B536" s="34">
        <v>1901</v>
      </c>
      <c r="C536" s="34">
        <v>37</v>
      </c>
      <c r="D536" s="34">
        <v>1861</v>
      </c>
    </row>
    <row r="537" spans="1:4" x14ac:dyDescent="0.25">
      <c r="A537" s="33" t="s">
        <v>553</v>
      </c>
      <c r="B537" s="34">
        <v>3241</v>
      </c>
      <c r="C537" s="34">
        <v>1874</v>
      </c>
      <c r="D537" s="34">
        <v>1356</v>
      </c>
    </row>
    <row r="538" spans="1:4" x14ac:dyDescent="0.25">
      <c r="A538" s="33" t="s">
        <v>554</v>
      </c>
      <c r="B538" s="34">
        <v>2593</v>
      </c>
      <c r="C538" s="34">
        <v>1874</v>
      </c>
      <c r="D538" s="34">
        <v>714</v>
      </c>
    </row>
    <row r="539" spans="1:4" x14ac:dyDescent="0.25">
      <c r="A539" s="33" t="s">
        <v>555</v>
      </c>
      <c r="B539" s="34">
        <v>648</v>
      </c>
      <c r="C539" s="34">
        <v>0</v>
      </c>
      <c r="D539" s="34">
        <v>642</v>
      </c>
    </row>
    <row r="540" spans="1:4" x14ac:dyDescent="0.25">
      <c r="A540" s="33" t="s">
        <v>31</v>
      </c>
      <c r="B540" s="34">
        <v>22868</v>
      </c>
      <c r="C540" s="34">
        <v>20964</v>
      </c>
      <c r="D540" s="34">
        <v>1894</v>
      </c>
    </row>
    <row r="541" spans="1:4" x14ac:dyDescent="0.25">
      <c r="A541" s="33" t="s">
        <v>556</v>
      </c>
      <c r="B541" s="34">
        <v>17905</v>
      </c>
      <c r="C541" s="34">
        <v>17905</v>
      </c>
      <c r="D541" s="34">
        <v>0</v>
      </c>
    </row>
    <row r="542" spans="1:4" x14ac:dyDescent="0.25">
      <c r="A542" s="33" t="s">
        <v>557</v>
      </c>
      <c r="B542" s="34">
        <v>4963</v>
      </c>
      <c r="C542" s="34">
        <v>3059</v>
      </c>
      <c r="D542" s="34">
        <v>1894</v>
      </c>
    </row>
    <row r="543" spans="1:4" x14ac:dyDescent="0.25">
      <c r="A543" s="33" t="s">
        <v>32</v>
      </c>
      <c r="B543" s="34">
        <v>21438</v>
      </c>
      <c r="C543" s="34">
        <v>12149</v>
      </c>
      <c r="D543" s="34">
        <v>9260</v>
      </c>
    </row>
    <row r="544" spans="1:4" x14ac:dyDescent="0.25">
      <c r="A544" s="33" t="s">
        <v>558</v>
      </c>
      <c r="B544" s="34">
        <v>972</v>
      </c>
      <c r="C544" s="34">
        <v>530</v>
      </c>
      <c r="D544" s="34">
        <v>437</v>
      </c>
    </row>
    <row r="545" spans="1:4" x14ac:dyDescent="0.25">
      <c r="A545" s="33" t="s">
        <v>559</v>
      </c>
      <c r="B545" s="34">
        <v>277</v>
      </c>
      <c r="C545" s="34">
        <v>0</v>
      </c>
      <c r="D545" s="34">
        <v>273</v>
      </c>
    </row>
    <row r="546" spans="1:4" x14ac:dyDescent="0.25">
      <c r="A546" s="33" t="s">
        <v>560</v>
      </c>
      <c r="B546" s="34">
        <v>656</v>
      </c>
      <c r="C546" s="34">
        <v>0</v>
      </c>
      <c r="D546" s="34">
        <v>656</v>
      </c>
    </row>
    <row r="547" spans="1:4" x14ac:dyDescent="0.25">
      <c r="A547" s="33" t="s">
        <v>561</v>
      </c>
      <c r="B547" s="34">
        <v>697</v>
      </c>
      <c r="C547" s="34">
        <v>0</v>
      </c>
      <c r="D547" s="34">
        <v>697</v>
      </c>
    </row>
    <row r="548" spans="1:4" x14ac:dyDescent="0.25">
      <c r="A548" s="33" t="s">
        <v>562</v>
      </c>
      <c r="B548" s="34">
        <v>1072</v>
      </c>
      <c r="C548" s="34">
        <v>0</v>
      </c>
      <c r="D548" s="34">
        <v>1071</v>
      </c>
    </row>
    <row r="549" spans="1:4" x14ac:dyDescent="0.25">
      <c r="A549" s="33" t="s">
        <v>563</v>
      </c>
      <c r="B549" s="34">
        <v>1099</v>
      </c>
      <c r="C549" s="34">
        <v>0</v>
      </c>
      <c r="D549" s="34">
        <v>1098</v>
      </c>
    </row>
    <row r="550" spans="1:4" x14ac:dyDescent="0.25">
      <c r="A550" s="33" t="s">
        <v>564</v>
      </c>
      <c r="B550" s="34">
        <v>1504</v>
      </c>
      <c r="C550" s="34">
        <v>687</v>
      </c>
      <c r="D550" s="34">
        <v>814</v>
      </c>
    </row>
    <row r="551" spans="1:4" x14ac:dyDescent="0.25">
      <c r="A551" s="33" t="s">
        <v>565</v>
      </c>
      <c r="B551" s="34">
        <v>521</v>
      </c>
      <c r="C551" s="34">
        <v>0</v>
      </c>
      <c r="D551" s="34">
        <v>521</v>
      </c>
    </row>
    <row r="552" spans="1:4" x14ac:dyDescent="0.25">
      <c r="A552" s="33" t="s">
        <v>566</v>
      </c>
      <c r="B552" s="34">
        <v>609</v>
      </c>
      <c r="C552" s="34">
        <v>0</v>
      </c>
      <c r="D552" s="34">
        <v>605</v>
      </c>
    </row>
    <row r="553" spans="1:4" x14ac:dyDescent="0.25">
      <c r="A553" s="33" t="s">
        <v>567</v>
      </c>
      <c r="B553" s="34">
        <v>9679</v>
      </c>
      <c r="C553" s="34">
        <v>9679</v>
      </c>
      <c r="D553" s="34">
        <v>0</v>
      </c>
    </row>
    <row r="554" spans="1:4" x14ac:dyDescent="0.25">
      <c r="A554" s="33" t="s">
        <v>568</v>
      </c>
      <c r="B554" s="34">
        <v>1359</v>
      </c>
      <c r="C554" s="34">
        <v>1183</v>
      </c>
      <c r="D554" s="34">
        <v>174</v>
      </c>
    </row>
    <row r="555" spans="1:4" x14ac:dyDescent="0.25">
      <c r="A555" s="33" t="s">
        <v>569</v>
      </c>
      <c r="B555" s="34">
        <v>453</v>
      </c>
      <c r="C555" s="34">
        <v>0</v>
      </c>
      <c r="D555" s="34">
        <v>452</v>
      </c>
    </row>
    <row r="556" spans="1:4" x14ac:dyDescent="0.25">
      <c r="A556" s="33" t="s">
        <v>570</v>
      </c>
      <c r="B556" s="34">
        <v>300</v>
      </c>
      <c r="C556" s="34">
        <v>0</v>
      </c>
      <c r="D556" s="34">
        <v>299</v>
      </c>
    </row>
    <row r="557" spans="1:4" x14ac:dyDescent="0.25">
      <c r="A557" s="33" t="s">
        <v>571</v>
      </c>
      <c r="B557" s="34">
        <v>539</v>
      </c>
      <c r="C557" s="34">
        <v>0</v>
      </c>
      <c r="D557" s="34">
        <v>539</v>
      </c>
    </row>
    <row r="558" spans="1:4" x14ac:dyDescent="0.25">
      <c r="A558" s="33" t="s">
        <v>572</v>
      </c>
      <c r="B558" s="34">
        <v>1372</v>
      </c>
      <c r="C558" s="34">
        <v>70</v>
      </c>
      <c r="D558" s="34">
        <v>1298</v>
      </c>
    </row>
    <row r="559" spans="1:4" x14ac:dyDescent="0.25">
      <c r="A559" s="33" t="s">
        <v>573</v>
      </c>
      <c r="B559" s="34">
        <v>329</v>
      </c>
      <c r="C559" s="34">
        <v>0</v>
      </c>
      <c r="D559" s="34">
        <v>326</v>
      </c>
    </row>
    <row r="560" spans="1:4" x14ac:dyDescent="0.25">
      <c r="A560" s="33" t="s">
        <v>33</v>
      </c>
      <c r="B560" s="34">
        <v>7079</v>
      </c>
      <c r="C560" s="34">
        <v>6897</v>
      </c>
      <c r="D560" s="34">
        <v>176</v>
      </c>
    </row>
    <row r="561" spans="1:4" x14ac:dyDescent="0.25">
      <c r="A561" s="33" t="s">
        <v>574</v>
      </c>
      <c r="B561" s="34">
        <v>3120</v>
      </c>
      <c r="C561" s="34">
        <v>3120</v>
      </c>
      <c r="D561" s="34">
        <v>0</v>
      </c>
    </row>
    <row r="562" spans="1:4" x14ac:dyDescent="0.25">
      <c r="A562" s="33" t="s">
        <v>575</v>
      </c>
      <c r="B562" s="34">
        <v>3959</v>
      </c>
      <c r="C562" s="34">
        <v>3777</v>
      </c>
      <c r="D562" s="34">
        <v>176</v>
      </c>
    </row>
    <row r="563" spans="1:4" x14ac:dyDescent="0.25">
      <c r="A563" s="33" t="s">
        <v>576</v>
      </c>
      <c r="B563" s="34">
        <v>2151</v>
      </c>
      <c r="C563" s="34">
        <v>285</v>
      </c>
      <c r="D563" s="34">
        <v>1860</v>
      </c>
    </row>
    <row r="564" spans="1:4" x14ac:dyDescent="0.25">
      <c r="A564" s="33" t="s">
        <v>34</v>
      </c>
      <c r="B564" s="34">
        <v>18081</v>
      </c>
      <c r="C564" s="34">
        <v>15210</v>
      </c>
      <c r="D564" s="34">
        <v>2855</v>
      </c>
    </row>
    <row r="565" spans="1:4" x14ac:dyDescent="0.25">
      <c r="A565" s="33" t="s">
        <v>577</v>
      </c>
      <c r="B565" s="34">
        <v>1773</v>
      </c>
      <c r="C565" s="34">
        <v>668</v>
      </c>
      <c r="D565" s="34">
        <v>1104</v>
      </c>
    </row>
    <row r="566" spans="1:4" x14ac:dyDescent="0.25">
      <c r="A566" s="33" t="s">
        <v>578</v>
      </c>
      <c r="B566" s="34">
        <v>637</v>
      </c>
      <c r="C566" s="34">
        <v>0</v>
      </c>
      <c r="D566" s="34">
        <v>636</v>
      </c>
    </row>
    <row r="567" spans="1:4" x14ac:dyDescent="0.25">
      <c r="A567" s="33" t="s">
        <v>579</v>
      </c>
      <c r="B567" s="34">
        <v>14396</v>
      </c>
      <c r="C567" s="34">
        <v>14396</v>
      </c>
      <c r="D567" s="34">
        <v>0</v>
      </c>
    </row>
    <row r="568" spans="1:4" x14ac:dyDescent="0.25">
      <c r="A568" s="33" t="s">
        <v>580</v>
      </c>
      <c r="B568" s="34">
        <v>1275</v>
      </c>
      <c r="C568" s="34">
        <v>146</v>
      </c>
      <c r="D568" s="34">
        <v>1115</v>
      </c>
    </row>
    <row r="569" spans="1:4" x14ac:dyDescent="0.25">
      <c r="A569" s="33" t="s">
        <v>581</v>
      </c>
      <c r="B569" s="34">
        <v>3417</v>
      </c>
      <c r="C569" s="34">
        <v>2738</v>
      </c>
      <c r="D569" s="34">
        <v>676</v>
      </c>
    </row>
    <row r="570" spans="1:4" x14ac:dyDescent="0.25">
      <c r="A570" s="33" t="s">
        <v>582</v>
      </c>
      <c r="B570" s="34">
        <v>4526</v>
      </c>
      <c r="C570" s="34">
        <v>1987</v>
      </c>
      <c r="D570" s="34">
        <v>2534</v>
      </c>
    </row>
    <row r="571" spans="1:4" x14ac:dyDescent="0.25">
      <c r="A571" s="33" t="s">
        <v>583</v>
      </c>
      <c r="B571" s="34">
        <v>531</v>
      </c>
      <c r="C571" s="34">
        <v>0</v>
      </c>
      <c r="D571" s="34">
        <v>531</v>
      </c>
    </row>
    <row r="572" spans="1:4" x14ac:dyDescent="0.25">
      <c r="A572" s="33" t="s">
        <v>584</v>
      </c>
      <c r="B572" s="34">
        <v>363</v>
      </c>
      <c r="C572" s="34">
        <v>64</v>
      </c>
      <c r="D572" s="34">
        <v>298</v>
      </c>
    </row>
    <row r="573" spans="1:4" x14ac:dyDescent="0.25">
      <c r="A573" s="33" t="s">
        <v>585</v>
      </c>
      <c r="B573" s="34">
        <v>802</v>
      </c>
      <c r="C573" s="34">
        <v>0</v>
      </c>
      <c r="D573" s="34">
        <v>801</v>
      </c>
    </row>
    <row r="574" spans="1:4" x14ac:dyDescent="0.25">
      <c r="A574" s="33" t="s">
        <v>586</v>
      </c>
      <c r="B574" s="34">
        <v>1906</v>
      </c>
      <c r="C574" s="34">
        <v>1906</v>
      </c>
      <c r="D574" s="34">
        <v>0</v>
      </c>
    </row>
    <row r="575" spans="1:4" x14ac:dyDescent="0.25">
      <c r="A575" s="33" t="s">
        <v>587</v>
      </c>
      <c r="B575" s="34">
        <v>924</v>
      </c>
      <c r="C575" s="34">
        <v>17</v>
      </c>
      <c r="D575" s="34">
        <v>904</v>
      </c>
    </row>
    <row r="576" spans="1:4" x14ac:dyDescent="0.25">
      <c r="A576" s="33" t="s">
        <v>35</v>
      </c>
      <c r="B576" s="34">
        <v>11945</v>
      </c>
      <c r="C576" s="34">
        <v>6111</v>
      </c>
      <c r="D576" s="34">
        <v>5827</v>
      </c>
    </row>
    <row r="577" spans="1:4" x14ac:dyDescent="0.25">
      <c r="A577" s="33" t="s">
        <v>588</v>
      </c>
      <c r="B577" s="34">
        <v>1101</v>
      </c>
      <c r="C577" s="34">
        <v>0</v>
      </c>
      <c r="D577" s="34">
        <v>1101</v>
      </c>
    </row>
    <row r="578" spans="1:4" x14ac:dyDescent="0.25">
      <c r="A578" s="33" t="s">
        <v>589</v>
      </c>
      <c r="B578" s="34">
        <v>855</v>
      </c>
      <c r="C578" s="34">
        <v>0</v>
      </c>
      <c r="D578" s="34">
        <v>854</v>
      </c>
    </row>
    <row r="579" spans="1:4" x14ac:dyDescent="0.25">
      <c r="A579" s="33" t="s">
        <v>590</v>
      </c>
      <c r="B579" s="34">
        <v>543</v>
      </c>
      <c r="C579" s="34">
        <v>175</v>
      </c>
      <c r="D579" s="34">
        <v>368</v>
      </c>
    </row>
    <row r="580" spans="1:4" x14ac:dyDescent="0.25">
      <c r="A580" s="33" t="s">
        <v>591</v>
      </c>
      <c r="B580" s="34">
        <v>783</v>
      </c>
      <c r="C580" s="34">
        <v>0</v>
      </c>
      <c r="D580" s="34">
        <v>783</v>
      </c>
    </row>
    <row r="581" spans="1:4" x14ac:dyDescent="0.25">
      <c r="A581" s="33" t="s">
        <v>592</v>
      </c>
      <c r="B581" s="34">
        <v>1077</v>
      </c>
      <c r="C581" s="34">
        <v>0</v>
      </c>
      <c r="D581" s="34">
        <v>1076</v>
      </c>
    </row>
    <row r="582" spans="1:4" x14ac:dyDescent="0.25">
      <c r="A582" s="33" t="s">
        <v>593</v>
      </c>
      <c r="B582" s="34">
        <v>826</v>
      </c>
      <c r="C582" s="34">
        <v>540</v>
      </c>
      <c r="D582" s="34">
        <v>286</v>
      </c>
    </row>
    <row r="583" spans="1:4" x14ac:dyDescent="0.25">
      <c r="A583" s="33" t="s">
        <v>594</v>
      </c>
      <c r="B583" s="34">
        <v>5151</v>
      </c>
      <c r="C583" s="34">
        <v>5151</v>
      </c>
      <c r="D583" s="34">
        <v>0</v>
      </c>
    </row>
    <row r="584" spans="1:4" x14ac:dyDescent="0.25">
      <c r="A584" s="33" t="s">
        <v>595</v>
      </c>
      <c r="B584" s="34">
        <v>928</v>
      </c>
      <c r="C584" s="34">
        <v>245</v>
      </c>
      <c r="D584" s="34">
        <v>683</v>
      </c>
    </row>
    <row r="585" spans="1:4" x14ac:dyDescent="0.25">
      <c r="A585" s="33" t="s">
        <v>596</v>
      </c>
      <c r="B585" s="34">
        <v>681</v>
      </c>
      <c r="C585" s="34">
        <v>0</v>
      </c>
      <c r="D585" s="34">
        <v>676</v>
      </c>
    </row>
    <row r="586" spans="1:4" x14ac:dyDescent="0.25">
      <c r="A586" s="33" t="s">
        <v>597</v>
      </c>
      <c r="B586" s="34">
        <v>12201</v>
      </c>
      <c r="C586" s="34">
        <v>11366</v>
      </c>
      <c r="D586" s="34">
        <v>821</v>
      </c>
    </row>
    <row r="587" spans="1:4" x14ac:dyDescent="0.25">
      <c r="A587" s="33" t="s">
        <v>598</v>
      </c>
      <c r="B587" s="34">
        <v>2892</v>
      </c>
      <c r="C587" s="34">
        <v>2086</v>
      </c>
      <c r="D587" s="34">
        <v>804</v>
      </c>
    </row>
    <row r="588" spans="1:4" x14ac:dyDescent="0.25">
      <c r="A588" s="33" t="s">
        <v>599</v>
      </c>
      <c r="B588" s="34">
        <v>358</v>
      </c>
      <c r="C588" s="34">
        <v>0</v>
      </c>
      <c r="D588" s="34">
        <v>357</v>
      </c>
    </row>
    <row r="589" spans="1:4" x14ac:dyDescent="0.25">
      <c r="A589" s="33" t="s">
        <v>600</v>
      </c>
      <c r="B589" s="34">
        <v>448</v>
      </c>
      <c r="C589" s="34">
        <v>0</v>
      </c>
      <c r="D589" s="34">
        <v>447</v>
      </c>
    </row>
    <row r="590" spans="1:4" x14ac:dyDescent="0.25">
      <c r="A590" s="33" t="s">
        <v>601</v>
      </c>
      <c r="B590" s="34">
        <v>1098</v>
      </c>
      <c r="C590" s="34">
        <v>1098</v>
      </c>
      <c r="D590" s="34">
        <v>0</v>
      </c>
    </row>
    <row r="591" spans="1:4" x14ac:dyDescent="0.25">
      <c r="A591" s="33" t="s">
        <v>602</v>
      </c>
      <c r="B591" s="34">
        <v>988</v>
      </c>
      <c r="C591" s="34">
        <v>988</v>
      </c>
      <c r="D591" s="34">
        <v>0</v>
      </c>
    </row>
    <row r="592" spans="1:4" x14ac:dyDescent="0.25">
      <c r="A592" s="33" t="s">
        <v>36</v>
      </c>
      <c r="B592" s="34">
        <v>27391</v>
      </c>
      <c r="C592" s="34">
        <v>14671</v>
      </c>
      <c r="D592" s="34">
        <v>12710</v>
      </c>
    </row>
    <row r="593" spans="1:4" x14ac:dyDescent="0.25">
      <c r="A593" s="33" t="s">
        <v>603</v>
      </c>
      <c r="B593" s="34">
        <v>1010</v>
      </c>
      <c r="C593" s="34">
        <v>7</v>
      </c>
      <c r="D593" s="34">
        <v>1001</v>
      </c>
    </row>
    <row r="594" spans="1:4" x14ac:dyDescent="0.25">
      <c r="A594" s="33" t="s">
        <v>604</v>
      </c>
      <c r="B594" s="34">
        <v>741</v>
      </c>
      <c r="C594" s="34">
        <v>17</v>
      </c>
      <c r="D594" s="34">
        <v>724</v>
      </c>
    </row>
    <row r="595" spans="1:4" x14ac:dyDescent="0.25">
      <c r="A595" s="33" t="s">
        <v>605</v>
      </c>
      <c r="B595" s="34">
        <v>774</v>
      </c>
      <c r="C595" s="34">
        <v>0</v>
      </c>
      <c r="D595" s="34">
        <v>773</v>
      </c>
    </row>
    <row r="596" spans="1:4" x14ac:dyDescent="0.25">
      <c r="A596" s="33" t="s">
        <v>606</v>
      </c>
      <c r="B596" s="34">
        <v>2204</v>
      </c>
      <c r="C596" s="34">
        <v>743</v>
      </c>
      <c r="D596" s="34">
        <v>1460</v>
      </c>
    </row>
    <row r="597" spans="1:4" x14ac:dyDescent="0.25">
      <c r="A597" s="33" t="s">
        <v>607</v>
      </c>
      <c r="B597" s="34">
        <v>407</v>
      </c>
      <c r="C597" s="34">
        <v>0</v>
      </c>
      <c r="D597" s="34">
        <v>407</v>
      </c>
    </row>
    <row r="598" spans="1:4" x14ac:dyDescent="0.25">
      <c r="A598" s="33" t="s">
        <v>608</v>
      </c>
      <c r="B598" s="34">
        <v>328</v>
      </c>
      <c r="C598" s="34">
        <v>0</v>
      </c>
      <c r="D598" s="34">
        <v>328</v>
      </c>
    </row>
    <row r="599" spans="1:4" x14ac:dyDescent="0.25">
      <c r="A599" s="33" t="s">
        <v>609</v>
      </c>
      <c r="B599" s="34">
        <v>1664</v>
      </c>
      <c r="C599" s="34">
        <v>918</v>
      </c>
      <c r="D599" s="34">
        <v>746</v>
      </c>
    </row>
    <row r="600" spans="1:4" x14ac:dyDescent="0.25">
      <c r="A600" s="33" t="s">
        <v>610</v>
      </c>
      <c r="B600" s="34">
        <v>1536</v>
      </c>
      <c r="C600" s="34">
        <v>0</v>
      </c>
      <c r="D600" s="34">
        <v>1534</v>
      </c>
    </row>
    <row r="601" spans="1:4" x14ac:dyDescent="0.25">
      <c r="A601" s="33" t="s">
        <v>611</v>
      </c>
      <c r="B601" s="34">
        <v>1788</v>
      </c>
      <c r="C601" s="34">
        <v>70</v>
      </c>
      <c r="D601" s="34">
        <v>1718</v>
      </c>
    </row>
    <row r="602" spans="1:4" x14ac:dyDescent="0.25">
      <c r="A602" s="33" t="s">
        <v>612</v>
      </c>
      <c r="B602" s="34">
        <v>403</v>
      </c>
      <c r="C602" s="34">
        <v>0</v>
      </c>
      <c r="D602" s="34">
        <v>403</v>
      </c>
    </row>
    <row r="603" spans="1:4" x14ac:dyDescent="0.25">
      <c r="A603" s="33" t="s">
        <v>613</v>
      </c>
      <c r="B603" s="34">
        <v>1347</v>
      </c>
      <c r="C603" s="34">
        <v>1347</v>
      </c>
      <c r="D603" s="34">
        <v>0</v>
      </c>
    </row>
    <row r="604" spans="1:4" x14ac:dyDescent="0.25">
      <c r="A604" s="33" t="s">
        <v>614</v>
      </c>
      <c r="B604" s="34">
        <v>1559</v>
      </c>
      <c r="C604" s="34">
        <v>1559</v>
      </c>
      <c r="D604" s="34">
        <v>0</v>
      </c>
    </row>
    <row r="605" spans="1:4" x14ac:dyDescent="0.25">
      <c r="A605" s="33" t="s">
        <v>615</v>
      </c>
      <c r="B605" s="34">
        <v>334</v>
      </c>
      <c r="C605" s="34">
        <v>0</v>
      </c>
      <c r="D605" s="34">
        <v>334</v>
      </c>
    </row>
    <row r="606" spans="1:4" x14ac:dyDescent="0.25">
      <c r="A606" s="33" t="s">
        <v>616</v>
      </c>
      <c r="B606" s="34">
        <v>8816</v>
      </c>
      <c r="C606" s="34">
        <v>8816</v>
      </c>
      <c r="D606" s="34">
        <v>0</v>
      </c>
    </row>
    <row r="607" spans="1:4" x14ac:dyDescent="0.25">
      <c r="A607" s="33" t="s">
        <v>617</v>
      </c>
      <c r="B607" s="34">
        <v>1165</v>
      </c>
      <c r="C607" s="34">
        <v>1165</v>
      </c>
      <c r="D607" s="34">
        <v>0</v>
      </c>
    </row>
    <row r="608" spans="1:4" x14ac:dyDescent="0.25">
      <c r="A608" s="33" t="s">
        <v>618</v>
      </c>
      <c r="B608" s="34">
        <v>1157</v>
      </c>
      <c r="C608" s="34">
        <v>22</v>
      </c>
      <c r="D608" s="34">
        <v>1135</v>
      </c>
    </row>
    <row r="609" spans="1:4" x14ac:dyDescent="0.25">
      <c r="A609" s="33" t="s">
        <v>619</v>
      </c>
      <c r="B609" s="34">
        <v>1441</v>
      </c>
      <c r="C609" s="34">
        <v>0</v>
      </c>
      <c r="D609" s="34">
        <v>1438</v>
      </c>
    </row>
    <row r="610" spans="1:4" x14ac:dyDescent="0.25">
      <c r="A610" s="33" t="s">
        <v>620</v>
      </c>
      <c r="B610" s="34">
        <v>717</v>
      </c>
      <c r="C610" s="34">
        <v>7</v>
      </c>
      <c r="D610" s="34">
        <v>709</v>
      </c>
    </row>
    <row r="611" spans="1:4" x14ac:dyDescent="0.25">
      <c r="A611" s="33" t="s">
        <v>621</v>
      </c>
      <c r="B611" s="34">
        <v>3273</v>
      </c>
      <c r="C611" s="34">
        <v>0</v>
      </c>
      <c r="D611" s="34">
        <v>3265</v>
      </c>
    </row>
    <row r="612" spans="1:4" x14ac:dyDescent="0.25">
      <c r="A612" s="33" t="s">
        <v>622</v>
      </c>
      <c r="B612" s="34">
        <v>835</v>
      </c>
      <c r="C612" s="34">
        <v>0</v>
      </c>
      <c r="D612" s="34">
        <v>832</v>
      </c>
    </row>
    <row r="613" spans="1:4" x14ac:dyDescent="0.25">
      <c r="A613" s="33" t="s">
        <v>623</v>
      </c>
      <c r="B613" s="34">
        <v>555</v>
      </c>
      <c r="C613" s="34">
        <v>0</v>
      </c>
      <c r="D613" s="34">
        <v>553</v>
      </c>
    </row>
    <row r="614" spans="1:4" x14ac:dyDescent="0.25">
      <c r="A614" s="33" t="s">
        <v>624</v>
      </c>
      <c r="B614" s="34">
        <v>1883</v>
      </c>
      <c r="C614" s="34">
        <v>0</v>
      </c>
      <c r="D614" s="34">
        <v>1880</v>
      </c>
    </row>
    <row r="615" spans="1:4" x14ac:dyDescent="0.25">
      <c r="A615" s="33" t="s">
        <v>37</v>
      </c>
      <c r="B615" s="34">
        <v>27614</v>
      </c>
      <c r="C615" s="34">
        <v>18865</v>
      </c>
      <c r="D615" s="34">
        <v>8742</v>
      </c>
    </row>
    <row r="616" spans="1:4" x14ac:dyDescent="0.25">
      <c r="A616" s="33" t="s">
        <v>625</v>
      </c>
      <c r="B616" s="34">
        <v>634</v>
      </c>
      <c r="C616" s="34">
        <v>0</v>
      </c>
      <c r="D616" s="34">
        <v>633</v>
      </c>
    </row>
    <row r="617" spans="1:4" x14ac:dyDescent="0.25">
      <c r="A617" s="33" t="s">
        <v>626</v>
      </c>
      <c r="B617" s="34">
        <v>1301</v>
      </c>
      <c r="C617" s="34">
        <v>0</v>
      </c>
      <c r="D617" s="34">
        <v>1300</v>
      </c>
    </row>
    <row r="618" spans="1:4" x14ac:dyDescent="0.25">
      <c r="A618" s="33" t="s">
        <v>627</v>
      </c>
      <c r="B618" s="34">
        <v>1293</v>
      </c>
      <c r="C618" s="34">
        <v>0</v>
      </c>
      <c r="D618" s="34">
        <v>1293</v>
      </c>
    </row>
    <row r="619" spans="1:4" x14ac:dyDescent="0.25">
      <c r="A619" s="33" t="s">
        <v>628</v>
      </c>
      <c r="B619" s="34">
        <v>842</v>
      </c>
      <c r="C619" s="34">
        <v>0</v>
      </c>
      <c r="D619" s="34">
        <v>842</v>
      </c>
    </row>
    <row r="620" spans="1:4" x14ac:dyDescent="0.25">
      <c r="A620" s="33" t="s">
        <v>629</v>
      </c>
      <c r="B620" s="34">
        <v>525</v>
      </c>
      <c r="C620" s="34">
        <v>0</v>
      </c>
      <c r="D620" s="34">
        <v>523</v>
      </c>
    </row>
    <row r="621" spans="1:4" x14ac:dyDescent="0.25">
      <c r="A621" s="33" t="s">
        <v>630</v>
      </c>
      <c r="B621" s="34">
        <v>1349</v>
      </c>
      <c r="C621" s="34">
        <v>627</v>
      </c>
      <c r="D621" s="34">
        <v>722</v>
      </c>
    </row>
    <row r="622" spans="1:4" x14ac:dyDescent="0.25">
      <c r="A622" s="33" t="s">
        <v>631</v>
      </c>
      <c r="B622" s="34">
        <v>1149</v>
      </c>
      <c r="C622" s="34">
        <v>0</v>
      </c>
      <c r="D622" s="34">
        <v>1147</v>
      </c>
    </row>
    <row r="623" spans="1:4" x14ac:dyDescent="0.25">
      <c r="A623" s="33" t="s">
        <v>632</v>
      </c>
      <c r="B623" s="34">
        <v>1719</v>
      </c>
      <c r="C623" s="34">
        <v>735</v>
      </c>
      <c r="D623" s="34">
        <v>983</v>
      </c>
    </row>
    <row r="624" spans="1:4" x14ac:dyDescent="0.25">
      <c r="A624" s="33" t="s">
        <v>633</v>
      </c>
      <c r="B624" s="34">
        <v>16691</v>
      </c>
      <c r="C624" s="34">
        <v>16691</v>
      </c>
      <c r="D624" s="34">
        <v>0</v>
      </c>
    </row>
    <row r="625" spans="1:4" x14ac:dyDescent="0.25">
      <c r="A625" s="33" t="s">
        <v>634</v>
      </c>
      <c r="B625" s="34">
        <v>1634</v>
      </c>
      <c r="C625" s="34">
        <v>812</v>
      </c>
      <c r="D625" s="34">
        <v>822</v>
      </c>
    </row>
    <row r="626" spans="1:4" x14ac:dyDescent="0.25">
      <c r="A626" s="33" t="s">
        <v>635</v>
      </c>
      <c r="B626" s="34">
        <v>477</v>
      </c>
      <c r="C626" s="34">
        <v>0</v>
      </c>
      <c r="D626" s="34">
        <v>477</v>
      </c>
    </row>
    <row r="627" spans="1:4" x14ac:dyDescent="0.25">
      <c r="A627" s="33" t="s">
        <v>636</v>
      </c>
      <c r="B627" s="34">
        <v>2216</v>
      </c>
      <c r="C627" s="34">
        <v>1163</v>
      </c>
      <c r="D627" s="34">
        <v>1052</v>
      </c>
    </row>
    <row r="628" spans="1:4" x14ac:dyDescent="0.25">
      <c r="A628" s="33" t="s">
        <v>637</v>
      </c>
      <c r="B628" s="34">
        <v>313</v>
      </c>
      <c r="C628" s="34">
        <v>0</v>
      </c>
      <c r="D628" s="34">
        <v>313</v>
      </c>
    </row>
    <row r="629" spans="1:4" x14ac:dyDescent="0.25">
      <c r="A629" s="33" t="s">
        <v>638</v>
      </c>
      <c r="B629" s="34">
        <v>1903</v>
      </c>
      <c r="C629" s="34">
        <v>1163</v>
      </c>
      <c r="D629" s="34">
        <v>739</v>
      </c>
    </row>
    <row r="630" spans="1:4" x14ac:dyDescent="0.25">
      <c r="A630" s="33" t="s">
        <v>38</v>
      </c>
      <c r="B630" s="34">
        <v>7596</v>
      </c>
      <c r="C630" s="34">
        <v>4525</v>
      </c>
      <c r="D630" s="34">
        <v>3069</v>
      </c>
    </row>
    <row r="631" spans="1:4" x14ac:dyDescent="0.25">
      <c r="A631" s="33" t="s">
        <v>639</v>
      </c>
      <c r="B631" s="34">
        <v>710</v>
      </c>
      <c r="C631" s="34">
        <v>0</v>
      </c>
      <c r="D631" s="34">
        <v>710</v>
      </c>
    </row>
    <row r="632" spans="1:4" x14ac:dyDescent="0.25">
      <c r="A632" s="33" t="s">
        <v>640</v>
      </c>
      <c r="B632" s="34">
        <v>538</v>
      </c>
      <c r="C632" s="34">
        <v>0</v>
      </c>
      <c r="D632" s="34">
        <v>538</v>
      </c>
    </row>
    <row r="633" spans="1:4" x14ac:dyDescent="0.25">
      <c r="A633" s="33" t="s">
        <v>641</v>
      </c>
      <c r="B633" s="34">
        <v>4510</v>
      </c>
      <c r="C633" s="34">
        <v>4510</v>
      </c>
      <c r="D633" s="34">
        <v>0</v>
      </c>
    </row>
    <row r="634" spans="1:4" x14ac:dyDescent="0.25">
      <c r="A634" s="33" t="s">
        <v>642</v>
      </c>
      <c r="B634" s="34">
        <v>947</v>
      </c>
      <c r="C634" s="34">
        <v>15</v>
      </c>
      <c r="D634" s="34">
        <v>930</v>
      </c>
    </row>
    <row r="635" spans="1:4" x14ac:dyDescent="0.25">
      <c r="A635" s="33" t="s">
        <v>643</v>
      </c>
      <c r="B635" s="34">
        <v>549</v>
      </c>
      <c r="C635" s="34">
        <v>0</v>
      </c>
      <c r="D635" s="34">
        <v>549</v>
      </c>
    </row>
    <row r="636" spans="1:4" x14ac:dyDescent="0.25">
      <c r="A636" s="33" t="s">
        <v>644</v>
      </c>
      <c r="B636" s="34">
        <v>342</v>
      </c>
      <c r="C636" s="34">
        <v>0</v>
      </c>
      <c r="D636" s="34">
        <v>342</v>
      </c>
    </row>
    <row r="637" spans="1:4" x14ac:dyDescent="0.25">
      <c r="A637" s="33" t="s">
        <v>40</v>
      </c>
      <c r="B637" s="34">
        <v>2945</v>
      </c>
      <c r="C637" s="34">
        <v>1876</v>
      </c>
      <c r="D637" s="34">
        <v>1066</v>
      </c>
    </row>
    <row r="638" spans="1:4" x14ac:dyDescent="0.25">
      <c r="A638" s="33" t="s">
        <v>645</v>
      </c>
      <c r="B638" s="34">
        <v>631</v>
      </c>
      <c r="C638" s="34">
        <v>0</v>
      </c>
      <c r="D638" s="34">
        <v>629</v>
      </c>
    </row>
    <row r="639" spans="1:4" x14ac:dyDescent="0.25">
      <c r="A639" s="33" t="s">
        <v>646</v>
      </c>
      <c r="B639" s="34">
        <v>1730</v>
      </c>
      <c r="C639" s="34">
        <v>1730</v>
      </c>
      <c r="D639" s="34">
        <v>0</v>
      </c>
    </row>
    <row r="640" spans="1:4" x14ac:dyDescent="0.25">
      <c r="A640" s="33" t="s">
        <v>647</v>
      </c>
      <c r="B640" s="34">
        <v>584</v>
      </c>
      <c r="C640" s="34">
        <v>146</v>
      </c>
      <c r="D640" s="34">
        <v>437</v>
      </c>
    </row>
    <row r="641" spans="1:4" x14ac:dyDescent="0.25">
      <c r="A641" s="33" t="s">
        <v>648</v>
      </c>
      <c r="B641" s="34">
        <v>1754</v>
      </c>
      <c r="C641" s="34">
        <v>0</v>
      </c>
      <c r="D641" s="34">
        <v>1753</v>
      </c>
    </row>
    <row r="642" spans="1:4" x14ac:dyDescent="0.25">
      <c r="A642" s="33" t="s">
        <v>649</v>
      </c>
      <c r="B642" s="34">
        <v>644</v>
      </c>
      <c r="C642" s="34">
        <v>0</v>
      </c>
      <c r="D642" s="34">
        <v>643</v>
      </c>
    </row>
    <row r="643" spans="1:4" x14ac:dyDescent="0.25">
      <c r="A643" s="33" t="s">
        <v>650</v>
      </c>
      <c r="B643" s="34">
        <v>602</v>
      </c>
      <c r="C643" s="34">
        <v>0</v>
      </c>
      <c r="D643" s="34">
        <v>602</v>
      </c>
    </row>
    <row r="644" spans="1:4" x14ac:dyDescent="0.25">
      <c r="A644" s="33" t="s">
        <v>651</v>
      </c>
      <c r="B644" s="34">
        <v>508</v>
      </c>
      <c r="C644" s="34">
        <v>0</v>
      </c>
      <c r="D644" s="34">
        <v>508</v>
      </c>
    </row>
    <row r="645" spans="1:4" x14ac:dyDescent="0.25">
      <c r="A645" s="33" t="s">
        <v>652</v>
      </c>
      <c r="B645" s="34">
        <v>3614</v>
      </c>
      <c r="C645" s="34">
        <v>0</v>
      </c>
      <c r="D645" s="34">
        <v>3612</v>
      </c>
    </row>
    <row r="646" spans="1:4" x14ac:dyDescent="0.25">
      <c r="A646" s="33" t="s">
        <v>653</v>
      </c>
      <c r="B646" s="34">
        <v>754</v>
      </c>
      <c r="C646" s="34">
        <v>0</v>
      </c>
      <c r="D646" s="34">
        <v>752</v>
      </c>
    </row>
    <row r="647" spans="1:4" x14ac:dyDescent="0.25">
      <c r="A647" s="33" t="s">
        <v>654</v>
      </c>
      <c r="B647" s="34">
        <v>563</v>
      </c>
      <c r="C647" s="34">
        <v>0</v>
      </c>
      <c r="D647" s="34">
        <v>563</v>
      </c>
    </row>
    <row r="648" spans="1:4" x14ac:dyDescent="0.25">
      <c r="A648" s="33" t="s">
        <v>655</v>
      </c>
      <c r="B648" s="34">
        <v>298</v>
      </c>
      <c r="C648" s="34">
        <v>0</v>
      </c>
      <c r="D648" s="34">
        <v>298</v>
      </c>
    </row>
    <row r="649" spans="1:4" x14ac:dyDescent="0.25">
      <c r="A649" s="33" t="s">
        <v>656</v>
      </c>
      <c r="B649" s="34">
        <v>711</v>
      </c>
      <c r="C649" s="34">
        <v>0</v>
      </c>
      <c r="D649" s="34">
        <v>711</v>
      </c>
    </row>
    <row r="650" spans="1:4" x14ac:dyDescent="0.25">
      <c r="A650" s="33" t="s">
        <v>657</v>
      </c>
      <c r="B650" s="34">
        <v>1288</v>
      </c>
      <c r="C650" s="34">
        <v>0</v>
      </c>
      <c r="D650" s="34">
        <v>1288</v>
      </c>
    </row>
    <row r="651" spans="1:4" x14ac:dyDescent="0.25">
      <c r="A651" s="33" t="s">
        <v>658</v>
      </c>
      <c r="B651" s="34">
        <v>7795</v>
      </c>
      <c r="C651" s="34">
        <v>3341</v>
      </c>
      <c r="D651" s="34">
        <v>4444</v>
      </c>
    </row>
    <row r="652" spans="1:4" x14ac:dyDescent="0.25">
      <c r="A652" s="33" t="s">
        <v>659</v>
      </c>
      <c r="B652" s="34">
        <v>719</v>
      </c>
      <c r="C652" s="34">
        <v>0</v>
      </c>
      <c r="D652" s="34">
        <v>717</v>
      </c>
    </row>
    <row r="653" spans="1:4" x14ac:dyDescent="0.25">
      <c r="A653" s="33" t="s">
        <v>660</v>
      </c>
      <c r="B653" s="34">
        <v>518</v>
      </c>
      <c r="C653" s="34">
        <v>0</v>
      </c>
      <c r="D653" s="34">
        <v>517</v>
      </c>
    </row>
    <row r="654" spans="1:4" x14ac:dyDescent="0.25">
      <c r="A654" s="33" t="s">
        <v>661</v>
      </c>
      <c r="B654" s="34">
        <v>972</v>
      </c>
      <c r="C654" s="34">
        <v>602</v>
      </c>
      <c r="D654" s="34">
        <v>370</v>
      </c>
    </row>
    <row r="655" spans="1:4" x14ac:dyDescent="0.25">
      <c r="A655" s="33" t="s">
        <v>662</v>
      </c>
      <c r="B655" s="34">
        <v>737</v>
      </c>
      <c r="C655" s="34">
        <v>0</v>
      </c>
      <c r="D655" s="34">
        <v>737</v>
      </c>
    </row>
    <row r="656" spans="1:4" x14ac:dyDescent="0.25">
      <c r="A656" s="33" t="s">
        <v>663</v>
      </c>
      <c r="B656" s="34">
        <v>839</v>
      </c>
      <c r="C656" s="34">
        <v>0</v>
      </c>
      <c r="D656" s="34">
        <v>838</v>
      </c>
    </row>
    <row r="657" spans="1:4" x14ac:dyDescent="0.25">
      <c r="A657" s="33" t="s">
        <v>664</v>
      </c>
      <c r="B657" s="34">
        <v>4010</v>
      </c>
      <c r="C657" s="34">
        <v>2739</v>
      </c>
      <c r="D657" s="34">
        <v>1265</v>
      </c>
    </row>
    <row r="658" spans="1:4" x14ac:dyDescent="0.25">
      <c r="A658" s="33" t="s">
        <v>42</v>
      </c>
      <c r="B658" s="34">
        <v>10777</v>
      </c>
      <c r="C658" s="34">
        <v>2690</v>
      </c>
      <c r="D658" s="34">
        <v>8072</v>
      </c>
    </row>
    <row r="659" spans="1:4" x14ac:dyDescent="0.25">
      <c r="A659" s="33" t="s">
        <v>665</v>
      </c>
      <c r="B659" s="34">
        <v>564</v>
      </c>
      <c r="C659" s="34">
        <v>0</v>
      </c>
      <c r="D659" s="34">
        <v>564</v>
      </c>
    </row>
    <row r="660" spans="1:4" x14ac:dyDescent="0.25">
      <c r="A660" s="33" t="s">
        <v>666</v>
      </c>
      <c r="B660" s="34">
        <v>369</v>
      </c>
      <c r="C660" s="34">
        <v>0</v>
      </c>
      <c r="D660" s="34">
        <v>369</v>
      </c>
    </row>
    <row r="661" spans="1:4" x14ac:dyDescent="0.25">
      <c r="A661" s="33" t="s">
        <v>667</v>
      </c>
      <c r="B661" s="34">
        <v>876</v>
      </c>
      <c r="C661" s="34">
        <v>876</v>
      </c>
      <c r="D661" s="34">
        <v>0</v>
      </c>
    </row>
    <row r="662" spans="1:4" x14ac:dyDescent="0.25">
      <c r="A662" s="33" t="s">
        <v>668</v>
      </c>
      <c r="B662" s="34">
        <v>464</v>
      </c>
      <c r="C662" s="34">
        <v>16</v>
      </c>
      <c r="D662" s="34">
        <v>447</v>
      </c>
    </row>
    <row r="663" spans="1:4" x14ac:dyDescent="0.25">
      <c r="A663" s="33" t="s">
        <v>669</v>
      </c>
      <c r="B663" s="34">
        <v>894</v>
      </c>
      <c r="C663" s="34">
        <v>0</v>
      </c>
      <c r="D663" s="34">
        <v>893</v>
      </c>
    </row>
    <row r="664" spans="1:4" x14ac:dyDescent="0.25">
      <c r="A664" s="33" t="s">
        <v>670</v>
      </c>
      <c r="B664" s="34">
        <v>752</v>
      </c>
      <c r="C664" s="34">
        <v>0</v>
      </c>
      <c r="D664" s="34">
        <v>752</v>
      </c>
    </row>
    <row r="665" spans="1:4" x14ac:dyDescent="0.25">
      <c r="A665" s="33" t="s">
        <v>671</v>
      </c>
      <c r="B665" s="34">
        <v>1639</v>
      </c>
      <c r="C665" s="34">
        <v>345</v>
      </c>
      <c r="D665" s="34">
        <v>1290</v>
      </c>
    </row>
    <row r="666" spans="1:4" x14ac:dyDescent="0.25">
      <c r="A666" s="33" t="s">
        <v>672</v>
      </c>
      <c r="B666" s="34">
        <v>1846</v>
      </c>
      <c r="C666" s="34">
        <v>1448</v>
      </c>
      <c r="D666" s="34">
        <v>395</v>
      </c>
    </row>
    <row r="667" spans="1:4" x14ac:dyDescent="0.25">
      <c r="A667" s="33" t="s">
        <v>673</v>
      </c>
      <c r="B667" s="34">
        <v>499</v>
      </c>
      <c r="C667" s="34">
        <v>0</v>
      </c>
      <c r="D667" s="34">
        <v>498</v>
      </c>
    </row>
    <row r="668" spans="1:4" x14ac:dyDescent="0.25">
      <c r="A668" s="33" t="s">
        <v>674</v>
      </c>
      <c r="B668" s="34">
        <v>465</v>
      </c>
      <c r="C668" s="34">
        <v>0</v>
      </c>
      <c r="D668" s="34">
        <v>465</v>
      </c>
    </row>
    <row r="669" spans="1:4" x14ac:dyDescent="0.25">
      <c r="A669" s="33" t="s">
        <v>675</v>
      </c>
      <c r="B669" s="34">
        <v>1513</v>
      </c>
      <c r="C669" s="34">
        <v>5</v>
      </c>
      <c r="D669" s="34">
        <v>1506</v>
      </c>
    </row>
    <row r="670" spans="1:4" x14ac:dyDescent="0.25">
      <c r="A670" s="33" t="s">
        <v>676</v>
      </c>
      <c r="B670" s="34">
        <v>440</v>
      </c>
      <c r="C670" s="34">
        <v>0</v>
      </c>
      <c r="D670" s="34">
        <v>440</v>
      </c>
    </row>
    <row r="671" spans="1:4" x14ac:dyDescent="0.25">
      <c r="A671" s="33" t="s">
        <v>677</v>
      </c>
      <c r="B671" s="34">
        <v>456</v>
      </c>
      <c r="C671" s="34">
        <v>0</v>
      </c>
      <c r="D671" s="34">
        <v>453</v>
      </c>
    </row>
    <row r="672" spans="1:4" x14ac:dyDescent="0.25">
      <c r="A672" s="33" t="s">
        <v>678</v>
      </c>
      <c r="B672" s="34">
        <v>3535</v>
      </c>
      <c r="C672" s="34">
        <v>1597</v>
      </c>
      <c r="D672" s="34">
        <v>1935</v>
      </c>
    </row>
    <row r="673" spans="1:4" x14ac:dyDescent="0.25">
      <c r="A673" s="33" t="s">
        <v>679</v>
      </c>
      <c r="B673" s="34">
        <v>418</v>
      </c>
      <c r="C673" s="34">
        <v>0</v>
      </c>
      <c r="D673" s="34">
        <v>418</v>
      </c>
    </row>
    <row r="674" spans="1:4" x14ac:dyDescent="0.25">
      <c r="A674" s="33" t="s">
        <v>680</v>
      </c>
      <c r="B674" s="34">
        <v>478</v>
      </c>
      <c r="C674" s="34">
        <v>0</v>
      </c>
      <c r="D674" s="34">
        <v>478</v>
      </c>
    </row>
    <row r="675" spans="1:4" x14ac:dyDescent="0.25">
      <c r="A675" s="33" t="s">
        <v>681</v>
      </c>
      <c r="B675" s="34">
        <v>508</v>
      </c>
      <c r="C675" s="34">
        <v>0</v>
      </c>
      <c r="D675" s="34">
        <v>507</v>
      </c>
    </row>
    <row r="676" spans="1:4" x14ac:dyDescent="0.25">
      <c r="A676" s="33" t="s">
        <v>682</v>
      </c>
      <c r="B676" s="34">
        <v>1533</v>
      </c>
      <c r="C676" s="34">
        <v>1533</v>
      </c>
      <c r="D676" s="34">
        <v>0</v>
      </c>
    </row>
    <row r="677" spans="1:4" x14ac:dyDescent="0.25">
      <c r="A677" s="33" t="s">
        <v>683</v>
      </c>
      <c r="B677" s="34">
        <v>598</v>
      </c>
      <c r="C677" s="34">
        <v>64</v>
      </c>
      <c r="D677" s="34">
        <v>532</v>
      </c>
    </row>
    <row r="678" spans="1:4" x14ac:dyDescent="0.25">
      <c r="A678" s="33" t="s">
        <v>684</v>
      </c>
      <c r="B678" s="34">
        <v>4476</v>
      </c>
      <c r="C678" s="34">
        <v>1774</v>
      </c>
      <c r="D678" s="34">
        <v>2701</v>
      </c>
    </row>
    <row r="679" spans="1:4" x14ac:dyDescent="0.25">
      <c r="A679" s="33" t="s">
        <v>685</v>
      </c>
      <c r="B679" s="34">
        <v>280</v>
      </c>
      <c r="C679" s="34">
        <v>0</v>
      </c>
      <c r="D679" s="34">
        <v>280</v>
      </c>
    </row>
    <row r="680" spans="1:4" x14ac:dyDescent="0.25">
      <c r="A680" s="33" t="s">
        <v>686</v>
      </c>
      <c r="B680" s="34">
        <v>587</v>
      </c>
      <c r="C680" s="34">
        <v>0</v>
      </c>
      <c r="D680" s="34">
        <v>587</v>
      </c>
    </row>
    <row r="681" spans="1:4" x14ac:dyDescent="0.25">
      <c r="A681" s="33" t="s">
        <v>687</v>
      </c>
      <c r="B681" s="34">
        <v>495</v>
      </c>
      <c r="C681" s="34">
        <v>44</v>
      </c>
      <c r="D681" s="34">
        <v>451</v>
      </c>
    </row>
    <row r="682" spans="1:4" x14ac:dyDescent="0.25">
      <c r="A682" s="33" t="s">
        <v>688</v>
      </c>
      <c r="B682" s="34">
        <v>946</v>
      </c>
      <c r="C682" s="34">
        <v>0</v>
      </c>
      <c r="D682" s="34">
        <v>945</v>
      </c>
    </row>
    <row r="683" spans="1:4" x14ac:dyDescent="0.25">
      <c r="A683" s="33" t="s">
        <v>689</v>
      </c>
      <c r="B683" s="34">
        <v>413</v>
      </c>
      <c r="C683" s="34">
        <v>0</v>
      </c>
      <c r="D683" s="34">
        <v>413</v>
      </c>
    </row>
    <row r="684" spans="1:4" x14ac:dyDescent="0.25">
      <c r="A684" s="33" t="s">
        <v>690</v>
      </c>
      <c r="B684" s="34">
        <v>1216</v>
      </c>
      <c r="C684" s="34">
        <v>1216</v>
      </c>
      <c r="D684" s="34">
        <v>0</v>
      </c>
    </row>
    <row r="685" spans="1:4" x14ac:dyDescent="0.25">
      <c r="A685" s="33" t="s">
        <v>691</v>
      </c>
      <c r="B685" s="34">
        <v>539</v>
      </c>
      <c r="C685" s="34">
        <v>514</v>
      </c>
      <c r="D685" s="34">
        <v>25</v>
      </c>
    </row>
    <row r="686" spans="1:4" x14ac:dyDescent="0.25">
      <c r="A686" s="33" t="s">
        <v>692</v>
      </c>
      <c r="B686" s="34">
        <v>5399</v>
      </c>
      <c r="C686" s="34">
        <v>3224</v>
      </c>
      <c r="D686" s="34">
        <v>2175</v>
      </c>
    </row>
    <row r="687" spans="1:4" x14ac:dyDescent="0.25">
      <c r="A687" s="33" t="s">
        <v>693</v>
      </c>
      <c r="B687" s="34">
        <v>617</v>
      </c>
      <c r="C687" s="34">
        <v>25</v>
      </c>
      <c r="D687" s="34">
        <v>592</v>
      </c>
    </row>
    <row r="688" spans="1:4" x14ac:dyDescent="0.25">
      <c r="A688" s="33" t="s">
        <v>694</v>
      </c>
      <c r="B688" s="34">
        <v>634</v>
      </c>
      <c r="C688" s="34">
        <v>0</v>
      </c>
      <c r="D688" s="34">
        <v>634</v>
      </c>
    </row>
    <row r="689" spans="1:4" x14ac:dyDescent="0.25">
      <c r="A689" s="33" t="s">
        <v>695</v>
      </c>
      <c r="B689" s="34">
        <v>2793</v>
      </c>
      <c r="C689" s="34">
        <v>2793</v>
      </c>
      <c r="D689" s="34">
        <v>0</v>
      </c>
    </row>
    <row r="690" spans="1:4" x14ac:dyDescent="0.25">
      <c r="A690" s="33" t="s">
        <v>696</v>
      </c>
      <c r="B690" s="34">
        <v>1355</v>
      </c>
      <c r="C690" s="34">
        <v>406</v>
      </c>
      <c r="D690" s="34">
        <v>949</v>
      </c>
    </row>
    <row r="691" spans="1:4" x14ac:dyDescent="0.25">
      <c r="A691" s="33" t="s">
        <v>697</v>
      </c>
      <c r="B691" s="34">
        <v>2549</v>
      </c>
      <c r="C691" s="34">
        <v>1384</v>
      </c>
      <c r="D691" s="34">
        <v>1165</v>
      </c>
    </row>
    <row r="692" spans="1:4" x14ac:dyDescent="0.25">
      <c r="A692" s="33" t="s">
        <v>698</v>
      </c>
      <c r="B692" s="34">
        <v>256</v>
      </c>
      <c r="C692" s="34">
        <v>0</v>
      </c>
      <c r="D692" s="34">
        <v>256</v>
      </c>
    </row>
    <row r="693" spans="1:4" x14ac:dyDescent="0.25">
      <c r="A693" s="33" t="s">
        <v>699</v>
      </c>
      <c r="B693" s="34">
        <v>463</v>
      </c>
      <c r="C693" s="34">
        <v>0</v>
      </c>
      <c r="D693" s="34">
        <v>463</v>
      </c>
    </row>
    <row r="694" spans="1:4" x14ac:dyDescent="0.25">
      <c r="A694" s="33" t="s">
        <v>700</v>
      </c>
      <c r="B694" s="34">
        <v>509</v>
      </c>
      <c r="C694" s="34">
        <v>63</v>
      </c>
      <c r="D694" s="34">
        <v>446</v>
      </c>
    </row>
    <row r="695" spans="1:4" x14ac:dyDescent="0.25">
      <c r="A695" s="33" t="s">
        <v>701</v>
      </c>
      <c r="B695" s="34">
        <v>1321</v>
      </c>
      <c r="C695" s="34">
        <v>1321</v>
      </c>
      <c r="D695" s="34">
        <v>0</v>
      </c>
    </row>
    <row r="696" spans="1:4" x14ac:dyDescent="0.25">
      <c r="A696" s="33" t="s">
        <v>702</v>
      </c>
      <c r="B696" s="34">
        <v>0</v>
      </c>
      <c r="C696" s="34">
        <v>0</v>
      </c>
      <c r="D696" s="34">
        <v>0</v>
      </c>
    </row>
    <row r="697" spans="1:4" x14ac:dyDescent="0.25">
      <c r="A697" s="33" t="s">
        <v>703</v>
      </c>
      <c r="B697" s="34">
        <v>946</v>
      </c>
      <c r="C697" s="35" t="s">
        <v>712</v>
      </c>
      <c r="D697" s="35" t="s">
        <v>712</v>
      </c>
    </row>
    <row r="699" spans="1:4" ht="105" x14ac:dyDescent="0.25">
      <c r="A699" s="36" t="s">
        <v>713</v>
      </c>
    </row>
    <row r="700" spans="1:4" ht="255" x14ac:dyDescent="0.25">
      <c r="A700" s="36" t="s">
        <v>714</v>
      </c>
    </row>
    <row r="701" spans="1:4" ht="30" x14ac:dyDescent="0.25">
      <c r="A701" s="36" t="s">
        <v>715</v>
      </c>
    </row>
    <row r="702" spans="1:4" x14ac:dyDescent="0.25">
      <c r="A702" s="32" t="s">
        <v>716</v>
      </c>
    </row>
    <row r="703" spans="1:4" x14ac:dyDescent="0.25">
      <c r="A703" s="32" t="s">
        <v>717</v>
      </c>
    </row>
    <row r="704" spans="1:4" x14ac:dyDescent="0.25">
      <c r="A704" s="32" t="s">
        <v>718</v>
      </c>
    </row>
    <row r="706" spans="1:1" x14ac:dyDescent="0.25">
      <c r="A706" s="32" t="s">
        <v>716</v>
      </c>
    </row>
    <row r="707" spans="1:1" x14ac:dyDescent="0.25">
      <c r="A707" s="32" t="s">
        <v>719</v>
      </c>
    </row>
    <row r="708" spans="1:1" x14ac:dyDescent="0.25">
      <c r="A708" s="32" t="s">
        <v>720</v>
      </c>
    </row>
    <row r="710" spans="1:1" x14ac:dyDescent="0.25">
      <c r="A710" s="32" t="s">
        <v>716</v>
      </c>
    </row>
    <row r="711" spans="1:1" x14ac:dyDescent="0.25">
      <c r="A711" s="32" t="s">
        <v>721</v>
      </c>
    </row>
    <row r="712" spans="1:1" x14ac:dyDescent="0.25">
      <c r="A712" s="32" t="s">
        <v>722</v>
      </c>
    </row>
    <row r="714" spans="1:1" x14ac:dyDescent="0.25">
      <c r="A714" s="32" t="s">
        <v>716</v>
      </c>
    </row>
    <row r="715" spans="1:1" x14ac:dyDescent="0.25">
      <c r="A715" s="32" t="s">
        <v>723</v>
      </c>
    </row>
    <row r="716" spans="1:1" x14ac:dyDescent="0.25">
      <c r="A716" s="32" t="s">
        <v>724</v>
      </c>
    </row>
  </sheetData>
  <mergeCells count="1">
    <mergeCell ref="A1:H1"/>
  </mergeCells>
  <pageMargins left="0.74803149606299213" right="0.74803149606299213" top="0.74803149606299213" bottom="0.51181102362204722" header="0.51181102362204722" footer="0.74803149606299213"/>
  <pageSetup scale="8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180522</vt:lpstr>
      <vt:lpstr>IRS050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 Kalsone</dc:creator>
  <cp:lastModifiedBy>Dace Kalsone</cp:lastModifiedBy>
  <cp:lastPrinted>2022-03-25T10:22:48Z</cp:lastPrinted>
  <dcterms:created xsi:type="dcterms:W3CDTF">2022-01-09T09:16:26Z</dcterms:created>
  <dcterms:modified xsi:type="dcterms:W3CDTF">2022-05-18T07:41:16Z</dcterms:modified>
</cp:coreProperties>
</file>