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372" tabRatio="506"/>
  </bookViews>
  <sheets>
    <sheet name="Pašvaldību skolas" sheetId="43" r:id="rId1"/>
    <sheet name="Pašvaldību pirmsskolas" sheetId="44" r:id="rId2"/>
    <sheet name="Privātās skolas" sheetId="45" r:id="rId3"/>
    <sheet name="Privātās pirmsskolas" sheetId="46" r:id="rId4"/>
  </sheets>
  <definedNames>
    <definedName name="_xlnm._FilterDatabase" localSheetId="1" hidden="1">'Pašvaldību pirmsskolas'!$A$3:$C$47</definedName>
    <definedName name="_xlnm._FilterDatabase" localSheetId="0" hidden="1">'Pašvaldību skolas'!$A$3:$C$47</definedName>
    <definedName name="_xlnm._FilterDatabase" localSheetId="3" hidden="1">'Privātās pirmsskolas'!$A$3:$I$159</definedName>
    <definedName name="_xlnm._FilterDatabase" localSheetId="2" hidden="1">'Privātās skolas'!$A$3:$C$47</definedName>
  </definedNames>
  <calcPr calcId="152511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46" l="1"/>
  <c r="E4" i="46"/>
  <c r="D4" i="46"/>
  <c r="C4" i="46"/>
  <c r="F4" i="45" l="1"/>
  <c r="E4" i="45"/>
  <c r="D4" i="45"/>
  <c r="C4" i="45"/>
  <c r="A6" i="45" l="1"/>
  <c r="A48" i="45"/>
  <c r="A6" i="44" l="1"/>
  <c r="F4" i="44"/>
  <c r="E4" i="44"/>
  <c r="D4" i="44"/>
  <c r="C4" i="44"/>
  <c r="E4" i="43" l="1"/>
  <c r="F4" i="43"/>
  <c r="C4" i="43"/>
  <c r="D4" i="43" l="1"/>
  <c r="A6" i="43" l="1"/>
</calcChain>
</file>

<file path=xl/comments1.xml><?xml version="1.0" encoding="utf-8"?>
<comments xmlns="http://schemas.openxmlformats.org/spreadsheetml/2006/main">
  <authors>
    <author>Author</author>
  </authors>
  <commentLis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Skola un pirmsskola kopā</t>
        </r>
      </text>
    </comment>
    <comment ref="B1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Skola un pirmsskola kopā</t>
        </r>
      </text>
    </comment>
    <comment ref="B15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Skola un pirmsskola kopā</t>
        </r>
      </text>
    </comment>
    <comment ref="B15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Skola un pirmsskola kopā</t>
        </r>
      </text>
    </comment>
    <comment ref="B1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Skola un pirmsskola kopā</t>
        </r>
      </text>
    </comment>
  </commentList>
</comments>
</file>

<file path=xl/sharedStrings.xml><?xml version="1.0" encoding="utf-8"?>
<sst xmlns="http://schemas.openxmlformats.org/spreadsheetml/2006/main" count="385" uniqueCount="235">
  <si>
    <t>Pašvaldība</t>
  </si>
  <si>
    <t>Kopā</t>
  </si>
  <si>
    <t>Nr. p.k.</t>
  </si>
  <si>
    <t>Ādažu novads</t>
  </si>
  <si>
    <t>Aizkraukles novads</t>
  </si>
  <si>
    <t>Alūksnes novads</t>
  </si>
  <si>
    <t>Balvu novads</t>
  </si>
  <si>
    <t>Bauskas novads</t>
  </si>
  <si>
    <t>Cēsu novads</t>
  </si>
  <si>
    <t>Dobeles novads</t>
  </si>
  <si>
    <t>Gulbenes novads</t>
  </si>
  <si>
    <t>Jēkabpils novads</t>
  </si>
  <si>
    <t>Jelgavas novads</t>
  </si>
  <si>
    <t>Krāslavas novads</t>
  </si>
  <si>
    <t>Kuldīgas novads</t>
  </si>
  <si>
    <t>Ķekavas novads</t>
  </si>
  <si>
    <t>Limbažu novads</t>
  </si>
  <si>
    <t>Līvānu novads</t>
  </si>
  <si>
    <t>Ludzas novads</t>
  </si>
  <si>
    <t>Madonas novads</t>
  </si>
  <si>
    <t>Mārupes novads</t>
  </si>
  <si>
    <t>Ogres novads</t>
  </si>
  <si>
    <t>Olaines novads</t>
  </si>
  <si>
    <t>Preiļu novads</t>
  </si>
  <si>
    <t>Rēzeknes novads</t>
  </si>
  <si>
    <t>Ropažu novads</t>
  </si>
  <si>
    <t>Salaspils novads</t>
  </si>
  <si>
    <t>Saldus novads</t>
  </si>
  <si>
    <t>Saulkrastu novads</t>
  </si>
  <si>
    <t>Siguldas novads</t>
  </si>
  <si>
    <t>Smiltenes novads</t>
  </si>
  <si>
    <t>Talsu novads</t>
  </si>
  <si>
    <t>Tukuma novads</t>
  </si>
  <si>
    <t>Valkas novads</t>
  </si>
  <si>
    <t>Varakļānu novads</t>
  </si>
  <si>
    <t>Ventspils novads</t>
  </si>
  <si>
    <t>Valmieras novads</t>
  </si>
  <si>
    <t>Augšdaugavas novads</t>
  </si>
  <si>
    <t>Dienvidkurzemes novads</t>
  </si>
  <si>
    <r>
      <rPr>
        <b/>
        <sz val="11"/>
        <color theme="1"/>
        <rFont val="Times New Roman"/>
        <family val="1"/>
        <charset val="186"/>
      </rPr>
      <t>2022.gads</t>
    </r>
    <r>
      <rPr>
        <sz val="11"/>
        <color theme="1"/>
        <rFont val="Times New Roman"/>
        <family val="1"/>
        <charset val="186"/>
      </rPr>
      <t xml:space="preserve">
4 mēneši</t>
    </r>
  </si>
  <si>
    <t>2023.gads</t>
  </si>
  <si>
    <t>2024.gads</t>
  </si>
  <si>
    <t>2025.gads</t>
  </si>
  <si>
    <t>Valsts budžeta mērķdotācijas finansējums skolām</t>
  </si>
  <si>
    <t>Valsts budžeta mērķdotācijas finansējums pirmsskolām</t>
  </si>
  <si>
    <t>Rīgas valstspilsēta</t>
  </si>
  <si>
    <t>Daugavpils valstspilsēta</t>
  </si>
  <si>
    <t>Jelgavas valstspilsēta</t>
  </si>
  <si>
    <t>Jūrmalas valstspilsēta</t>
  </si>
  <si>
    <t>Liepājas valstspilsēta</t>
  </si>
  <si>
    <t>Rēzeknes valstspilsēta</t>
  </si>
  <si>
    <t>Ventspils valstspilsēta</t>
  </si>
  <si>
    <t>Valsts budžeta dotācija privātajām skolām</t>
  </si>
  <si>
    <t>Rīgas 1. vidusskola</t>
  </si>
  <si>
    <t>Tālmācības vidusskola "Rīgas 1. vidusskola"</t>
  </si>
  <si>
    <t>Tālmācības vidusskola "Rīgas Komercskola"</t>
  </si>
  <si>
    <t>Habad Ebreju privātā vidusskola</t>
  </si>
  <si>
    <t>Pamatskola BŪSIM</t>
  </si>
  <si>
    <t>Privātā vidusskola "Citruss"</t>
  </si>
  <si>
    <t>Privātā vispārējā izglītības iestāde "Mīlestības Māja"</t>
  </si>
  <si>
    <t>Informācijas sistēmu menedžmenta augstskolas vidusskola "PREMJERS"</t>
  </si>
  <si>
    <t>Kristīgā sākumskola "Ceļš"</t>
  </si>
  <si>
    <t>Pārdaugavas Montesori sākumskola</t>
  </si>
  <si>
    <t>Pārdaugavas Valdorfa pamatskola</t>
  </si>
  <si>
    <t>Privātā Montesori sākumskola "Pētnieki"</t>
  </si>
  <si>
    <t>Privātā pamatskola "Maksima"</t>
  </si>
  <si>
    <t>Privātā pamatskola "RIMS"</t>
  </si>
  <si>
    <t>Privātā pamatskola DOMDARIS</t>
  </si>
  <si>
    <t>Privātā Rīgas Tehnolingvistiskā ģimnāzija</t>
  </si>
  <si>
    <t>Privātā sākumskola "Namiņš"</t>
  </si>
  <si>
    <t>Privātā vidusskola "INNOVA"</t>
  </si>
  <si>
    <t>Privātā vidusskola "Klasika"</t>
  </si>
  <si>
    <t>Privātā vidusskola "Laisma"</t>
  </si>
  <si>
    <t>Privātā vidusskola "Norma"</t>
  </si>
  <si>
    <t>Privātā vidusskola "Patnis"</t>
  </si>
  <si>
    <t>Privātā vidusskola "Templum"</t>
  </si>
  <si>
    <t>Privātskola "Latreia"</t>
  </si>
  <si>
    <t>Rīgas ģimnāzija "Maksima"</t>
  </si>
  <si>
    <t>Rīgas Katoļu ģimnāzija</t>
  </si>
  <si>
    <t>Rīgas Kristīgā pamatskola</t>
  </si>
  <si>
    <t>Rīgas Montessori sākumskola</t>
  </si>
  <si>
    <t>RTU inženierzinātņu vidusskola</t>
  </si>
  <si>
    <t>Sākumskola "Lielie stāsti"</t>
  </si>
  <si>
    <t>Torņakalna Privātā vidusskola</t>
  </si>
  <si>
    <t>Latvijas Starptautiskā skola</t>
  </si>
  <si>
    <t>Rēzeknes Katoļu vidusskola</t>
  </si>
  <si>
    <t>Austrumlatvijas Tehnoloģiju vidusskola</t>
  </si>
  <si>
    <t>Lazdiņas privātā pamatskola "Punktiņš"</t>
  </si>
  <si>
    <t>Liepājas Katoļu pamatskola</t>
  </si>
  <si>
    <t>Privātsākumskola "Varavīksne"</t>
  </si>
  <si>
    <t>Privātā pamatskola "Gaismas tilts 97"</t>
  </si>
  <si>
    <t>Pamatskola "Brīvā Māras skola"</t>
  </si>
  <si>
    <t>Privātā Montessori sākumskola</t>
  </si>
  <si>
    <t>Privātā vidusskola Ādažu Brīvā Valdorfa skola</t>
  </si>
  <si>
    <t>Universum mūzikas un mākslas vidusskola</t>
  </si>
  <si>
    <t>Eiropas Tālmācības vidusskola</t>
  </si>
  <si>
    <t>Rīgas 1. Tālmācības vidusskola</t>
  </si>
  <si>
    <t>Rīgas Tālmācības vidusskola</t>
  </si>
  <si>
    <t>Pamatskola "Ikšķiles Brīvā skola"</t>
  </si>
  <si>
    <t>Privātā pamatskola ZAĻĀ SKOLA</t>
  </si>
  <si>
    <t>Bārbeles Zēnu pamatskola "Saknes un spārni"</t>
  </si>
  <si>
    <t>Cēsu Jaunā vidusskola</t>
  </si>
  <si>
    <t>Pamatskola "Ogres Baltā skola"</t>
  </si>
  <si>
    <t>Aglonas Katoļu ģimnāzija</t>
  </si>
  <si>
    <t>Kuldīgas Kristīgā pamatskola</t>
  </si>
  <si>
    <t>Pamatskola "Preiļu Brīvā skola"</t>
  </si>
  <si>
    <t>Talsu Kristīgā vidusskola</t>
  </si>
  <si>
    <t>Biedrības "Tautskola 99 Baltie zirgi" pamatskola</t>
  </si>
  <si>
    <t>Kristiāna Dāvida pamatskola</t>
  </si>
  <si>
    <t>Valsts budžeta dotācija privātajām pirmsskolām</t>
  </si>
  <si>
    <t>"Brīvdabas vidusskola"</t>
  </si>
  <si>
    <t>Bērnu attīstības centrs "Rūķu skola"</t>
  </si>
  <si>
    <t>Bērnu un jaunatnes radošo spēju attīstības centrs "Namiņš"</t>
  </si>
  <si>
    <t>Bērnu un jauniešu interešu izglītības iestāde "Ģimenes izglītības centrs "Balodītis""</t>
  </si>
  <si>
    <t>Harmoniskas attīstības pirmsskola "ESME"</t>
  </si>
  <si>
    <t>Integratīvs bērnu izglītības un attīstības centrs "Montessori bērnu māja"</t>
  </si>
  <si>
    <t>Interešu izglītības iestāde "Zaļais Bērnudārzs"</t>
  </si>
  <si>
    <t>King"s College Latvia SIA</t>
  </si>
  <si>
    <t>Kristīgā pirmsskola "Matejs"</t>
  </si>
  <si>
    <t>Montesori pirmsskolas izglītības iestāde Krāsainās Pērles</t>
  </si>
  <si>
    <t>Pirmsskolas attīstības centrs "Čība"</t>
  </si>
  <si>
    <t>Pirmsskolas izglītības iestāde - estētikas skola "Sparģelītis"</t>
  </si>
  <si>
    <t>Pirmsskolas izglītības iestāde "Aivija"</t>
  </si>
  <si>
    <t>Pirmsskolas izglītības iestāde "Attīstības centrs ģimenei"</t>
  </si>
  <si>
    <t>Pirmsskolas izglītības iestāde "AUSEKLĪTIS"</t>
  </si>
  <si>
    <t>Pirmsskolas izglītības iestāde "Do Re Mi"</t>
  </si>
  <si>
    <t>Pirmsskolas izglītības iestāde "Ketes māja"</t>
  </si>
  <si>
    <t>Pirmsskolas izglītības iestāde "Mazie brīnumi"</t>
  </si>
  <si>
    <t>Pirmsskolas izglītības iestāde "Mīlulis"</t>
  </si>
  <si>
    <t>Pirmsskolas izglītības iestāde "Protu protu"</t>
  </si>
  <si>
    <t>Pirmsskolas izglītības iestāde "Sirdsapziņas skola"</t>
  </si>
  <si>
    <t>Pirmsskolas izglītības iestāde "Tince"</t>
  </si>
  <si>
    <t>Pirmsskolas izglītības iestāde "Tukuma Tautskola"</t>
  </si>
  <si>
    <t>Pirmsskolas izglītības iestāde Jūrmalas privātais bērnudārzs "GALAKTIKA"</t>
  </si>
  <si>
    <t>Pirmsskolas izglītības iestāde Montessori izglītības un attīstības centrs "Kates skola"</t>
  </si>
  <si>
    <t>Privātā pamatskola "Brīvā Austras skola"</t>
  </si>
  <si>
    <t>Privātā pirmsskola "Attīstības studija "Bambino""</t>
  </si>
  <si>
    <t>Privātā pirmsskola "CreaKids"</t>
  </si>
  <si>
    <t>Privātā pirmsskola Patnis</t>
  </si>
  <si>
    <t>Privātā pirmsskolas izglītības iestāde "BeBelv"</t>
  </si>
  <si>
    <t>Privātā pirmsskolas izglītības iestāde "Bizbizmārīte"</t>
  </si>
  <si>
    <t>Privātā pirmsskolas izglītības iestāde "Brīnumpupa"</t>
  </si>
  <si>
    <t>Privātā pirmsskolas izglītības iestāde "Burtu pasaulīte"</t>
  </si>
  <si>
    <t>Privātā pirmsskolas izglītības iestāde "Childcare"</t>
  </si>
  <si>
    <t>Privātā pirmsskolas izglītības iestāde "Ciemos pie pasakas"</t>
  </si>
  <si>
    <t>Privātā pirmsskolas izglītības iestāde "Draugi"</t>
  </si>
  <si>
    <t>Privātā pirmsskolas izglītības iestāde "Dudiņdārzs"</t>
  </si>
  <si>
    <t>Privātā pirmsskolas izglītības iestāde "DŪDA"</t>
  </si>
  <si>
    <t>Privātā pirmsskolas izglītības iestāde "Elma"</t>
  </si>
  <si>
    <t>Privātā pirmsskolas izglītības iestāde "Gregucis"</t>
  </si>
  <si>
    <t>Privātā pirmsskolas izglītības iestāde "Jēriņš"</t>
  </si>
  <si>
    <t>Privātā pirmsskolas izglītības iestāde "Jūrmalas Montesori skola"</t>
  </si>
  <si>
    <t>Privātā pirmsskolas izglītības iestāde "Karlson"</t>
  </si>
  <si>
    <t>Privātā pirmsskolas izglītības iestāde "Kā azotē"</t>
  </si>
  <si>
    <t>Privātā pirmsskolas izglītības iestāde "Knābis"</t>
  </si>
  <si>
    <t>Privātā pirmsskolas izglītības iestāde "Krabītis"</t>
  </si>
  <si>
    <t>Privātā pirmsskolas izglītības iestāde "Kukaramba"</t>
  </si>
  <si>
    <t>Privātā pirmsskolas izglītības iestāde "Laimes lācis"</t>
  </si>
  <si>
    <t>Privātā pirmsskolas izglītības iestāde "Langstiņi"</t>
  </si>
  <si>
    <t>Privātā Pirmsskolas izglītības iestāde "Lācīša namiņš"</t>
  </si>
  <si>
    <t>Privātā pirmsskolas izglītības iestāde "Lācītis MAO"</t>
  </si>
  <si>
    <t>Privātā pirmsskolas izglītības iestāde "Lāsīte"</t>
  </si>
  <si>
    <t>Privātā pirmsskolas izglītības iestāde "LIESMIŅAS"</t>
  </si>
  <si>
    <t>Privātā pirmsskolas izglītības iestāde "Lotte"</t>
  </si>
  <si>
    <t>Privātā pirmsskolas izglītības iestāde "m"Kripatiņas"</t>
  </si>
  <si>
    <t>Privātā pirmsskolas izglītības iestāde "Marijas Bērnu māja"</t>
  </si>
  <si>
    <t>Privātā pirmsskolas izglītības iestāde "Maza Rasiņa"</t>
  </si>
  <si>
    <t>Privātā pirmsskolas izglītības iestāde "Mazais Princis"</t>
  </si>
  <si>
    <t>Privātā pirmsskolas izglītības iestāde "MAZĀ PUPA"</t>
  </si>
  <si>
    <t>Privātā pirmsskolas izglītības iestāde "Maziņš kā jūra"</t>
  </si>
  <si>
    <t>Privātā pirmsskolas izglītības iestāde "Mazo bērnu skola"</t>
  </si>
  <si>
    <t>Privātā pirmsskolas izglītības iestāde "Mazputniņi"</t>
  </si>
  <si>
    <t>Privātā pirmsskolas izglītības iestāde "Mazulītis Rū"</t>
  </si>
  <si>
    <t>Privātā pirmsskolas izglītības iestāde "Mācos mācīties"</t>
  </si>
  <si>
    <t>Privātā pirmsskolas izglītības iestāde "Māja"</t>
  </si>
  <si>
    <t>Privātā pirmsskolas izglītības iestāde "MĀMIŅU KLUBA BĒRNUDĀRZS"</t>
  </si>
  <si>
    <t xml:space="preserve">Privātā pirmsskolas izglītības iestāde "Meža pasaka" </t>
  </si>
  <si>
    <t>Privātā pirmsskolas izglītības iestāde "Mikausis"</t>
  </si>
  <si>
    <t>Privātā pirmsskolas izglītības iestāde "Mikija skoliņa"</t>
  </si>
  <si>
    <t>Privātā pirmsskolas izglītības iestāde "MINIVILLA"</t>
  </si>
  <si>
    <t>Privātā pirmsskolas izglītības iestāde "Montesori bērnu māja "Darbīgās rociņas""</t>
  </si>
  <si>
    <t>Privātā pirmsskolas izglītības iestāde "Montesori pirmsskola Rīgele"</t>
  </si>
  <si>
    <t>Privātā pirmsskolas izglītības iestāde "Montesori puķu dārzs"</t>
  </si>
  <si>
    <t>Privātā pirmsskolas izglītības iestāde "Montessori bērnu attīstības centrs "Nākotnes māja""</t>
  </si>
  <si>
    <t>Privātā pirmsskolas izglītības iestāde "Motek"</t>
  </si>
  <si>
    <t>Privātā pirmsskolas izglītības iestāde "Multimetode"</t>
  </si>
  <si>
    <t>Privātā pirmsskolas izglītības iestāde "Mūsu Poga"</t>
  </si>
  <si>
    <t>Privātā pirmsskolas izglītības iestāde "PASAKU VALSTĪBA"</t>
  </si>
  <si>
    <t>Privātā pirmsskolas izglītības iestāde "Paulas Karlsons"</t>
  </si>
  <si>
    <t>Privātā pirmsskolas izglītības iestāde "Pērļu māja"</t>
  </si>
  <si>
    <t>Privātā pirmsskolas izglītības iestāde "Pētnieku darbnīca"</t>
  </si>
  <si>
    <t>Privātā pirmsskolas izglītības iestāde "Pikucis"</t>
  </si>
  <si>
    <t>Privātā pirmsskolas izglītības iestāde "Pirmie Soļi"</t>
  </si>
  <si>
    <t>Privātā pirmsskolas izglītības iestāde "Prosum"</t>
  </si>
  <si>
    <t>Privātā pirmsskolas izglītības iestāde "Puķuzirnis"</t>
  </si>
  <si>
    <t>Privātā pirmsskolas izglītības iestāde "Pumpurdārzs"</t>
  </si>
  <si>
    <t>Privātā pirmsskolas izglītības iestāde "Pūcīte"</t>
  </si>
  <si>
    <t>Privātā pirmsskolas izglītības iestāde "Pūčuks"</t>
  </si>
  <si>
    <t>Privātā pirmsskolas izglītības iestāde "Remeos"</t>
  </si>
  <si>
    <t>Privātā pirmsskolas izglītības iestāde "REZIDENCE LAUMIŅA"</t>
  </si>
  <si>
    <t>Privātā pirmsskolas izglītības iestāde "Rūķu nams"</t>
  </si>
  <si>
    <t>Privātā pirmsskolas izglītības iestāde "Saliņa"</t>
  </si>
  <si>
    <t>Privātā pirmsskolas izglītības iestāde "Saules bērnu dārzs"</t>
  </si>
  <si>
    <t>Privātā pirmsskolas izglītības iestāde "Saules Dārzs Mežaparkā"</t>
  </si>
  <si>
    <t>Privātā pirmsskolas izglītības iestāde "Saulespuķe"</t>
  </si>
  <si>
    <t>Privātā pirmsskolas izglītības iestāde "Saulīte"</t>
  </si>
  <si>
    <t>Privātā pirmsskolas izglītības iestāde "Sensorais bērnudārzs "Emīla skola""</t>
  </si>
  <si>
    <t>Privātā pirmsskolas izglītības iestāde "Six Senses International Preschool"</t>
  </si>
  <si>
    <t>Privātā pirmsskolas izglītības iestāde "Skola mazajiem Poga"</t>
  </si>
  <si>
    <t>Privātā pirmsskolas izglītības iestāde "Varavīksne"</t>
  </si>
  <si>
    <t>Privātā pirmsskolas izglītības iestāde "Varavīksnes putns"</t>
  </si>
  <si>
    <t>Privātā pirmsskolas izglītības iestāde "Vāverkaķis"</t>
  </si>
  <si>
    <t>Privātā pirmsskolas izglītības iestāde "Zelta Rasa"</t>
  </si>
  <si>
    <t>Privātā pirmsskolas izglītības iestāde "Zeltābeles pasaka"</t>
  </si>
  <si>
    <t>Privātā pirmsskolas izglītības iestāde "Zemenīte ABC"</t>
  </si>
  <si>
    <t>Privātā pirmsskolas izglītības iestāde "Zīle"</t>
  </si>
  <si>
    <t>Privātā pirmsskolas izglītības iestāde BONA FAVOLA</t>
  </si>
  <si>
    <t>Privātā sākumskola "Ķiparu nams"</t>
  </si>
  <si>
    <t>Privātā vidusskola "MAXVEL"</t>
  </si>
  <si>
    <t>Rīgas Centra pamatskola</t>
  </si>
  <si>
    <t>Rīgas Privātā pirmsskolas izglītības iestāde "Balu"</t>
  </si>
  <si>
    <t>Rīgas Starptautiskā skola</t>
  </si>
  <si>
    <t>Rīgas vispārizglītojošā privātā vidusskola "Evrika"</t>
  </si>
  <si>
    <t>Sākumskola "Montessori māja"</t>
  </si>
  <si>
    <t>SIA "Edgars un Tamāra" pirmsskolas izglītības iestāde "Pīlādzītis"</t>
  </si>
  <si>
    <t>SIA "Evons" pirmsskolas izglītības iestāde "Zvaigznīte"</t>
  </si>
  <si>
    <t>SIA "Mītavas Elektra" pirmsskolas izglītības iestāde "Varavīksne"</t>
  </si>
  <si>
    <t>SIA "Rīgas Vācu Skola"</t>
  </si>
  <si>
    <t>SIA "Rūķu māja" pirmsskolas izglītības iestāde</t>
  </si>
  <si>
    <t>Siguldas Valdorfa pirmsskolas izglītības iestāde</t>
  </si>
  <si>
    <t>Starptautiskā pirmsskolas izglītības iestāde "Putnu dārzs"</t>
  </si>
  <si>
    <t>Starptautiskā vidusskola "Ekziperī" SIA</t>
  </si>
  <si>
    <t>Tukuma alternatīvā pirmskola</t>
  </si>
  <si>
    <t>Valkas-Lugažu evaņģēliski luteriskās draudzes pirmsskolas izglītības iestāde "Gaismiņa"</t>
  </si>
  <si>
    <t>ŽILA VERNA RĪGAS FRANČU SKOLA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</si>
</sst>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[$€-1]"/>
    <numFmt numFmtId="166" formatCode="#,##0\ &quot;€&quot;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name val="Calibri Light"/>
      <family val="2"/>
      <charset val="186"/>
      <scheme val="major"/>
    </font>
    <font>
      <sz val="9"/>
      <name val="Calibri Light"/>
      <family val="2"/>
      <charset val="186"/>
      <scheme val="major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EBD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4" fillId="0" borderId="0" xfId="1" applyFont="1" applyFill="1" applyBorder="1"/>
    <xf numFmtId="0" fontId="5" fillId="0" borderId="0" xfId="1" applyFont="1" applyFill="1" applyBorder="1"/>
    <xf numFmtId="0" fontId="6" fillId="0" borderId="0" xfId="1" applyFont="1" applyFill="1" applyBorder="1"/>
    <xf numFmtId="0" fontId="5" fillId="0" borderId="0" xfId="1" applyFont="1" applyFill="1" applyBorder="1" applyAlignment="1">
      <alignment horizontal="center"/>
    </xf>
    <xf numFmtId="3" fontId="6" fillId="0" borderId="0" xfId="1" applyNumberFormat="1" applyFont="1" applyFill="1" applyBorder="1" applyAlignment="1">
      <alignment horizontal="center"/>
    </xf>
    <xf numFmtId="3" fontId="6" fillId="0" borderId="0" xfId="1" applyNumberFormat="1" applyFont="1" applyFill="1" applyAlignment="1">
      <alignment horizontal="center"/>
    </xf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1" xfId="5" applyFont="1" applyFill="1" applyBorder="1" applyAlignment="1">
      <alignment horizontal="center"/>
    </xf>
    <xf numFmtId="0" fontId="6" fillId="0" borderId="1" xfId="5" applyFont="1" applyFill="1" applyBorder="1" applyAlignment="1">
      <alignment horizontal="right"/>
    </xf>
    <xf numFmtId="0" fontId="6" fillId="0" borderId="1" xfId="5" applyFont="1" applyFill="1" applyBorder="1" applyAlignment="1">
      <alignment horizontal="left"/>
    </xf>
    <xf numFmtId="165" fontId="6" fillId="0" borderId="1" xfId="5" applyNumberFormat="1" applyFont="1" applyFill="1" applyBorder="1" applyAlignment="1">
      <alignment horizontal="right"/>
    </xf>
    <xf numFmtId="166" fontId="6" fillId="0" borderId="1" xfId="1" applyNumberFormat="1" applyFont="1" applyFill="1" applyBorder="1"/>
    <xf numFmtId="0" fontId="6" fillId="0" borderId="1" xfId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" fontId="4" fillId="0" borderId="0" xfId="1" applyNumberFormat="1" applyFont="1" applyFill="1" applyBorder="1" applyAlignment="1">
      <alignment horizontal="center"/>
    </xf>
    <xf numFmtId="166" fontId="9" fillId="2" borderId="1" xfId="0" applyNumberFormat="1" applyFont="1" applyFill="1" applyBorder="1" applyAlignment="1" applyProtection="1">
      <alignment horizontal="right" wrapText="1"/>
      <protection locked="0"/>
    </xf>
    <xf numFmtId="166" fontId="4" fillId="0" borderId="1" xfId="1" applyNumberFormat="1" applyFont="1" applyFill="1" applyBorder="1" applyAlignment="1">
      <alignment horizontal="right"/>
    </xf>
    <xf numFmtId="0" fontId="6" fillId="0" borderId="1" xfId="1" applyFont="1" applyFill="1" applyBorder="1" applyAlignment="1">
      <alignment horizontal="left"/>
    </xf>
    <xf numFmtId="3" fontId="6" fillId="0" borderId="1" xfId="1" applyNumberFormat="1" applyFont="1" applyFill="1" applyBorder="1" applyAlignment="1">
      <alignment horizontal="left"/>
    </xf>
    <xf numFmtId="3" fontId="12" fillId="0" borderId="0" xfId="1" applyNumberFormat="1" applyFont="1" applyFill="1" applyBorder="1"/>
    <xf numFmtId="3" fontId="13" fillId="0" borderId="0" xfId="1" applyNumberFormat="1" applyFont="1" applyFill="1" applyBorder="1"/>
    <xf numFmtId="3" fontId="13" fillId="0" borderId="0" xfId="1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center"/>
    </xf>
    <xf numFmtId="1" fontId="14" fillId="0" borderId="1" xfId="5" applyNumberFormat="1" applyFont="1" applyFill="1" applyBorder="1" applyAlignment="1">
      <alignment horizontal="center"/>
    </xf>
    <xf numFmtId="0" fontId="14" fillId="0" borderId="1" xfId="5" applyFont="1" applyFill="1" applyBorder="1" applyAlignment="1">
      <alignment horizontal="left" vertical="top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/>
    <xf numFmtId="0" fontId="4" fillId="3" borderId="4" xfId="5" applyFont="1" applyFill="1" applyBorder="1" applyAlignment="1">
      <alignment horizontal="left"/>
    </xf>
    <xf numFmtId="0" fontId="4" fillId="0" borderId="4" xfId="5" applyFont="1" applyFill="1" applyBorder="1" applyAlignment="1">
      <alignment horizontal="left"/>
    </xf>
    <xf numFmtId="0" fontId="14" fillId="4" borderId="1" xfId="5" applyFont="1" applyFill="1" applyBorder="1" applyAlignment="1">
      <alignment horizontal="left" vertical="top"/>
    </xf>
    <xf numFmtId="165" fontId="6" fillId="4" borderId="1" xfId="5" applyNumberFormat="1" applyFont="1" applyFill="1" applyBorder="1" applyAlignment="1">
      <alignment horizontal="right"/>
    </xf>
    <xf numFmtId="166" fontId="6" fillId="4" borderId="1" xfId="1" applyNumberFormat="1" applyFont="1" applyFill="1" applyBorder="1"/>
    <xf numFmtId="166" fontId="4" fillId="4" borderId="1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>
      <alignment horizontal="left"/>
    </xf>
    <xf numFmtId="164" fontId="9" fillId="2" borderId="1" xfId="0" applyNumberFormat="1" applyFont="1" applyFill="1" applyBorder="1" applyAlignment="1" applyProtection="1">
      <alignment horizontal="center" wrapText="1"/>
      <protection locked="0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</cellXfs>
  <cellStyles count="9">
    <cellStyle name="Normal" xfId="0" builtinId="0"/>
    <cellStyle name="Normal 2" xfId="6"/>
    <cellStyle name="Normal 2 2" xfId="1"/>
    <cellStyle name="Normal 2 2 2" xfId="2"/>
    <cellStyle name="Normal 3" xfId="3"/>
    <cellStyle name="Normal 3 2" xfId="4"/>
    <cellStyle name="Normal 4" xfId="8"/>
    <cellStyle name="Normal_Dažādi" xfId="5"/>
    <cellStyle name="Percent 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F0E1FF"/>
      <color rgb="FFDEBDFF"/>
      <color rgb="FFFFFFCC"/>
      <color rgb="FF99FF66"/>
      <color rgb="FFCCFFFF"/>
      <color rgb="FF0000FF"/>
      <color rgb="FFD3CEDC"/>
      <color rgb="FF766691"/>
      <color rgb="FFE1C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"/>
  <sheetViews>
    <sheetView showGridLines="0" tabSelected="1" zoomScaleNormal="100" workbookViewId="0">
      <selection activeCell="M10" sqref="M10"/>
    </sheetView>
  </sheetViews>
  <sheetFormatPr defaultColWidth="9.109375" defaultRowHeight="14.4" x14ac:dyDescent="0.3"/>
  <cols>
    <col min="1" max="1" width="5" style="7" customWidth="1"/>
    <col min="2" max="2" width="23.44140625" style="8" customWidth="1"/>
    <col min="3" max="3" width="15.44140625" style="8" customWidth="1"/>
    <col min="4" max="4" width="14.109375" style="1" customWidth="1"/>
    <col min="5" max="6" width="14.109375" style="3" customWidth="1"/>
    <col min="7" max="7" width="2.5546875" style="3" customWidth="1"/>
    <col min="8" max="16384" width="9.109375" style="3"/>
  </cols>
  <sheetData>
    <row r="1" spans="1:6" s="2" customFormat="1" ht="32.25" customHeight="1" x14ac:dyDescent="0.25">
      <c r="A1" s="39" t="s">
        <v>43</v>
      </c>
      <c r="B1" s="40"/>
      <c r="C1" s="40"/>
      <c r="D1" s="40"/>
      <c r="E1" s="40"/>
      <c r="F1" s="40"/>
    </row>
    <row r="2" spans="1:6" s="2" customFormat="1" ht="30.6" customHeight="1" x14ac:dyDescent="0.25">
      <c r="A2" s="14" t="s">
        <v>2</v>
      </c>
      <c r="B2" s="14" t="s">
        <v>0</v>
      </c>
      <c r="C2" s="15" t="s">
        <v>39</v>
      </c>
      <c r="D2" s="16" t="s">
        <v>40</v>
      </c>
      <c r="E2" s="16" t="s">
        <v>41</v>
      </c>
      <c r="F2" s="16" t="s">
        <v>42</v>
      </c>
    </row>
    <row r="3" spans="1:6" ht="5.25" customHeight="1" x14ac:dyDescent="0.25">
      <c r="A3" s="28"/>
      <c r="B3" s="29"/>
      <c r="C3" s="29"/>
      <c r="D3" s="30"/>
      <c r="E3" s="30"/>
      <c r="F3" s="30"/>
    </row>
    <row r="4" spans="1:6" s="4" customFormat="1" ht="13.8" x14ac:dyDescent="0.25">
      <c r="A4" s="38" t="s">
        <v>1</v>
      </c>
      <c r="B4" s="38"/>
      <c r="C4" s="18">
        <f>SUM(C5:C47)</f>
        <v>109715160</v>
      </c>
      <c r="D4" s="18">
        <f>SUM(D5:D47)</f>
        <v>329145480</v>
      </c>
      <c r="E4" s="18">
        <f>SUM(E5:E47)</f>
        <v>328435636</v>
      </c>
      <c r="F4" s="18">
        <f>SUM(F5:F47)</f>
        <v>327015948</v>
      </c>
    </row>
    <row r="5" spans="1:6" ht="13.8" x14ac:dyDescent="0.25">
      <c r="A5" s="9">
        <v>1</v>
      </c>
      <c r="B5" s="10" t="s">
        <v>45</v>
      </c>
      <c r="C5" s="12">
        <v>31674896</v>
      </c>
      <c r="D5" s="19">
        <v>95024688</v>
      </c>
      <c r="E5" s="13">
        <v>94714152</v>
      </c>
      <c r="F5" s="13">
        <v>94093080</v>
      </c>
    </row>
    <row r="6" spans="1:6" ht="13.8" x14ac:dyDescent="0.25">
      <c r="A6" s="9">
        <f>+A5+1</f>
        <v>2</v>
      </c>
      <c r="B6" s="10" t="s">
        <v>46</v>
      </c>
      <c r="C6" s="12">
        <v>4523768</v>
      </c>
      <c r="D6" s="19">
        <v>13571304</v>
      </c>
      <c r="E6" s="13">
        <v>13526956</v>
      </c>
      <c r="F6" s="13">
        <v>13438260</v>
      </c>
    </row>
    <row r="7" spans="1:6" ht="13.8" x14ac:dyDescent="0.25">
      <c r="A7" s="9">
        <v>3</v>
      </c>
      <c r="B7" s="10" t="s">
        <v>47</v>
      </c>
      <c r="C7" s="12">
        <v>3548360</v>
      </c>
      <c r="D7" s="19">
        <v>10645080</v>
      </c>
      <c r="E7" s="13">
        <v>10610292</v>
      </c>
      <c r="F7" s="13">
        <v>10540716</v>
      </c>
    </row>
    <row r="8" spans="1:6" ht="13.8" x14ac:dyDescent="0.25">
      <c r="A8" s="9">
        <v>4</v>
      </c>
      <c r="B8" s="10" t="s">
        <v>48</v>
      </c>
      <c r="C8" s="12">
        <v>2263652</v>
      </c>
      <c r="D8" s="19">
        <v>6790956</v>
      </c>
      <c r="E8" s="13">
        <v>6768764</v>
      </c>
      <c r="F8" s="13">
        <v>6724380</v>
      </c>
    </row>
    <row r="9" spans="1:6" ht="13.8" x14ac:dyDescent="0.25">
      <c r="A9" s="9">
        <v>5</v>
      </c>
      <c r="B9" s="10" t="s">
        <v>49</v>
      </c>
      <c r="C9" s="12">
        <v>4016760</v>
      </c>
      <c r="D9" s="19">
        <v>12050280</v>
      </c>
      <c r="E9" s="13">
        <v>12010900</v>
      </c>
      <c r="F9" s="13">
        <v>11932140</v>
      </c>
    </row>
    <row r="10" spans="1:6" ht="13.8" x14ac:dyDescent="0.25">
      <c r="A10" s="9">
        <v>6</v>
      </c>
      <c r="B10" s="10" t="s">
        <v>50</v>
      </c>
      <c r="C10" s="12">
        <v>1847048</v>
      </c>
      <c r="D10" s="19">
        <v>5541144</v>
      </c>
      <c r="E10" s="13">
        <v>5523036</v>
      </c>
      <c r="F10" s="13">
        <v>5486820</v>
      </c>
    </row>
    <row r="11" spans="1:6" ht="13.8" x14ac:dyDescent="0.25">
      <c r="A11" s="9">
        <v>7</v>
      </c>
      <c r="B11" s="10" t="s">
        <v>51</v>
      </c>
      <c r="C11" s="12">
        <v>2069296</v>
      </c>
      <c r="D11" s="19">
        <v>6207888</v>
      </c>
      <c r="E11" s="13">
        <v>6187600</v>
      </c>
      <c r="F11" s="13">
        <v>6147024</v>
      </c>
    </row>
    <row r="12" spans="1:6" ht="13.8" x14ac:dyDescent="0.25">
      <c r="A12" s="9">
        <v>8</v>
      </c>
      <c r="B12" s="11" t="s">
        <v>4</v>
      </c>
      <c r="C12" s="12">
        <v>1878612</v>
      </c>
      <c r="D12" s="19">
        <v>5635836</v>
      </c>
      <c r="E12" s="13">
        <v>5635836</v>
      </c>
      <c r="F12" s="13">
        <v>5635836</v>
      </c>
    </row>
    <row r="13" spans="1:6" ht="13.8" x14ac:dyDescent="0.25">
      <c r="A13" s="9">
        <v>9</v>
      </c>
      <c r="B13" s="11" t="s">
        <v>5</v>
      </c>
      <c r="C13" s="12">
        <v>887916</v>
      </c>
      <c r="D13" s="19">
        <v>2663748</v>
      </c>
      <c r="E13" s="13">
        <v>2663748</v>
      </c>
      <c r="F13" s="13">
        <v>2663748</v>
      </c>
    </row>
    <row r="14" spans="1:6" ht="13.8" x14ac:dyDescent="0.25">
      <c r="A14" s="9">
        <v>10</v>
      </c>
      <c r="B14" s="11" t="s">
        <v>37</v>
      </c>
      <c r="C14" s="12">
        <v>1174824</v>
      </c>
      <c r="D14" s="19">
        <v>3524472</v>
      </c>
      <c r="E14" s="13">
        <v>3524472</v>
      </c>
      <c r="F14" s="13">
        <v>3524472</v>
      </c>
    </row>
    <row r="15" spans="1:6" ht="13.8" x14ac:dyDescent="0.25">
      <c r="A15" s="9">
        <v>11</v>
      </c>
      <c r="B15" s="11" t="s">
        <v>3</v>
      </c>
      <c r="C15" s="12">
        <v>1179532</v>
      </c>
      <c r="D15" s="19">
        <v>3538596</v>
      </c>
      <c r="E15" s="13">
        <v>3527032</v>
      </c>
      <c r="F15" s="13">
        <v>3503904</v>
      </c>
    </row>
    <row r="16" spans="1:6" ht="13.8" x14ac:dyDescent="0.25">
      <c r="A16" s="9">
        <v>12</v>
      </c>
      <c r="B16" s="11" t="s">
        <v>6</v>
      </c>
      <c r="C16" s="12">
        <v>1253820</v>
      </c>
      <c r="D16" s="19">
        <v>3761460</v>
      </c>
      <c r="E16" s="13">
        <v>3761460</v>
      </c>
      <c r="F16" s="13">
        <v>3761460</v>
      </c>
    </row>
    <row r="17" spans="1:6" ht="13.8" x14ac:dyDescent="0.25">
      <c r="A17" s="9">
        <v>13</v>
      </c>
      <c r="B17" s="11" t="s">
        <v>7</v>
      </c>
      <c r="C17" s="12">
        <v>2848044</v>
      </c>
      <c r="D17" s="19">
        <v>8544132</v>
      </c>
      <c r="E17" s="13">
        <v>8544132</v>
      </c>
      <c r="F17" s="13">
        <v>8544132</v>
      </c>
    </row>
    <row r="18" spans="1:6" ht="13.8" x14ac:dyDescent="0.25">
      <c r="A18" s="9">
        <v>14</v>
      </c>
      <c r="B18" s="11" t="s">
        <v>8</v>
      </c>
      <c r="C18" s="12">
        <v>2631260</v>
      </c>
      <c r="D18" s="19">
        <v>7893780</v>
      </c>
      <c r="E18" s="13">
        <v>7893780</v>
      </c>
      <c r="F18" s="13">
        <v>7893780</v>
      </c>
    </row>
    <row r="19" spans="1:6" ht="13.8" x14ac:dyDescent="0.25">
      <c r="A19" s="9">
        <v>15</v>
      </c>
      <c r="B19" s="11" t="s">
        <v>38</v>
      </c>
      <c r="C19" s="12">
        <v>2203724</v>
      </c>
      <c r="D19" s="19">
        <v>6611172</v>
      </c>
      <c r="E19" s="13">
        <v>6611172</v>
      </c>
      <c r="F19" s="13">
        <v>6611172</v>
      </c>
    </row>
    <row r="20" spans="1:6" ht="13.8" x14ac:dyDescent="0.25">
      <c r="A20" s="9">
        <v>16</v>
      </c>
      <c r="B20" s="11" t="s">
        <v>9</v>
      </c>
      <c r="C20" s="12">
        <v>1831672</v>
      </c>
      <c r="D20" s="19">
        <v>5495016</v>
      </c>
      <c r="E20" s="13">
        <v>5495016</v>
      </c>
      <c r="F20" s="13">
        <v>5495016</v>
      </c>
    </row>
    <row r="21" spans="1:6" ht="13.8" x14ac:dyDescent="0.25">
      <c r="A21" s="9">
        <v>17</v>
      </c>
      <c r="B21" s="11" t="s">
        <v>10</v>
      </c>
      <c r="C21" s="12">
        <v>1097884</v>
      </c>
      <c r="D21" s="19">
        <v>3293652</v>
      </c>
      <c r="E21" s="13">
        <v>3293652</v>
      </c>
      <c r="F21" s="13">
        <v>3293652</v>
      </c>
    </row>
    <row r="22" spans="1:6" ht="13.8" x14ac:dyDescent="0.25">
      <c r="A22" s="9">
        <v>18</v>
      </c>
      <c r="B22" s="11" t="s">
        <v>12</v>
      </c>
      <c r="C22" s="12">
        <v>2041560</v>
      </c>
      <c r="D22" s="19">
        <v>6124680</v>
      </c>
      <c r="E22" s="13">
        <v>6124680</v>
      </c>
      <c r="F22" s="13">
        <v>6124680</v>
      </c>
    </row>
    <row r="23" spans="1:6" ht="13.8" x14ac:dyDescent="0.25">
      <c r="A23" s="9">
        <v>19</v>
      </c>
      <c r="B23" s="11" t="s">
        <v>11</v>
      </c>
      <c r="C23" s="12">
        <v>2638332</v>
      </c>
      <c r="D23" s="19">
        <v>7914996</v>
      </c>
      <c r="E23" s="13">
        <v>7914996</v>
      </c>
      <c r="F23" s="13">
        <v>7914996</v>
      </c>
    </row>
    <row r="24" spans="1:6" ht="13.8" x14ac:dyDescent="0.25">
      <c r="A24" s="9">
        <v>20</v>
      </c>
      <c r="B24" s="11" t="s">
        <v>13</v>
      </c>
      <c r="C24" s="12">
        <v>1122504</v>
      </c>
      <c r="D24" s="19">
        <v>3367512</v>
      </c>
      <c r="E24" s="13">
        <v>3367512</v>
      </c>
      <c r="F24" s="13">
        <v>3367512</v>
      </c>
    </row>
    <row r="25" spans="1:6" ht="13.8" x14ac:dyDescent="0.25">
      <c r="A25" s="9">
        <v>21</v>
      </c>
      <c r="B25" s="11" t="s">
        <v>14</v>
      </c>
      <c r="C25" s="12">
        <v>1761356</v>
      </c>
      <c r="D25" s="19">
        <v>5284068</v>
      </c>
      <c r="E25" s="13">
        <v>5284068</v>
      </c>
      <c r="F25" s="13">
        <v>5284068</v>
      </c>
    </row>
    <row r="26" spans="1:6" ht="13.8" x14ac:dyDescent="0.25">
      <c r="A26" s="9">
        <v>22</v>
      </c>
      <c r="B26" s="11" t="s">
        <v>15</v>
      </c>
      <c r="C26" s="12">
        <v>1690180</v>
      </c>
      <c r="D26" s="19">
        <v>5070540</v>
      </c>
      <c r="E26" s="13">
        <v>5053972</v>
      </c>
      <c r="F26" s="13">
        <v>5020836</v>
      </c>
    </row>
    <row r="27" spans="1:6" ht="13.8" x14ac:dyDescent="0.25">
      <c r="A27" s="9">
        <v>23</v>
      </c>
      <c r="B27" s="11" t="s">
        <v>16</v>
      </c>
      <c r="C27" s="12">
        <v>1543952</v>
      </c>
      <c r="D27" s="19">
        <v>4631856</v>
      </c>
      <c r="E27" s="13">
        <v>4631856</v>
      </c>
      <c r="F27" s="13">
        <v>4631856</v>
      </c>
    </row>
    <row r="28" spans="1:6" ht="13.8" x14ac:dyDescent="0.25">
      <c r="A28" s="9">
        <v>24</v>
      </c>
      <c r="B28" s="11" t="s">
        <v>17</v>
      </c>
      <c r="C28" s="12">
        <v>644384</v>
      </c>
      <c r="D28" s="19">
        <v>1933152</v>
      </c>
      <c r="E28" s="13">
        <v>1933152</v>
      </c>
      <c r="F28" s="13">
        <v>1933152</v>
      </c>
    </row>
    <row r="29" spans="1:6" ht="13.8" x14ac:dyDescent="0.25">
      <c r="A29" s="9">
        <v>25</v>
      </c>
      <c r="B29" s="11" t="s">
        <v>18</v>
      </c>
      <c r="C29" s="12">
        <v>1171804</v>
      </c>
      <c r="D29" s="19">
        <v>3515412</v>
      </c>
      <c r="E29" s="13">
        <v>3515412</v>
      </c>
      <c r="F29" s="13">
        <v>3515412</v>
      </c>
    </row>
    <row r="30" spans="1:6" ht="13.8" x14ac:dyDescent="0.25">
      <c r="A30" s="9">
        <v>26</v>
      </c>
      <c r="B30" s="11" t="s">
        <v>19</v>
      </c>
      <c r="C30" s="12">
        <v>1763796</v>
      </c>
      <c r="D30" s="19">
        <v>5291388</v>
      </c>
      <c r="E30" s="13">
        <v>5291388</v>
      </c>
      <c r="F30" s="13">
        <v>5291388</v>
      </c>
    </row>
    <row r="31" spans="1:6" ht="13.8" x14ac:dyDescent="0.25">
      <c r="A31" s="9">
        <v>27</v>
      </c>
      <c r="B31" s="11" t="s">
        <v>20</v>
      </c>
      <c r="C31" s="12">
        <v>2359204</v>
      </c>
      <c r="D31" s="19">
        <v>7077612</v>
      </c>
      <c r="E31" s="13">
        <v>7054480</v>
      </c>
      <c r="F31" s="13">
        <v>7008216</v>
      </c>
    </row>
    <row r="32" spans="1:6" ht="13.8" x14ac:dyDescent="0.25">
      <c r="A32" s="9">
        <v>28</v>
      </c>
      <c r="B32" s="11" t="s">
        <v>21</v>
      </c>
      <c r="C32" s="12">
        <v>4088964</v>
      </c>
      <c r="D32" s="19">
        <v>12266892</v>
      </c>
      <c r="E32" s="13">
        <v>12226804</v>
      </c>
      <c r="F32" s="13">
        <v>12146628</v>
      </c>
    </row>
    <row r="33" spans="1:6" ht="13.8" x14ac:dyDescent="0.25">
      <c r="A33" s="9">
        <v>29</v>
      </c>
      <c r="B33" s="11" t="s">
        <v>22</v>
      </c>
      <c r="C33" s="12">
        <v>978388</v>
      </c>
      <c r="D33" s="19">
        <v>2935164</v>
      </c>
      <c r="E33" s="13">
        <v>2925572</v>
      </c>
      <c r="F33" s="13">
        <v>2906388</v>
      </c>
    </row>
    <row r="34" spans="1:6" ht="13.8" x14ac:dyDescent="0.25">
      <c r="A34" s="9">
        <v>30</v>
      </c>
      <c r="B34" s="11" t="s">
        <v>23</v>
      </c>
      <c r="C34" s="12">
        <v>951648</v>
      </c>
      <c r="D34" s="19">
        <v>2854944</v>
      </c>
      <c r="E34" s="13">
        <v>2854944</v>
      </c>
      <c r="F34" s="13">
        <v>2854944</v>
      </c>
    </row>
    <row r="35" spans="1:6" ht="13.8" x14ac:dyDescent="0.25">
      <c r="A35" s="9">
        <v>31</v>
      </c>
      <c r="B35" s="11" t="s">
        <v>24</v>
      </c>
      <c r="C35" s="12">
        <v>1469340</v>
      </c>
      <c r="D35" s="19">
        <v>4408020</v>
      </c>
      <c r="E35" s="13">
        <v>4408020</v>
      </c>
      <c r="F35" s="13">
        <v>4408020</v>
      </c>
    </row>
    <row r="36" spans="1:6" ht="13.8" x14ac:dyDescent="0.25">
      <c r="A36" s="9">
        <v>32</v>
      </c>
      <c r="B36" s="11" t="s">
        <v>25</v>
      </c>
      <c r="C36" s="12">
        <v>1653800</v>
      </c>
      <c r="D36" s="19">
        <v>4961400</v>
      </c>
      <c r="E36" s="13">
        <v>4945184</v>
      </c>
      <c r="F36" s="13">
        <v>4912752</v>
      </c>
    </row>
    <row r="37" spans="1:6" ht="13.8" x14ac:dyDescent="0.25">
      <c r="A37" s="9">
        <v>33</v>
      </c>
      <c r="B37" s="11" t="s">
        <v>26</v>
      </c>
      <c r="C37" s="12">
        <v>1068308</v>
      </c>
      <c r="D37" s="19">
        <v>3204924</v>
      </c>
      <c r="E37" s="13">
        <v>3194448</v>
      </c>
      <c r="F37" s="13">
        <v>3173496</v>
      </c>
    </row>
    <row r="38" spans="1:6" ht="13.8" x14ac:dyDescent="0.25">
      <c r="A38" s="9">
        <v>34</v>
      </c>
      <c r="B38" s="11" t="s">
        <v>27</v>
      </c>
      <c r="C38" s="12">
        <v>1849268</v>
      </c>
      <c r="D38" s="19">
        <v>5547804</v>
      </c>
      <c r="E38" s="13">
        <v>5547804</v>
      </c>
      <c r="F38" s="13">
        <v>5547804</v>
      </c>
    </row>
    <row r="39" spans="1:6" ht="13.8" x14ac:dyDescent="0.25">
      <c r="A39" s="9">
        <v>35</v>
      </c>
      <c r="B39" s="11" t="s">
        <v>28</v>
      </c>
      <c r="C39" s="12">
        <v>465928</v>
      </c>
      <c r="D39" s="19">
        <v>1397784</v>
      </c>
      <c r="E39" s="13">
        <v>1393216</v>
      </c>
      <c r="F39" s="13">
        <v>1384080</v>
      </c>
    </row>
    <row r="40" spans="1:6" ht="13.8" x14ac:dyDescent="0.25">
      <c r="A40" s="9">
        <v>36</v>
      </c>
      <c r="B40" s="11" t="s">
        <v>29</v>
      </c>
      <c r="C40" s="12">
        <v>2337680</v>
      </c>
      <c r="D40" s="19">
        <v>7013040</v>
      </c>
      <c r="E40" s="13">
        <v>6990124</v>
      </c>
      <c r="F40" s="13">
        <v>6944292</v>
      </c>
    </row>
    <row r="41" spans="1:6" ht="13.8" x14ac:dyDescent="0.25">
      <c r="A41" s="9">
        <v>37</v>
      </c>
      <c r="B41" s="11" t="s">
        <v>30</v>
      </c>
      <c r="C41" s="12">
        <v>1114708</v>
      </c>
      <c r="D41" s="19">
        <v>3344124</v>
      </c>
      <c r="E41" s="13">
        <v>3344124</v>
      </c>
      <c r="F41" s="13">
        <v>3344124</v>
      </c>
    </row>
    <row r="42" spans="1:6" ht="13.8" x14ac:dyDescent="0.25">
      <c r="A42" s="9">
        <v>38</v>
      </c>
      <c r="B42" s="11" t="s">
        <v>31</v>
      </c>
      <c r="C42" s="12">
        <v>2182548</v>
      </c>
      <c r="D42" s="19">
        <v>6547644</v>
      </c>
      <c r="E42" s="13">
        <v>6547644</v>
      </c>
      <c r="F42" s="13">
        <v>6547644</v>
      </c>
    </row>
    <row r="43" spans="1:6" ht="13.8" x14ac:dyDescent="0.25">
      <c r="A43" s="9">
        <v>39</v>
      </c>
      <c r="B43" s="11" t="s">
        <v>32</v>
      </c>
      <c r="C43" s="12">
        <v>3144500</v>
      </c>
      <c r="D43" s="19">
        <v>9433500</v>
      </c>
      <c r="E43" s="13">
        <v>9402672</v>
      </c>
      <c r="F43" s="13">
        <v>9341016</v>
      </c>
    </row>
    <row r="44" spans="1:6" ht="13.8" x14ac:dyDescent="0.25">
      <c r="A44" s="9">
        <v>40</v>
      </c>
      <c r="B44" s="11" t="s">
        <v>33</v>
      </c>
      <c r="C44" s="12">
        <v>440784</v>
      </c>
      <c r="D44" s="19">
        <v>1322352</v>
      </c>
      <c r="E44" s="13">
        <v>1322352</v>
      </c>
      <c r="F44" s="13">
        <v>1322352</v>
      </c>
    </row>
    <row r="45" spans="1:6" ht="13.8" x14ac:dyDescent="0.25">
      <c r="A45" s="9">
        <v>41</v>
      </c>
      <c r="B45" s="11" t="s">
        <v>36</v>
      </c>
      <c r="C45" s="12">
        <v>3494124</v>
      </c>
      <c r="D45" s="19">
        <v>10482372</v>
      </c>
      <c r="E45" s="13">
        <v>10448116</v>
      </c>
      <c r="F45" s="13">
        <v>10379604</v>
      </c>
    </row>
    <row r="46" spans="1:6" ht="13.8" x14ac:dyDescent="0.25">
      <c r="A46" s="9">
        <v>42</v>
      </c>
      <c r="B46" s="11" t="s">
        <v>34</v>
      </c>
      <c r="C46" s="12">
        <v>161172</v>
      </c>
      <c r="D46" s="19">
        <v>483516</v>
      </c>
      <c r="E46" s="13">
        <v>483516</v>
      </c>
      <c r="F46" s="13">
        <v>483516</v>
      </c>
    </row>
    <row r="47" spans="1:6" ht="13.8" x14ac:dyDescent="0.25">
      <c r="A47" s="9">
        <v>43</v>
      </c>
      <c r="B47" s="11" t="s">
        <v>35</v>
      </c>
      <c r="C47" s="12">
        <v>645860</v>
      </c>
      <c r="D47" s="19">
        <v>1937580</v>
      </c>
      <c r="E47" s="13">
        <v>1937580</v>
      </c>
      <c r="F47" s="13">
        <v>1937580</v>
      </c>
    </row>
    <row r="48" spans="1:6" ht="13.8" x14ac:dyDescent="0.25"/>
    <row r="49" spans="1:7" s="5" customFormat="1" ht="13.8" x14ac:dyDescent="0.25">
      <c r="A49" s="6"/>
      <c r="B49" s="6"/>
      <c r="C49" s="6"/>
      <c r="D49" s="17"/>
    </row>
    <row r="50" spans="1:7" s="5" customFormat="1" ht="13.8" x14ac:dyDescent="0.25">
      <c r="A50" s="6"/>
      <c r="B50" s="6"/>
      <c r="C50" s="6"/>
      <c r="D50" s="17"/>
    </row>
    <row r="51" spans="1:7" s="5" customFormat="1" ht="13.8" x14ac:dyDescent="0.25">
      <c r="D51" s="17"/>
    </row>
    <row r="52" spans="1:7" s="5" customFormat="1" ht="13.8" x14ac:dyDescent="0.25">
      <c r="D52" s="17"/>
    </row>
    <row r="53" spans="1:7" s="5" customFormat="1" ht="13.8" x14ac:dyDescent="0.25">
      <c r="D53" s="17"/>
    </row>
    <row r="54" spans="1:7" ht="13.8" x14ac:dyDescent="0.25">
      <c r="G54" s="5"/>
    </row>
    <row r="55" spans="1:7" ht="13.8" x14ac:dyDescent="0.25">
      <c r="G55" s="5"/>
    </row>
    <row r="56" spans="1:7" ht="13.8" x14ac:dyDescent="0.25">
      <c r="G56" s="5"/>
    </row>
    <row r="57" spans="1:7" ht="13.8" x14ac:dyDescent="0.25">
      <c r="G57" s="5"/>
    </row>
    <row r="58" spans="1:7" ht="13.8" x14ac:dyDescent="0.25">
      <c r="G58" s="5"/>
    </row>
    <row r="59" spans="1:7" ht="13.8" x14ac:dyDescent="0.25">
      <c r="G59" s="5"/>
    </row>
    <row r="60" spans="1:7" ht="13.8" x14ac:dyDescent="0.25">
      <c r="G60" s="5"/>
    </row>
    <row r="61" spans="1:7" ht="13.8" x14ac:dyDescent="0.25">
      <c r="G61" s="5"/>
    </row>
    <row r="62" spans="1:7" ht="13.8" x14ac:dyDescent="0.25">
      <c r="G62" s="5"/>
    </row>
    <row r="63" spans="1:7" ht="13.8" x14ac:dyDescent="0.25">
      <c r="G63" s="5"/>
    </row>
    <row r="64" spans="1:7" ht="13.8" x14ac:dyDescent="0.25">
      <c r="G64" s="5"/>
    </row>
    <row r="65" spans="7:7" ht="13.8" x14ac:dyDescent="0.25">
      <c r="G65" s="5"/>
    </row>
    <row r="66" spans="7:7" ht="13.8" x14ac:dyDescent="0.25">
      <c r="G66" s="5"/>
    </row>
    <row r="67" spans="7:7" ht="13.8" x14ac:dyDescent="0.25">
      <c r="G67" s="5"/>
    </row>
    <row r="68" spans="7:7" ht="13.8" x14ac:dyDescent="0.25">
      <c r="G68" s="5"/>
    </row>
    <row r="69" spans="7:7" ht="13.8" x14ac:dyDescent="0.25">
      <c r="G69" s="5"/>
    </row>
    <row r="70" spans="7:7" ht="13.8" x14ac:dyDescent="0.25">
      <c r="G70" s="5"/>
    </row>
    <row r="71" spans="7:7" ht="13.8" x14ac:dyDescent="0.25">
      <c r="G71" s="5"/>
    </row>
    <row r="72" spans="7:7" ht="13.8" x14ac:dyDescent="0.25">
      <c r="G72" s="5"/>
    </row>
    <row r="73" spans="7:7" ht="13.8" x14ac:dyDescent="0.25">
      <c r="G73" s="5"/>
    </row>
    <row r="74" spans="7:7" ht="13.8" x14ac:dyDescent="0.25">
      <c r="G74" s="5"/>
    </row>
    <row r="75" spans="7:7" ht="13.8" x14ac:dyDescent="0.25">
      <c r="G75" s="5"/>
    </row>
    <row r="76" spans="7:7" ht="13.8" x14ac:dyDescent="0.25">
      <c r="G76" s="5"/>
    </row>
    <row r="77" spans="7:7" ht="13.8" x14ac:dyDescent="0.25">
      <c r="G77" s="5"/>
    </row>
    <row r="78" spans="7:7" ht="13.8" x14ac:dyDescent="0.25">
      <c r="G78" s="5"/>
    </row>
    <row r="79" spans="7:7" ht="13.8" x14ac:dyDescent="0.25">
      <c r="G79" s="5"/>
    </row>
    <row r="80" spans="7:7" ht="13.8" x14ac:dyDescent="0.25">
      <c r="G80" s="5"/>
    </row>
    <row r="81" spans="7:7" ht="13.8" x14ac:dyDescent="0.25">
      <c r="G81" s="5"/>
    </row>
    <row r="82" spans="7:7" ht="13.8" x14ac:dyDescent="0.25">
      <c r="G82" s="5"/>
    </row>
    <row r="83" spans="7:7" ht="13.8" x14ac:dyDescent="0.25">
      <c r="G83" s="5"/>
    </row>
    <row r="84" spans="7:7" ht="13.8" x14ac:dyDescent="0.25">
      <c r="G84" s="5"/>
    </row>
    <row r="85" spans="7:7" ht="13.8" x14ac:dyDescent="0.25">
      <c r="G85" s="5"/>
    </row>
    <row r="86" spans="7:7" ht="13.8" x14ac:dyDescent="0.25">
      <c r="G86" s="5"/>
    </row>
    <row r="87" spans="7:7" ht="13.8" x14ac:dyDescent="0.25">
      <c r="G87" s="5"/>
    </row>
    <row r="88" spans="7:7" ht="13.8" x14ac:dyDescent="0.25">
      <c r="G88" s="5"/>
    </row>
    <row r="89" spans="7:7" ht="13.8" x14ac:dyDescent="0.25">
      <c r="G89" s="5"/>
    </row>
    <row r="90" spans="7:7" ht="13.8" x14ac:dyDescent="0.25">
      <c r="G90" s="5"/>
    </row>
    <row r="91" spans="7:7" ht="13.8" x14ac:dyDescent="0.25">
      <c r="G91" s="5"/>
    </row>
    <row r="92" spans="7:7" ht="13.8" x14ac:dyDescent="0.25">
      <c r="G92" s="5"/>
    </row>
    <row r="93" spans="7:7" ht="13.8" x14ac:dyDescent="0.25">
      <c r="G93" s="5"/>
    </row>
    <row r="94" spans="7:7" ht="13.8" x14ac:dyDescent="0.25">
      <c r="G94" s="5"/>
    </row>
    <row r="95" spans="7:7" ht="13.8" x14ac:dyDescent="0.25">
      <c r="G95" s="5"/>
    </row>
    <row r="96" spans="7:7" ht="13.8" x14ac:dyDescent="0.25">
      <c r="G96" s="5"/>
    </row>
    <row r="97" spans="7:7" ht="13.8" x14ac:dyDescent="0.25">
      <c r="G97" s="5"/>
    </row>
    <row r="98" spans="7:7" ht="13.8" x14ac:dyDescent="0.25">
      <c r="G98" s="5"/>
    </row>
    <row r="99" spans="7:7" ht="13.8" x14ac:dyDescent="0.25">
      <c r="G99" s="5"/>
    </row>
    <row r="100" spans="7:7" ht="13.8" x14ac:dyDescent="0.25">
      <c r="G100" s="5"/>
    </row>
    <row r="101" spans="7:7" ht="13.8" x14ac:dyDescent="0.25">
      <c r="G101" s="5"/>
    </row>
    <row r="102" spans="7:7" ht="13.8" x14ac:dyDescent="0.25">
      <c r="G102" s="5"/>
    </row>
    <row r="103" spans="7:7" ht="13.8" x14ac:dyDescent="0.25">
      <c r="G103" s="5"/>
    </row>
    <row r="104" spans="7:7" ht="13.8" x14ac:dyDescent="0.25">
      <c r="G104" s="5"/>
    </row>
    <row r="105" spans="7:7" ht="13.8" x14ac:dyDescent="0.25">
      <c r="G105" s="5"/>
    </row>
    <row r="106" spans="7:7" ht="13.8" x14ac:dyDescent="0.25">
      <c r="G106" s="5"/>
    </row>
    <row r="107" spans="7:7" ht="13.8" x14ac:dyDescent="0.25">
      <c r="G107" s="5"/>
    </row>
    <row r="108" spans="7:7" ht="13.8" x14ac:dyDescent="0.25">
      <c r="G108" s="5"/>
    </row>
    <row r="109" spans="7:7" ht="13.8" x14ac:dyDescent="0.25">
      <c r="G109" s="5"/>
    </row>
    <row r="110" spans="7:7" ht="13.8" x14ac:dyDescent="0.25">
      <c r="G110" s="5"/>
    </row>
    <row r="111" spans="7:7" ht="13.8" x14ac:dyDescent="0.25">
      <c r="G111" s="5"/>
    </row>
    <row r="112" spans="7:7" ht="13.8" x14ac:dyDescent="0.25">
      <c r="G112" s="5"/>
    </row>
    <row r="113" spans="7:7" ht="13.8" x14ac:dyDescent="0.25">
      <c r="G113" s="5"/>
    </row>
    <row r="114" spans="7:7" ht="13.8" x14ac:dyDescent="0.25">
      <c r="G114" s="5"/>
    </row>
    <row r="115" spans="7:7" ht="13.8" x14ac:dyDescent="0.25">
      <c r="G115" s="5"/>
    </row>
    <row r="116" spans="7:7" ht="13.8" x14ac:dyDescent="0.25">
      <c r="G116" s="5"/>
    </row>
    <row r="117" spans="7:7" ht="13.8" x14ac:dyDescent="0.25">
      <c r="G117" s="5"/>
    </row>
    <row r="118" spans="7:7" ht="13.8" x14ac:dyDescent="0.25">
      <c r="G118" s="5"/>
    </row>
    <row r="119" spans="7:7" ht="13.8" x14ac:dyDescent="0.25">
      <c r="G119" s="5"/>
    </row>
    <row r="120" spans="7:7" ht="13.8" x14ac:dyDescent="0.25">
      <c r="G120" s="5"/>
    </row>
    <row r="121" spans="7:7" ht="13.8" x14ac:dyDescent="0.25">
      <c r="G121" s="5"/>
    </row>
    <row r="122" spans="7:7" ht="13.8" x14ac:dyDescent="0.25">
      <c r="G122" s="5"/>
    </row>
    <row r="123" spans="7:7" ht="13.8" x14ac:dyDescent="0.25">
      <c r="G123" s="5"/>
    </row>
    <row r="124" spans="7:7" ht="13.8" x14ac:dyDescent="0.25">
      <c r="G124" s="5"/>
    </row>
    <row r="125" spans="7:7" ht="13.8" x14ac:dyDescent="0.25">
      <c r="G125" s="5"/>
    </row>
    <row r="126" spans="7:7" ht="13.8" x14ac:dyDescent="0.25">
      <c r="G126" s="5"/>
    </row>
    <row r="127" spans="7:7" ht="13.8" x14ac:dyDescent="0.25">
      <c r="G127" s="5"/>
    </row>
    <row r="128" spans="7:7" ht="13.8" x14ac:dyDescent="0.25">
      <c r="G128" s="5"/>
    </row>
    <row r="129" spans="7:7" ht="13.8" x14ac:dyDescent="0.25">
      <c r="G129" s="5"/>
    </row>
    <row r="130" spans="7:7" ht="13.8" x14ac:dyDescent="0.25">
      <c r="G130" s="5"/>
    </row>
    <row r="131" spans="7:7" ht="13.8" x14ac:dyDescent="0.25">
      <c r="G131" s="5"/>
    </row>
    <row r="132" spans="7:7" ht="13.8" x14ac:dyDescent="0.25">
      <c r="G132" s="5"/>
    </row>
    <row r="133" spans="7:7" ht="13.8" x14ac:dyDescent="0.25">
      <c r="G133" s="5"/>
    </row>
    <row r="134" spans="7:7" ht="13.8" x14ac:dyDescent="0.25">
      <c r="G134" s="5"/>
    </row>
    <row r="135" spans="7:7" ht="13.8" x14ac:dyDescent="0.25">
      <c r="G135" s="5"/>
    </row>
    <row r="136" spans="7:7" ht="13.8" x14ac:dyDescent="0.25">
      <c r="G136" s="5"/>
    </row>
    <row r="137" spans="7:7" ht="13.8" x14ac:dyDescent="0.25">
      <c r="G137" s="5"/>
    </row>
    <row r="138" spans="7:7" ht="13.8" x14ac:dyDescent="0.25">
      <c r="G138" s="5"/>
    </row>
    <row r="139" spans="7:7" ht="13.8" x14ac:dyDescent="0.25">
      <c r="G139" s="5"/>
    </row>
    <row r="140" spans="7:7" ht="13.8" x14ac:dyDescent="0.25">
      <c r="G140" s="5"/>
    </row>
    <row r="141" spans="7:7" ht="13.8" x14ac:dyDescent="0.25">
      <c r="G141" s="5"/>
    </row>
    <row r="142" spans="7:7" ht="13.8" x14ac:dyDescent="0.25">
      <c r="G142" s="5"/>
    </row>
    <row r="143" spans="7:7" ht="13.8" x14ac:dyDescent="0.25">
      <c r="G143" s="5"/>
    </row>
    <row r="144" spans="7:7" ht="13.8" x14ac:dyDescent="0.25">
      <c r="G144" s="5"/>
    </row>
    <row r="145" spans="7:7" ht="13.8" x14ac:dyDescent="0.25">
      <c r="G145" s="5"/>
    </row>
    <row r="146" spans="7:7" ht="13.8" x14ac:dyDescent="0.25">
      <c r="G146" s="5"/>
    </row>
    <row r="147" spans="7:7" ht="13.8" x14ac:dyDescent="0.25">
      <c r="G147" s="5"/>
    </row>
    <row r="148" spans="7:7" ht="13.8" x14ac:dyDescent="0.25">
      <c r="G148" s="5"/>
    </row>
    <row r="149" spans="7:7" ht="13.8" x14ac:dyDescent="0.25">
      <c r="G149" s="5"/>
    </row>
    <row r="150" spans="7:7" ht="13.8" x14ac:dyDescent="0.25">
      <c r="G150" s="5"/>
    </row>
    <row r="151" spans="7:7" ht="13.8" x14ac:dyDescent="0.25">
      <c r="G151" s="5"/>
    </row>
    <row r="152" spans="7:7" ht="13.8" x14ac:dyDescent="0.25">
      <c r="G152" s="5"/>
    </row>
    <row r="153" spans="7:7" ht="13.8" x14ac:dyDescent="0.25">
      <c r="G153" s="5"/>
    </row>
    <row r="154" spans="7:7" ht="13.8" x14ac:dyDescent="0.25">
      <c r="G154" s="5"/>
    </row>
    <row r="155" spans="7:7" ht="13.8" x14ac:dyDescent="0.25">
      <c r="G155" s="5"/>
    </row>
    <row r="156" spans="7:7" ht="13.8" x14ac:dyDescent="0.25">
      <c r="G156" s="5"/>
    </row>
    <row r="157" spans="7:7" ht="13.8" x14ac:dyDescent="0.25">
      <c r="G157" s="5"/>
    </row>
    <row r="158" spans="7:7" ht="13.8" x14ac:dyDescent="0.25">
      <c r="G158" s="5"/>
    </row>
    <row r="159" spans="7:7" ht="13.8" x14ac:dyDescent="0.25">
      <c r="G159" s="5"/>
    </row>
    <row r="160" spans="7:7" ht="13.8" x14ac:dyDescent="0.25">
      <c r="G160" s="5"/>
    </row>
  </sheetData>
  <mergeCells count="2">
    <mergeCell ref="A4:B4"/>
    <mergeCell ref="A1:F1"/>
  </mergeCells>
  <printOptions horizontalCentered="1"/>
  <pageMargins left="0.23622047244094491" right="0.19685039370078741" top="0.35433070866141736" bottom="0.39370078740157483" header="0.19685039370078741" footer="0.19685039370078741"/>
  <pageSetup paperSize="9" scale="70" fitToWidth="0" fitToHeight="0" orientation="portrait" r:id="rId1"/>
  <headerFooter alignWithMargins="0">
    <oddFooter>&amp;C&amp;"Times New Roman,Regular"&amp;P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showGridLines="0" zoomScaleNormal="100" workbookViewId="0">
      <selection activeCell="H10" sqref="H10"/>
    </sheetView>
  </sheetViews>
  <sheetFormatPr defaultColWidth="9.109375" defaultRowHeight="13.8" x14ac:dyDescent="0.25"/>
  <cols>
    <col min="1" max="1" width="5" style="7" customWidth="1"/>
    <col min="2" max="2" width="23.44140625" style="8" customWidth="1"/>
    <col min="3" max="3" width="15.44140625" style="8" customWidth="1"/>
    <col min="4" max="4" width="14.109375" style="1" customWidth="1"/>
    <col min="5" max="6" width="14.109375" style="3" customWidth="1"/>
    <col min="7" max="16384" width="9.109375" style="3"/>
  </cols>
  <sheetData>
    <row r="1" spans="1:6" s="2" customFormat="1" ht="32.25" customHeight="1" x14ac:dyDescent="0.25">
      <c r="A1" s="39" t="s">
        <v>44</v>
      </c>
      <c r="B1" s="40"/>
      <c r="C1" s="40"/>
      <c r="D1" s="40"/>
      <c r="E1" s="40"/>
      <c r="F1" s="40"/>
    </row>
    <row r="2" spans="1:6" s="2" customFormat="1" ht="30.6" customHeight="1" x14ac:dyDescent="0.25">
      <c r="A2" s="14" t="s">
        <v>2</v>
      </c>
      <c r="B2" s="14" t="s">
        <v>0</v>
      </c>
      <c r="C2" s="15" t="s">
        <v>39</v>
      </c>
      <c r="D2" s="16" t="s">
        <v>40</v>
      </c>
      <c r="E2" s="16" t="s">
        <v>41</v>
      </c>
      <c r="F2" s="16" t="s">
        <v>42</v>
      </c>
    </row>
    <row r="3" spans="1:6" ht="5.25" customHeight="1" x14ac:dyDescent="0.25">
      <c r="A3" s="28"/>
      <c r="B3" s="29"/>
      <c r="C3" s="29"/>
      <c r="D3" s="30"/>
      <c r="E3" s="30"/>
      <c r="F3" s="30"/>
    </row>
    <row r="4" spans="1:6" s="4" customFormat="1" x14ac:dyDescent="0.25">
      <c r="A4" s="38" t="s">
        <v>1</v>
      </c>
      <c r="B4" s="38"/>
      <c r="C4" s="18">
        <f>SUM(C5:C47)</f>
        <v>17195236</v>
      </c>
      <c r="D4" s="18">
        <f>SUM(D5:D47)</f>
        <v>51585708</v>
      </c>
      <c r="E4" s="18">
        <f>SUM(E5:E47)</f>
        <v>51585708</v>
      </c>
      <c r="F4" s="18">
        <f>SUM(F5:F47)</f>
        <v>51585708</v>
      </c>
    </row>
    <row r="5" spans="1:6" x14ac:dyDescent="0.25">
      <c r="A5" s="9">
        <v>1</v>
      </c>
      <c r="B5" s="10" t="s">
        <v>45</v>
      </c>
      <c r="C5" s="12">
        <v>4505812</v>
      </c>
      <c r="D5" s="19">
        <v>13517436</v>
      </c>
      <c r="E5" s="13">
        <v>13517436</v>
      </c>
      <c r="F5" s="13">
        <v>13517436</v>
      </c>
    </row>
    <row r="6" spans="1:6" x14ac:dyDescent="0.25">
      <c r="A6" s="9">
        <f>+A5+1</f>
        <v>2</v>
      </c>
      <c r="B6" s="10" t="s">
        <v>46</v>
      </c>
      <c r="C6" s="12">
        <v>803936</v>
      </c>
      <c r="D6" s="19">
        <v>2411808</v>
      </c>
      <c r="E6" s="13">
        <v>2411808</v>
      </c>
      <c r="F6" s="13">
        <v>2411808</v>
      </c>
    </row>
    <row r="7" spans="1:6" x14ac:dyDescent="0.25">
      <c r="A7" s="9">
        <v>3</v>
      </c>
      <c r="B7" s="10" t="s">
        <v>47</v>
      </c>
      <c r="C7" s="12">
        <v>459180</v>
      </c>
      <c r="D7" s="19">
        <v>1377540</v>
      </c>
      <c r="E7" s="13">
        <v>1377540</v>
      </c>
      <c r="F7" s="13">
        <v>1377540</v>
      </c>
    </row>
    <row r="8" spans="1:6" x14ac:dyDescent="0.25">
      <c r="A8" s="9">
        <v>4</v>
      </c>
      <c r="B8" s="10" t="s">
        <v>48</v>
      </c>
      <c r="C8" s="12">
        <v>377192</v>
      </c>
      <c r="D8" s="19">
        <v>1131576</v>
      </c>
      <c r="E8" s="13">
        <v>1131576</v>
      </c>
      <c r="F8" s="13">
        <v>1131576</v>
      </c>
    </row>
    <row r="9" spans="1:6" x14ac:dyDescent="0.25">
      <c r="A9" s="9">
        <v>5</v>
      </c>
      <c r="B9" s="10" t="s">
        <v>49</v>
      </c>
      <c r="C9" s="12">
        <v>592496</v>
      </c>
      <c r="D9" s="19">
        <v>1777488</v>
      </c>
      <c r="E9" s="13">
        <v>1777488</v>
      </c>
      <c r="F9" s="13">
        <v>1777488</v>
      </c>
    </row>
    <row r="10" spans="1:6" x14ac:dyDescent="0.25">
      <c r="A10" s="9">
        <v>6</v>
      </c>
      <c r="B10" s="10" t="s">
        <v>50</v>
      </c>
      <c r="C10" s="12">
        <v>274320</v>
      </c>
      <c r="D10" s="19">
        <v>822960</v>
      </c>
      <c r="E10" s="13">
        <v>822960</v>
      </c>
      <c r="F10" s="13">
        <v>822960</v>
      </c>
    </row>
    <row r="11" spans="1:6" x14ac:dyDescent="0.25">
      <c r="A11" s="9">
        <v>7</v>
      </c>
      <c r="B11" s="10" t="s">
        <v>51</v>
      </c>
      <c r="C11" s="12">
        <v>295200</v>
      </c>
      <c r="D11" s="19">
        <v>885600</v>
      </c>
      <c r="E11" s="13">
        <v>885600</v>
      </c>
      <c r="F11" s="13">
        <v>885600</v>
      </c>
    </row>
    <row r="12" spans="1:6" x14ac:dyDescent="0.25">
      <c r="A12" s="9">
        <v>8</v>
      </c>
      <c r="B12" s="11" t="s">
        <v>4</v>
      </c>
      <c r="C12" s="12">
        <v>325172</v>
      </c>
      <c r="D12" s="19">
        <v>975516</v>
      </c>
      <c r="E12" s="13">
        <v>975516</v>
      </c>
      <c r="F12" s="13">
        <v>975516</v>
      </c>
    </row>
    <row r="13" spans="1:6" x14ac:dyDescent="0.25">
      <c r="A13" s="9">
        <v>9</v>
      </c>
      <c r="B13" s="11" t="s">
        <v>5</v>
      </c>
      <c r="C13" s="12">
        <v>177936</v>
      </c>
      <c r="D13" s="19">
        <v>533808</v>
      </c>
      <c r="E13" s="13">
        <v>533808</v>
      </c>
      <c r="F13" s="13">
        <v>533808</v>
      </c>
    </row>
    <row r="14" spans="1:6" x14ac:dyDescent="0.25">
      <c r="A14" s="9">
        <v>10</v>
      </c>
      <c r="B14" s="11" t="s">
        <v>37</v>
      </c>
      <c r="C14" s="12">
        <v>137564</v>
      </c>
      <c r="D14" s="19">
        <v>412692</v>
      </c>
      <c r="E14" s="13">
        <v>412692</v>
      </c>
      <c r="F14" s="13">
        <v>412692</v>
      </c>
    </row>
    <row r="15" spans="1:6" x14ac:dyDescent="0.25">
      <c r="A15" s="9">
        <v>11</v>
      </c>
      <c r="B15" s="11" t="s">
        <v>3</v>
      </c>
      <c r="C15" s="12">
        <v>187228</v>
      </c>
      <c r="D15" s="19">
        <v>561684</v>
      </c>
      <c r="E15" s="13">
        <v>561684</v>
      </c>
      <c r="F15" s="13">
        <v>561684</v>
      </c>
    </row>
    <row r="16" spans="1:6" x14ac:dyDescent="0.25">
      <c r="A16" s="9">
        <v>12</v>
      </c>
      <c r="B16" s="11" t="s">
        <v>6</v>
      </c>
      <c r="C16" s="12">
        <v>154760</v>
      </c>
      <c r="D16" s="19">
        <v>464280</v>
      </c>
      <c r="E16" s="13">
        <v>464280</v>
      </c>
      <c r="F16" s="13">
        <v>464280</v>
      </c>
    </row>
    <row r="17" spans="1:6" x14ac:dyDescent="0.25">
      <c r="A17" s="9">
        <v>13</v>
      </c>
      <c r="B17" s="11" t="s">
        <v>7</v>
      </c>
      <c r="C17" s="12">
        <v>566332</v>
      </c>
      <c r="D17" s="19">
        <v>1698996</v>
      </c>
      <c r="E17" s="13">
        <v>1698996</v>
      </c>
      <c r="F17" s="13">
        <v>1698996</v>
      </c>
    </row>
    <row r="18" spans="1:6" x14ac:dyDescent="0.25">
      <c r="A18" s="9">
        <v>14</v>
      </c>
      <c r="B18" s="11" t="s">
        <v>8</v>
      </c>
      <c r="C18" s="12">
        <v>426848</v>
      </c>
      <c r="D18" s="19">
        <v>1280544</v>
      </c>
      <c r="E18" s="13">
        <v>1280544</v>
      </c>
      <c r="F18" s="13">
        <v>1280544</v>
      </c>
    </row>
    <row r="19" spans="1:6" x14ac:dyDescent="0.25">
      <c r="A19" s="9">
        <v>15</v>
      </c>
      <c r="B19" s="11" t="s">
        <v>38</v>
      </c>
      <c r="C19" s="12">
        <v>319332</v>
      </c>
      <c r="D19" s="19">
        <v>957996</v>
      </c>
      <c r="E19" s="13">
        <v>957996</v>
      </c>
      <c r="F19" s="13">
        <v>957996</v>
      </c>
    </row>
    <row r="20" spans="1:6" x14ac:dyDescent="0.25">
      <c r="A20" s="9">
        <v>16</v>
      </c>
      <c r="B20" s="11" t="s">
        <v>9</v>
      </c>
      <c r="C20" s="12">
        <v>338256</v>
      </c>
      <c r="D20" s="19">
        <v>1014768</v>
      </c>
      <c r="E20" s="13">
        <v>1014768</v>
      </c>
      <c r="F20" s="13">
        <v>1014768</v>
      </c>
    </row>
    <row r="21" spans="1:6" x14ac:dyDescent="0.25">
      <c r="A21" s="9">
        <v>17</v>
      </c>
      <c r="B21" s="11" t="s">
        <v>10</v>
      </c>
      <c r="C21" s="12">
        <v>194300</v>
      </c>
      <c r="D21" s="19">
        <v>582900</v>
      </c>
      <c r="E21" s="13">
        <v>582900</v>
      </c>
      <c r="F21" s="13">
        <v>582900</v>
      </c>
    </row>
    <row r="22" spans="1:6" x14ac:dyDescent="0.25">
      <c r="A22" s="9">
        <v>18</v>
      </c>
      <c r="B22" s="11" t="s">
        <v>12</v>
      </c>
      <c r="C22" s="12">
        <v>375472</v>
      </c>
      <c r="D22" s="19">
        <v>1126416</v>
      </c>
      <c r="E22" s="13">
        <v>1126416</v>
      </c>
      <c r="F22" s="13">
        <v>1126416</v>
      </c>
    </row>
    <row r="23" spans="1:6" x14ac:dyDescent="0.25">
      <c r="A23" s="9">
        <v>19</v>
      </c>
      <c r="B23" s="11" t="s">
        <v>11</v>
      </c>
      <c r="C23" s="12">
        <v>367376</v>
      </c>
      <c r="D23" s="19">
        <v>1102128</v>
      </c>
      <c r="E23" s="13">
        <v>1102128</v>
      </c>
      <c r="F23" s="13">
        <v>1102128</v>
      </c>
    </row>
    <row r="24" spans="1:6" x14ac:dyDescent="0.25">
      <c r="A24" s="9">
        <v>20</v>
      </c>
      <c r="B24" s="11" t="s">
        <v>13</v>
      </c>
      <c r="C24" s="12">
        <v>148644</v>
      </c>
      <c r="D24" s="19">
        <v>445932</v>
      </c>
      <c r="E24" s="13">
        <v>445932</v>
      </c>
      <c r="F24" s="13">
        <v>445932</v>
      </c>
    </row>
    <row r="25" spans="1:6" x14ac:dyDescent="0.25">
      <c r="A25" s="9">
        <v>21</v>
      </c>
      <c r="B25" s="11" t="s">
        <v>14</v>
      </c>
      <c r="C25" s="12">
        <v>336612</v>
      </c>
      <c r="D25" s="19">
        <v>1009836</v>
      </c>
      <c r="E25" s="13">
        <v>1009836</v>
      </c>
      <c r="F25" s="13">
        <v>1009836</v>
      </c>
    </row>
    <row r="26" spans="1:6" x14ac:dyDescent="0.25">
      <c r="A26" s="9">
        <v>22</v>
      </c>
      <c r="B26" s="11" t="s">
        <v>15</v>
      </c>
      <c r="C26" s="12">
        <v>370932</v>
      </c>
      <c r="D26" s="19">
        <v>1112796</v>
      </c>
      <c r="E26" s="13">
        <v>1112796</v>
      </c>
      <c r="F26" s="13">
        <v>1112796</v>
      </c>
    </row>
    <row r="27" spans="1:6" x14ac:dyDescent="0.25">
      <c r="A27" s="9">
        <v>23</v>
      </c>
      <c r="B27" s="11" t="s">
        <v>16</v>
      </c>
      <c r="C27" s="12">
        <v>251708</v>
      </c>
      <c r="D27" s="19">
        <v>755124</v>
      </c>
      <c r="E27" s="13">
        <v>755124</v>
      </c>
      <c r="F27" s="13">
        <v>755124</v>
      </c>
    </row>
    <row r="28" spans="1:6" x14ac:dyDescent="0.25">
      <c r="A28" s="9">
        <v>24</v>
      </c>
      <c r="B28" s="11" t="s">
        <v>17</v>
      </c>
      <c r="C28" s="12">
        <v>75920</v>
      </c>
      <c r="D28" s="19">
        <v>227760</v>
      </c>
      <c r="E28" s="13">
        <v>227760</v>
      </c>
      <c r="F28" s="13">
        <v>227760</v>
      </c>
    </row>
    <row r="29" spans="1:6" x14ac:dyDescent="0.25">
      <c r="A29" s="9">
        <v>25</v>
      </c>
      <c r="B29" s="11" t="s">
        <v>18</v>
      </c>
      <c r="C29" s="12">
        <v>194100</v>
      </c>
      <c r="D29" s="19">
        <v>582300</v>
      </c>
      <c r="E29" s="13">
        <v>582300</v>
      </c>
      <c r="F29" s="13">
        <v>582300</v>
      </c>
    </row>
    <row r="30" spans="1:6" x14ac:dyDescent="0.25">
      <c r="A30" s="9">
        <v>26</v>
      </c>
      <c r="B30" s="11" t="s">
        <v>19</v>
      </c>
      <c r="C30" s="12">
        <v>310116</v>
      </c>
      <c r="D30" s="19">
        <v>930348</v>
      </c>
      <c r="E30" s="13">
        <v>930348</v>
      </c>
      <c r="F30" s="13">
        <v>930348</v>
      </c>
    </row>
    <row r="31" spans="1:6" x14ac:dyDescent="0.25">
      <c r="A31" s="9">
        <v>27</v>
      </c>
      <c r="B31" s="11" t="s">
        <v>20</v>
      </c>
      <c r="C31" s="12">
        <v>365884</v>
      </c>
      <c r="D31" s="19">
        <v>1097652</v>
      </c>
      <c r="E31" s="13">
        <v>1097652</v>
      </c>
      <c r="F31" s="13">
        <v>1097652</v>
      </c>
    </row>
    <row r="32" spans="1:6" x14ac:dyDescent="0.25">
      <c r="A32" s="9">
        <v>28</v>
      </c>
      <c r="B32" s="11" t="s">
        <v>21</v>
      </c>
      <c r="C32" s="12">
        <v>646772</v>
      </c>
      <c r="D32" s="19">
        <v>1940316</v>
      </c>
      <c r="E32" s="13">
        <v>1940316</v>
      </c>
      <c r="F32" s="13">
        <v>1940316</v>
      </c>
    </row>
    <row r="33" spans="1:6" x14ac:dyDescent="0.25">
      <c r="A33" s="9">
        <v>29</v>
      </c>
      <c r="B33" s="11" t="s">
        <v>22</v>
      </c>
      <c r="C33" s="12">
        <v>192736</v>
      </c>
      <c r="D33" s="19">
        <v>578208</v>
      </c>
      <c r="E33" s="13">
        <v>578208</v>
      </c>
      <c r="F33" s="13">
        <v>578208</v>
      </c>
    </row>
    <row r="34" spans="1:6" x14ac:dyDescent="0.25">
      <c r="A34" s="9">
        <v>30</v>
      </c>
      <c r="B34" s="11" t="s">
        <v>23</v>
      </c>
      <c r="C34" s="12">
        <v>137344</v>
      </c>
      <c r="D34" s="19">
        <v>412032</v>
      </c>
      <c r="E34" s="13">
        <v>412032</v>
      </c>
      <c r="F34" s="13">
        <v>412032</v>
      </c>
    </row>
    <row r="35" spans="1:6" x14ac:dyDescent="0.25">
      <c r="A35" s="9">
        <v>31</v>
      </c>
      <c r="B35" s="11" t="s">
        <v>24</v>
      </c>
      <c r="C35" s="12">
        <v>210272</v>
      </c>
      <c r="D35" s="19">
        <v>630816</v>
      </c>
      <c r="E35" s="13">
        <v>630816</v>
      </c>
      <c r="F35" s="13">
        <v>630816</v>
      </c>
    </row>
    <row r="36" spans="1:6" x14ac:dyDescent="0.25">
      <c r="A36" s="9">
        <v>32</v>
      </c>
      <c r="B36" s="11" t="s">
        <v>25</v>
      </c>
      <c r="C36" s="12">
        <v>322912</v>
      </c>
      <c r="D36" s="19">
        <v>968736</v>
      </c>
      <c r="E36" s="13">
        <v>968736</v>
      </c>
      <c r="F36" s="13">
        <v>968736</v>
      </c>
    </row>
    <row r="37" spans="1:6" x14ac:dyDescent="0.25">
      <c r="A37" s="9">
        <v>33</v>
      </c>
      <c r="B37" s="11" t="s">
        <v>26</v>
      </c>
      <c r="C37" s="12">
        <v>220392</v>
      </c>
      <c r="D37" s="19">
        <v>661176</v>
      </c>
      <c r="E37" s="13">
        <v>661176</v>
      </c>
      <c r="F37" s="13">
        <v>661176</v>
      </c>
    </row>
    <row r="38" spans="1:6" x14ac:dyDescent="0.25">
      <c r="A38" s="9">
        <v>34</v>
      </c>
      <c r="B38" s="11" t="s">
        <v>27</v>
      </c>
      <c r="C38" s="12">
        <v>284584</v>
      </c>
      <c r="D38" s="19">
        <v>853752</v>
      </c>
      <c r="E38" s="13">
        <v>853752</v>
      </c>
      <c r="F38" s="13">
        <v>853752</v>
      </c>
    </row>
    <row r="39" spans="1:6" x14ac:dyDescent="0.25">
      <c r="A39" s="9">
        <v>35</v>
      </c>
      <c r="B39" s="11" t="s">
        <v>28</v>
      </c>
      <c r="C39" s="12">
        <v>71552</v>
      </c>
      <c r="D39" s="19">
        <v>214656</v>
      </c>
      <c r="E39" s="13">
        <v>214656</v>
      </c>
      <c r="F39" s="13">
        <v>214656</v>
      </c>
    </row>
    <row r="40" spans="1:6" x14ac:dyDescent="0.25">
      <c r="A40" s="9">
        <v>36</v>
      </c>
      <c r="B40" s="11" t="s">
        <v>29</v>
      </c>
      <c r="C40" s="12">
        <v>351768</v>
      </c>
      <c r="D40" s="19">
        <v>1055304</v>
      </c>
      <c r="E40" s="13">
        <v>1055304</v>
      </c>
      <c r="F40" s="13">
        <v>1055304</v>
      </c>
    </row>
    <row r="41" spans="1:6" x14ac:dyDescent="0.25">
      <c r="A41" s="9">
        <v>37</v>
      </c>
      <c r="B41" s="11" t="s">
        <v>30</v>
      </c>
      <c r="C41" s="12">
        <v>199600</v>
      </c>
      <c r="D41" s="19">
        <v>598800</v>
      </c>
      <c r="E41" s="13">
        <v>598800</v>
      </c>
      <c r="F41" s="13">
        <v>598800</v>
      </c>
    </row>
    <row r="42" spans="1:6" x14ac:dyDescent="0.25">
      <c r="A42" s="9">
        <v>38</v>
      </c>
      <c r="B42" s="11" t="s">
        <v>31</v>
      </c>
      <c r="C42" s="12">
        <v>386804</v>
      </c>
      <c r="D42" s="19">
        <v>1160412</v>
      </c>
      <c r="E42" s="13">
        <v>1160412</v>
      </c>
      <c r="F42" s="13">
        <v>1160412</v>
      </c>
    </row>
    <row r="43" spans="1:6" x14ac:dyDescent="0.25">
      <c r="A43" s="9">
        <v>39</v>
      </c>
      <c r="B43" s="11" t="s">
        <v>32</v>
      </c>
      <c r="C43" s="12">
        <v>443124</v>
      </c>
      <c r="D43" s="19">
        <v>1329372</v>
      </c>
      <c r="E43" s="13">
        <v>1329372</v>
      </c>
      <c r="F43" s="13">
        <v>1329372</v>
      </c>
    </row>
    <row r="44" spans="1:6" x14ac:dyDescent="0.25">
      <c r="A44" s="9">
        <v>40</v>
      </c>
      <c r="B44" s="11" t="s">
        <v>33</v>
      </c>
      <c r="C44" s="12">
        <v>94456</v>
      </c>
      <c r="D44" s="19">
        <v>283368</v>
      </c>
      <c r="E44" s="13">
        <v>283368</v>
      </c>
      <c r="F44" s="13">
        <v>283368</v>
      </c>
    </row>
    <row r="45" spans="1:6" x14ac:dyDescent="0.25">
      <c r="A45" s="9">
        <v>41</v>
      </c>
      <c r="B45" s="11" t="s">
        <v>36</v>
      </c>
      <c r="C45" s="12">
        <v>570592</v>
      </c>
      <c r="D45" s="19">
        <v>1711776</v>
      </c>
      <c r="E45" s="13">
        <v>1711776</v>
      </c>
      <c r="F45" s="13">
        <v>1711776</v>
      </c>
    </row>
    <row r="46" spans="1:6" x14ac:dyDescent="0.25">
      <c r="A46" s="9">
        <v>42</v>
      </c>
      <c r="B46" s="11" t="s">
        <v>34</v>
      </c>
      <c r="C46" s="12">
        <v>24016</v>
      </c>
      <c r="D46" s="19">
        <v>72048</v>
      </c>
      <c r="E46" s="13">
        <v>72048</v>
      </c>
      <c r="F46" s="13">
        <v>72048</v>
      </c>
    </row>
    <row r="47" spans="1:6" x14ac:dyDescent="0.25">
      <c r="A47" s="9">
        <v>43</v>
      </c>
      <c r="B47" s="11" t="s">
        <v>35</v>
      </c>
      <c r="C47" s="12">
        <v>105684</v>
      </c>
      <c r="D47" s="19">
        <v>317052</v>
      </c>
      <c r="E47" s="13">
        <v>317052</v>
      </c>
      <c r="F47" s="13">
        <v>317052</v>
      </c>
    </row>
    <row r="49" spans="1:4" s="5" customFormat="1" x14ac:dyDescent="0.25">
      <c r="A49" s="6"/>
      <c r="B49" s="6"/>
      <c r="C49" s="6"/>
      <c r="D49" s="17"/>
    </row>
    <row r="50" spans="1:4" s="5" customFormat="1" x14ac:dyDescent="0.25">
      <c r="A50" s="6"/>
      <c r="B50" s="6"/>
      <c r="C50" s="6"/>
      <c r="D50" s="17"/>
    </row>
    <row r="51" spans="1:4" s="5" customFormat="1" x14ac:dyDescent="0.25">
      <c r="D51" s="17"/>
    </row>
    <row r="52" spans="1:4" s="5" customFormat="1" x14ac:dyDescent="0.25">
      <c r="D52" s="17"/>
    </row>
    <row r="53" spans="1:4" s="5" customFormat="1" x14ac:dyDescent="0.25">
      <c r="D53" s="17"/>
    </row>
  </sheetData>
  <mergeCells count="2">
    <mergeCell ref="A1:F1"/>
    <mergeCell ref="A4:B4"/>
  </mergeCells>
  <printOptions horizontalCentered="1"/>
  <pageMargins left="0.23622047244094491" right="0.19685039370078741" top="0.35433070866141736" bottom="0.39370078740157483" header="0.19685039370078741" footer="0.19685039370078741"/>
  <pageSetup paperSize="9" scale="70" fitToWidth="0" fitToHeight="0" orientation="portrait" r:id="rId1"/>
  <headerFooter alignWithMargins="0">
    <oddFooter>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showGridLines="0" topLeftCell="C1" zoomScale="115" zoomScaleNormal="115" zoomScaleSheetLayoutView="100" workbookViewId="0">
      <selection activeCell="D16" sqref="D16"/>
    </sheetView>
  </sheetViews>
  <sheetFormatPr defaultColWidth="9.109375" defaultRowHeight="13.8" x14ac:dyDescent="0.25"/>
  <cols>
    <col min="1" max="1" width="5" style="7" customWidth="1"/>
    <col min="2" max="2" width="61.109375" style="8" bestFit="1" customWidth="1"/>
    <col min="3" max="3" width="15.44140625" style="8" customWidth="1"/>
    <col min="4" max="4" width="14.109375" style="1" customWidth="1"/>
    <col min="5" max="5" width="14.109375" style="3" customWidth="1"/>
    <col min="6" max="6" width="18.6640625" style="3" customWidth="1"/>
    <col min="7" max="7" width="2.33203125" style="3" customWidth="1"/>
    <col min="8" max="11" width="9.109375" style="23" customWidth="1"/>
    <col min="12" max="15" width="9.109375" style="23"/>
    <col min="16" max="16384" width="9.109375" style="3"/>
  </cols>
  <sheetData>
    <row r="1" spans="1:15" s="2" customFormat="1" ht="32.25" customHeight="1" x14ac:dyDescent="0.25">
      <c r="A1" s="39" t="s">
        <v>52</v>
      </c>
      <c r="B1" s="40"/>
      <c r="C1" s="40"/>
      <c r="D1" s="40"/>
      <c r="E1" s="40"/>
      <c r="F1" s="40"/>
      <c r="H1" s="22"/>
      <c r="I1" s="22"/>
      <c r="J1" s="22"/>
      <c r="K1" s="22"/>
      <c r="L1" s="22"/>
      <c r="M1" s="22"/>
      <c r="N1" s="22"/>
      <c r="O1" s="22"/>
    </row>
    <row r="2" spans="1:15" s="2" customFormat="1" ht="30.6" customHeight="1" x14ac:dyDescent="0.25">
      <c r="A2" s="14" t="s">
        <v>2</v>
      </c>
      <c r="B2" s="14" t="s">
        <v>0</v>
      </c>
      <c r="C2" s="15" t="s">
        <v>39</v>
      </c>
      <c r="D2" s="16" t="s">
        <v>40</v>
      </c>
      <c r="E2" s="16" t="s">
        <v>41</v>
      </c>
      <c r="F2" s="16" t="s">
        <v>42</v>
      </c>
      <c r="H2" s="22"/>
      <c r="I2" s="22"/>
      <c r="J2" s="22"/>
      <c r="K2" s="22"/>
      <c r="L2" s="22"/>
      <c r="M2" s="22"/>
      <c r="N2" s="22"/>
      <c r="O2" s="22"/>
    </row>
    <row r="3" spans="1:15" ht="5.25" customHeight="1" x14ac:dyDescent="0.25">
      <c r="A3" s="28"/>
      <c r="B3" s="29"/>
      <c r="C3" s="29"/>
      <c r="D3" s="30"/>
      <c r="E3" s="30"/>
      <c r="F3" s="30"/>
    </row>
    <row r="4" spans="1:15" s="4" customFormat="1" x14ac:dyDescent="0.25">
      <c r="A4" s="38" t="s">
        <v>1</v>
      </c>
      <c r="B4" s="38"/>
      <c r="C4" s="18">
        <f>SUM(C5:C60)</f>
        <v>3791320</v>
      </c>
      <c r="D4" s="18">
        <f>SUM(D5:D60)</f>
        <v>11373960</v>
      </c>
      <c r="E4" s="18">
        <f>SUM(E5:E60)</f>
        <v>11373960</v>
      </c>
      <c r="F4" s="18">
        <f>SUM(F5:F60)</f>
        <v>11373960</v>
      </c>
      <c r="I4" s="25"/>
      <c r="J4" s="25"/>
      <c r="K4" s="25"/>
      <c r="L4" s="25"/>
      <c r="M4" s="25"/>
      <c r="N4" s="25"/>
      <c r="O4" s="25"/>
    </row>
    <row r="5" spans="1:15" x14ac:dyDescent="0.25">
      <c r="A5" s="9">
        <v>1</v>
      </c>
      <c r="B5" s="11" t="s">
        <v>53</v>
      </c>
      <c r="C5" s="12">
        <v>199512</v>
      </c>
      <c r="D5" s="19">
        <v>598536</v>
      </c>
      <c r="E5" s="13">
        <v>598536</v>
      </c>
      <c r="F5" s="13">
        <v>598536</v>
      </c>
      <c r="H5" s="31" t="s">
        <v>53</v>
      </c>
    </row>
    <row r="6" spans="1:15" x14ac:dyDescent="0.25">
      <c r="A6" s="9">
        <f>+A5+1</f>
        <v>2</v>
      </c>
      <c r="B6" s="11" t="s">
        <v>54</v>
      </c>
      <c r="C6" s="12">
        <v>403952</v>
      </c>
      <c r="D6" s="19">
        <v>1211856</v>
      </c>
      <c r="E6" s="13">
        <v>1211856</v>
      </c>
      <c r="F6" s="13">
        <v>1211856</v>
      </c>
      <c r="H6" s="31" t="s">
        <v>54</v>
      </c>
    </row>
    <row r="7" spans="1:15" x14ac:dyDescent="0.25">
      <c r="A7" s="9">
        <v>3</v>
      </c>
      <c r="B7" s="11" t="s">
        <v>55</v>
      </c>
      <c r="C7" s="12">
        <v>217852</v>
      </c>
      <c r="D7" s="19">
        <v>653556</v>
      </c>
      <c r="E7" s="13">
        <v>653556</v>
      </c>
      <c r="F7" s="13">
        <v>653556</v>
      </c>
      <c r="H7" s="31" t="s">
        <v>55</v>
      </c>
    </row>
    <row r="8" spans="1:15" x14ac:dyDescent="0.25">
      <c r="A8" s="9">
        <v>4</v>
      </c>
      <c r="B8" s="11" t="s">
        <v>56</v>
      </c>
      <c r="C8" s="12">
        <v>15276</v>
      </c>
      <c r="D8" s="19">
        <v>45828</v>
      </c>
      <c r="E8" s="13">
        <v>45828</v>
      </c>
      <c r="F8" s="13">
        <v>45828</v>
      </c>
      <c r="H8" s="32" t="s">
        <v>56</v>
      </c>
    </row>
    <row r="9" spans="1:15" x14ac:dyDescent="0.25">
      <c r="A9" s="9">
        <v>5</v>
      </c>
      <c r="B9" s="11" t="s">
        <v>57</v>
      </c>
      <c r="C9" s="12">
        <v>35696</v>
      </c>
      <c r="D9" s="19">
        <v>107088</v>
      </c>
      <c r="E9" s="13">
        <v>107088</v>
      </c>
      <c r="F9" s="13">
        <v>107088</v>
      </c>
      <c r="H9" s="32" t="s">
        <v>57</v>
      </c>
    </row>
    <row r="10" spans="1:15" x14ac:dyDescent="0.25">
      <c r="A10" s="9">
        <v>6</v>
      </c>
      <c r="B10" s="11" t="s">
        <v>58</v>
      </c>
      <c r="C10" s="12">
        <v>17656</v>
      </c>
      <c r="D10" s="19">
        <v>52968</v>
      </c>
      <c r="E10" s="13">
        <v>52968</v>
      </c>
      <c r="F10" s="13">
        <v>52968</v>
      </c>
      <c r="H10" s="32" t="s">
        <v>58</v>
      </c>
    </row>
    <row r="11" spans="1:15" x14ac:dyDescent="0.25">
      <c r="A11" s="9">
        <v>7</v>
      </c>
      <c r="B11" s="11" t="s">
        <v>59</v>
      </c>
      <c r="C11" s="12">
        <v>14968</v>
      </c>
      <c r="D11" s="19">
        <v>44904</v>
      </c>
      <c r="E11" s="13">
        <v>44904</v>
      </c>
      <c r="F11" s="13">
        <v>44904</v>
      </c>
      <c r="H11" s="32" t="s">
        <v>59</v>
      </c>
    </row>
    <row r="12" spans="1:15" x14ac:dyDescent="0.25">
      <c r="A12" s="9">
        <v>8</v>
      </c>
      <c r="B12" s="11" t="s">
        <v>60</v>
      </c>
      <c r="C12" s="12">
        <v>90732</v>
      </c>
      <c r="D12" s="19">
        <v>272196</v>
      </c>
      <c r="E12" s="13">
        <v>272196</v>
      </c>
      <c r="F12" s="13">
        <v>272196</v>
      </c>
      <c r="H12" s="32" t="s">
        <v>60</v>
      </c>
    </row>
    <row r="13" spans="1:15" x14ac:dyDescent="0.25">
      <c r="A13" s="9">
        <v>9</v>
      </c>
      <c r="B13" s="11" t="s">
        <v>61</v>
      </c>
      <c r="C13" s="12">
        <v>9980</v>
      </c>
      <c r="D13" s="19">
        <v>29940</v>
      </c>
      <c r="E13" s="13">
        <v>29940</v>
      </c>
      <c r="F13" s="13">
        <v>29940</v>
      </c>
      <c r="H13" s="32" t="s">
        <v>61</v>
      </c>
    </row>
    <row r="14" spans="1:15" x14ac:dyDescent="0.25">
      <c r="A14" s="9">
        <v>10</v>
      </c>
      <c r="B14" s="11" t="s">
        <v>62</v>
      </c>
      <c r="C14" s="12">
        <v>19192</v>
      </c>
      <c r="D14" s="19">
        <v>57576</v>
      </c>
      <c r="E14" s="13">
        <v>57576</v>
      </c>
      <c r="F14" s="13">
        <v>57576</v>
      </c>
      <c r="H14" s="32" t="s">
        <v>62</v>
      </c>
    </row>
    <row r="15" spans="1:15" x14ac:dyDescent="0.25">
      <c r="A15" s="9">
        <v>11</v>
      </c>
      <c r="B15" s="11" t="s">
        <v>63</v>
      </c>
      <c r="C15" s="12">
        <v>19960</v>
      </c>
      <c r="D15" s="19">
        <v>59880</v>
      </c>
      <c r="E15" s="13">
        <v>59880</v>
      </c>
      <c r="F15" s="13">
        <v>59880</v>
      </c>
      <c r="H15" s="32" t="s">
        <v>63</v>
      </c>
    </row>
    <row r="16" spans="1:15" x14ac:dyDescent="0.25">
      <c r="A16" s="9">
        <v>12</v>
      </c>
      <c r="B16" s="11" t="s">
        <v>64</v>
      </c>
      <c r="C16" s="12">
        <v>16888</v>
      </c>
      <c r="D16" s="19">
        <v>50664</v>
      </c>
      <c r="E16" s="13">
        <v>50664</v>
      </c>
      <c r="F16" s="13">
        <v>50664</v>
      </c>
      <c r="H16" s="32" t="s">
        <v>64</v>
      </c>
    </row>
    <row r="17" spans="1:8" x14ac:dyDescent="0.25">
      <c r="A17" s="9">
        <v>13</v>
      </c>
      <c r="B17" s="11" t="s">
        <v>65</v>
      </c>
      <c r="C17" s="12">
        <v>23412</v>
      </c>
      <c r="D17" s="19">
        <v>70236</v>
      </c>
      <c r="E17" s="13">
        <v>70236</v>
      </c>
      <c r="F17" s="13">
        <v>70236</v>
      </c>
      <c r="H17" s="32" t="s">
        <v>65</v>
      </c>
    </row>
    <row r="18" spans="1:8" x14ac:dyDescent="0.25">
      <c r="A18" s="9">
        <v>14</v>
      </c>
      <c r="B18" s="11" t="s">
        <v>66</v>
      </c>
      <c r="C18" s="12">
        <v>13432</v>
      </c>
      <c r="D18" s="19">
        <v>40296</v>
      </c>
      <c r="E18" s="13">
        <v>40296</v>
      </c>
      <c r="F18" s="13">
        <v>40296</v>
      </c>
      <c r="H18" s="32" t="s">
        <v>66</v>
      </c>
    </row>
    <row r="19" spans="1:8" x14ac:dyDescent="0.25">
      <c r="A19" s="9">
        <v>15</v>
      </c>
      <c r="B19" s="11" t="s">
        <v>67</v>
      </c>
      <c r="C19" s="12">
        <v>99408</v>
      </c>
      <c r="D19" s="19">
        <v>298224</v>
      </c>
      <c r="E19" s="13">
        <v>298224</v>
      </c>
      <c r="F19" s="13">
        <v>298224</v>
      </c>
      <c r="H19" s="32" t="s">
        <v>67</v>
      </c>
    </row>
    <row r="20" spans="1:8" x14ac:dyDescent="0.25">
      <c r="A20" s="9">
        <v>16</v>
      </c>
      <c r="B20" s="11" t="s">
        <v>68</v>
      </c>
      <c r="C20" s="12">
        <v>12092</v>
      </c>
      <c r="D20" s="19">
        <v>36276</v>
      </c>
      <c r="E20" s="13">
        <v>36276</v>
      </c>
      <c r="F20" s="13">
        <v>36276</v>
      </c>
      <c r="H20" s="32" t="s">
        <v>68</v>
      </c>
    </row>
    <row r="21" spans="1:8" x14ac:dyDescent="0.25">
      <c r="A21" s="9">
        <v>17</v>
      </c>
      <c r="B21" s="11" t="s">
        <v>69</v>
      </c>
      <c r="C21" s="12">
        <v>20768</v>
      </c>
      <c r="D21" s="19">
        <v>62304</v>
      </c>
      <c r="E21" s="13">
        <v>62304</v>
      </c>
      <c r="F21" s="13">
        <v>62304</v>
      </c>
      <c r="H21" s="32" t="s">
        <v>69</v>
      </c>
    </row>
    <row r="22" spans="1:8" x14ac:dyDescent="0.25">
      <c r="A22" s="9">
        <v>18</v>
      </c>
      <c r="B22" s="11" t="s">
        <v>70</v>
      </c>
      <c r="C22" s="12">
        <v>24564</v>
      </c>
      <c r="D22" s="19">
        <v>73692</v>
      </c>
      <c r="E22" s="13">
        <v>73692</v>
      </c>
      <c r="F22" s="13">
        <v>73692</v>
      </c>
      <c r="H22" s="32" t="s">
        <v>70</v>
      </c>
    </row>
    <row r="23" spans="1:8" x14ac:dyDescent="0.25">
      <c r="A23" s="9">
        <v>19</v>
      </c>
      <c r="B23" s="11" t="s">
        <v>71</v>
      </c>
      <c r="C23" s="12">
        <v>53640</v>
      </c>
      <c r="D23" s="19">
        <v>160920</v>
      </c>
      <c r="E23" s="13">
        <v>160920</v>
      </c>
      <c r="F23" s="13">
        <v>160920</v>
      </c>
      <c r="H23" s="32" t="s">
        <v>71</v>
      </c>
    </row>
    <row r="24" spans="1:8" x14ac:dyDescent="0.25">
      <c r="A24" s="9">
        <v>20</v>
      </c>
      <c r="B24" s="11" t="s">
        <v>72</v>
      </c>
      <c r="C24" s="12">
        <v>37712</v>
      </c>
      <c r="D24" s="19">
        <v>113136</v>
      </c>
      <c r="E24" s="13">
        <v>113136</v>
      </c>
      <c r="F24" s="13">
        <v>113136</v>
      </c>
      <c r="H24" s="32" t="s">
        <v>72</v>
      </c>
    </row>
    <row r="25" spans="1:8" x14ac:dyDescent="0.25">
      <c r="A25" s="9">
        <v>21</v>
      </c>
      <c r="B25" s="11" t="s">
        <v>73</v>
      </c>
      <c r="C25" s="12">
        <v>20532</v>
      </c>
      <c r="D25" s="19">
        <v>61596</v>
      </c>
      <c r="E25" s="13">
        <v>61596</v>
      </c>
      <c r="F25" s="13">
        <v>61596</v>
      </c>
      <c r="H25" s="32" t="s">
        <v>73</v>
      </c>
    </row>
    <row r="26" spans="1:8" x14ac:dyDescent="0.25">
      <c r="A26" s="9">
        <v>22</v>
      </c>
      <c r="B26" s="11" t="s">
        <v>74</v>
      </c>
      <c r="C26" s="12">
        <v>98836</v>
      </c>
      <c r="D26" s="19">
        <v>296508</v>
      </c>
      <c r="E26" s="13">
        <v>296508</v>
      </c>
      <c r="F26" s="13">
        <v>296508</v>
      </c>
      <c r="H26" s="32" t="s">
        <v>74</v>
      </c>
    </row>
    <row r="27" spans="1:8" x14ac:dyDescent="0.25">
      <c r="A27" s="9">
        <v>23</v>
      </c>
      <c r="B27" s="11" t="s">
        <v>75</v>
      </c>
      <c r="C27" s="12">
        <v>23508</v>
      </c>
      <c r="D27" s="19">
        <v>70524</v>
      </c>
      <c r="E27" s="13">
        <v>70524</v>
      </c>
      <c r="F27" s="13">
        <v>70524</v>
      </c>
      <c r="H27" s="32" t="s">
        <v>75</v>
      </c>
    </row>
    <row r="28" spans="1:8" x14ac:dyDescent="0.25">
      <c r="A28" s="9">
        <v>24</v>
      </c>
      <c r="B28" s="11" t="s">
        <v>76</v>
      </c>
      <c r="C28" s="12">
        <v>94512</v>
      </c>
      <c r="D28" s="19">
        <v>283536</v>
      </c>
      <c r="E28" s="13">
        <v>283536</v>
      </c>
      <c r="F28" s="13">
        <v>283536</v>
      </c>
      <c r="H28" s="32" t="s">
        <v>76</v>
      </c>
    </row>
    <row r="29" spans="1:8" x14ac:dyDescent="0.25">
      <c r="A29" s="9">
        <v>25</v>
      </c>
      <c r="B29" s="11" t="s">
        <v>77</v>
      </c>
      <c r="C29" s="12">
        <v>5276</v>
      </c>
      <c r="D29" s="19">
        <v>15828</v>
      </c>
      <c r="E29" s="13">
        <v>15828</v>
      </c>
      <c r="F29" s="13">
        <v>15828</v>
      </c>
      <c r="H29" s="32" t="s">
        <v>77</v>
      </c>
    </row>
    <row r="30" spans="1:8" x14ac:dyDescent="0.25">
      <c r="A30" s="9">
        <v>26</v>
      </c>
      <c r="B30" s="11" t="s">
        <v>78</v>
      </c>
      <c r="C30" s="12">
        <v>85208</v>
      </c>
      <c r="D30" s="19">
        <v>255624</v>
      </c>
      <c r="E30" s="13">
        <v>255624</v>
      </c>
      <c r="F30" s="13">
        <v>255624</v>
      </c>
      <c r="H30" s="32" t="s">
        <v>78</v>
      </c>
    </row>
    <row r="31" spans="1:8" x14ac:dyDescent="0.25">
      <c r="A31" s="9">
        <v>27</v>
      </c>
      <c r="B31" s="11" t="s">
        <v>79</v>
      </c>
      <c r="C31" s="12">
        <v>12664</v>
      </c>
      <c r="D31" s="19">
        <v>37992</v>
      </c>
      <c r="E31" s="13">
        <v>37992</v>
      </c>
      <c r="F31" s="13">
        <v>37992</v>
      </c>
      <c r="H31" s="32" t="s">
        <v>79</v>
      </c>
    </row>
    <row r="32" spans="1:8" x14ac:dyDescent="0.25">
      <c r="A32" s="9">
        <v>28</v>
      </c>
      <c r="B32" s="11" t="s">
        <v>80</v>
      </c>
      <c r="C32" s="12">
        <v>7292</v>
      </c>
      <c r="D32" s="19">
        <v>21876</v>
      </c>
      <c r="E32" s="13">
        <v>21876</v>
      </c>
      <c r="F32" s="13">
        <v>21876</v>
      </c>
      <c r="H32" s="32" t="s">
        <v>80</v>
      </c>
    </row>
    <row r="33" spans="1:8" x14ac:dyDescent="0.25">
      <c r="A33" s="9">
        <v>29</v>
      </c>
      <c r="B33" s="11" t="s">
        <v>81</v>
      </c>
      <c r="C33" s="12">
        <v>38688</v>
      </c>
      <c r="D33" s="19">
        <v>116064</v>
      </c>
      <c r="E33" s="13">
        <v>116064</v>
      </c>
      <c r="F33" s="13">
        <v>116064</v>
      </c>
      <c r="H33" s="32" t="s">
        <v>81</v>
      </c>
    </row>
    <row r="34" spans="1:8" x14ac:dyDescent="0.25">
      <c r="A34" s="9">
        <v>30</v>
      </c>
      <c r="B34" s="11" t="s">
        <v>82</v>
      </c>
      <c r="C34" s="12">
        <v>5376</v>
      </c>
      <c r="D34" s="19">
        <v>16128</v>
      </c>
      <c r="E34" s="13">
        <v>16128</v>
      </c>
      <c r="F34" s="13">
        <v>16128</v>
      </c>
      <c r="H34" s="32" t="s">
        <v>82</v>
      </c>
    </row>
    <row r="35" spans="1:8" x14ac:dyDescent="0.25">
      <c r="A35" s="9">
        <v>31</v>
      </c>
      <c r="B35" s="11" t="s">
        <v>83</v>
      </c>
      <c r="C35" s="12">
        <v>35024</v>
      </c>
      <c r="D35" s="19">
        <v>105072</v>
      </c>
      <c r="E35" s="13">
        <v>105072</v>
      </c>
      <c r="F35" s="13">
        <v>105072</v>
      </c>
      <c r="H35" s="32" t="s">
        <v>83</v>
      </c>
    </row>
    <row r="36" spans="1:8" x14ac:dyDescent="0.25">
      <c r="A36" s="9">
        <v>32</v>
      </c>
      <c r="B36" s="11" t="s">
        <v>84</v>
      </c>
      <c r="C36" s="12">
        <v>211040</v>
      </c>
      <c r="D36" s="19">
        <v>633120</v>
      </c>
      <c r="E36" s="13">
        <v>633120</v>
      </c>
      <c r="F36" s="13">
        <v>633120</v>
      </c>
      <c r="H36" s="32" t="s">
        <v>84</v>
      </c>
    </row>
    <row r="37" spans="1:8" x14ac:dyDescent="0.25">
      <c r="A37" s="9">
        <v>33</v>
      </c>
      <c r="B37" s="11" t="s">
        <v>85</v>
      </c>
      <c r="C37" s="12">
        <v>73848</v>
      </c>
      <c r="D37" s="19">
        <v>221544</v>
      </c>
      <c r="E37" s="13">
        <v>221544</v>
      </c>
      <c r="F37" s="13">
        <v>221544</v>
      </c>
      <c r="H37" s="32" t="s">
        <v>85</v>
      </c>
    </row>
    <row r="38" spans="1:8" x14ac:dyDescent="0.25">
      <c r="A38" s="9">
        <v>34</v>
      </c>
      <c r="B38" s="11" t="s">
        <v>86</v>
      </c>
      <c r="C38" s="12">
        <v>64176</v>
      </c>
      <c r="D38" s="19">
        <v>192528</v>
      </c>
      <c r="E38" s="13">
        <v>192528</v>
      </c>
      <c r="F38" s="13">
        <v>192528</v>
      </c>
      <c r="H38" s="32" t="s">
        <v>86</v>
      </c>
    </row>
    <row r="39" spans="1:8" x14ac:dyDescent="0.25">
      <c r="A39" s="9">
        <v>35</v>
      </c>
      <c r="B39" s="11" t="s">
        <v>87</v>
      </c>
      <c r="C39" s="12">
        <v>21724</v>
      </c>
      <c r="D39" s="19">
        <v>65172</v>
      </c>
      <c r="E39" s="13">
        <v>65172</v>
      </c>
      <c r="F39" s="13">
        <v>65172</v>
      </c>
      <c r="H39" s="32" t="s">
        <v>87</v>
      </c>
    </row>
    <row r="40" spans="1:8" x14ac:dyDescent="0.25">
      <c r="A40" s="9">
        <v>36</v>
      </c>
      <c r="B40" s="11" t="s">
        <v>88</v>
      </c>
      <c r="C40" s="12">
        <v>68644</v>
      </c>
      <c r="D40" s="19">
        <v>205932</v>
      </c>
      <c r="E40" s="13">
        <v>205932</v>
      </c>
      <c r="F40" s="13">
        <v>205932</v>
      </c>
      <c r="H40" s="32" t="s">
        <v>88</v>
      </c>
    </row>
    <row r="41" spans="1:8" x14ac:dyDescent="0.25">
      <c r="A41" s="9">
        <v>37</v>
      </c>
      <c r="B41" s="11" t="s">
        <v>89</v>
      </c>
      <c r="C41" s="12">
        <v>15288</v>
      </c>
      <c r="D41" s="19">
        <v>45864</v>
      </c>
      <c r="E41" s="13">
        <v>45864</v>
      </c>
      <c r="F41" s="13">
        <v>45864</v>
      </c>
      <c r="H41" s="32" t="s">
        <v>89</v>
      </c>
    </row>
    <row r="42" spans="1:8" x14ac:dyDescent="0.25">
      <c r="A42" s="9">
        <v>38</v>
      </c>
      <c r="B42" s="11" t="s">
        <v>90</v>
      </c>
      <c r="C42" s="12">
        <v>63552</v>
      </c>
      <c r="D42" s="19">
        <v>190656</v>
      </c>
      <c r="E42" s="13">
        <v>190656</v>
      </c>
      <c r="F42" s="13">
        <v>190656</v>
      </c>
      <c r="H42" s="32" t="s">
        <v>90</v>
      </c>
    </row>
    <row r="43" spans="1:8" x14ac:dyDescent="0.25">
      <c r="A43" s="9">
        <v>39</v>
      </c>
      <c r="B43" s="11" t="s">
        <v>91</v>
      </c>
      <c r="C43" s="12">
        <v>20744</v>
      </c>
      <c r="D43" s="19">
        <v>62232</v>
      </c>
      <c r="E43" s="13">
        <v>62232</v>
      </c>
      <c r="F43" s="13">
        <v>62232</v>
      </c>
      <c r="H43" s="32" t="s">
        <v>91</v>
      </c>
    </row>
    <row r="44" spans="1:8" x14ac:dyDescent="0.25">
      <c r="A44" s="9">
        <v>40</v>
      </c>
      <c r="B44" s="11" t="s">
        <v>92</v>
      </c>
      <c r="C44" s="12">
        <v>5736</v>
      </c>
      <c r="D44" s="19">
        <v>17208</v>
      </c>
      <c r="E44" s="13">
        <v>17208</v>
      </c>
      <c r="F44" s="13">
        <v>17208</v>
      </c>
      <c r="H44" s="32" t="s">
        <v>92</v>
      </c>
    </row>
    <row r="45" spans="1:8" x14ac:dyDescent="0.25">
      <c r="A45" s="9">
        <v>41</v>
      </c>
      <c r="B45" s="11" t="s">
        <v>93</v>
      </c>
      <c r="C45" s="12">
        <v>200008</v>
      </c>
      <c r="D45" s="19">
        <v>600024</v>
      </c>
      <c r="E45" s="13">
        <v>600024</v>
      </c>
      <c r="F45" s="13">
        <v>600024</v>
      </c>
      <c r="H45" s="32" t="s">
        <v>93</v>
      </c>
    </row>
    <row r="46" spans="1:8" x14ac:dyDescent="0.25">
      <c r="A46" s="9">
        <v>42</v>
      </c>
      <c r="B46" s="11" t="s">
        <v>94</v>
      </c>
      <c r="C46" s="12">
        <v>117580</v>
      </c>
      <c r="D46" s="19">
        <v>352740</v>
      </c>
      <c r="E46" s="13">
        <v>352740</v>
      </c>
      <c r="F46" s="13">
        <v>352740</v>
      </c>
      <c r="H46" s="31" t="s">
        <v>94</v>
      </c>
    </row>
    <row r="47" spans="1:8" x14ac:dyDescent="0.25">
      <c r="A47" s="9">
        <v>43</v>
      </c>
      <c r="B47" s="11" t="s">
        <v>95</v>
      </c>
      <c r="C47" s="12">
        <v>114292</v>
      </c>
      <c r="D47" s="19">
        <v>342876</v>
      </c>
      <c r="E47" s="13">
        <v>342876</v>
      </c>
      <c r="F47" s="13">
        <v>342876</v>
      </c>
      <c r="H47" s="31" t="s">
        <v>95</v>
      </c>
    </row>
    <row r="48" spans="1:8" x14ac:dyDescent="0.25">
      <c r="A48" s="9">
        <f t="shared" ref="A48" si="0">+A47+1</f>
        <v>44</v>
      </c>
      <c r="B48" s="20" t="s">
        <v>96</v>
      </c>
      <c r="C48" s="12">
        <v>468836</v>
      </c>
      <c r="D48" s="19">
        <v>1406508</v>
      </c>
      <c r="E48" s="13">
        <v>1406508</v>
      </c>
      <c r="F48" s="13">
        <v>1406508</v>
      </c>
      <c r="H48" s="31" t="s">
        <v>96</v>
      </c>
    </row>
    <row r="49" spans="1:15" s="5" customFormat="1" x14ac:dyDescent="0.25">
      <c r="A49" s="9">
        <v>45</v>
      </c>
      <c r="B49" s="21" t="s">
        <v>97</v>
      </c>
      <c r="C49" s="12">
        <v>205812</v>
      </c>
      <c r="D49" s="19">
        <v>617436</v>
      </c>
      <c r="E49" s="13">
        <v>617436</v>
      </c>
      <c r="F49" s="13">
        <v>617436</v>
      </c>
      <c r="H49" s="31" t="s">
        <v>97</v>
      </c>
      <c r="I49" s="24"/>
      <c r="J49" s="24"/>
      <c r="K49" s="24"/>
      <c r="L49" s="24"/>
      <c r="M49" s="24"/>
      <c r="N49" s="24"/>
      <c r="O49" s="24"/>
    </row>
    <row r="50" spans="1:15" s="5" customFormat="1" x14ac:dyDescent="0.25">
      <c r="A50" s="9">
        <v>46</v>
      </c>
      <c r="B50" s="21" t="s">
        <v>98</v>
      </c>
      <c r="C50" s="12">
        <v>33040</v>
      </c>
      <c r="D50" s="19">
        <v>99120</v>
      </c>
      <c r="E50" s="13">
        <v>99120</v>
      </c>
      <c r="F50" s="13">
        <v>99120</v>
      </c>
      <c r="H50" s="32" t="s">
        <v>98</v>
      </c>
      <c r="I50" s="24"/>
      <c r="J50" s="24"/>
      <c r="K50" s="24"/>
      <c r="L50" s="24"/>
      <c r="M50" s="24"/>
      <c r="N50" s="24"/>
      <c r="O50" s="24"/>
    </row>
    <row r="51" spans="1:15" s="5" customFormat="1" x14ac:dyDescent="0.25">
      <c r="A51" s="9">
        <v>47</v>
      </c>
      <c r="B51" s="21" t="s">
        <v>99</v>
      </c>
      <c r="C51" s="12">
        <v>34732</v>
      </c>
      <c r="D51" s="19">
        <v>104196</v>
      </c>
      <c r="E51" s="13">
        <v>104196</v>
      </c>
      <c r="F51" s="13">
        <v>104196</v>
      </c>
      <c r="H51" s="32" t="s">
        <v>99</v>
      </c>
      <c r="I51" s="24"/>
      <c r="J51" s="24"/>
      <c r="K51" s="24"/>
      <c r="L51" s="24"/>
      <c r="M51" s="24"/>
      <c r="N51" s="24"/>
      <c r="O51" s="24"/>
    </row>
    <row r="52" spans="1:15" s="5" customFormat="1" x14ac:dyDescent="0.25">
      <c r="A52" s="9">
        <v>48</v>
      </c>
      <c r="B52" s="21" t="s">
        <v>100</v>
      </c>
      <c r="C52" s="12">
        <v>10208</v>
      </c>
      <c r="D52" s="19">
        <v>30624</v>
      </c>
      <c r="E52" s="13">
        <v>30624</v>
      </c>
      <c r="F52" s="13">
        <v>30624</v>
      </c>
      <c r="H52" s="32" t="s">
        <v>100</v>
      </c>
      <c r="I52" s="24"/>
      <c r="J52" s="24"/>
      <c r="K52" s="24"/>
      <c r="L52" s="24"/>
      <c r="M52" s="24"/>
      <c r="N52" s="24"/>
      <c r="O52" s="24"/>
    </row>
    <row r="53" spans="1:15" s="5" customFormat="1" x14ac:dyDescent="0.25">
      <c r="A53" s="9">
        <v>49</v>
      </c>
      <c r="B53" s="21" t="s">
        <v>101</v>
      </c>
      <c r="C53" s="12">
        <v>37024</v>
      </c>
      <c r="D53" s="19">
        <v>111072</v>
      </c>
      <c r="E53" s="13">
        <v>111072</v>
      </c>
      <c r="F53" s="13">
        <v>111072</v>
      </c>
      <c r="H53" s="32" t="s">
        <v>101</v>
      </c>
      <c r="I53" s="24"/>
      <c r="J53" s="24"/>
      <c r="K53" s="24"/>
      <c r="L53" s="24"/>
      <c r="M53" s="24"/>
      <c r="N53" s="24"/>
      <c r="O53" s="24"/>
    </row>
    <row r="54" spans="1:15" x14ac:dyDescent="0.25">
      <c r="A54" s="9">
        <v>50</v>
      </c>
      <c r="B54" s="20" t="s">
        <v>102</v>
      </c>
      <c r="C54" s="12">
        <v>7308</v>
      </c>
      <c r="D54" s="19">
        <v>21924</v>
      </c>
      <c r="E54" s="13">
        <v>21924</v>
      </c>
      <c r="F54" s="13">
        <v>21924</v>
      </c>
      <c r="H54" s="32" t="s">
        <v>102</v>
      </c>
    </row>
    <row r="55" spans="1:15" x14ac:dyDescent="0.25">
      <c r="A55" s="9">
        <v>51</v>
      </c>
      <c r="B55" s="20" t="s">
        <v>103</v>
      </c>
      <c r="C55" s="12">
        <v>24252</v>
      </c>
      <c r="D55" s="19">
        <v>72756</v>
      </c>
      <c r="E55" s="13">
        <v>72756</v>
      </c>
      <c r="F55" s="13">
        <v>72756</v>
      </c>
      <c r="H55" s="32" t="s">
        <v>103</v>
      </c>
    </row>
    <row r="56" spans="1:15" x14ac:dyDescent="0.25">
      <c r="A56" s="9">
        <v>52</v>
      </c>
      <c r="B56" s="20" t="s">
        <v>104</v>
      </c>
      <c r="C56" s="12">
        <v>13640</v>
      </c>
      <c r="D56" s="19">
        <v>40920</v>
      </c>
      <c r="E56" s="13">
        <v>40920</v>
      </c>
      <c r="F56" s="13">
        <v>40920</v>
      </c>
      <c r="H56" s="32" t="s">
        <v>104</v>
      </c>
    </row>
    <row r="57" spans="1:15" x14ac:dyDescent="0.25">
      <c r="A57" s="9">
        <v>53</v>
      </c>
      <c r="B57" s="20" t="s">
        <v>105</v>
      </c>
      <c r="C57" s="12">
        <v>12176</v>
      </c>
      <c r="D57" s="19">
        <v>36528</v>
      </c>
      <c r="E57" s="13">
        <v>36528</v>
      </c>
      <c r="F57" s="13">
        <v>36528</v>
      </c>
      <c r="H57" s="32" t="s">
        <v>105</v>
      </c>
    </row>
    <row r="58" spans="1:15" x14ac:dyDescent="0.25">
      <c r="A58" s="9">
        <v>54</v>
      </c>
      <c r="B58" s="20" t="s">
        <v>106</v>
      </c>
      <c r="C58" s="12">
        <v>176152</v>
      </c>
      <c r="D58" s="19">
        <v>528456</v>
      </c>
      <c r="E58" s="13">
        <v>528456</v>
      </c>
      <c r="F58" s="13">
        <v>528456</v>
      </c>
      <c r="H58" s="32" t="s">
        <v>106</v>
      </c>
    </row>
    <row r="59" spans="1:15" x14ac:dyDescent="0.25">
      <c r="A59" s="9">
        <v>55</v>
      </c>
      <c r="B59" s="20" t="s">
        <v>107</v>
      </c>
      <c r="C59" s="12">
        <v>4956</v>
      </c>
      <c r="D59" s="19">
        <v>14868</v>
      </c>
      <c r="E59" s="13">
        <v>14868</v>
      </c>
      <c r="F59" s="13">
        <v>14868</v>
      </c>
      <c r="H59" s="32" t="s">
        <v>107</v>
      </c>
    </row>
    <row r="60" spans="1:15" x14ac:dyDescent="0.25">
      <c r="A60" s="9">
        <v>56</v>
      </c>
      <c r="B60" s="20" t="s">
        <v>108</v>
      </c>
      <c r="C60" s="12">
        <v>12944</v>
      </c>
      <c r="D60" s="19">
        <v>38832</v>
      </c>
      <c r="E60" s="13">
        <v>38832</v>
      </c>
      <c r="F60" s="13">
        <v>38832</v>
      </c>
      <c r="H60" s="32" t="s">
        <v>108</v>
      </c>
    </row>
  </sheetData>
  <mergeCells count="2">
    <mergeCell ref="A1:F1"/>
    <mergeCell ref="A4:B4"/>
  </mergeCells>
  <printOptions horizontalCentered="1"/>
  <pageMargins left="0.23622047244094491" right="0.19685039370078741" top="0.35433070866141736" bottom="0.39370078740157483" header="0.19685039370078741" footer="0.19685039370078741"/>
  <pageSetup paperSize="9" scale="70" fitToWidth="0" fitToHeight="0" orientation="portrait" r:id="rId1"/>
  <headerFooter alignWithMargins="0">
    <oddFooter>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76"/>
  <sheetViews>
    <sheetView showGridLines="0" topLeftCell="B1" zoomScaleNormal="100" workbookViewId="0">
      <selection activeCell="J12" sqref="J12"/>
    </sheetView>
  </sheetViews>
  <sheetFormatPr defaultColWidth="9.109375" defaultRowHeight="13.8" x14ac:dyDescent="0.25"/>
  <cols>
    <col min="1" max="1" width="5" style="7" customWidth="1"/>
    <col min="2" max="2" width="70.44140625" style="8" bestFit="1" customWidth="1"/>
    <col min="3" max="3" width="15.44140625" style="8" customWidth="1"/>
    <col min="4" max="4" width="14.109375" style="1" customWidth="1"/>
    <col min="5" max="6" width="14.109375" style="3" customWidth="1"/>
    <col min="7" max="7" width="2.33203125" style="3" customWidth="1"/>
    <col min="8" max="8" width="9.109375" style="23"/>
    <col min="9" max="16384" width="9.109375" style="3"/>
  </cols>
  <sheetData>
    <row r="1" spans="1:9" s="2" customFormat="1" ht="32.25" customHeight="1" x14ac:dyDescent="0.25">
      <c r="A1" s="39" t="s">
        <v>109</v>
      </c>
      <c r="B1" s="40"/>
      <c r="C1" s="40"/>
      <c r="D1" s="40"/>
      <c r="E1" s="40"/>
      <c r="F1" s="40"/>
      <c r="H1" s="22"/>
    </row>
    <row r="2" spans="1:9" s="2" customFormat="1" ht="30.6" customHeight="1" x14ac:dyDescent="0.25">
      <c r="A2" s="14" t="s">
        <v>2</v>
      </c>
      <c r="B2" s="14" t="s">
        <v>0</v>
      </c>
      <c r="C2" s="15" t="s">
        <v>39</v>
      </c>
      <c r="D2" s="16" t="s">
        <v>40</v>
      </c>
      <c r="E2" s="16" t="s">
        <v>41</v>
      </c>
      <c r="F2" s="16" t="s">
        <v>42</v>
      </c>
      <c r="H2" s="22"/>
    </row>
    <row r="3" spans="1:9" ht="6" customHeight="1" x14ac:dyDescent="0.25">
      <c r="A3" s="28"/>
      <c r="B3" s="29"/>
      <c r="C3" s="29"/>
      <c r="D3" s="30"/>
      <c r="E3" s="30"/>
      <c r="F3" s="30"/>
    </row>
    <row r="4" spans="1:9" s="4" customFormat="1" x14ac:dyDescent="0.25">
      <c r="A4" s="38" t="s">
        <v>1</v>
      </c>
      <c r="B4" s="38"/>
      <c r="C4" s="18">
        <f>SUM(C5:C159)</f>
        <v>1112112</v>
      </c>
      <c r="D4" s="18">
        <f>SUM(D5:D159)</f>
        <v>3336336</v>
      </c>
      <c r="E4" s="18">
        <f>SUM(E5:E159)</f>
        <v>3336336</v>
      </c>
      <c r="F4" s="18">
        <f>SUM(F5:F159)</f>
        <v>3336336</v>
      </c>
      <c r="H4" s="23"/>
    </row>
    <row r="5" spans="1:9" x14ac:dyDescent="0.25">
      <c r="A5" s="26">
        <v>1</v>
      </c>
      <c r="B5" s="27" t="s">
        <v>110</v>
      </c>
      <c r="C5" s="12">
        <v>3540</v>
      </c>
      <c r="D5" s="19">
        <v>10620</v>
      </c>
      <c r="E5" s="13">
        <v>10620</v>
      </c>
      <c r="F5" s="13">
        <v>10620</v>
      </c>
      <c r="I5" s="23"/>
    </row>
    <row r="6" spans="1:9" x14ac:dyDescent="0.25">
      <c r="A6" s="26">
        <v>2</v>
      </c>
      <c r="B6" s="27" t="s">
        <v>100</v>
      </c>
      <c r="C6" s="12">
        <v>2200</v>
      </c>
      <c r="D6" s="19">
        <v>6600</v>
      </c>
      <c r="E6" s="13">
        <v>6600</v>
      </c>
      <c r="F6" s="13">
        <v>6600</v>
      </c>
      <c r="I6" s="23"/>
    </row>
    <row r="7" spans="1:9" x14ac:dyDescent="0.25">
      <c r="A7" s="26">
        <v>3</v>
      </c>
      <c r="B7" s="27" t="s">
        <v>111</v>
      </c>
      <c r="C7" s="12">
        <v>1284</v>
      </c>
      <c r="D7" s="19">
        <v>3852</v>
      </c>
      <c r="E7" s="13">
        <v>3852</v>
      </c>
      <c r="F7" s="13">
        <v>3852</v>
      </c>
      <c r="I7" s="23"/>
    </row>
    <row r="8" spans="1:9" x14ac:dyDescent="0.25">
      <c r="A8" s="26">
        <v>4</v>
      </c>
      <c r="B8" s="27" t="s">
        <v>112</v>
      </c>
      <c r="C8" s="12">
        <v>8360</v>
      </c>
      <c r="D8" s="19">
        <v>25080</v>
      </c>
      <c r="E8" s="13">
        <v>25080</v>
      </c>
      <c r="F8" s="13">
        <v>25080</v>
      </c>
      <c r="I8" s="23"/>
    </row>
    <row r="9" spans="1:9" x14ac:dyDescent="0.25">
      <c r="A9" s="26">
        <v>5</v>
      </c>
      <c r="B9" s="27" t="s">
        <v>113</v>
      </c>
      <c r="C9" s="12">
        <v>2560</v>
      </c>
      <c r="D9" s="19">
        <v>7680</v>
      </c>
      <c r="E9" s="13">
        <v>7680</v>
      </c>
      <c r="F9" s="13">
        <v>7680</v>
      </c>
      <c r="I9" s="23"/>
    </row>
    <row r="10" spans="1:9" x14ac:dyDescent="0.25">
      <c r="A10" s="26">
        <v>6</v>
      </c>
      <c r="B10" s="27" t="s">
        <v>107</v>
      </c>
      <c r="C10" s="12">
        <v>452</v>
      </c>
      <c r="D10" s="19">
        <v>1356</v>
      </c>
      <c r="E10" s="13">
        <v>1356</v>
      </c>
      <c r="F10" s="13">
        <v>1356</v>
      </c>
      <c r="I10" s="23"/>
    </row>
    <row r="11" spans="1:9" x14ac:dyDescent="0.25">
      <c r="A11" s="26">
        <v>7</v>
      </c>
      <c r="B11" s="27" t="s">
        <v>101</v>
      </c>
      <c r="C11" s="12">
        <v>8432</v>
      </c>
      <c r="D11" s="19">
        <v>25296</v>
      </c>
      <c r="E11" s="13">
        <v>25296</v>
      </c>
      <c r="F11" s="13">
        <v>25296</v>
      </c>
      <c r="I11" s="23"/>
    </row>
    <row r="12" spans="1:9" x14ac:dyDescent="0.25">
      <c r="A12" s="26">
        <v>8</v>
      </c>
      <c r="B12" s="27" t="s">
        <v>56</v>
      </c>
      <c r="C12" s="12">
        <v>3860</v>
      </c>
      <c r="D12" s="19">
        <v>11580</v>
      </c>
      <c r="E12" s="13">
        <v>11580</v>
      </c>
      <c r="F12" s="13">
        <v>11580</v>
      </c>
      <c r="I12" s="23"/>
    </row>
    <row r="13" spans="1:9" x14ac:dyDescent="0.25">
      <c r="A13" s="26">
        <v>9</v>
      </c>
      <c r="B13" s="27" t="s">
        <v>114</v>
      </c>
      <c r="C13" s="12">
        <v>9236</v>
      </c>
      <c r="D13" s="19">
        <v>27708</v>
      </c>
      <c r="E13" s="13">
        <v>27708</v>
      </c>
      <c r="F13" s="13">
        <v>27708</v>
      </c>
      <c r="I13" s="23"/>
    </row>
    <row r="14" spans="1:9" x14ac:dyDescent="0.25">
      <c r="A14" s="26">
        <v>10</v>
      </c>
      <c r="B14" s="27" t="s">
        <v>115</v>
      </c>
      <c r="C14" s="12">
        <v>3860</v>
      </c>
      <c r="D14" s="19">
        <v>11580</v>
      </c>
      <c r="E14" s="13">
        <v>11580</v>
      </c>
      <c r="F14" s="13">
        <v>11580</v>
      </c>
      <c r="I14" s="23"/>
    </row>
    <row r="15" spans="1:9" x14ac:dyDescent="0.25">
      <c r="A15" s="26">
        <v>11</v>
      </c>
      <c r="B15" s="27" t="s">
        <v>116</v>
      </c>
      <c r="C15" s="12">
        <v>324</v>
      </c>
      <c r="D15" s="19">
        <v>972</v>
      </c>
      <c r="E15" s="13">
        <v>972</v>
      </c>
      <c r="F15" s="13">
        <v>972</v>
      </c>
      <c r="I15" s="23"/>
    </row>
    <row r="16" spans="1:9" x14ac:dyDescent="0.25">
      <c r="A16" s="26">
        <v>12</v>
      </c>
      <c r="B16" s="33" t="s">
        <v>117</v>
      </c>
      <c r="C16" s="34">
        <v>14564</v>
      </c>
      <c r="D16" s="35">
        <v>43692</v>
      </c>
      <c r="E16" s="35">
        <v>43692</v>
      </c>
      <c r="F16" s="36">
        <v>43692</v>
      </c>
      <c r="I16" s="23"/>
    </row>
    <row r="17" spans="1:9" x14ac:dyDescent="0.25">
      <c r="A17" s="26">
        <v>13</v>
      </c>
      <c r="B17" s="27" t="s">
        <v>118</v>
      </c>
      <c r="C17" s="12">
        <v>8676</v>
      </c>
      <c r="D17" s="19">
        <v>26028</v>
      </c>
      <c r="E17" s="13">
        <v>26028</v>
      </c>
      <c r="F17" s="13">
        <v>26028</v>
      </c>
      <c r="I17" s="23"/>
    </row>
    <row r="18" spans="1:9" x14ac:dyDescent="0.25">
      <c r="A18" s="26">
        <v>14</v>
      </c>
      <c r="B18" s="27" t="s">
        <v>61</v>
      </c>
      <c r="C18" s="12">
        <v>1932</v>
      </c>
      <c r="D18" s="19">
        <v>5796</v>
      </c>
      <c r="E18" s="13">
        <v>5796</v>
      </c>
      <c r="F18" s="13">
        <v>5796</v>
      </c>
      <c r="I18" s="23"/>
    </row>
    <row r="19" spans="1:9" x14ac:dyDescent="0.25">
      <c r="A19" s="26">
        <v>15</v>
      </c>
      <c r="B19" s="27" t="s">
        <v>84</v>
      </c>
      <c r="C19" s="12">
        <v>5848</v>
      </c>
      <c r="D19" s="19">
        <v>17544</v>
      </c>
      <c r="E19" s="13">
        <v>17544</v>
      </c>
      <c r="F19" s="13">
        <v>17544</v>
      </c>
      <c r="I19" s="23"/>
    </row>
    <row r="20" spans="1:9" x14ac:dyDescent="0.25">
      <c r="A20" s="26">
        <v>16</v>
      </c>
      <c r="B20" s="27" t="s">
        <v>87</v>
      </c>
      <c r="C20" s="12">
        <v>16012</v>
      </c>
      <c r="D20" s="19">
        <v>48036</v>
      </c>
      <c r="E20" s="13">
        <v>48036</v>
      </c>
      <c r="F20" s="13">
        <v>48036</v>
      </c>
      <c r="I20" s="23"/>
    </row>
    <row r="21" spans="1:9" x14ac:dyDescent="0.25">
      <c r="A21" s="26">
        <v>17</v>
      </c>
      <c r="B21" s="27" t="s">
        <v>119</v>
      </c>
      <c r="C21" s="12">
        <v>5784</v>
      </c>
      <c r="D21" s="19">
        <v>17352</v>
      </c>
      <c r="E21" s="13">
        <v>17352</v>
      </c>
      <c r="F21" s="13">
        <v>17352</v>
      </c>
      <c r="I21" s="23"/>
    </row>
    <row r="22" spans="1:9" x14ac:dyDescent="0.25">
      <c r="A22" s="26">
        <v>18</v>
      </c>
      <c r="B22" s="27" t="s">
        <v>91</v>
      </c>
      <c r="C22" s="12">
        <v>6580</v>
      </c>
      <c r="D22" s="19">
        <v>19740</v>
      </c>
      <c r="E22" s="13">
        <v>19740</v>
      </c>
      <c r="F22" s="13">
        <v>19740</v>
      </c>
      <c r="I22" s="23"/>
    </row>
    <row r="23" spans="1:9" x14ac:dyDescent="0.25">
      <c r="A23" s="26">
        <v>19</v>
      </c>
      <c r="B23" s="27" t="s">
        <v>98</v>
      </c>
      <c r="C23" s="12">
        <v>11440</v>
      </c>
      <c r="D23" s="19">
        <v>34320</v>
      </c>
      <c r="E23" s="13">
        <v>34320</v>
      </c>
      <c r="F23" s="13">
        <v>34320</v>
      </c>
      <c r="I23" s="23"/>
    </row>
    <row r="24" spans="1:9" x14ac:dyDescent="0.25">
      <c r="A24" s="26">
        <v>20</v>
      </c>
      <c r="B24" s="27" t="s">
        <v>102</v>
      </c>
      <c r="C24" s="12">
        <v>3612</v>
      </c>
      <c r="D24" s="19">
        <v>10836</v>
      </c>
      <c r="E24" s="13">
        <v>10836</v>
      </c>
      <c r="F24" s="13">
        <v>10836</v>
      </c>
      <c r="I24" s="23"/>
    </row>
    <row r="25" spans="1:9" x14ac:dyDescent="0.25">
      <c r="A25" s="26">
        <v>21</v>
      </c>
      <c r="B25" s="27" t="s">
        <v>105</v>
      </c>
      <c r="C25" s="12">
        <v>3212</v>
      </c>
      <c r="D25" s="19">
        <v>9636</v>
      </c>
      <c r="E25" s="13">
        <v>9636</v>
      </c>
      <c r="F25" s="13">
        <v>9636</v>
      </c>
      <c r="I25" s="23"/>
    </row>
    <row r="26" spans="1:9" x14ac:dyDescent="0.25">
      <c r="A26" s="26">
        <v>22</v>
      </c>
      <c r="B26" s="27" t="s">
        <v>57</v>
      </c>
      <c r="C26" s="12">
        <v>4496</v>
      </c>
      <c r="D26" s="19">
        <v>13488</v>
      </c>
      <c r="E26" s="13">
        <v>13488</v>
      </c>
      <c r="F26" s="13">
        <v>13488</v>
      </c>
      <c r="I26" s="23"/>
    </row>
    <row r="27" spans="1:9" x14ac:dyDescent="0.25">
      <c r="A27" s="26">
        <v>23</v>
      </c>
      <c r="B27" s="27" t="s">
        <v>120</v>
      </c>
      <c r="C27" s="12">
        <v>5464</v>
      </c>
      <c r="D27" s="19">
        <v>16392</v>
      </c>
      <c r="E27" s="13">
        <v>16392</v>
      </c>
      <c r="F27" s="13">
        <v>16392</v>
      </c>
      <c r="I27" s="23"/>
    </row>
    <row r="28" spans="1:9" x14ac:dyDescent="0.25">
      <c r="A28" s="26">
        <v>24</v>
      </c>
      <c r="B28" s="27" t="s">
        <v>121</v>
      </c>
      <c r="C28" s="12">
        <v>4496</v>
      </c>
      <c r="D28" s="19">
        <v>13488</v>
      </c>
      <c r="E28" s="13">
        <v>13488</v>
      </c>
      <c r="F28" s="13">
        <v>13488</v>
      </c>
      <c r="I28" s="23"/>
    </row>
    <row r="29" spans="1:9" x14ac:dyDescent="0.25">
      <c r="A29" s="26">
        <v>25</v>
      </c>
      <c r="B29" s="27" t="s">
        <v>122</v>
      </c>
      <c r="C29" s="12">
        <v>8360</v>
      </c>
      <c r="D29" s="19">
        <v>25080</v>
      </c>
      <c r="E29" s="13">
        <v>25080</v>
      </c>
      <c r="F29" s="13">
        <v>25080</v>
      </c>
      <c r="I29" s="23"/>
    </row>
    <row r="30" spans="1:9" x14ac:dyDescent="0.25">
      <c r="A30" s="26">
        <v>26</v>
      </c>
      <c r="B30" s="27" t="s">
        <v>123</v>
      </c>
      <c r="C30" s="12">
        <v>4176</v>
      </c>
      <c r="D30" s="19">
        <v>12528</v>
      </c>
      <c r="E30" s="13">
        <v>12528</v>
      </c>
      <c r="F30" s="13">
        <v>12528</v>
      </c>
      <c r="I30" s="23"/>
    </row>
    <row r="31" spans="1:9" x14ac:dyDescent="0.25">
      <c r="A31" s="26">
        <v>27</v>
      </c>
      <c r="B31" s="27" t="s">
        <v>124</v>
      </c>
      <c r="C31" s="12">
        <v>3748</v>
      </c>
      <c r="D31" s="19">
        <v>11244</v>
      </c>
      <c r="E31" s="13">
        <v>11244</v>
      </c>
      <c r="F31" s="13">
        <v>11244</v>
      </c>
      <c r="I31" s="23"/>
    </row>
    <row r="32" spans="1:9" x14ac:dyDescent="0.25">
      <c r="A32" s="26">
        <v>28</v>
      </c>
      <c r="B32" s="27" t="s">
        <v>125</v>
      </c>
      <c r="C32" s="12">
        <v>644</v>
      </c>
      <c r="D32" s="19">
        <v>1932</v>
      </c>
      <c r="E32" s="13">
        <v>1932</v>
      </c>
      <c r="F32" s="13">
        <v>1932</v>
      </c>
      <c r="I32" s="23"/>
    </row>
    <row r="33" spans="1:9" x14ac:dyDescent="0.25">
      <c r="A33" s="26">
        <v>29</v>
      </c>
      <c r="B33" s="27" t="s">
        <v>126</v>
      </c>
      <c r="C33" s="12">
        <v>8036</v>
      </c>
      <c r="D33" s="19">
        <v>24108</v>
      </c>
      <c r="E33" s="13">
        <v>24108</v>
      </c>
      <c r="F33" s="13">
        <v>24108</v>
      </c>
      <c r="I33" s="23"/>
    </row>
    <row r="34" spans="1:9" x14ac:dyDescent="0.25">
      <c r="A34" s="26">
        <v>30</v>
      </c>
      <c r="B34" s="27" t="s">
        <v>127</v>
      </c>
      <c r="C34" s="12">
        <v>364</v>
      </c>
      <c r="D34" s="19">
        <v>1092</v>
      </c>
      <c r="E34" s="13">
        <v>1092</v>
      </c>
      <c r="F34" s="13">
        <v>1092</v>
      </c>
      <c r="I34" s="23"/>
    </row>
    <row r="35" spans="1:9" x14ac:dyDescent="0.25">
      <c r="A35" s="26">
        <v>31</v>
      </c>
      <c r="B35" s="27" t="s">
        <v>128</v>
      </c>
      <c r="C35" s="12">
        <v>6944</v>
      </c>
      <c r="D35" s="19">
        <v>20832</v>
      </c>
      <c r="E35" s="13">
        <v>20832</v>
      </c>
      <c r="F35" s="13">
        <v>20832</v>
      </c>
      <c r="I35" s="23"/>
    </row>
    <row r="36" spans="1:9" x14ac:dyDescent="0.25">
      <c r="A36" s="26">
        <v>32</v>
      </c>
      <c r="B36" s="27" t="s">
        <v>129</v>
      </c>
      <c r="C36" s="12">
        <v>1932</v>
      </c>
      <c r="D36" s="19">
        <v>5796</v>
      </c>
      <c r="E36" s="13">
        <v>5796</v>
      </c>
      <c r="F36" s="13">
        <v>5796</v>
      </c>
      <c r="I36" s="23"/>
    </row>
    <row r="37" spans="1:9" x14ac:dyDescent="0.25">
      <c r="A37" s="26">
        <v>33</v>
      </c>
      <c r="B37" s="27" t="s">
        <v>130</v>
      </c>
      <c r="C37" s="12">
        <v>2660</v>
      </c>
      <c r="D37" s="19">
        <v>7980</v>
      </c>
      <c r="E37" s="13">
        <v>7980</v>
      </c>
      <c r="F37" s="13">
        <v>7980</v>
      </c>
      <c r="I37" s="23"/>
    </row>
    <row r="38" spans="1:9" x14ac:dyDescent="0.25">
      <c r="A38" s="26">
        <v>34</v>
      </c>
      <c r="B38" s="27" t="s">
        <v>131</v>
      </c>
      <c r="C38" s="12">
        <v>11892</v>
      </c>
      <c r="D38" s="19">
        <v>35676</v>
      </c>
      <c r="E38" s="13">
        <v>35676</v>
      </c>
      <c r="F38" s="13">
        <v>35676</v>
      </c>
      <c r="I38" s="23"/>
    </row>
    <row r="39" spans="1:9" x14ac:dyDescent="0.25">
      <c r="A39" s="26">
        <v>35</v>
      </c>
      <c r="B39" s="27" t="s">
        <v>132</v>
      </c>
      <c r="C39" s="12">
        <v>8836</v>
      </c>
      <c r="D39" s="19">
        <v>26508</v>
      </c>
      <c r="E39" s="13">
        <v>26508</v>
      </c>
      <c r="F39" s="13">
        <v>26508</v>
      </c>
      <c r="I39" s="23"/>
    </row>
    <row r="40" spans="1:9" x14ac:dyDescent="0.25">
      <c r="A40" s="26">
        <v>36</v>
      </c>
      <c r="B40" s="27" t="s">
        <v>133</v>
      </c>
      <c r="C40" s="12">
        <v>4768</v>
      </c>
      <c r="D40" s="19">
        <v>14304</v>
      </c>
      <c r="E40" s="13">
        <v>14304</v>
      </c>
      <c r="F40" s="13">
        <v>14304</v>
      </c>
      <c r="I40" s="23"/>
    </row>
    <row r="41" spans="1:9" x14ac:dyDescent="0.25">
      <c r="A41" s="26">
        <v>37</v>
      </c>
      <c r="B41" s="27" t="s">
        <v>134</v>
      </c>
      <c r="C41" s="12">
        <v>5784</v>
      </c>
      <c r="D41" s="19">
        <v>17352</v>
      </c>
      <c r="E41" s="13">
        <v>17352</v>
      </c>
      <c r="F41" s="13">
        <v>17352</v>
      </c>
      <c r="I41" s="23"/>
    </row>
    <row r="42" spans="1:9" x14ac:dyDescent="0.25">
      <c r="A42" s="26">
        <v>38</v>
      </c>
      <c r="B42" s="27" t="s">
        <v>135</v>
      </c>
      <c r="C42" s="12">
        <v>4032</v>
      </c>
      <c r="D42" s="19">
        <v>12096</v>
      </c>
      <c r="E42" s="13">
        <v>12096</v>
      </c>
      <c r="F42" s="13">
        <v>12096</v>
      </c>
      <c r="I42" s="23"/>
    </row>
    <row r="43" spans="1:9" x14ac:dyDescent="0.25">
      <c r="A43" s="26">
        <v>39</v>
      </c>
      <c r="B43" s="27" t="s">
        <v>90</v>
      </c>
      <c r="C43" s="12">
        <v>13888</v>
      </c>
      <c r="D43" s="19">
        <v>41664</v>
      </c>
      <c r="E43" s="13">
        <v>41664</v>
      </c>
      <c r="F43" s="13">
        <v>41664</v>
      </c>
      <c r="I43" s="23"/>
    </row>
    <row r="44" spans="1:9" x14ac:dyDescent="0.25">
      <c r="A44" s="26">
        <v>40</v>
      </c>
      <c r="B44" s="27" t="s">
        <v>65</v>
      </c>
      <c r="C44" s="12">
        <v>9000</v>
      </c>
      <c r="D44" s="19">
        <v>27000</v>
      </c>
      <c r="E44" s="13">
        <v>27000</v>
      </c>
      <c r="F44" s="13">
        <v>27000</v>
      </c>
      <c r="I44" s="23"/>
    </row>
    <row r="45" spans="1:9" x14ac:dyDescent="0.25">
      <c r="A45" s="26">
        <v>41</v>
      </c>
      <c r="B45" s="27" t="s">
        <v>66</v>
      </c>
      <c r="C45" s="12">
        <v>7068</v>
      </c>
      <c r="D45" s="19">
        <v>21204</v>
      </c>
      <c r="E45" s="13">
        <v>21204</v>
      </c>
      <c r="F45" s="13">
        <v>21204</v>
      </c>
      <c r="I45" s="23"/>
    </row>
    <row r="46" spans="1:9" x14ac:dyDescent="0.25">
      <c r="A46" s="26">
        <v>42</v>
      </c>
      <c r="B46" s="27" t="s">
        <v>67</v>
      </c>
      <c r="C46" s="12">
        <v>7068</v>
      </c>
      <c r="D46" s="19">
        <v>21204</v>
      </c>
      <c r="E46" s="13">
        <v>21204</v>
      </c>
      <c r="F46" s="13">
        <v>21204</v>
      </c>
      <c r="I46" s="23"/>
    </row>
    <row r="47" spans="1:9" x14ac:dyDescent="0.25">
      <c r="A47" s="26">
        <v>43</v>
      </c>
      <c r="B47" s="27" t="s">
        <v>99</v>
      </c>
      <c r="C47" s="12">
        <v>11196</v>
      </c>
      <c r="D47" s="19">
        <v>33588</v>
      </c>
      <c r="E47" s="13">
        <v>33588</v>
      </c>
      <c r="F47" s="13">
        <v>33588</v>
      </c>
      <c r="I47" s="23"/>
    </row>
    <row r="48" spans="1:9" x14ac:dyDescent="0.25">
      <c r="A48" s="26">
        <v>44</v>
      </c>
      <c r="B48" s="27" t="s">
        <v>136</v>
      </c>
      <c r="C48" s="12">
        <v>7716</v>
      </c>
      <c r="D48" s="19">
        <v>23148</v>
      </c>
      <c r="E48" s="13">
        <v>23148</v>
      </c>
      <c r="F48" s="13">
        <v>23148</v>
      </c>
      <c r="I48" s="23"/>
    </row>
    <row r="49" spans="1:9" s="5" customFormat="1" x14ac:dyDescent="0.25">
      <c r="A49" s="26">
        <v>45</v>
      </c>
      <c r="B49" s="27" t="s">
        <v>137</v>
      </c>
      <c r="C49" s="12">
        <v>69108</v>
      </c>
      <c r="D49" s="19">
        <v>207324</v>
      </c>
      <c r="E49" s="13">
        <v>207324</v>
      </c>
      <c r="F49" s="13">
        <v>207324</v>
      </c>
      <c r="H49" s="24"/>
      <c r="I49" s="23"/>
    </row>
    <row r="50" spans="1:9" s="5" customFormat="1" x14ac:dyDescent="0.25">
      <c r="A50" s="26">
        <v>46</v>
      </c>
      <c r="B50" s="27" t="s">
        <v>138</v>
      </c>
      <c r="C50" s="12">
        <v>22824</v>
      </c>
      <c r="D50" s="19">
        <v>68472</v>
      </c>
      <c r="E50" s="13">
        <v>68472</v>
      </c>
      <c r="F50" s="13">
        <v>68472</v>
      </c>
      <c r="H50" s="24"/>
      <c r="I50" s="23"/>
    </row>
    <row r="51" spans="1:9" s="5" customFormat="1" x14ac:dyDescent="0.25">
      <c r="A51" s="26">
        <v>47</v>
      </c>
      <c r="B51" s="27" t="s">
        <v>139</v>
      </c>
      <c r="C51" s="12">
        <v>22664</v>
      </c>
      <c r="D51" s="19">
        <v>67992</v>
      </c>
      <c r="E51" s="13">
        <v>67992</v>
      </c>
      <c r="F51" s="13">
        <v>67992</v>
      </c>
      <c r="H51" s="24"/>
      <c r="I51" s="23"/>
    </row>
    <row r="52" spans="1:9" s="5" customFormat="1" x14ac:dyDescent="0.25">
      <c r="A52" s="26">
        <v>48</v>
      </c>
      <c r="B52" s="27" t="s">
        <v>140</v>
      </c>
      <c r="C52" s="12">
        <v>1284</v>
      </c>
      <c r="D52" s="19">
        <v>3852</v>
      </c>
      <c r="E52" s="13">
        <v>3852</v>
      </c>
      <c r="F52" s="13">
        <v>3852</v>
      </c>
      <c r="H52" s="24"/>
      <c r="I52" s="23"/>
    </row>
    <row r="53" spans="1:9" s="5" customFormat="1" x14ac:dyDescent="0.25">
      <c r="A53" s="26">
        <v>49</v>
      </c>
      <c r="B53" s="27" t="s">
        <v>141</v>
      </c>
      <c r="C53" s="12">
        <v>5144</v>
      </c>
      <c r="D53" s="19">
        <v>15432</v>
      </c>
      <c r="E53" s="13">
        <v>15432</v>
      </c>
      <c r="F53" s="13">
        <v>15432</v>
      </c>
      <c r="H53" s="24"/>
      <c r="I53" s="23"/>
    </row>
    <row r="54" spans="1:9" x14ac:dyDescent="0.25">
      <c r="A54" s="26">
        <v>50</v>
      </c>
      <c r="B54" s="27" t="s">
        <v>142</v>
      </c>
      <c r="C54" s="12">
        <v>644</v>
      </c>
      <c r="D54" s="19">
        <v>1932</v>
      </c>
      <c r="E54" s="13">
        <v>1932</v>
      </c>
      <c r="F54" s="13">
        <v>1932</v>
      </c>
      <c r="I54" s="23"/>
    </row>
    <row r="55" spans="1:9" x14ac:dyDescent="0.25">
      <c r="A55" s="26">
        <v>51</v>
      </c>
      <c r="B55" s="27" t="s">
        <v>143</v>
      </c>
      <c r="C55" s="12">
        <v>324</v>
      </c>
      <c r="D55" s="19">
        <v>972</v>
      </c>
      <c r="E55" s="13">
        <v>972</v>
      </c>
      <c r="F55" s="13">
        <v>972</v>
      </c>
      <c r="I55" s="23"/>
    </row>
    <row r="56" spans="1:9" x14ac:dyDescent="0.25">
      <c r="A56" s="26">
        <v>52</v>
      </c>
      <c r="B56" s="27" t="s">
        <v>144</v>
      </c>
      <c r="C56" s="12">
        <v>2252</v>
      </c>
      <c r="D56" s="19">
        <v>6756</v>
      </c>
      <c r="E56" s="13">
        <v>6756</v>
      </c>
      <c r="F56" s="13">
        <v>6756</v>
      </c>
      <c r="I56" s="23"/>
    </row>
    <row r="57" spans="1:9" x14ac:dyDescent="0.25">
      <c r="A57" s="26">
        <v>53</v>
      </c>
      <c r="B57" s="27" t="s">
        <v>145</v>
      </c>
      <c r="C57" s="12">
        <v>3292</v>
      </c>
      <c r="D57" s="19">
        <v>9876</v>
      </c>
      <c r="E57" s="13">
        <v>9876</v>
      </c>
      <c r="F57" s="13">
        <v>9876</v>
      </c>
      <c r="I57" s="23"/>
    </row>
    <row r="58" spans="1:9" x14ac:dyDescent="0.25">
      <c r="A58" s="26">
        <v>54</v>
      </c>
      <c r="B58" s="27" t="s">
        <v>146</v>
      </c>
      <c r="C58" s="12">
        <v>8360</v>
      </c>
      <c r="D58" s="19">
        <v>25080</v>
      </c>
      <c r="E58" s="13">
        <v>25080</v>
      </c>
      <c r="F58" s="13">
        <v>25080</v>
      </c>
      <c r="I58" s="23"/>
    </row>
    <row r="59" spans="1:9" x14ac:dyDescent="0.25">
      <c r="A59" s="26">
        <v>55</v>
      </c>
      <c r="B59" s="27" t="s">
        <v>147</v>
      </c>
      <c r="C59" s="12">
        <v>324</v>
      </c>
      <c r="D59" s="19">
        <v>972</v>
      </c>
      <c r="E59" s="13">
        <v>972</v>
      </c>
      <c r="F59" s="13">
        <v>972</v>
      </c>
      <c r="I59" s="23"/>
    </row>
    <row r="60" spans="1:9" x14ac:dyDescent="0.25">
      <c r="A60" s="26">
        <v>56</v>
      </c>
      <c r="B60" s="27" t="s">
        <v>148</v>
      </c>
      <c r="C60" s="12">
        <v>1284</v>
      </c>
      <c r="D60" s="19">
        <v>3852</v>
      </c>
      <c r="E60" s="13">
        <v>3852</v>
      </c>
      <c r="F60" s="13">
        <v>3852</v>
      </c>
      <c r="I60" s="23"/>
    </row>
    <row r="61" spans="1:9" x14ac:dyDescent="0.25">
      <c r="A61" s="26">
        <v>57</v>
      </c>
      <c r="B61" s="27" t="s">
        <v>149</v>
      </c>
      <c r="C61" s="12">
        <v>752</v>
      </c>
      <c r="D61" s="19">
        <v>2256</v>
      </c>
      <c r="E61" s="13">
        <v>2256</v>
      </c>
      <c r="F61" s="13">
        <v>2256</v>
      </c>
      <c r="I61" s="23"/>
    </row>
    <row r="62" spans="1:9" x14ac:dyDescent="0.25">
      <c r="A62" s="26">
        <v>58</v>
      </c>
      <c r="B62" s="27" t="s">
        <v>150</v>
      </c>
      <c r="C62" s="12">
        <v>4176</v>
      </c>
      <c r="D62" s="19">
        <v>12528</v>
      </c>
      <c r="E62" s="13">
        <v>12528</v>
      </c>
      <c r="F62" s="13">
        <v>12528</v>
      </c>
      <c r="I62" s="23"/>
    </row>
    <row r="63" spans="1:9" x14ac:dyDescent="0.25">
      <c r="A63" s="26">
        <v>59</v>
      </c>
      <c r="B63" s="27" t="s">
        <v>151</v>
      </c>
      <c r="C63" s="12">
        <v>3748</v>
      </c>
      <c r="D63" s="19">
        <v>11244</v>
      </c>
      <c r="E63" s="13">
        <v>11244</v>
      </c>
      <c r="F63" s="13">
        <v>11244</v>
      </c>
      <c r="I63" s="23"/>
    </row>
    <row r="64" spans="1:9" x14ac:dyDescent="0.25">
      <c r="A64" s="26">
        <v>60</v>
      </c>
      <c r="B64" s="27" t="s">
        <v>152</v>
      </c>
      <c r="C64" s="12">
        <v>5144</v>
      </c>
      <c r="D64" s="19">
        <v>15432</v>
      </c>
      <c r="E64" s="13">
        <v>15432</v>
      </c>
      <c r="F64" s="13">
        <v>15432</v>
      </c>
      <c r="I64" s="23"/>
    </row>
    <row r="65" spans="1:9" x14ac:dyDescent="0.25">
      <c r="A65" s="26">
        <v>61</v>
      </c>
      <c r="B65" s="27" t="s">
        <v>153</v>
      </c>
      <c r="C65" s="12">
        <v>400</v>
      </c>
      <c r="D65" s="19">
        <v>1200</v>
      </c>
      <c r="E65" s="13">
        <v>1200</v>
      </c>
      <c r="F65" s="13">
        <v>1200</v>
      </c>
      <c r="I65" s="23"/>
    </row>
    <row r="66" spans="1:9" x14ac:dyDescent="0.25">
      <c r="A66" s="26">
        <v>62</v>
      </c>
      <c r="B66" s="27" t="s">
        <v>154</v>
      </c>
      <c r="C66" s="12">
        <v>11576</v>
      </c>
      <c r="D66" s="19">
        <v>34728</v>
      </c>
      <c r="E66" s="13">
        <v>34728</v>
      </c>
      <c r="F66" s="13">
        <v>34728</v>
      </c>
      <c r="I66" s="23"/>
    </row>
    <row r="67" spans="1:9" x14ac:dyDescent="0.25">
      <c r="A67" s="26">
        <v>63</v>
      </c>
      <c r="B67" s="27" t="s">
        <v>155</v>
      </c>
      <c r="C67" s="12">
        <v>1608</v>
      </c>
      <c r="D67" s="19">
        <v>4824</v>
      </c>
      <c r="E67" s="13">
        <v>4824</v>
      </c>
      <c r="F67" s="13">
        <v>4824</v>
      </c>
      <c r="I67" s="23"/>
    </row>
    <row r="68" spans="1:9" x14ac:dyDescent="0.25">
      <c r="A68" s="26">
        <v>64</v>
      </c>
      <c r="B68" s="27" t="s">
        <v>156</v>
      </c>
      <c r="C68" s="12">
        <v>4820</v>
      </c>
      <c r="D68" s="19">
        <v>14460</v>
      </c>
      <c r="E68" s="13">
        <v>14460</v>
      </c>
      <c r="F68" s="13">
        <v>14460</v>
      </c>
      <c r="I68" s="23"/>
    </row>
    <row r="69" spans="1:9" x14ac:dyDescent="0.25">
      <c r="A69" s="26">
        <v>65</v>
      </c>
      <c r="B69" s="27" t="s">
        <v>157</v>
      </c>
      <c r="C69" s="12">
        <v>34716</v>
      </c>
      <c r="D69" s="19">
        <v>104148</v>
      </c>
      <c r="E69" s="13">
        <v>104148</v>
      </c>
      <c r="F69" s="13">
        <v>104148</v>
      </c>
      <c r="I69" s="23"/>
    </row>
    <row r="70" spans="1:9" x14ac:dyDescent="0.25">
      <c r="A70" s="26">
        <v>66</v>
      </c>
      <c r="B70" s="27" t="s">
        <v>158</v>
      </c>
      <c r="C70" s="12">
        <v>1096</v>
      </c>
      <c r="D70" s="19">
        <v>3288</v>
      </c>
      <c r="E70" s="13">
        <v>3288</v>
      </c>
      <c r="F70" s="13">
        <v>3288</v>
      </c>
      <c r="I70" s="23"/>
    </row>
    <row r="71" spans="1:9" x14ac:dyDescent="0.25">
      <c r="A71" s="26">
        <v>67</v>
      </c>
      <c r="B71" s="27" t="s">
        <v>159</v>
      </c>
      <c r="C71" s="12">
        <v>1096</v>
      </c>
      <c r="D71" s="19">
        <v>3288</v>
      </c>
      <c r="E71" s="13">
        <v>3288</v>
      </c>
      <c r="F71" s="13">
        <v>3288</v>
      </c>
      <c r="I71" s="23"/>
    </row>
    <row r="72" spans="1:9" x14ac:dyDescent="0.25">
      <c r="A72" s="26">
        <v>68</v>
      </c>
      <c r="B72" s="27" t="s">
        <v>160</v>
      </c>
      <c r="C72" s="12">
        <v>324</v>
      </c>
      <c r="D72" s="19">
        <v>972</v>
      </c>
      <c r="E72" s="13">
        <v>972</v>
      </c>
      <c r="F72" s="13">
        <v>972</v>
      </c>
      <c r="I72" s="23"/>
    </row>
    <row r="73" spans="1:9" x14ac:dyDescent="0.25">
      <c r="A73" s="26">
        <v>69</v>
      </c>
      <c r="B73" s="27" t="s">
        <v>161</v>
      </c>
      <c r="C73" s="12">
        <v>5464</v>
      </c>
      <c r="D73" s="19">
        <v>16392</v>
      </c>
      <c r="E73" s="13">
        <v>16392</v>
      </c>
      <c r="F73" s="13">
        <v>16392</v>
      </c>
      <c r="I73" s="23"/>
    </row>
    <row r="74" spans="1:9" x14ac:dyDescent="0.25">
      <c r="A74" s="26">
        <v>70</v>
      </c>
      <c r="B74" s="27" t="s">
        <v>162</v>
      </c>
      <c r="C74" s="12">
        <v>5480</v>
      </c>
      <c r="D74" s="19">
        <v>16440</v>
      </c>
      <c r="E74" s="13">
        <v>16440</v>
      </c>
      <c r="F74" s="13">
        <v>16440</v>
      </c>
      <c r="I74" s="23"/>
    </row>
    <row r="75" spans="1:9" x14ac:dyDescent="0.25">
      <c r="A75" s="26">
        <v>71</v>
      </c>
      <c r="B75" s="27" t="s">
        <v>163</v>
      </c>
      <c r="C75" s="12">
        <v>8676</v>
      </c>
      <c r="D75" s="19">
        <v>26028</v>
      </c>
      <c r="E75" s="13">
        <v>26028</v>
      </c>
      <c r="F75" s="13">
        <v>26028</v>
      </c>
      <c r="I75" s="23"/>
    </row>
    <row r="76" spans="1:9" x14ac:dyDescent="0.25">
      <c r="A76" s="26">
        <v>72</v>
      </c>
      <c r="B76" s="27" t="s">
        <v>164</v>
      </c>
      <c r="C76" s="12">
        <v>6580</v>
      </c>
      <c r="D76" s="19">
        <v>19740</v>
      </c>
      <c r="E76" s="13">
        <v>19740</v>
      </c>
      <c r="F76" s="13">
        <v>19740</v>
      </c>
      <c r="I76" s="23"/>
    </row>
    <row r="77" spans="1:9" x14ac:dyDescent="0.25">
      <c r="A77" s="26">
        <v>73</v>
      </c>
      <c r="B77" s="27" t="s">
        <v>165</v>
      </c>
      <c r="C77" s="12">
        <v>5144</v>
      </c>
      <c r="D77" s="19">
        <v>15432</v>
      </c>
      <c r="E77" s="13">
        <v>15432</v>
      </c>
      <c r="F77" s="13">
        <v>15432</v>
      </c>
      <c r="I77" s="23"/>
    </row>
    <row r="78" spans="1:9" x14ac:dyDescent="0.25">
      <c r="A78" s="26">
        <v>74</v>
      </c>
      <c r="B78" s="27" t="s">
        <v>166</v>
      </c>
      <c r="C78" s="12">
        <v>9000</v>
      </c>
      <c r="D78" s="19">
        <v>27000</v>
      </c>
      <c r="E78" s="13">
        <v>27000</v>
      </c>
      <c r="F78" s="13">
        <v>27000</v>
      </c>
      <c r="I78" s="23"/>
    </row>
    <row r="79" spans="1:9" x14ac:dyDescent="0.25">
      <c r="A79" s="26">
        <v>75</v>
      </c>
      <c r="B79" s="27" t="s">
        <v>167</v>
      </c>
      <c r="C79" s="12">
        <v>5784</v>
      </c>
      <c r="D79" s="19">
        <v>17352</v>
      </c>
      <c r="E79" s="13">
        <v>17352</v>
      </c>
      <c r="F79" s="13">
        <v>17352</v>
      </c>
      <c r="I79" s="23"/>
    </row>
    <row r="80" spans="1:9" x14ac:dyDescent="0.25">
      <c r="A80" s="26">
        <v>76</v>
      </c>
      <c r="B80" s="27" t="s">
        <v>168</v>
      </c>
      <c r="C80" s="12">
        <v>7392</v>
      </c>
      <c r="D80" s="19">
        <v>22176</v>
      </c>
      <c r="E80" s="13">
        <v>22176</v>
      </c>
      <c r="F80" s="13">
        <v>22176</v>
      </c>
      <c r="I80" s="23"/>
    </row>
    <row r="81" spans="1:9" x14ac:dyDescent="0.25">
      <c r="A81" s="26">
        <v>77</v>
      </c>
      <c r="B81" s="27" t="s">
        <v>169</v>
      </c>
      <c r="C81" s="12">
        <v>6428</v>
      </c>
      <c r="D81" s="19">
        <v>19284</v>
      </c>
      <c r="E81" s="13">
        <v>19284</v>
      </c>
      <c r="F81" s="13">
        <v>19284</v>
      </c>
      <c r="I81" s="23"/>
    </row>
    <row r="82" spans="1:9" x14ac:dyDescent="0.25">
      <c r="A82" s="26">
        <v>78</v>
      </c>
      <c r="B82" s="27" t="s">
        <v>170</v>
      </c>
      <c r="C82" s="12">
        <v>7636</v>
      </c>
      <c r="D82" s="19">
        <v>22908</v>
      </c>
      <c r="E82" s="13">
        <v>22908</v>
      </c>
      <c r="F82" s="13">
        <v>22908</v>
      </c>
      <c r="I82" s="23"/>
    </row>
    <row r="83" spans="1:9" x14ac:dyDescent="0.25">
      <c r="A83" s="26">
        <v>79</v>
      </c>
      <c r="B83" s="27" t="s">
        <v>171</v>
      </c>
      <c r="C83" s="12">
        <v>4024</v>
      </c>
      <c r="D83" s="19">
        <v>12072</v>
      </c>
      <c r="E83" s="13">
        <v>12072</v>
      </c>
      <c r="F83" s="13">
        <v>12072</v>
      </c>
      <c r="I83" s="23"/>
    </row>
    <row r="84" spans="1:9" x14ac:dyDescent="0.25">
      <c r="A84" s="26">
        <v>80</v>
      </c>
      <c r="B84" s="27" t="s">
        <v>172</v>
      </c>
      <c r="C84" s="12">
        <v>15104</v>
      </c>
      <c r="D84" s="19">
        <v>45312</v>
      </c>
      <c r="E84" s="13">
        <v>45312</v>
      </c>
      <c r="F84" s="13">
        <v>45312</v>
      </c>
      <c r="I84" s="23"/>
    </row>
    <row r="85" spans="1:9" x14ac:dyDescent="0.25">
      <c r="A85" s="26">
        <v>81</v>
      </c>
      <c r="B85" s="27" t="s">
        <v>173</v>
      </c>
      <c r="C85" s="12">
        <v>8516</v>
      </c>
      <c r="D85" s="19">
        <v>25548</v>
      </c>
      <c r="E85" s="13">
        <v>25548</v>
      </c>
      <c r="F85" s="13">
        <v>25548</v>
      </c>
      <c r="I85" s="23"/>
    </row>
    <row r="86" spans="1:9" x14ac:dyDescent="0.25">
      <c r="A86" s="26">
        <v>82</v>
      </c>
      <c r="B86" s="27" t="s">
        <v>174</v>
      </c>
      <c r="C86" s="12">
        <v>1932</v>
      </c>
      <c r="D86" s="19">
        <v>5796</v>
      </c>
      <c r="E86" s="13">
        <v>5796</v>
      </c>
      <c r="F86" s="13">
        <v>5796</v>
      </c>
      <c r="I86" s="23"/>
    </row>
    <row r="87" spans="1:9" x14ac:dyDescent="0.25">
      <c r="A87" s="26">
        <v>83</v>
      </c>
      <c r="B87" s="27" t="s">
        <v>175</v>
      </c>
      <c r="C87" s="12">
        <v>1284</v>
      </c>
      <c r="D87" s="19">
        <v>3852</v>
      </c>
      <c r="E87" s="13">
        <v>3852</v>
      </c>
      <c r="F87" s="13">
        <v>3852</v>
      </c>
      <c r="I87" s="23"/>
    </row>
    <row r="88" spans="1:9" x14ac:dyDescent="0.25">
      <c r="A88" s="26">
        <v>84</v>
      </c>
      <c r="B88" s="27" t="s">
        <v>176</v>
      </c>
      <c r="C88" s="12">
        <v>324</v>
      </c>
      <c r="D88" s="19">
        <v>972</v>
      </c>
      <c r="E88" s="13">
        <v>972</v>
      </c>
      <c r="F88" s="13">
        <v>972</v>
      </c>
      <c r="I88" s="23"/>
    </row>
    <row r="89" spans="1:9" x14ac:dyDescent="0.25">
      <c r="A89" s="26">
        <v>85</v>
      </c>
      <c r="B89" s="27" t="s">
        <v>177</v>
      </c>
      <c r="C89" s="12">
        <v>1204</v>
      </c>
      <c r="D89" s="19">
        <v>3612</v>
      </c>
      <c r="E89" s="13">
        <v>3612</v>
      </c>
      <c r="F89" s="13">
        <v>3612</v>
      </c>
      <c r="I89" s="23"/>
    </row>
    <row r="90" spans="1:9" x14ac:dyDescent="0.25">
      <c r="A90" s="26">
        <v>86</v>
      </c>
      <c r="B90" s="27" t="s">
        <v>178</v>
      </c>
      <c r="C90" s="12">
        <v>732</v>
      </c>
      <c r="D90" s="19">
        <v>2196</v>
      </c>
      <c r="E90" s="13">
        <v>2196</v>
      </c>
      <c r="F90" s="13">
        <v>2196</v>
      </c>
      <c r="I90" s="23"/>
    </row>
    <row r="91" spans="1:9" x14ac:dyDescent="0.25">
      <c r="A91" s="26">
        <v>87</v>
      </c>
      <c r="B91" s="27" t="s">
        <v>179</v>
      </c>
      <c r="C91" s="12">
        <v>1932</v>
      </c>
      <c r="D91" s="19">
        <v>5796</v>
      </c>
      <c r="E91" s="13">
        <v>5796</v>
      </c>
      <c r="F91" s="13">
        <v>5796</v>
      </c>
      <c r="I91" s="23"/>
    </row>
    <row r="92" spans="1:9" x14ac:dyDescent="0.25">
      <c r="A92" s="26">
        <v>88</v>
      </c>
      <c r="B92" s="27" t="s">
        <v>180</v>
      </c>
      <c r="C92" s="12">
        <v>5464</v>
      </c>
      <c r="D92" s="19">
        <v>16392</v>
      </c>
      <c r="E92" s="13">
        <v>16392</v>
      </c>
      <c r="F92" s="13">
        <v>16392</v>
      </c>
      <c r="I92" s="23"/>
    </row>
    <row r="93" spans="1:9" x14ac:dyDescent="0.25">
      <c r="A93" s="26">
        <v>89</v>
      </c>
      <c r="B93" s="27" t="s">
        <v>181</v>
      </c>
      <c r="C93" s="12">
        <v>6108</v>
      </c>
      <c r="D93" s="19">
        <v>18324</v>
      </c>
      <c r="E93" s="13">
        <v>18324</v>
      </c>
      <c r="F93" s="13">
        <v>18324</v>
      </c>
      <c r="I93" s="23"/>
    </row>
    <row r="94" spans="1:9" x14ac:dyDescent="0.25">
      <c r="A94" s="26">
        <v>90</v>
      </c>
      <c r="B94" s="27" t="s">
        <v>182</v>
      </c>
      <c r="C94" s="12">
        <v>3540</v>
      </c>
      <c r="D94" s="19">
        <v>10620</v>
      </c>
      <c r="E94" s="13">
        <v>10620</v>
      </c>
      <c r="F94" s="13">
        <v>10620</v>
      </c>
      <c r="I94" s="23"/>
    </row>
    <row r="95" spans="1:9" x14ac:dyDescent="0.25">
      <c r="A95" s="26">
        <v>91</v>
      </c>
      <c r="B95" s="27" t="s">
        <v>183</v>
      </c>
      <c r="C95" s="12">
        <v>3216</v>
      </c>
      <c r="D95" s="19">
        <v>9648</v>
      </c>
      <c r="E95" s="13">
        <v>9648</v>
      </c>
      <c r="F95" s="13">
        <v>9648</v>
      </c>
      <c r="I95" s="23"/>
    </row>
    <row r="96" spans="1:9" x14ac:dyDescent="0.25">
      <c r="A96" s="26">
        <v>92</v>
      </c>
      <c r="B96" s="27" t="s">
        <v>184</v>
      </c>
      <c r="C96" s="12">
        <v>8360</v>
      </c>
      <c r="D96" s="19">
        <v>25080</v>
      </c>
      <c r="E96" s="13">
        <v>25080</v>
      </c>
      <c r="F96" s="13">
        <v>25080</v>
      </c>
      <c r="I96" s="23"/>
    </row>
    <row r="97" spans="1:9" x14ac:dyDescent="0.25">
      <c r="A97" s="26">
        <v>93</v>
      </c>
      <c r="B97" s="27" t="s">
        <v>185</v>
      </c>
      <c r="C97" s="12">
        <v>644</v>
      </c>
      <c r="D97" s="19">
        <v>1932</v>
      </c>
      <c r="E97" s="13">
        <v>1932</v>
      </c>
      <c r="F97" s="13">
        <v>1932</v>
      </c>
      <c r="I97" s="23"/>
    </row>
    <row r="98" spans="1:9" x14ac:dyDescent="0.25">
      <c r="A98" s="26">
        <v>94</v>
      </c>
      <c r="B98" s="27" t="s">
        <v>186</v>
      </c>
      <c r="C98" s="12">
        <v>13496</v>
      </c>
      <c r="D98" s="19">
        <v>40488</v>
      </c>
      <c r="E98" s="13">
        <v>40488</v>
      </c>
      <c r="F98" s="13">
        <v>40488</v>
      </c>
      <c r="I98" s="23"/>
    </row>
    <row r="99" spans="1:9" x14ac:dyDescent="0.25">
      <c r="A99" s="26">
        <v>95</v>
      </c>
      <c r="B99" s="27" t="s">
        <v>187</v>
      </c>
      <c r="C99" s="12">
        <v>17180</v>
      </c>
      <c r="D99" s="19">
        <v>51540</v>
      </c>
      <c r="E99" s="13">
        <v>51540</v>
      </c>
      <c r="F99" s="13">
        <v>51540</v>
      </c>
      <c r="I99" s="23"/>
    </row>
    <row r="100" spans="1:9" x14ac:dyDescent="0.25">
      <c r="A100" s="26">
        <v>96</v>
      </c>
      <c r="B100" s="27" t="s">
        <v>188</v>
      </c>
      <c r="C100" s="12">
        <v>7156</v>
      </c>
      <c r="D100" s="19">
        <v>21468</v>
      </c>
      <c r="E100" s="13">
        <v>21468</v>
      </c>
      <c r="F100" s="13">
        <v>21468</v>
      </c>
      <c r="I100" s="23"/>
    </row>
    <row r="101" spans="1:9" x14ac:dyDescent="0.25">
      <c r="A101" s="26">
        <v>97</v>
      </c>
      <c r="B101" s="27" t="s">
        <v>189</v>
      </c>
      <c r="C101" s="12">
        <v>6752</v>
      </c>
      <c r="D101" s="19">
        <v>20256</v>
      </c>
      <c r="E101" s="13">
        <v>20256</v>
      </c>
      <c r="F101" s="13">
        <v>20256</v>
      </c>
      <c r="I101" s="23"/>
    </row>
    <row r="102" spans="1:9" x14ac:dyDescent="0.25">
      <c r="A102" s="26">
        <v>98</v>
      </c>
      <c r="B102" s="27" t="s">
        <v>190</v>
      </c>
      <c r="C102" s="12">
        <v>11576</v>
      </c>
      <c r="D102" s="19">
        <v>34728</v>
      </c>
      <c r="E102" s="13">
        <v>34728</v>
      </c>
      <c r="F102" s="13">
        <v>34728</v>
      </c>
      <c r="I102" s="23"/>
    </row>
    <row r="103" spans="1:9" x14ac:dyDescent="0.25">
      <c r="A103" s="26">
        <v>99</v>
      </c>
      <c r="B103" s="27" t="s">
        <v>191</v>
      </c>
      <c r="C103" s="12">
        <v>7836</v>
      </c>
      <c r="D103" s="19">
        <v>23508</v>
      </c>
      <c r="E103" s="13">
        <v>23508</v>
      </c>
      <c r="F103" s="13">
        <v>23508</v>
      </c>
      <c r="I103" s="23"/>
    </row>
    <row r="104" spans="1:9" x14ac:dyDescent="0.25">
      <c r="A104" s="26">
        <v>100</v>
      </c>
      <c r="B104" s="27" t="s">
        <v>192</v>
      </c>
      <c r="C104" s="12">
        <v>2252</v>
      </c>
      <c r="D104" s="19">
        <v>6756</v>
      </c>
      <c r="E104" s="13">
        <v>6756</v>
      </c>
      <c r="F104" s="13">
        <v>6756</v>
      </c>
      <c r="I104" s="23"/>
    </row>
    <row r="105" spans="1:9" x14ac:dyDescent="0.25">
      <c r="A105" s="26">
        <v>101</v>
      </c>
      <c r="B105" s="27" t="s">
        <v>193</v>
      </c>
      <c r="C105" s="12">
        <v>15104</v>
      </c>
      <c r="D105" s="19">
        <v>45312</v>
      </c>
      <c r="E105" s="13">
        <v>45312</v>
      </c>
      <c r="F105" s="13">
        <v>45312</v>
      </c>
      <c r="I105" s="23"/>
    </row>
    <row r="106" spans="1:9" x14ac:dyDescent="0.25">
      <c r="A106" s="26">
        <v>102</v>
      </c>
      <c r="B106" s="27" t="s">
        <v>194</v>
      </c>
      <c r="C106" s="12">
        <v>5784</v>
      </c>
      <c r="D106" s="19">
        <v>17352</v>
      </c>
      <c r="E106" s="13">
        <v>17352</v>
      </c>
      <c r="F106" s="13">
        <v>17352</v>
      </c>
      <c r="I106" s="23"/>
    </row>
    <row r="107" spans="1:9" x14ac:dyDescent="0.25">
      <c r="A107" s="26">
        <v>103</v>
      </c>
      <c r="B107" s="27" t="s">
        <v>195</v>
      </c>
      <c r="C107" s="12">
        <v>4416</v>
      </c>
      <c r="D107" s="19">
        <v>13248</v>
      </c>
      <c r="E107" s="13">
        <v>13248</v>
      </c>
      <c r="F107" s="13">
        <v>13248</v>
      </c>
      <c r="I107" s="23"/>
    </row>
    <row r="108" spans="1:9" x14ac:dyDescent="0.25">
      <c r="A108" s="26">
        <v>104</v>
      </c>
      <c r="B108" s="27" t="s">
        <v>196</v>
      </c>
      <c r="C108" s="12">
        <v>4496</v>
      </c>
      <c r="D108" s="19">
        <v>13488</v>
      </c>
      <c r="E108" s="13">
        <v>13488</v>
      </c>
      <c r="F108" s="13">
        <v>13488</v>
      </c>
      <c r="I108" s="23"/>
    </row>
    <row r="109" spans="1:9" x14ac:dyDescent="0.25">
      <c r="A109" s="26">
        <v>105</v>
      </c>
      <c r="B109" s="27" t="s">
        <v>197</v>
      </c>
      <c r="C109" s="12">
        <v>16356</v>
      </c>
      <c r="D109" s="19">
        <v>49068</v>
      </c>
      <c r="E109" s="13">
        <v>49068</v>
      </c>
      <c r="F109" s="13">
        <v>49068</v>
      </c>
      <c r="I109" s="23"/>
    </row>
    <row r="110" spans="1:9" x14ac:dyDescent="0.25">
      <c r="A110" s="26">
        <v>106</v>
      </c>
      <c r="B110" s="27" t="s">
        <v>198</v>
      </c>
      <c r="C110" s="12">
        <v>5464</v>
      </c>
      <c r="D110" s="19">
        <v>16392</v>
      </c>
      <c r="E110" s="13">
        <v>16392</v>
      </c>
      <c r="F110" s="13">
        <v>16392</v>
      </c>
      <c r="I110" s="23"/>
    </row>
    <row r="111" spans="1:9" x14ac:dyDescent="0.25">
      <c r="A111" s="26">
        <v>107</v>
      </c>
      <c r="B111" s="27" t="s">
        <v>199</v>
      </c>
      <c r="C111" s="12">
        <v>3216</v>
      </c>
      <c r="D111" s="19">
        <v>9648</v>
      </c>
      <c r="E111" s="13">
        <v>9648</v>
      </c>
      <c r="F111" s="13">
        <v>9648</v>
      </c>
      <c r="I111" s="23"/>
    </row>
    <row r="112" spans="1:9" x14ac:dyDescent="0.25">
      <c r="A112" s="26">
        <v>108</v>
      </c>
      <c r="B112" s="27" t="s">
        <v>200</v>
      </c>
      <c r="C112" s="12">
        <v>324</v>
      </c>
      <c r="D112" s="19">
        <v>972</v>
      </c>
      <c r="E112" s="13">
        <v>972</v>
      </c>
      <c r="F112" s="13">
        <v>972</v>
      </c>
      <c r="I112" s="23"/>
    </row>
    <row r="113" spans="1:9" x14ac:dyDescent="0.25">
      <c r="A113" s="26">
        <v>109</v>
      </c>
      <c r="B113" s="27" t="s">
        <v>201</v>
      </c>
      <c r="C113" s="12">
        <v>5448</v>
      </c>
      <c r="D113" s="19">
        <v>16344</v>
      </c>
      <c r="E113" s="13">
        <v>16344</v>
      </c>
      <c r="F113" s="13">
        <v>16344</v>
      </c>
      <c r="I113" s="23"/>
    </row>
    <row r="114" spans="1:9" x14ac:dyDescent="0.25">
      <c r="A114" s="26">
        <v>110</v>
      </c>
      <c r="B114" s="27" t="s">
        <v>202</v>
      </c>
      <c r="C114" s="12">
        <v>2040</v>
      </c>
      <c r="D114" s="19">
        <v>6120</v>
      </c>
      <c r="E114" s="13">
        <v>6120</v>
      </c>
      <c r="F114" s="13">
        <v>6120</v>
      </c>
      <c r="I114" s="23"/>
    </row>
    <row r="115" spans="1:9" x14ac:dyDescent="0.25">
      <c r="A115" s="26">
        <v>111</v>
      </c>
      <c r="B115" s="27" t="s">
        <v>203</v>
      </c>
      <c r="C115" s="12">
        <v>964</v>
      </c>
      <c r="D115" s="19">
        <v>2892</v>
      </c>
      <c r="E115" s="13">
        <v>2892</v>
      </c>
      <c r="F115" s="13">
        <v>2892</v>
      </c>
      <c r="I115" s="23"/>
    </row>
    <row r="116" spans="1:9" x14ac:dyDescent="0.25">
      <c r="A116" s="26">
        <v>112</v>
      </c>
      <c r="B116" s="27" t="s">
        <v>204</v>
      </c>
      <c r="C116" s="12">
        <v>4752</v>
      </c>
      <c r="D116" s="19">
        <v>14256</v>
      </c>
      <c r="E116" s="13">
        <v>14256</v>
      </c>
      <c r="F116" s="13">
        <v>14256</v>
      </c>
      <c r="I116" s="23"/>
    </row>
    <row r="117" spans="1:9" x14ac:dyDescent="0.25">
      <c r="A117" s="26">
        <v>113</v>
      </c>
      <c r="B117" s="27" t="s">
        <v>205</v>
      </c>
      <c r="C117" s="12">
        <v>1096</v>
      </c>
      <c r="D117" s="19">
        <v>3288</v>
      </c>
      <c r="E117" s="13">
        <v>3288</v>
      </c>
      <c r="F117" s="13">
        <v>3288</v>
      </c>
      <c r="I117" s="23"/>
    </row>
    <row r="118" spans="1:9" x14ac:dyDescent="0.25">
      <c r="A118" s="26">
        <v>114</v>
      </c>
      <c r="B118" s="27" t="s">
        <v>206</v>
      </c>
      <c r="C118" s="12">
        <v>1932</v>
      </c>
      <c r="D118" s="19">
        <v>5796</v>
      </c>
      <c r="E118" s="13">
        <v>5796</v>
      </c>
      <c r="F118" s="13">
        <v>5796</v>
      </c>
      <c r="I118" s="23"/>
    </row>
    <row r="119" spans="1:9" x14ac:dyDescent="0.25">
      <c r="A119" s="26">
        <v>115</v>
      </c>
      <c r="B119" s="27" t="s">
        <v>207</v>
      </c>
      <c r="C119" s="12">
        <v>2572</v>
      </c>
      <c r="D119" s="19">
        <v>7716</v>
      </c>
      <c r="E119" s="13">
        <v>7716</v>
      </c>
      <c r="F119" s="13">
        <v>7716</v>
      </c>
      <c r="I119" s="23"/>
    </row>
    <row r="120" spans="1:9" x14ac:dyDescent="0.25">
      <c r="A120" s="26">
        <v>116</v>
      </c>
      <c r="B120" s="27" t="s">
        <v>208</v>
      </c>
      <c r="C120" s="12">
        <v>6752</v>
      </c>
      <c r="D120" s="19">
        <v>20256</v>
      </c>
      <c r="E120" s="13">
        <v>20256</v>
      </c>
      <c r="F120" s="13">
        <v>20256</v>
      </c>
      <c r="I120" s="23"/>
    </row>
    <row r="121" spans="1:9" x14ac:dyDescent="0.25">
      <c r="A121" s="26">
        <v>117</v>
      </c>
      <c r="B121" s="27" t="s">
        <v>209</v>
      </c>
      <c r="C121" s="12">
        <v>17036</v>
      </c>
      <c r="D121" s="19">
        <v>51108</v>
      </c>
      <c r="E121" s="13">
        <v>51108</v>
      </c>
      <c r="F121" s="13">
        <v>51108</v>
      </c>
      <c r="I121" s="23"/>
    </row>
    <row r="122" spans="1:9" x14ac:dyDescent="0.25">
      <c r="A122" s="26">
        <v>118</v>
      </c>
      <c r="B122" s="27" t="s">
        <v>210</v>
      </c>
      <c r="C122" s="12">
        <v>2924</v>
      </c>
      <c r="D122" s="19">
        <v>8772</v>
      </c>
      <c r="E122" s="13">
        <v>8772</v>
      </c>
      <c r="F122" s="13">
        <v>8772</v>
      </c>
      <c r="I122" s="23"/>
    </row>
    <row r="123" spans="1:9" x14ac:dyDescent="0.25">
      <c r="A123" s="26">
        <v>119</v>
      </c>
      <c r="B123" s="27" t="s">
        <v>211</v>
      </c>
      <c r="C123" s="12">
        <v>324</v>
      </c>
      <c r="D123" s="19">
        <v>972</v>
      </c>
      <c r="E123" s="13">
        <v>972</v>
      </c>
      <c r="F123" s="13">
        <v>972</v>
      </c>
      <c r="I123" s="23"/>
    </row>
    <row r="124" spans="1:9" x14ac:dyDescent="0.25">
      <c r="A124" s="26">
        <v>120</v>
      </c>
      <c r="B124" s="27" t="s">
        <v>212</v>
      </c>
      <c r="C124" s="12">
        <v>21856</v>
      </c>
      <c r="D124" s="19">
        <v>65568</v>
      </c>
      <c r="E124" s="13">
        <v>65568</v>
      </c>
      <c r="F124" s="13">
        <v>65568</v>
      </c>
      <c r="I124" s="23"/>
    </row>
    <row r="125" spans="1:9" x14ac:dyDescent="0.25">
      <c r="A125" s="26">
        <v>121</v>
      </c>
      <c r="B125" s="27" t="s">
        <v>213</v>
      </c>
      <c r="C125" s="12">
        <v>3216</v>
      </c>
      <c r="D125" s="19">
        <v>9648</v>
      </c>
      <c r="E125" s="13">
        <v>9648</v>
      </c>
      <c r="F125" s="13">
        <v>9648</v>
      </c>
      <c r="I125" s="23"/>
    </row>
    <row r="126" spans="1:9" x14ac:dyDescent="0.25">
      <c r="A126" s="26">
        <v>122</v>
      </c>
      <c r="B126" s="27" t="s">
        <v>214</v>
      </c>
      <c r="C126" s="12">
        <v>644</v>
      </c>
      <c r="D126" s="19">
        <v>1932</v>
      </c>
      <c r="E126" s="13">
        <v>1932</v>
      </c>
      <c r="F126" s="13">
        <v>1932</v>
      </c>
      <c r="I126" s="23"/>
    </row>
    <row r="127" spans="1:9" x14ac:dyDescent="0.25">
      <c r="A127" s="26">
        <v>123</v>
      </c>
      <c r="B127" s="27" t="s">
        <v>215</v>
      </c>
      <c r="C127" s="12">
        <v>18644</v>
      </c>
      <c r="D127" s="19">
        <v>55932</v>
      </c>
      <c r="E127" s="13">
        <v>55932</v>
      </c>
      <c r="F127" s="13">
        <v>55932</v>
      </c>
      <c r="I127" s="23"/>
    </row>
    <row r="128" spans="1:9" x14ac:dyDescent="0.25">
      <c r="A128" s="26">
        <v>124</v>
      </c>
      <c r="B128" s="27" t="s">
        <v>216</v>
      </c>
      <c r="C128" s="12">
        <v>9324</v>
      </c>
      <c r="D128" s="19">
        <v>27972</v>
      </c>
      <c r="E128" s="13">
        <v>27972</v>
      </c>
      <c r="F128" s="13">
        <v>27972</v>
      </c>
      <c r="I128" s="23"/>
    </row>
    <row r="129" spans="1:9" x14ac:dyDescent="0.25">
      <c r="A129" s="26">
        <v>125</v>
      </c>
      <c r="B129" s="27" t="s">
        <v>217</v>
      </c>
      <c r="C129" s="12">
        <v>14084</v>
      </c>
      <c r="D129" s="19">
        <v>42252</v>
      </c>
      <c r="E129" s="13">
        <v>42252</v>
      </c>
      <c r="F129" s="13">
        <v>42252</v>
      </c>
      <c r="I129" s="23"/>
    </row>
    <row r="130" spans="1:9" x14ac:dyDescent="0.25">
      <c r="A130" s="26">
        <v>126</v>
      </c>
      <c r="B130" s="27" t="s">
        <v>69</v>
      </c>
      <c r="C130" s="12">
        <v>14788</v>
      </c>
      <c r="D130" s="19">
        <v>44364</v>
      </c>
      <c r="E130" s="13">
        <v>44364</v>
      </c>
      <c r="F130" s="13">
        <v>44364</v>
      </c>
      <c r="I130" s="23"/>
    </row>
    <row r="131" spans="1:9" x14ac:dyDescent="0.25">
      <c r="A131" s="26">
        <v>127</v>
      </c>
      <c r="B131" s="27" t="s">
        <v>58</v>
      </c>
      <c r="C131" s="12">
        <v>7068</v>
      </c>
      <c r="D131" s="19">
        <v>21204</v>
      </c>
      <c r="E131" s="13">
        <v>21204</v>
      </c>
      <c r="F131" s="13">
        <v>21204</v>
      </c>
      <c r="I131" s="23"/>
    </row>
    <row r="132" spans="1:9" x14ac:dyDescent="0.25">
      <c r="A132" s="26">
        <v>128</v>
      </c>
      <c r="B132" s="27" t="s">
        <v>71</v>
      </c>
      <c r="C132" s="12">
        <v>11576</v>
      </c>
      <c r="D132" s="19">
        <v>34728</v>
      </c>
      <c r="E132" s="13">
        <v>34728</v>
      </c>
      <c r="F132" s="13">
        <v>34728</v>
      </c>
      <c r="I132" s="23"/>
    </row>
    <row r="133" spans="1:9" x14ac:dyDescent="0.25">
      <c r="A133" s="26">
        <v>129</v>
      </c>
      <c r="B133" s="27" t="s">
        <v>72</v>
      </c>
      <c r="C133" s="12">
        <v>4820</v>
      </c>
      <c r="D133" s="19">
        <v>14460</v>
      </c>
      <c r="E133" s="13">
        <v>14460</v>
      </c>
      <c r="F133" s="13">
        <v>14460</v>
      </c>
      <c r="I133" s="23"/>
    </row>
    <row r="134" spans="1:9" x14ac:dyDescent="0.25">
      <c r="A134" s="26">
        <v>130</v>
      </c>
      <c r="B134" s="27" t="s">
        <v>218</v>
      </c>
      <c r="C134" s="12">
        <v>9324</v>
      </c>
      <c r="D134" s="19">
        <v>27972</v>
      </c>
      <c r="E134" s="13">
        <v>27972</v>
      </c>
      <c r="F134" s="13">
        <v>27972</v>
      </c>
      <c r="I134" s="23"/>
    </row>
    <row r="135" spans="1:9" x14ac:dyDescent="0.25">
      <c r="A135" s="26">
        <v>131</v>
      </c>
      <c r="B135" s="27" t="s">
        <v>73</v>
      </c>
      <c r="C135" s="12">
        <v>964</v>
      </c>
      <c r="D135" s="19">
        <v>2892</v>
      </c>
      <c r="E135" s="13">
        <v>2892</v>
      </c>
      <c r="F135" s="13">
        <v>2892</v>
      </c>
      <c r="I135" s="23"/>
    </row>
    <row r="136" spans="1:9" x14ac:dyDescent="0.25">
      <c r="A136" s="26">
        <v>132</v>
      </c>
      <c r="B136" s="27" t="s">
        <v>74</v>
      </c>
      <c r="C136" s="12">
        <v>19612</v>
      </c>
      <c r="D136" s="19">
        <v>58836</v>
      </c>
      <c r="E136" s="13">
        <v>58836</v>
      </c>
      <c r="F136" s="13">
        <v>58836</v>
      </c>
      <c r="I136" s="23"/>
    </row>
    <row r="137" spans="1:9" x14ac:dyDescent="0.25">
      <c r="A137" s="26">
        <v>133</v>
      </c>
      <c r="B137" s="27" t="s">
        <v>93</v>
      </c>
      <c r="C137" s="12">
        <v>10968</v>
      </c>
      <c r="D137" s="19">
        <v>32904</v>
      </c>
      <c r="E137" s="13">
        <v>32904</v>
      </c>
      <c r="F137" s="13">
        <v>32904</v>
      </c>
      <c r="I137" s="23"/>
    </row>
    <row r="138" spans="1:9" x14ac:dyDescent="0.25">
      <c r="A138" s="26">
        <v>134</v>
      </c>
      <c r="B138" s="27" t="s">
        <v>59</v>
      </c>
      <c r="C138" s="12">
        <v>3216</v>
      </c>
      <c r="D138" s="19">
        <v>9648</v>
      </c>
      <c r="E138" s="13">
        <v>9648</v>
      </c>
      <c r="F138" s="13">
        <v>9648</v>
      </c>
      <c r="I138" s="23"/>
    </row>
    <row r="139" spans="1:9" x14ac:dyDescent="0.25">
      <c r="A139" s="26">
        <v>135</v>
      </c>
      <c r="B139" s="27" t="s">
        <v>89</v>
      </c>
      <c r="C139" s="12">
        <v>7156</v>
      </c>
      <c r="D139" s="19">
        <v>21468</v>
      </c>
      <c r="E139" s="13">
        <v>21468</v>
      </c>
      <c r="F139" s="13">
        <v>21468</v>
      </c>
      <c r="I139" s="23"/>
    </row>
    <row r="140" spans="1:9" x14ac:dyDescent="0.25">
      <c r="A140" s="26">
        <v>136</v>
      </c>
      <c r="B140" s="27" t="s">
        <v>76</v>
      </c>
      <c r="C140" s="12">
        <v>5144</v>
      </c>
      <c r="D140" s="19">
        <v>15432</v>
      </c>
      <c r="E140" s="13">
        <v>15432</v>
      </c>
      <c r="F140" s="13">
        <v>15432</v>
      </c>
      <c r="I140" s="23"/>
    </row>
    <row r="141" spans="1:9" x14ac:dyDescent="0.25">
      <c r="A141" s="26">
        <v>137</v>
      </c>
      <c r="B141" s="27" t="s">
        <v>219</v>
      </c>
      <c r="C141" s="12">
        <v>2892</v>
      </c>
      <c r="D141" s="19">
        <v>8676</v>
      </c>
      <c r="E141" s="13">
        <v>8676</v>
      </c>
      <c r="F141" s="13">
        <v>8676</v>
      </c>
      <c r="I141" s="23"/>
    </row>
    <row r="142" spans="1:9" x14ac:dyDescent="0.25">
      <c r="A142" s="26">
        <v>138</v>
      </c>
      <c r="B142" s="27" t="s">
        <v>78</v>
      </c>
      <c r="C142" s="12">
        <v>6428</v>
      </c>
      <c r="D142" s="19">
        <v>19284</v>
      </c>
      <c r="E142" s="13">
        <v>19284</v>
      </c>
      <c r="F142" s="13">
        <v>19284</v>
      </c>
      <c r="I142" s="23"/>
    </row>
    <row r="143" spans="1:9" x14ac:dyDescent="0.25">
      <c r="A143" s="26">
        <v>139</v>
      </c>
      <c r="B143" s="27" t="s">
        <v>220</v>
      </c>
      <c r="C143" s="12">
        <v>2572</v>
      </c>
      <c r="D143" s="19">
        <v>7716</v>
      </c>
      <c r="E143" s="13">
        <v>7716</v>
      </c>
      <c r="F143" s="13">
        <v>7716</v>
      </c>
      <c r="I143" s="23"/>
    </row>
    <row r="144" spans="1:9" x14ac:dyDescent="0.25">
      <c r="A144" s="26">
        <v>140</v>
      </c>
      <c r="B144" s="33" t="s">
        <v>221</v>
      </c>
      <c r="C144" s="34">
        <v>12172</v>
      </c>
      <c r="D144" s="36">
        <v>36516</v>
      </c>
      <c r="E144" s="35">
        <v>36516</v>
      </c>
      <c r="F144" s="35">
        <v>36516</v>
      </c>
      <c r="I144" s="23"/>
    </row>
    <row r="145" spans="1:9" x14ac:dyDescent="0.25">
      <c r="A145" s="26">
        <v>141</v>
      </c>
      <c r="B145" s="27" t="s">
        <v>222</v>
      </c>
      <c r="C145" s="12">
        <v>2572</v>
      </c>
      <c r="D145" s="19">
        <v>7716</v>
      </c>
      <c r="E145" s="13">
        <v>7716</v>
      </c>
      <c r="F145" s="13">
        <v>7716</v>
      </c>
      <c r="I145" s="23"/>
    </row>
    <row r="146" spans="1:9" x14ac:dyDescent="0.25">
      <c r="A146" s="26">
        <v>142</v>
      </c>
      <c r="B146" s="27" t="s">
        <v>223</v>
      </c>
      <c r="C146" s="12">
        <v>2892</v>
      </c>
      <c r="D146" s="19">
        <v>8676</v>
      </c>
      <c r="E146" s="13">
        <v>8676</v>
      </c>
      <c r="F146" s="13">
        <v>8676</v>
      </c>
      <c r="I146" s="23"/>
    </row>
    <row r="147" spans="1:9" x14ac:dyDescent="0.25">
      <c r="A147" s="26">
        <v>143</v>
      </c>
      <c r="B147" s="27" t="s">
        <v>224</v>
      </c>
      <c r="C147" s="12">
        <v>19416</v>
      </c>
      <c r="D147" s="19">
        <v>58248</v>
      </c>
      <c r="E147" s="13">
        <v>58248</v>
      </c>
      <c r="F147" s="13">
        <v>58248</v>
      </c>
      <c r="I147" s="23"/>
    </row>
    <row r="148" spans="1:9" x14ac:dyDescent="0.25">
      <c r="A148" s="26">
        <v>144</v>
      </c>
      <c r="B148" s="27" t="s">
        <v>225</v>
      </c>
      <c r="C148" s="12">
        <v>19756</v>
      </c>
      <c r="D148" s="19">
        <v>59268</v>
      </c>
      <c r="E148" s="13">
        <v>59268</v>
      </c>
      <c r="F148" s="13">
        <v>59268</v>
      </c>
      <c r="I148" s="23"/>
    </row>
    <row r="149" spans="1:9" x14ac:dyDescent="0.25">
      <c r="A149" s="26">
        <v>145</v>
      </c>
      <c r="B149" s="27" t="s">
        <v>226</v>
      </c>
      <c r="C149" s="12">
        <v>9536</v>
      </c>
      <c r="D149" s="19">
        <v>28608</v>
      </c>
      <c r="E149" s="13">
        <v>28608</v>
      </c>
      <c r="F149" s="13">
        <v>28608</v>
      </c>
      <c r="I149" s="23"/>
    </row>
    <row r="150" spans="1:9" x14ac:dyDescent="0.25">
      <c r="A150" s="26">
        <v>146</v>
      </c>
      <c r="B150" s="33" t="s">
        <v>227</v>
      </c>
      <c r="C150" s="34">
        <v>9588</v>
      </c>
      <c r="D150" s="36">
        <v>28764</v>
      </c>
      <c r="E150" s="35">
        <v>28764</v>
      </c>
      <c r="F150" s="35">
        <v>28764</v>
      </c>
      <c r="I150" s="23"/>
    </row>
    <row r="151" spans="1:9" x14ac:dyDescent="0.25">
      <c r="A151" s="26">
        <v>147</v>
      </c>
      <c r="B151" s="27" t="s">
        <v>228</v>
      </c>
      <c r="C151" s="12">
        <v>11588</v>
      </c>
      <c r="D151" s="19">
        <v>34764</v>
      </c>
      <c r="E151" s="13">
        <v>34764</v>
      </c>
      <c r="F151" s="13">
        <v>34764</v>
      </c>
      <c r="I151" s="23"/>
    </row>
    <row r="152" spans="1:9" x14ac:dyDescent="0.25">
      <c r="A152" s="26">
        <v>148</v>
      </c>
      <c r="B152" s="27" t="s">
        <v>229</v>
      </c>
      <c r="C152" s="12">
        <v>7232</v>
      </c>
      <c r="D152" s="19">
        <v>21696</v>
      </c>
      <c r="E152" s="13">
        <v>21696</v>
      </c>
      <c r="F152" s="13">
        <v>21696</v>
      </c>
      <c r="I152" s="23"/>
    </row>
    <row r="153" spans="1:9" x14ac:dyDescent="0.25">
      <c r="A153" s="26">
        <v>149</v>
      </c>
      <c r="B153" s="27" t="s">
        <v>230</v>
      </c>
      <c r="C153" s="12">
        <v>1284</v>
      </c>
      <c r="D153" s="19">
        <v>3852</v>
      </c>
      <c r="E153" s="13">
        <v>3852</v>
      </c>
      <c r="F153" s="13">
        <v>3852</v>
      </c>
      <c r="I153" s="23"/>
    </row>
    <row r="154" spans="1:9" x14ac:dyDescent="0.25">
      <c r="A154" s="26">
        <v>150</v>
      </c>
      <c r="B154" s="33" t="s">
        <v>231</v>
      </c>
      <c r="C154" s="34">
        <v>10672</v>
      </c>
      <c r="D154" s="36">
        <v>32016</v>
      </c>
      <c r="E154" s="35">
        <v>32016</v>
      </c>
      <c r="F154" s="35">
        <v>32016</v>
      </c>
      <c r="I154" s="23"/>
    </row>
    <row r="155" spans="1:9" x14ac:dyDescent="0.25">
      <c r="A155" s="26">
        <v>151</v>
      </c>
      <c r="B155" s="27" t="s">
        <v>83</v>
      </c>
      <c r="C155" s="12">
        <v>4496</v>
      </c>
      <c r="D155" s="19">
        <v>13488</v>
      </c>
      <c r="E155" s="13">
        <v>13488</v>
      </c>
      <c r="F155" s="13">
        <v>13488</v>
      </c>
      <c r="I155" s="23"/>
    </row>
    <row r="156" spans="1:9" x14ac:dyDescent="0.25">
      <c r="A156" s="26">
        <v>152</v>
      </c>
      <c r="B156" s="27" t="s">
        <v>232</v>
      </c>
      <c r="C156" s="12">
        <v>14060</v>
      </c>
      <c r="D156" s="19">
        <v>42180</v>
      </c>
      <c r="E156" s="13">
        <v>42180</v>
      </c>
      <c r="F156" s="13">
        <v>42180</v>
      </c>
      <c r="I156" s="23"/>
    </row>
    <row r="157" spans="1:9" x14ac:dyDescent="0.25">
      <c r="A157" s="26">
        <v>153</v>
      </c>
      <c r="B157" s="27" t="s">
        <v>94</v>
      </c>
      <c r="C157" s="12">
        <v>24192</v>
      </c>
      <c r="D157" s="19">
        <v>72576</v>
      </c>
      <c r="E157" s="13">
        <v>72576</v>
      </c>
      <c r="F157" s="13">
        <v>72576</v>
      </c>
      <c r="I157" s="23"/>
    </row>
    <row r="158" spans="1:9" x14ac:dyDescent="0.25">
      <c r="A158" s="26">
        <v>154</v>
      </c>
      <c r="B158" s="27" t="s">
        <v>233</v>
      </c>
      <c r="C158" s="12">
        <v>3612</v>
      </c>
      <c r="D158" s="19">
        <v>10836</v>
      </c>
      <c r="E158" s="13">
        <v>10836</v>
      </c>
      <c r="F158" s="13">
        <v>10836</v>
      </c>
      <c r="I158" s="23"/>
    </row>
    <row r="159" spans="1:9" x14ac:dyDescent="0.25">
      <c r="A159" s="26">
        <v>155</v>
      </c>
      <c r="B159" s="33" t="s">
        <v>234</v>
      </c>
      <c r="C159" s="34">
        <v>16236</v>
      </c>
      <c r="D159" s="36">
        <v>48708</v>
      </c>
      <c r="E159" s="35">
        <v>48708</v>
      </c>
      <c r="F159" s="35">
        <v>48708</v>
      </c>
      <c r="I159" s="23"/>
    </row>
    <row r="172" spans="3:6" x14ac:dyDescent="0.25">
      <c r="C172" s="37"/>
      <c r="D172" s="37"/>
      <c r="E172" s="37"/>
      <c r="F172" s="37"/>
    </row>
    <row r="173" spans="3:6" x14ac:dyDescent="0.25">
      <c r="C173" s="37"/>
      <c r="D173" s="37"/>
      <c r="E173" s="37"/>
      <c r="F173" s="37"/>
    </row>
    <row r="174" spans="3:6" x14ac:dyDescent="0.25">
      <c r="C174" s="37"/>
      <c r="D174" s="37"/>
      <c r="E174" s="37"/>
      <c r="F174" s="37"/>
    </row>
    <row r="175" spans="3:6" x14ac:dyDescent="0.25">
      <c r="C175" s="37"/>
      <c r="D175" s="37"/>
      <c r="E175" s="37"/>
      <c r="F175" s="37"/>
    </row>
    <row r="176" spans="3:6" x14ac:dyDescent="0.25">
      <c r="C176" s="37"/>
      <c r="D176" s="37"/>
      <c r="E176" s="37"/>
      <c r="F176" s="37"/>
    </row>
  </sheetData>
  <autoFilter ref="A3:I159"/>
  <mergeCells count="2">
    <mergeCell ref="A1:F1"/>
    <mergeCell ref="A4:B4"/>
  </mergeCells>
  <printOptions horizontalCentered="1"/>
  <pageMargins left="0.23622047244094491" right="0.19685039370078741" top="0.35433070866141736" bottom="0.39370078740157483" header="0.19685039370078741" footer="0.19685039370078741"/>
  <pageSetup paperSize="9" scale="70" fitToWidth="0" fitToHeight="0" orientation="portrait" r:id="rId1"/>
  <headerFooter alignWithMargins="0">
    <oddFooter>&amp;C&amp;"Times New Roman,Regular"&amp;P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Pašvaldību skolas</vt:lpstr>
      <vt:lpstr>Pašvaldību pirmsskolas</vt:lpstr>
      <vt:lpstr>Privātās skolas</vt:lpstr>
      <vt:lpstr>Privātās pirmsskolas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2016-08-18T07:13:29Z</dcterms:created>
  <dcterms:modified xsi:type="dcterms:W3CDTF">2022-06-20T16:15:28Z</dcterms:modified>
</cp:coreProperties>
</file>