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\\file-itd-01.lm.local\LMshared\BUDZETS\2023_gads\Hospiss_anotācija_Strēle_Pikše\"/>
    </mc:Choice>
  </mc:AlternateContent>
  <xr:revisionPtr revIDLastSave="0" documentId="13_ncr:1_{57F9DE10-0F16-4870-A998-8548CC5D955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ielikums_23-TA-1921" sheetId="1" r:id="rId1"/>
  </sheets>
  <definedNames>
    <definedName name="_xlnm.Print_Titles" localSheetId="0">'Pielikums_23-TA-1921'!$25:$26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3" i="1" l="1"/>
  <c r="K53" i="1" s="1"/>
  <c r="I24" i="1"/>
  <c r="J24" i="1" s="1"/>
  <c r="J23" i="1" l="1"/>
  <c r="K18" i="1"/>
  <c r="J19" i="1" l="1"/>
  <c r="L9" i="1"/>
  <c r="I53" i="1" s="1"/>
  <c r="I54" i="1" s="1"/>
  <c r="H26" i="1"/>
  <c r="H43" i="1" s="1"/>
  <c r="H47" i="1" s="1"/>
  <c r="G26" i="1"/>
  <c r="G43" i="1" s="1"/>
  <c r="G47" i="1" s="1"/>
  <c r="E26" i="1"/>
  <c r="E43" i="1" s="1"/>
  <c r="E47" i="1" s="1"/>
  <c r="E25" i="1"/>
  <c r="E42" i="1" s="1"/>
  <c r="E46" i="1" s="1"/>
  <c r="I55" i="1" l="1"/>
  <c r="J54" i="1"/>
  <c r="I35" i="1"/>
  <c r="K54" i="1" l="1"/>
  <c r="K55" i="1" s="1"/>
  <c r="K57" i="1" s="1"/>
  <c r="J55" i="1"/>
  <c r="J57" i="1" s="1"/>
  <c r="I18" i="1"/>
  <c r="I29" i="1" l="1"/>
  <c r="L43" i="1"/>
  <c r="J20" i="1"/>
  <c r="I33" i="1"/>
  <c r="J34" i="1"/>
  <c r="J36" i="1"/>
  <c r="J37" i="1"/>
  <c r="J38" i="1"/>
  <c r="J39" i="1"/>
  <c r="J40" i="1"/>
  <c r="J41" i="1"/>
  <c r="I17" i="1"/>
  <c r="I26" i="1" s="1"/>
  <c r="I43" i="1" s="1"/>
  <c r="I47" i="1" s="1"/>
  <c r="I27" i="1" l="1"/>
  <c r="I31" i="1"/>
  <c r="J22" i="1"/>
  <c r="J33" i="1"/>
  <c r="J31" i="1" l="1"/>
  <c r="J27" i="1"/>
  <c r="J21" i="1"/>
  <c r="L7" i="1" l="1"/>
  <c r="L8" i="1" s="1"/>
  <c r="I28" i="1"/>
  <c r="J18" i="1"/>
  <c r="G24" i="1" l="1"/>
  <c r="E24" i="1" s="1"/>
  <c r="H24" i="1" s="1"/>
  <c r="G23" i="1"/>
  <c r="E23" i="1" s="1"/>
  <c r="G29" i="1"/>
  <c r="E29" i="1" s="1"/>
  <c r="G19" i="1"/>
  <c r="G21" i="1"/>
  <c r="E21" i="1" s="1"/>
  <c r="J28" i="1"/>
  <c r="G35" i="1"/>
  <c r="I32" i="1"/>
  <c r="G36" i="1"/>
  <c r="G40" i="1"/>
  <c r="G37" i="1"/>
  <c r="G41" i="1"/>
  <c r="G34" i="1"/>
  <c r="G38" i="1"/>
  <c r="G39" i="1"/>
  <c r="G20" i="1"/>
  <c r="G31" i="1"/>
  <c r="G33" i="1"/>
  <c r="G27" i="1"/>
  <c r="G22" i="1"/>
  <c r="E20" i="1" l="1"/>
  <c r="E34" i="1"/>
  <c r="H34" i="1" s="1"/>
  <c r="E22" i="1"/>
  <c r="E33" i="1"/>
  <c r="E19" i="1"/>
  <c r="E35" i="1"/>
  <c r="G28" i="1"/>
  <c r="E27" i="1"/>
  <c r="E31" i="1"/>
  <c r="H29" i="1"/>
  <c r="H21" i="1"/>
  <c r="H22" i="1"/>
  <c r="I30" i="1"/>
  <c r="G18" i="1"/>
  <c r="H33" i="1" l="1"/>
  <c r="E28" i="1"/>
  <c r="H27" i="1"/>
  <c r="H19" i="1"/>
  <c r="H23" i="1"/>
  <c r="H20" i="1"/>
  <c r="H35" i="1"/>
  <c r="H31" i="1"/>
  <c r="I44" i="1"/>
  <c r="E18" i="1"/>
  <c r="J32" i="1"/>
  <c r="H18" i="1" l="1"/>
  <c r="H28" i="1"/>
  <c r="G32" i="1"/>
  <c r="I48" i="1"/>
  <c r="J30" i="1"/>
  <c r="E32" i="1" l="1"/>
  <c r="G30" i="1"/>
  <c r="J44" i="1"/>
  <c r="H32" i="1" l="1"/>
  <c r="E30" i="1"/>
  <c r="G44" i="1"/>
  <c r="L10" i="1"/>
  <c r="J48" i="1"/>
  <c r="F24" i="1" l="1"/>
  <c r="I57" i="1"/>
  <c r="H30" i="1"/>
  <c r="E44" i="1"/>
  <c r="G48" i="1"/>
  <c r="F18" i="1"/>
  <c r="F32" i="1"/>
  <c r="F28" i="1"/>
  <c r="F21" i="1"/>
  <c r="F19" i="1"/>
  <c r="F29" i="1"/>
  <c r="F33" i="1"/>
  <c r="F34" i="1"/>
  <c r="F27" i="1"/>
  <c r="F20" i="1"/>
  <c r="F22" i="1"/>
  <c r="F31" i="1"/>
  <c r="F35" i="1"/>
  <c r="F23" i="1"/>
  <c r="F30" i="1"/>
  <c r="L11" i="1"/>
  <c r="F44" i="1" l="1"/>
  <c r="E48" i="1"/>
  <c r="H44" i="1"/>
  <c r="F48" i="1" l="1"/>
  <c r="H4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Strēle</author>
  </authors>
  <commentList>
    <comment ref="I18" authorId="0" shapeId="0" xr:uid="{682838AA-32E8-41EE-8C00-2E9ED21E2E99}">
      <text>
        <r>
          <rPr>
            <b/>
            <sz val="9"/>
            <color indexed="81"/>
            <rFont val="Tahoma"/>
            <family val="2"/>
            <charset val="186"/>
          </rPr>
          <t>Sandra Strēle:</t>
        </r>
        <r>
          <rPr>
            <sz val="9"/>
            <color indexed="81"/>
            <rFont val="Tahoma"/>
            <family val="2"/>
            <charset val="186"/>
          </rPr>
          <t xml:space="preserve">
5% uzkrājums slimības lapām, neizmantotā atvaļinājuma kompensācija u.c. atlīdzības izdevumiem</t>
        </r>
      </text>
    </comment>
    <comment ref="I53" authorId="0" shapeId="0" xr:uid="{1200CB64-2A83-41D6-AF9E-FF22C3E256F8}">
      <text>
        <r>
          <rPr>
            <b/>
            <sz val="9"/>
            <color indexed="81"/>
            <rFont val="Tahoma"/>
            <family val="2"/>
            <charset val="186"/>
          </rPr>
          <t>Sandra Strēle:</t>
        </r>
        <r>
          <rPr>
            <sz val="9"/>
            <color indexed="81"/>
            <rFont val="Tahoma"/>
            <family val="2"/>
            <charset val="186"/>
          </rPr>
          <t xml:space="preserve">
7 komandas x 260 klienti
</t>
        </r>
      </text>
    </comment>
    <comment ref="J53" authorId="0" shapeId="0" xr:uid="{E73C642F-C76F-40D9-8D06-4A67DAA5AE65}">
      <text>
        <r>
          <rPr>
            <b/>
            <sz val="9"/>
            <color indexed="81"/>
            <rFont val="Tahoma"/>
            <family val="2"/>
            <charset val="186"/>
          </rPr>
          <t>Sandra Strēle:</t>
        </r>
        <r>
          <rPr>
            <sz val="9"/>
            <color indexed="81"/>
            <rFont val="Tahoma"/>
            <family val="2"/>
            <charset val="186"/>
          </rPr>
          <t xml:space="preserve">
7 komandas x 260 klienti
</t>
        </r>
      </text>
    </comment>
    <comment ref="K53" authorId="0" shapeId="0" xr:uid="{3AF9B56F-7D4B-4202-9E38-83DC2E53B758}">
      <text>
        <r>
          <rPr>
            <b/>
            <sz val="9"/>
            <color indexed="81"/>
            <rFont val="Tahoma"/>
            <family val="2"/>
            <charset val="186"/>
          </rPr>
          <t>Sandra Strēle:</t>
        </r>
        <r>
          <rPr>
            <sz val="9"/>
            <color indexed="81"/>
            <rFont val="Tahoma"/>
            <family val="2"/>
            <charset val="186"/>
          </rPr>
          <t xml:space="preserve">
7 komandas x 260 klienti
</t>
        </r>
      </text>
    </comment>
  </commentList>
</comments>
</file>

<file path=xl/sharedStrings.xml><?xml version="1.0" encoding="utf-8"?>
<sst xmlns="http://schemas.openxmlformats.org/spreadsheetml/2006/main" count="115" uniqueCount="89">
  <si>
    <t>Atlīdzība komandas speciālistiem</t>
  </si>
  <si>
    <t>x</t>
  </si>
  <si>
    <t>Plānotais klientu dienu skaits KOPĀ*</t>
  </si>
  <si>
    <r>
      <t xml:space="preserve">Plānotais klientu dienu skaits </t>
    </r>
    <r>
      <rPr>
        <i/>
        <u/>
        <sz val="14"/>
        <rFont val="Times New Roman"/>
        <family val="1"/>
        <charset val="186"/>
      </rPr>
      <t xml:space="preserve">vidēji </t>
    </r>
    <r>
      <rPr>
        <i/>
        <sz val="14"/>
        <rFont val="Times New Roman"/>
        <family val="1"/>
        <charset val="186"/>
      </rPr>
      <t>mēnesī**</t>
    </r>
  </si>
  <si>
    <t>sociālais darbinieks/i</t>
  </si>
  <si>
    <t>sociālais aprūpētājs/i</t>
  </si>
  <si>
    <t>aprūpētājs/i</t>
  </si>
  <si>
    <t>kapelāns/i</t>
  </si>
  <si>
    <t>izdevumi</t>
  </si>
  <si>
    <t>Nr.pk.</t>
  </si>
  <si>
    <t>komentāri</t>
  </si>
  <si>
    <t>*Klientu dienu uzskaite sākas no dienas, kad noslēgts pakalpojuma sniegšanas līgums ar pakalpojuma saņēmēju līdz pakalpojuma izbeigšanas vai pārtraukšanas dienai (ieskaitot);</t>
  </si>
  <si>
    <t>plānotais speciālistu slodžu skaits vidēji mēnesī</t>
  </si>
  <si>
    <r>
      <t xml:space="preserve">Plānotie izdevumi 12 mēnešu periodā, </t>
    </r>
    <r>
      <rPr>
        <i/>
        <sz val="12"/>
        <rFont val="Times New Roman"/>
        <family val="1"/>
        <charset val="186"/>
      </rPr>
      <t>euro</t>
    </r>
  </si>
  <si>
    <t>7.6.</t>
  </si>
  <si>
    <t>7.7.</t>
  </si>
  <si>
    <t>7.8.</t>
  </si>
  <si>
    <t>7.9.</t>
  </si>
  <si>
    <t>….</t>
  </si>
  <si>
    <r>
      <t xml:space="preserve">Izdevumi, kas saistīti ar pakalpojuma nodrošināšanu </t>
    </r>
    <r>
      <rPr>
        <b/>
        <u/>
        <sz val="12"/>
        <rFont val="Times New Roman"/>
        <family val="1"/>
        <charset val="186"/>
      </rPr>
      <t>pie klienta dzīvesvietā</t>
    </r>
  </si>
  <si>
    <t>Plānotā līguma summa, euro</t>
  </si>
  <si>
    <t>Plānotie izdevumi vidēji mēnesī, euro</t>
  </si>
  <si>
    <t>Pakalpojuma nodrošināšanas izdevumi KOPĀ</t>
  </si>
  <si>
    <t>Pakalpojuma administrēšanas izdevumi</t>
  </si>
  <si>
    <t>Indikatīvi maksimālais klientu skaits vienlaicīgi***</t>
  </si>
  <si>
    <t>gads</t>
  </si>
  <si>
    <t>1.1.</t>
  </si>
  <si>
    <t>1.2.</t>
  </si>
  <si>
    <t>1.3.</t>
  </si>
  <si>
    <t>1.4.</t>
  </si>
  <si>
    <t>1.5.</t>
  </si>
  <si>
    <t>1.6.</t>
  </si>
  <si>
    <t>5.1.</t>
  </si>
  <si>
    <t>5.2.</t>
  </si>
  <si>
    <t>5.3.</t>
  </si>
  <si>
    <t>5.4.</t>
  </si>
  <si>
    <t>admin.izdevumu %</t>
  </si>
  <si>
    <t>10% no pakalpojuma nodrošināšanas izdevumiem (1. - 5. punkts)</t>
  </si>
  <si>
    <t>Izdevumi atšifrēti zemāk 5.punkta apakšpunktos.</t>
  </si>
  <si>
    <t>u.c. izdevumi, kas nav iekļauti  tāmes 1.-.4. un 6. punktā.</t>
  </si>
  <si>
    <t>Tāmes 1.-6. punkts</t>
  </si>
  <si>
    <t xml:space="preserve">Pakalpojuma sniegšanas laiks </t>
  </si>
  <si>
    <t>5.5.</t>
  </si>
  <si>
    <t>u.c.</t>
  </si>
  <si>
    <t>Finansējums tāmē neparedzētiem izdevumiem</t>
  </si>
  <si>
    <t>prognozējamais unikālais klientu skaits 1 komandai</t>
  </si>
  <si>
    <t>mēnesī</t>
  </si>
  <si>
    <t>dienā</t>
  </si>
  <si>
    <t>X</t>
  </si>
  <si>
    <t>Atalgojums 1 slodze: vidēji mēnesī 1 145 euro, atlīdzība 1 415.63 euro</t>
  </si>
  <si>
    <t>Atalgojums 1 slodze: vidēji mēnesī 1 752 euro, atlīdzība 2 165.17 euro</t>
  </si>
  <si>
    <t>Darba devēja apmaksātie veselības apdrošināšanas, darbinieku kvalifikācijas celšanas, supervīzijas izdevumi u.c. piem.OVP</t>
  </si>
  <si>
    <t>Transporta nodrošināšanas izdevumi</t>
  </si>
  <si>
    <t>IT nodrošinājums, darba aizsardzības sistēmas nodrošināšana</t>
  </si>
  <si>
    <t>Vidēji 500 euro mēn</t>
  </si>
  <si>
    <t xml:space="preserve">Vidēji 300 euro 1 klients pakalpojuma sniegšanas laikā - drošības poga; TPL (t.sk. iegāde, amortizācija, piegāde, uzstādīšana), aprūpes materiāli u.c. </t>
  </si>
  <si>
    <t>Pakalpojuma cena vidēji uz 1 klientu, euro</t>
  </si>
  <si>
    <t>KOPĀ 
(vidēji 51 diena)</t>
  </si>
  <si>
    <t>Sakari (komandas darbiniekiem)</t>
  </si>
  <si>
    <t>25 euro mēnesī/ 1 slodze</t>
  </si>
  <si>
    <t>**pie vienmērīga līguma apjoma izpildes 12 mēnešu periodā. Aprēķins: 13 260 plānotās klientu dienas gadā : 12 mēn;</t>
  </si>
  <si>
    <t>***indikatīvi max klientu vietu/klientu skaits vienlaicīgi (aprēķina pieņemot, ka mēnesī ir 30 dienas), Aprēķins: 13 260 klientu dienas vidēji mēnesī  : 30 dienām;</t>
  </si>
  <si>
    <r>
      <rPr>
        <b/>
        <u/>
        <sz val="14"/>
        <rFont val="Times New Roman"/>
        <family val="1"/>
        <charset val="186"/>
      </rPr>
      <t xml:space="preserve">Aprēķins 1 komandas izdevumiem. </t>
    </r>
    <r>
      <rPr>
        <b/>
        <sz val="14"/>
        <rFont val="Times New Roman"/>
        <family val="1"/>
        <charset val="186"/>
      </rPr>
      <t xml:space="preserve">
Aprēķins balstīts, pieņemot, ka pakalpojumu nodrošinās 7 komandas. 1 komanda vidēji mēnesī pakalpojumu nodrošinās līdz 37 personām, gadā - aptuveni 260 unikālās personas. 
7 komandas x 260 personas  = 1820 personas gadā (faktiskais prognozētais pakalpojuma saņēmēju skaits 2024. gadā).</t>
    </r>
  </si>
  <si>
    <t>%</t>
  </si>
  <si>
    <t>Atalgojums 1 slodze: vidēji mēnesī 1 471 euro, atlīdzība 1 817.97 euro</t>
  </si>
  <si>
    <t>Atalgojums 1 slodze: vidēji mēnesī 1 073 euro, atlīdzība 1 326.22 euro</t>
  </si>
  <si>
    <t>klīniskais un veselības psihologs/i vai konsultatīvais psihologs/i</t>
  </si>
  <si>
    <r>
      <t xml:space="preserve">Pakalpojuma pilna cena  (vidēji 1 klienta diena), </t>
    </r>
    <r>
      <rPr>
        <b/>
        <i/>
        <sz val="14"/>
        <rFont val="Times New Roman"/>
        <family val="1"/>
        <charset val="186"/>
      </rPr>
      <t>euro</t>
    </r>
  </si>
  <si>
    <t>Pielikums</t>
  </si>
  <si>
    <t>Tiesību akta projekta "Paliatīvās aprūpes organizēšanas, saņemšanas un finansēšanas kārtība" sākotnējās ietekmes (ex-ante) novērtējuma ziņojumam (anotācijai)</t>
  </si>
  <si>
    <t>Finansējums svētku dienu, nakts stundu piemaksu apmaksai</t>
  </si>
  <si>
    <t>5% no kopējiem atlīdzībai plānotajiem izdevumiem</t>
  </si>
  <si>
    <t>Mobilās komandas paliatīvās aprūpes pakalpojuma personas dzīvesvietā
 izdevumu (cenas) aprēķins sociālajai komponentei</t>
  </si>
  <si>
    <t xml:space="preserve">Vidēji 15 euro uz klientu mēnesī </t>
  </si>
  <si>
    <t>Personas, kas saņēmušas hospisa pakalpojuma sociālo komponenti (unikālais skaits)</t>
  </si>
  <si>
    <t>Hospisa pakalpojuma ietvaros nodrošinātās sociālās komponentes klientu dienas (skaits)</t>
  </si>
  <si>
    <t>Finansējums, euro</t>
  </si>
  <si>
    <t>Pakalpojuma faktiskās izpildes plāna nobīdes gadījumā finansējums naudas plūsmai, euro</t>
  </si>
  <si>
    <t>Finansējums kopā, euro</t>
  </si>
  <si>
    <t xml:space="preserve">2024. gads </t>
  </si>
  <si>
    <t>Kopsavilkums</t>
  </si>
  <si>
    <t>2025. gads</t>
  </si>
  <si>
    <t>2006. gads un turpmāk ik gadu</t>
  </si>
  <si>
    <t>Aprēķinā kopējiem atlīdzības izdevumiem tiek veidota 5% uzkrājuma rezerve, kuru, nepieciešamības gadījumā izmanto darba nespējas lapu, atvaļinājuma kompensācijas, nakts stundu, darba svētku dienās apmaksai u.c. atlīdzības izdevumiem.</t>
  </si>
  <si>
    <t xml:space="preserve">OVP  un veselības apdrošināšana 250; supervīzijas 120 EUR; apmācības 200 EUR periodā uz vienu slodzi 1. punktā minētajiem speciālistiem. </t>
  </si>
  <si>
    <t>Degvielas izdevumi, automašīnu amortizācija vai noma, automobiļa vadītāja atlīdzība, OCTA, KASKO u.c.</t>
  </si>
  <si>
    <t>IAL, dezinfekcijas piederumi (darbiniekiem)</t>
  </si>
  <si>
    <t>Brīvprātīgā darba sistēmas atbalsta uzturēšana</t>
  </si>
  <si>
    <t>Brīvprātīgā darba koordinācija, pēdējās gribas braucieni u.c.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</si>
</sst>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0"/>
      <name val="Times New Roman Baltic"/>
      <charset val="186"/>
    </font>
    <font>
      <sz val="12"/>
      <name val="Times New Roman"/>
      <family val="1"/>
      <charset val="186"/>
    </font>
    <font>
      <b/>
      <sz val="14"/>
      <name val="Times New Roman"/>
      <family val="1"/>
      <charset val="186"/>
    </font>
    <font>
      <i/>
      <sz val="12"/>
      <name val="Times New Roman"/>
      <family val="1"/>
      <charset val="186"/>
    </font>
    <font>
      <i/>
      <sz val="14"/>
      <name val="Times New Roman"/>
      <family val="1"/>
      <charset val="186"/>
    </font>
    <font>
      <i/>
      <u/>
      <sz val="14"/>
      <name val="Times New Roman"/>
      <family val="1"/>
      <charset val="186"/>
    </font>
    <font>
      <b/>
      <sz val="12"/>
      <name val="Times New Roman"/>
      <family val="1"/>
      <charset val="186"/>
    </font>
    <font>
      <b/>
      <u/>
      <sz val="12"/>
      <name val="Times New Roman"/>
      <family val="1"/>
      <charset val="186"/>
    </font>
    <font>
      <b/>
      <i/>
      <sz val="14"/>
      <name val="Times New Roman"/>
      <family val="1"/>
      <charset val="186"/>
    </font>
    <font>
      <b/>
      <i/>
      <sz val="12"/>
      <name val="Times New Roman"/>
      <family val="1"/>
      <charset val="186"/>
    </font>
    <font>
      <b/>
      <sz val="20"/>
      <name val="Times New Roman"/>
      <family val="1"/>
      <charset val="186"/>
    </font>
    <font>
      <b/>
      <u/>
      <sz val="14"/>
      <name val="Times New Roman"/>
      <family val="1"/>
      <charset val="186"/>
    </font>
    <font>
      <sz val="1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u/>
      <sz val="16"/>
      <color rgb="FFFF0000"/>
      <name val="Times New Roman"/>
      <family val="1"/>
      <charset val="186"/>
    </font>
    <font>
      <b/>
      <i/>
      <sz val="16"/>
      <color rgb="FFFF0000"/>
      <name val="Times New Roman"/>
      <family val="1"/>
      <charset val="186"/>
    </font>
    <font>
      <i/>
      <sz val="12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i/>
      <sz val="12"/>
      <color rgb="FFFF000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2"/>
      <color rgb="FF333333"/>
      <name val="Times New Roman"/>
      <family val="1"/>
      <charset val="186"/>
    </font>
    <font>
      <b/>
      <sz val="14"/>
      <color rgb="FF333333"/>
      <name val="Times New Roman"/>
      <family val="1"/>
      <charset val="186"/>
    </font>
    <font>
      <sz val="11"/>
      <color rgb="FF333333"/>
      <name val="Times New Roman"/>
      <family val="1"/>
      <charset val="186"/>
    </font>
    <font>
      <b/>
      <sz val="11"/>
      <color rgb="FF333333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0" applyFont="1" applyProtection="1">
      <protection locked="0"/>
    </xf>
    <xf numFmtId="0" fontId="4" fillId="4" borderId="1" xfId="0" applyFont="1" applyFill="1" applyBorder="1" applyAlignment="1" applyProtection="1">
      <alignment horizont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4" fontId="7" fillId="3" borderId="1" xfId="0" applyNumberFormat="1" applyFont="1" applyFill="1" applyBorder="1" applyAlignment="1" applyProtection="1">
      <alignment horizontal="right" vertical="center"/>
      <protection locked="0"/>
    </xf>
    <xf numFmtId="4" fontId="10" fillId="3" borderId="1" xfId="0" applyNumberFormat="1" applyFont="1" applyFill="1" applyBorder="1" applyAlignment="1" applyProtection="1">
      <alignment horizontal="right" vertical="center"/>
      <protection locked="0"/>
    </xf>
    <xf numFmtId="2" fontId="7" fillId="3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3" fontId="5" fillId="2" borderId="0" xfId="0" applyNumberFormat="1" applyFont="1" applyFill="1" applyAlignment="1">
      <alignment horizontal="center" vertical="center" wrapText="1"/>
    </xf>
    <xf numFmtId="4" fontId="9" fillId="7" borderId="6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wrapText="1"/>
      <protection locked="0"/>
    </xf>
    <xf numFmtId="0" fontId="14" fillId="0" borderId="0" xfId="0" applyFont="1" applyProtection="1">
      <protection locked="0"/>
    </xf>
    <xf numFmtId="4" fontId="16" fillId="6" borderId="6" xfId="0" applyNumberFormat="1" applyFont="1" applyFill="1" applyBorder="1" applyAlignment="1">
      <alignment vertical="center" wrapText="1"/>
    </xf>
    <xf numFmtId="0" fontId="18" fillId="2" borderId="5" xfId="0" applyFont="1" applyFill="1" applyBorder="1" applyAlignment="1" applyProtection="1">
      <alignment horizontal="center" vertical="center" wrapText="1"/>
      <protection locked="0"/>
    </xf>
    <xf numFmtId="0" fontId="18" fillId="2" borderId="5" xfId="0" applyFont="1" applyFill="1" applyBorder="1" applyAlignment="1" applyProtection="1">
      <alignment horizontal="center" vertical="center"/>
      <protection locked="0"/>
    </xf>
    <xf numFmtId="0" fontId="19" fillId="2" borderId="5" xfId="0" applyFont="1" applyFill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4" fontId="14" fillId="5" borderId="1" xfId="0" applyNumberFormat="1" applyFont="1" applyFill="1" applyBorder="1" applyAlignment="1" applyProtection="1">
      <alignment horizontal="right" vertical="center"/>
      <protection locked="0"/>
    </xf>
    <xf numFmtId="4" fontId="17" fillId="2" borderId="1" xfId="0" applyNumberFormat="1" applyFont="1" applyFill="1" applyBorder="1" applyAlignment="1" applyProtection="1">
      <alignment horizontal="right" vertical="center"/>
      <protection locked="0"/>
    </xf>
    <xf numFmtId="0" fontId="18" fillId="2" borderId="1" xfId="0" applyFont="1" applyFill="1" applyBorder="1" applyAlignment="1" applyProtection="1">
      <alignment horizontal="center" vertical="center" wrapText="1"/>
      <protection locked="0"/>
    </xf>
    <xf numFmtId="0" fontId="19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 applyProtection="1">
      <alignment horizontal="right" vertical="center"/>
      <protection locked="0"/>
    </xf>
    <xf numFmtId="4" fontId="4" fillId="0" borderId="1" xfId="0" applyNumberFormat="1" applyFont="1" applyFill="1" applyBorder="1" applyAlignment="1" applyProtection="1">
      <alignment horizontal="right" vertical="center"/>
      <protection locked="0"/>
    </xf>
    <xf numFmtId="2" fontId="2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8" borderId="1" xfId="0" applyFont="1" applyFill="1" applyBorder="1" applyAlignment="1" applyProtection="1">
      <alignment horizontal="center" wrapText="1"/>
      <protection locked="0"/>
    </xf>
    <xf numFmtId="0" fontId="4" fillId="8" borderId="1" xfId="0" applyFont="1" applyFill="1" applyBorder="1" applyAlignment="1" applyProtection="1">
      <alignment horizontal="center" wrapText="1"/>
      <protection locked="0"/>
    </xf>
    <xf numFmtId="0" fontId="7" fillId="8" borderId="1" xfId="0" applyFont="1" applyFill="1" applyBorder="1" applyAlignment="1" applyProtection="1">
      <alignment horizontal="center" vertical="center" wrapText="1"/>
      <protection locked="0"/>
    </xf>
    <xf numFmtId="4" fontId="3" fillId="8" borderId="1" xfId="0" applyNumberFormat="1" applyFont="1" applyFill="1" applyBorder="1" applyAlignment="1" applyProtection="1">
      <alignment horizontal="right" vertical="center"/>
      <protection locked="0"/>
    </xf>
    <xf numFmtId="4" fontId="10" fillId="8" borderId="1" xfId="0" applyNumberFormat="1" applyFont="1" applyFill="1" applyBorder="1" applyAlignment="1" applyProtection="1">
      <alignment horizontal="right" vertical="center"/>
      <protection locked="0"/>
    </xf>
    <xf numFmtId="4" fontId="4" fillId="8" borderId="1" xfId="0" applyNumberFormat="1" applyFont="1" applyFill="1" applyBorder="1" applyAlignment="1" applyProtection="1">
      <alignment horizontal="center" wrapText="1"/>
      <protection locked="0"/>
    </xf>
    <xf numFmtId="4" fontId="10" fillId="3" borderId="1" xfId="0" applyNumberFormat="1" applyFont="1" applyFill="1" applyBorder="1" applyAlignment="1" applyProtection="1">
      <alignment vertical="center" wrapText="1"/>
      <protection locked="0"/>
    </xf>
    <xf numFmtId="4" fontId="4" fillId="0" borderId="4" xfId="0" applyNumberFormat="1" applyFont="1" applyFill="1" applyBorder="1" applyAlignment="1" applyProtection="1">
      <alignment vertical="center" wrapText="1"/>
      <protection locked="0"/>
    </xf>
    <xf numFmtId="4" fontId="4" fillId="4" borderId="1" xfId="0" applyNumberFormat="1" applyFont="1" applyFill="1" applyBorder="1" applyAlignment="1" applyProtection="1">
      <alignment horizontal="center" wrapText="1"/>
      <protection locked="0"/>
    </xf>
    <xf numFmtId="4" fontId="10" fillId="3" borderId="4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17" fillId="5" borderId="4" xfId="0" applyNumberFormat="1" applyFont="1" applyFill="1" applyBorder="1" applyAlignment="1" applyProtection="1">
      <alignment horizontal="left" vertical="center" wrapText="1"/>
      <protection locked="0"/>
    </xf>
    <xf numFmtId="4" fontId="9" fillId="8" borderId="1" xfId="0" applyNumberFormat="1" applyFont="1" applyFill="1" applyBorder="1" applyAlignment="1" applyProtection="1">
      <alignment horizontal="right" vertical="center" wrapText="1"/>
      <protection locked="0"/>
    </xf>
    <xf numFmtId="3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10" fillId="3" borderId="4" xfId="0" applyNumberFormat="1" applyFont="1" applyFill="1" applyBorder="1" applyAlignment="1" applyProtection="1">
      <alignment horizontal="center" vertical="center" wrapText="1"/>
      <protection locked="0"/>
    </xf>
    <xf numFmtId="3" fontId="9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" xfId="0" applyFont="1" applyFill="1" applyBorder="1" applyAlignment="1" applyProtection="1">
      <alignment horizontal="center" wrapText="1"/>
      <protection locked="0"/>
    </xf>
    <xf numFmtId="0" fontId="14" fillId="0" borderId="0" xfId="0" applyFont="1" applyAlignment="1" applyProtection="1">
      <alignment wrapText="1"/>
      <protection locked="0"/>
    </xf>
    <xf numFmtId="0" fontId="17" fillId="0" borderId="0" xfId="0" applyFont="1" applyProtection="1">
      <protection locked="0"/>
    </xf>
    <xf numFmtId="4" fontId="17" fillId="0" borderId="0" xfId="0" applyNumberFormat="1" applyFont="1" applyAlignment="1" applyProtection="1">
      <alignment wrapText="1"/>
      <protection locked="0"/>
    </xf>
    <xf numFmtId="2" fontId="14" fillId="0" borderId="0" xfId="0" applyNumberFormat="1" applyFont="1" applyProtection="1">
      <protection locked="0"/>
    </xf>
    <xf numFmtId="0" fontId="17" fillId="2" borderId="0" xfId="0" applyFont="1" applyFill="1" applyProtection="1">
      <protection locked="0"/>
    </xf>
    <xf numFmtId="0" fontId="22" fillId="9" borderId="1" xfId="0" applyFont="1" applyFill="1" applyBorder="1" applyAlignment="1">
      <alignment horizontal="center" vertical="center" wrapText="1"/>
    </xf>
    <xf numFmtId="3" fontId="25" fillId="9" borderId="1" xfId="0" applyNumberFormat="1" applyFont="1" applyFill="1" applyBorder="1" applyAlignment="1">
      <alignment horizontal="center" vertical="center"/>
    </xf>
    <xf numFmtId="3" fontId="24" fillId="9" borderId="1" xfId="0" applyNumberFormat="1" applyFont="1" applyFill="1" applyBorder="1" applyAlignment="1">
      <alignment horizontal="center" vertical="center"/>
    </xf>
    <xf numFmtId="3" fontId="24" fillId="9" borderId="1" xfId="0" applyNumberFormat="1" applyFont="1" applyFill="1" applyBorder="1" applyAlignment="1">
      <alignment horizontal="right" vertical="center"/>
    </xf>
    <xf numFmtId="3" fontId="23" fillId="9" borderId="1" xfId="0" applyNumberFormat="1" applyFont="1" applyFill="1" applyBorder="1" applyAlignment="1">
      <alignment horizontal="right" vertical="center"/>
    </xf>
    <xf numFmtId="0" fontId="23" fillId="9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 applyProtection="1">
      <alignment horizontal="center" wrapText="1"/>
      <protection locked="0"/>
    </xf>
    <xf numFmtId="0" fontId="24" fillId="9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left" vertical="center"/>
      <protection locked="0"/>
    </xf>
    <xf numFmtId="0" fontId="4" fillId="4" borderId="7" xfId="0" applyFont="1" applyFill="1" applyBorder="1" applyAlignment="1" applyProtection="1">
      <alignment horizontal="center"/>
      <protection locked="0"/>
    </xf>
    <xf numFmtId="0" fontId="4" fillId="4" borderId="11" xfId="0" applyFont="1" applyFill="1" applyBorder="1" applyAlignment="1" applyProtection="1">
      <alignment horizontal="center"/>
      <protection locked="0"/>
    </xf>
    <xf numFmtId="0" fontId="4" fillId="4" borderId="8" xfId="0" applyFont="1" applyFill="1" applyBorder="1" applyAlignment="1" applyProtection="1">
      <alignment horizontal="center"/>
      <protection locked="0"/>
    </xf>
    <xf numFmtId="0" fontId="4" fillId="4" borderId="9" xfId="0" applyFont="1" applyFill="1" applyBorder="1" applyAlignment="1" applyProtection="1">
      <alignment horizontal="center"/>
      <protection locked="0"/>
    </xf>
    <xf numFmtId="0" fontId="4" fillId="4" borderId="5" xfId="0" applyFont="1" applyFill="1" applyBorder="1" applyAlignment="1" applyProtection="1">
      <alignment horizontal="center"/>
      <protection locked="0"/>
    </xf>
    <xf numFmtId="0" fontId="4" fillId="4" borderId="10" xfId="0" applyFont="1" applyFill="1" applyBorder="1" applyAlignment="1" applyProtection="1">
      <alignment horizontal="center"/>
      <protection locked="0"/>
    </xf>
    <xf numFmtId="0" fontId="14" fillId="5" borderId="2" xfId="0" applyFont="1" applyFill="1" applyBorder="1" applyAlignment="1" applyProtection="1">
      <alignment horizontal="left" vertical="center" wrapText="1"/>
      <protection locked="0"/>
    </xf>
    <xf numFmtId="0" fontId="14" fillId="5" borderId="4" xfId="0" applyFont="1" applyFill="1" applyBorder="1" applyAlignment="1" applyProtection="1">
      <alignment horizontal="left" vertical="center" wrapText="1"/>
      <protection locked="0"/>
    </xf>
    <xf numFmtId="0" fontId="18" fillId="5" borderId="2" xfId="0" applyFont="1" applyFill="1" applyBorder="1" applyAlignment="1" applyProtection="1">
      <alignment horizontal="left" vertical="center" wrapText="1"/>
      <protection locked="0"/>
    </xf>
    <xf numFmtId="0" fontId="18" fillId="5" borderId="4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3" borderId="3" xfId="0" applyFont="1" applyFill="1" applyBorder="1" applyAlignment="1" applyProtection="1">
      <alignment horizontal="left" vertical="center" wrapText="1"/>
      <protection locked="0"/>
    </xf>
    <xf numFmtId="0" fontId="2" fillId="3" borderId="4" xfId="0" applyFont="1" applyFill="1" applyBorder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left" vertical="center" wrapText="1"/>
      <protection locked="0"/>
    </xf>
    <xf numFmtId="0" fontId="4" fillId="3" borderId="3" xfId="0" applyFont="1" applyFill="1" applyBorder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4" borderId="7" xfId="0" applyFont="1" applyFill="1" applyBorder="1" applyAlignment="1" applyProtection="1">
      <alignment horizontal="center" wrapText="1"/>
      <protection locked="0"/>
    </xf>
    <xf numFmtId="0" fontId="2" fillId="4" borderId="8" xfId="0" applyFont="1" applyFill="1" applyBorder="1" applyAlignment="1" applyProtection="1">
      <alignment horizontal="center" wrapText="1"/>
      <protection locked="0"/>
    </xf>
    <xf numFmtId="0" fontId="2" fillId="4" borderId="9" xfId="0" applyFont="1" applyFill="1" applyBorder="1" applyAlignment="1" applyProtection="1">
      <alignment horizontal="center" wrapText="1"/>
      <protection locked="0"/>
    </xf>
    <xf numFmtId="0" fontId="2" fillId="4" borderId="10" xfId="0" applyFont="1" applyFill="1" applyBorder="1" applyAlignment="1" applyProtection="1">
      <alignment horizontal="center" wrapText="1"/>
      <protection locked="0"/>
    </xf>
    <xf numFmtId="0" fontId="2" fillId="4" borderId="7" xfId="0" applyFont="1" applyFill="1" applyBorder="1" applyAlignment="1" applyProtection="1">
      <alignment horizontal="center"/>
      <protection locked="0"/>
    </xf>
    <xf numFmtId="0" fontId="2" fillId="4" borderId="8" xfId="0" applyFont="1" applyFill="1" applyBorder="1" applyAlignment="1" applyProtection="1">
      <alignment horizontal="center"/>
      <protection locked="0"/>
    </xf>
    <xf numFmtId="0" fontId="2" fillId="4" borderId="9" xfId="0" applyFont="1" applyFill="1" applyBorder="1" applyAlignment="1" applyProtection="1">
      <alignment horizontal="center"/>
      <protection locked="0"/>
    </xf>
    <xf numFmtId="0" fontId="2" fillId="4" borderId="10" xfId="0" applyFont="1" applyFill="1" applyBorder="1" applyAlignment="1" applyProtection="1">
      <alignment horizontal="center"/>
      <protection locked="0"/>
    </xf>
    <xf numFmtId="0" fontId="4" fillId="8" borderId="2" xfId="0" applyFont="1" applyFill="1" applyBorder="1" applyAlignment="1" applyProtection="1">
      <alignment horizontal="left" vertical="center" wrapText="1"/>
      <protection locked="0"/>
    </xf>
    <xf numFmtId="0" fontId="4" fillId="8" borderId="3" xfId="0" applyFont="1" applyFill="1" applyBorder="1" applyAlignment="1" applyProtection="1">
      <alignment horizontal="left" vertical="center" wrapText="1"/>
      <protection locked="0"/>
    </xf>
    <xf numFmtId="0" fontId="4" fillId="8" borderId="4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/>
      <protection locked="0"/>
    </xf>
    <xf numFmtId="0" fontId="7" fillId="3" borderId="1" xfId="0" applyFont="1" applyFill="1" applyBorder="1" applyAlignment="1" applyProtection="1">
      <alignment horizontal="right" vertical="center" wrapText="1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7" fillId="8" borderId="1" xfId="0" applyFont="1" applyFill="1" applyBorder="1" applyAlignment="1" applyProtection="1">
      <alignment horizontal="right" vertical="center" wrapText="1"/>
      <protection locked="0"/>
    </xf>
    <xf numFmtId="0" fontId="4" fillId="4" borderId="2" xfId="0" applyFont="1" applyFill="1" applyBorder="1" applyAlignment="1" applyProtection="1">
      <alignment horizontal="center"/>
      <protection locked="0"/>
    </xf>
    <xf numFmtId="0" fontId="4" fillId="4" borderId="3" xfId="0" applyFont="1" applyFill="1" applyBorder="1" applyAlignment="1" applyProtection="1">
      <alignment horizontal="center"/>
      <protection locked="0"/>
    </xf>
    <xf numFmtId="0" fontId="4" fillId="4" borderId="4" xfId="0" applyFont="1" applyFill="1" applyBorder="1" applyAlignment="1" applyProtection="1">
      <alignment horizontal="center"/>
      <protection locked="0"/>
    </xf>
    <xf numFmtId="0" fontId="2" fillId="4" borderId="2" xfId="0" applyFont="1" applyFill="1" applyBorder="1" applyAlignment="1" applyProtection="1">
      <alignment horizontal="center" wrapText="1"/>
      <protection locked="0"/>
    </xf>
    <xf numFmtId="0" fontId="2" fillId="4" borderId="4" xfId="0" applyFont="1" applyFill="1" applyBorder="1" applyAlignment="1" applyProtection="1">
      <alignment horizontal="center" wrapText="1"/>
      <protection locked="0"/>
    </xf>
    <xf numFmtId="0" fontId="2" fillId="8" borderId="7" xfId="0" applyFont="1" applyFill="1" applyBorder="1" applyAlignment="1" applyProtection="1">
      <alignment horizontal="center" wrapText="1"/>
      <protection locked="0"/>
    </xf>
    <xf numFmtId="0" fontId="2" fillId="8" borderId="8" xfId="0" applyFont="1" applyFill="1" applyBorder="1" applyAlignment="1" applyProtection="1">
      <alignment horizontal="center" wrapText="1"/>
      <protection locked="0"/>
    </xf>
    <xf numFmtId="0" fontId="2" fillId="8" borderId="9" xfId="0" applyFont="1" applyFill="1" applyBorder="1" applyAlignment="1" applyProtection="1">
      <alignment horizontal="center" wrapText="1"/>
      <protection locked="0"/>
    </xf>
    <xf numFmtId="0" fontId="2" fillId="8" borderId="10" xfId="0" applyFont="1" applyFill="1" applyBorder="1" applyAlignment="1" applyProtection="1">
      <alignment horizontal="center" wrapText="1"/>
      <protection locked="0"/>
    </xf>
    <xf numFmtId="0" fontId="2" fillId="8" borderId="7" xfId="0" applyFont="1" applyFill="1" applyBorder="1" applyAlignment="1" applyProtection="1">
      <alignment horizontal="center"/>
      <protection locked="0"/>
    </xf>
    <xf numFmtId="0" fontId="2" fillId="8" borderId="8" xfId="0" applyFont="1" applyFill="1" applyBorder="1" applyAlignment="1" applyProtection="1">
      <alignment horizontal="center"/>
      <protection locked="0"/>
    </xf>
    <xf numFmtId="0" fontId="2" fillId="8" borderId="9" xfId="0" applyFont="1" applyFill="1" applyBorder="1" applyAlignment="1" applyProtection="1">
      <alignment horizontal="center"/>
      <protection locked="0"/>
    </xf>
    <xf numFmtId="0" fontId="2" fillId="8" borderId="10" xfId="0" applyFont="1" applyFill="1" applyBorder="1" applyAlignment="1" applyProtection="1">
      <alignment horizontal="center"/>
      <protection locked="0"/>
    </xf>
    <xf numFmtId="0" fontId="2" fillId="8" borderId="2" xfId="0" applyFont="1" applyFill="1" applyBorder="1" applyAlignment="1" applyProtection="1">
      <alignment horizontal="center" wrapText="1"/>
      <protection locked="0"/>
    </xf>
    <xf numFmtId="0" fontId="2" fillId="8" borderId="4" xfId="0" applyFont="1" applyFill="1" applyBorder="1" applyAlignment="1" applyProtection="1">
      <alignment horizontal="center" wrapText="1"/>
      <protection locked="0"/>
    </xf>
    <xf numFmtId="0" fontId="4" fillId="8" borderId="7" xfId="0" applyFont="1" applyFill="1" applyBorder="1" applyAlignment="1" applyProtection="1">
      <alignment horizontal="center"/>
      <protection locked="0"/>
    </xf>
    <xf numFmtId="0" fontId="4" fillId="8" borderId="11" xfId="0" applyFont="1" applyFill="1" applyBorder="1" applyAlignment="1" applyProtection="1">
      <alignment horizontal="center"/>
      <protection locked="0"/>
    </xf>
    <xf numFmtId="0" fontId="4" fillId="8" borderId="8" xfId="0" applyFont="1" applyFill="1" applyBorder="1" applyAlignment="1" applyProtection="1">
      <alignment horizontal="center"/>
      <protection locked="0"/>
    </xf>
    <xf numFmtId="0" fontId="4" fillId="8" borderId="9" xfId="0" applyFont="1" applyFill="1" applyBorder="1" applyAlignment="1" applyProtection="1">
      <alignment horizontal="center"/>
      <protection locked="0"/>
    </xf>
    <xf numFmtId="0" fontId="4" fillId="8" borderId="5" xfId="0" applyFont="1" applyFill="1" applyBorder="1" applyAlignment="1" applyProtection="1">
      <alignment horizontal="center"/>
      <protection locked="0"/>
    </xf>
    <xf numFmtId="0" fontId="4" fillId="8" borderId="10" xfId="0" applyFont="1" applyFill="1" applyBorder="1" applyAlignment="1" applyProtection="1">
      <alignment horizontal="center"/>
      <protection locked="0"/>
    </xf>
    <xf numFmtId="0" fontId="5" fillId="2" borderId="0" xfId="0" applyFont="1" applyFill="1" applyAlignment="1">
      <alignment horizontal="right" vertical="center" wrapText="1"/>
    </xf>
    <xf numFmtId="0" fontId="7" fillId="3" borderId="1" xfId="0" applyFont="1" applyFill="1" applyBorder="1" applyAlignment="1" applyProtection="1">
      <alignment horizontal="right" vertical="center"/>
      <protection locked="0"/>
    </xf>
    <xf numFmtId="0" fontId="2" fillId="2" borderId="0" xfId="0" applyFont="1" applyFill="1" applyAlignment="1" applyProtection="1">
      <alignment horizontal="right"/>
      <protection locked="0"/>
    </xf>
    <xf numFmtId="0" fontId="2" fillId="2" borderId="0" xfId="0" applyFont="1" applyFill="1" applyAlignment="1" applyProtection="1">
      <alignment horizontal="right" vertical="top"/>
      <protection locked="0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4" borderId="2" xfId="0" applyFont="1" applyFill="1" applyBorder="1" applyAlignment="1" applyProtection="1">
      <alignment horizontal="center" wrapText="1"/>
      <protection locked="0"/>
    </xf>
    <xf numFmtId="0" fontId="4" fillId="4" borderId="3" xfId="0" applyFont="1" applyFill="1" applyBorder="1" applyAlignment="1" applyProtection="1">
      <alignment horizontal="center" wrapText="1"/>
      <protection locked="0"/>
    </xf>
    <xf numFmtId="0" fontId="4" fillId="4" borderId="4" xfId="0" applyFont="1" applyFill="1" applyBorder="1" applyAlignment="1" applyProtection="1">
      <alignment horizontal="center" wrapText="1"/>
      <protection locked="0"/>
    </xf>
    <xf numFmtId="0" fontId="4" fillId="8" borderId="2" xfId="0" applyFont="1" applyFill="1" applyBorder="1" applyAlignment="1" applyProtection="1">
      <alignment horizontal="center" wrapText="1"/>
      <protection locked="0"/>
    </xf>
    <xf numFmtId="0" fontId="4" fillId="8" borderId="3" xfId="0" applyFont="1" applyFill="1" applyBorder="1" applyAlignment="1" applyProtection="1">
      <alignment horizontal="center" wrapText="1"/>
      <protection locked="0"/>
    </xf>
    <xf numFmtId="0" fontId="4" fillId="8" borderId="4" xfId="0" applyFont="1" applyFill="1" applyBorder="1" applyAlignment="1" applyProtection="1">
      <alignment horizontal="center" wrapText="1"/>
      <protection locked="0"/>
    </xf>
    <xf numFmtId="0" fontId="4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center" wrapText="1"/>
    </xf>
    <xf numFmtId="0" fontId="4" fillId="4" borderId="2" xfId="0" applyFont="1" applyFill="1" applyBorder="1" applyAlignment="1" applyProtection="1">
      <alignment horizontal="left" wrapText="1"/>
      <protection locked="0"/>
    </xf>
    <xf numFmtId="0" fontId="4" fillId="4" borderId="4" xfId="0" applyFont="1" applyFill="1" applyBorder="1" applyAlignment="1" applyProtection="1">
      <alignment horizontal="left" wrapText="1"/>
      <protection locked="0"/>
    </xf>
    <xf numFmtId="0" fontId="13" fillId="3" borderId="1" xfId="0" applyFont="1" applyFill="1" applyBorder="1" applyAlignment="1" applyProtection="1">
      <alignment horizontal="center" vertical="center" wrapText="1"/>
      <protection locked="0"/>
    </xf>
    <xf numFmtId="4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10" fillId="3" borderId="4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 3" xfId="1" xr:uid="{AA0BAF50-E235-4444-B61E-71618E0A2BA3}"/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7"/>
  <sheetViews>
    <sheetView tabSelected="1" zoomScale="60" zoomScaleNormal="60" workbookViewId="0">
      <pane ySplit="17" topLeftCell="A18" activePane="bottomLeft" state="frozen"/>
      <selection pane="bottomLeft" activeCell="P22" sqref="P22"/>
    </sheetView>
  </sheetViews>
  <sheetFormatPr defaultColWidth="8.88671875" defaultRowHeight="15.6" x14ac:dyDescent="0.3"/>
  <cols>
    <col min="1" max="1" width="8.33203125" style="13" customWidth="1"/>
    <col min="2" max="2" width="9" style="13" customWidth="1"/>
    <col min="3" max="4" width="23.44140625" style="13" customWidth="1"/>
    <col min="5" max="5" width="13.6640625" style="49" customWidth="1"/>
    <col min="6" max="6" width="6.44140625" style="49" customWidth="1"/>
    <col min="7" max="8" width="13.6640625" style="49" customWidth="1"/>
    <col min="9" max="9" width="24.44140625" style="13" customWidth="1"/>
    <col min="10" max="10" width="24.44140625" style="50" customWidth="1"/>
    <col min="11" max="11" width="24.44140625" style="13" customWidth="1"/>
    <col min="12" max="12" width="42.44140625" style="13" customWidth="1"/>
    <col min="13" max="13" width="35" style="50" customWidth="1"/>
    <col min="14" max="15" width="22.21875" style="13" customWidth="1"/>
    <col min="16" max="16384" width="8.88671875" style="13"/>
  </cols>
  <sheetData>
    <row r="1" spans="1:13" x14ac:dyDescent="0.3">
      <c r="A1" s="120" t="s">
        <v>68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ht="47.4" customHeight="1" x14ac:dyDescent="0.3">
      <c r="A2" s="121" t="s">
        <v>69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13" ht="75.599999999999994" customHeight="1" x14ac:dyDescent="0.3">
      <c r="A3" s="122" t="s">
        <v>72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1:13" ht="79.2" customHeight="1" x14ac:dyDescent="0.3">
      <c r="A4" s="125" t="s">
        <v>62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</row>
    <row r="5" spans="1:13" ht="19.95" customHeight="1" x14ac:dyDescent="0.3">
      <c r="A5" s="124" t="s">
        <v>41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7" t="s">
        <v>25</v>
      </c>
      <c r="M5" s="53"/>
    </row>
    <row r="6" spans="1:13" ht="19.95" customHeight="1" x14ac:dyDescent="0.3">
      <c r="A6" s="124" t="s">
        <v>2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8">
        <v>13260</v>
      </c>
      <c r="M6" s="53"/>
    </row>
    <row r="7" spans="1:13" ht="19.95" customHeight="1" x14ac:dyDescent="0.3">
      <c r="A7" s="118" t="s">
        <v>3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9">
        <f>L6/12</f>
        <v>1105</v>
      </c>
      <c r="M7" s="53"/>
    </row>
    <row r="8" spans="1:13" ht="19.95" customHeight="1" x14ac:dyDescent="0.3">
      <c r="A8" s="118" t="s">
        <v>24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9">
        <f>L7/30</f>
        <v>36.833333333333336</v>
      </c>
      <c r="M8" s="53"/>
    </row>
    <row r="9" spans="1:13" ht="19.95" customHeight="1" thickBot="1" x14ac:dyDescent="0.35">
      <c r="A9" s="118" t="s">
        <v>45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9">
        <f>L6/51</f>
        <v>260</v>
      </c>
      <c r="M9" s="53"/>
    </row>
    <row r="10" spans="1:13" ht="36.6" customHeight="1" thickBot="1" x14ac:dyDescent="0.35">
      <c r="A10" s="124" t="s">
        <v>67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0">
        <f>ROUND(I48/L6,2)</f>
        <v>52.2</v>
      </c>
    </row>
    <row r="11" spans="1:13" ht="36.6" hidden="1" customHeight="1" thickBot="1" x14ac:dyDescent="0.35">
      <c r="A11" s="133" t="s">
        <v>20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4">
        <f>L10*L6</f>
        <v>692172</v>
      </c>
    </row>
    <row r="12" spans="1:13" ht="15" customHeight="1" x14ac:dyDescent="0.3">
      <c r="A12" s="132" t="s">
        <v>11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</row>
    <row r="13" spans="1:13" s="1" customFormat="1" ht="15" customHeight="1" x14ac:dyDescent="0.3">
      <c r="A13" s="132" t="s">
        <v>60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</row>
    <row r="14" spans="1:13" s="1" customFormat="1" ht="15" customHeight="1" x14ac:dyDescent="0.3">
      <c r="A14" s="132" t="s">
        <v>61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</row>
    <row r="15" spans="1:13" ht="10.199999999999999" customHeight="1" x14ac:dyDescent="0.3">
      <c r="A15" s="15"/>
      <c r="B15" s="16"/>
      <c r="C15" s="16"/>
      <c r="D15" s="16"/>
      <c r="E15" s="15"/>
      <c r="F15" s="15"/>
      <c r="G15" s="15"/>
      <c r="H15" s="15"/>
      <c r="I15" s="16"/>
      <c r="J15" s="17"/>
      <c r="K15" s="16"/>
      <c r="L15" s="16"/>
      <c r="M15" s="17"/>
    </row>
    <row r="16" spans="1:13" ht="37.950000000000003" customHeight="1" x14ac:dyDescent="0.3">
      <c r="A16" s="82" t="s">
        <v>9</v>
      </c>
      <c r="B16" s="83"/>
      <c r="C16" s="86" t="s">
        <v>8</v>
      </c>
      <c r="D16" s="87"/>
      <c r="E16" s="126" t="s">
        <v>56</v>
      </c>
      <c r="F16" s="127"/>
      <c r="G16" s="127"/>
      <c r="H16" s="128"/>
      <c r="I16" s="12" t="s">
        <v>13</v>
      </c>
      <c r="J16" s="2" t="s">
        <v>21</v>
      </c>
      <c r="K16" s="97" t="s">
        <v>10</v>
      </c>
      <c r="L16" s="98"/>
      <c r="M16" s="99"/>
    </row>
    <row r="17" spans="1:17" ht="80.400000000000006" customHeight="1" x14ac:dyDescent="0.3">
      <c r="A17" s="84"/>
      <c r="B17" s="85"/>
      <c r="C17" s="88"/>
      <c r="D17" s="89"/>
      <c r="E17" s="2" t="s">
        <v>47</v>
      </c>
      <c r="F17" s="2" t="s">
        <v>63</v>
      </c>
      <c r="G17" s="2" t="s">
        <v>46</v>
      </c>
      <c r="H17" s="48" t="s">
        <v>57</v>
      </c>
      <c r="I17" s="100" t="str">
        <f>L5</f>
        <v>gads</v>
      </c>
      <c r="J17" s="101"/>
      <c r="K17" s="12" t="s">
        <v>12</v>
      </c>
      <c r="L17" s="134" t="s">
        <v>83</v>
      </c>
      <c r="M17" s="135"/>
    </row>
    <row r="18" spans="1:17" ht="21" customHeight="1" x14ac:dyDescent="0.3">
      <c r="A18" s="3">
        <v>1</v>
      </c>
      <c r="B18" s="119" t="s">
        <v>0</v>
      </c>
      <c r="C18" s="119"/>
      <c r="D18" s="119"/>
      <c r="E18" s="137">
        <f>SUM(E19:E24)</f>
        <v>33.66483434907196</v>
      </c>
      <c r="F18" s="44">
        <f>E18*100/$L$10</f>
        <v>64.492019825808356</v>
      </c>
      <c r="G18" s="37">
        <f>SUM(G19:G24)</f>
        <v>1009.9450304721588</v>
      </c>
      <c r="H18" s="37">
        <f>SUM(H19:H24)</f>
        <v>1716.90655180267</v>
      </c>
      <c r="I18" s="4">
        <f>SUM(I19:I24)</f>
        <v>446395.70346869418</v>
      </c>
      <c r="J18" s="5">
        <f>I18/12</f>
        <v>37199.641955724517</v>
      </c>
      <c r="K18" s="6">
        <f>SUM(K19:K24)</f>
        <v>24</v>
      </c>
      <c r="L18" s="136" t="s">
        <v>48</v>
      </c>
      <c r="M18" s="136"/>
    </row>
    <row r="19" spans="1:17" ht="24" customHeight="1" x14ac:dyDescent="0.3">
      <c r="A19" s="23"/>
      <c r="B19" s="11" t="s">
        <v>26</v>
      </c>
      <c r="C19" s="62" t="s">
        <v>4</v>
      </c>
      <c r="D19" s="63"/>
      <c r="E19" s="138">
        <f>G19/30</f>
        <v>1.7274800750307693</v>
      </c>
      <c r="F19" s="45">
        <f>E19*100/$L$10</f>
        <v>3.3093488027409372</v>
      </c>
      <c r="G19" s="38">
        <f>J19/$L$8</f>
        <v>51.824402250923079</v>
      </c>
      <c r="H19" s="38">
        <f>E19*51</f>
        <v>88.101483826569236</v>
      </c>
      <c r="I19" s="24">
        <v>22906.385794908001</v>
      </c>
      <c r="J19" s="25">
        <f>I19/12</f>
        <v>1908.8654829090001</v>
      </c>
      <c r="K19" s="26">
        <v>1</v>
      </c>
      <c r="L19" s="95" t="s">
        <v>64</v>
      </c>
      <c r="M19" s="95"/>
    </row>
    <row r="20" spans="1:17" ht="24" customHeight="1" x14ac:dyDescent="0.3">
      <c r="A20" s="23"/>
      <c r="B20" s="11" t="s">
        <v>27</v>
      </c>
      <c r="C20" s="62" t="s">
        <v>5</v>
      </c>
      <c r="D20" s="63"/>
      <c r="E20" s="138">
        <f t="shared" ref="E20:E22" si="0">G20/30</f>
        <v>1.3451689108846154</v>
      </c>
      <c r="F20" s="45">
        <f>E20*100/$L$10</f>
        <v>2.5769519365605658</v>
      </c>
      <c r="G20" s="38">
        <f>J20/$L$8</f>
        <v>40.35506732653846</v>
      </c>
      <c r="H20" s="38">
        <f t="shared" ref="H20:H22" si="1">E20*51</f>
        <v>68.603614455115391</v>
      </c>
      <c r="I20" s="24">
        <v>17836.939758330001</v>
      </c>
      <c r="J20" s="25">
        <f t="shared" ref="J20:J22" si="2">I20/12</f>
        <v>1486.4116465275001</v>
      </c>
      <c r="K20" s="26">
        <v>1</v>
      </c>
      <c r="L20" s="95" t="s">
        <v>49</v>
      </c>
      <c r="M20" s="95"/>
    </row>
    <row r="21" spans="1:17" ht="24" customHeight="1" x14ac:dyDescent="0.3">
      <c r="A21" s="23"/>
      <c r="B21" s="11" t="s">
        <v>28</v>
      </c>
      <c r="C21" s="62" t="s">
        <v>6</v>
      </c>
      <c r="D21" s="63"/>
      <c r="E21" s="138">
        <f t="shared" si="0"/>
        <v>25.204217488153844</v>
      </c>
      <c r="F21" s="45">
        <f>E21*100/$L$10</f>
        <v>48.283941548187443</v>
      </c>
      <c r="G21" s="38">
        <f>J21/$L$8</f>
        <v>756.1265246446153</v>
      </c>
      <c r="H21" s="38">
        <f t="shared" si="1"/>
        <v>1285.415091895846</v>
      </c>
      <c r="I21" s="24">
        <v>334207.92389292002</v>
      </c>
      <c r="J21" s="25">
        <f t="shared" si="2"/>
        <v>27850.660324410001</v>
      </c>
      <c r="K21" s="26">
        <v>20</v>
      </c>
      <c r="L21" s="95" t="s">
        <v>65</v>
      </c>
      <c r="M21" s="95"/>
    </row>
    <row r="22" spans="1:17" ht="51.6" customHeight="1" x14ac:dyDescent="0.3">
      <c r="A22" s="23"/>
      <c r="B22" s="11" t="s">
        <v>29</v>
      </c>
      <c r="C22" s="62" t="s">
        <v>66</v>
      </c>
      <c r="D22" s="81"/>
      <c r="E22" s="138">
        <f t="shared" si="0"/>
        <v>2.057400450016154</v>
      </c>
      <c r="F22" s="45">
        <f>E22*100/$L$10</f>
        <v>3.9413801724447395</v>
      </c>
      <c r="G22" s="38">
        <f>J22/$L$8</f>
        <v>61.722013500484621</v>
      </c>
      <c r="H22" s="38">
        <f t="shared" si="1"/>
        <v>104.92742295082385</v>
      </c>
      <c r="I22" s="24">
        <v>27281.129967214205</v>
      </c>
      <c r="J22" s="25">
        <f t="shared" si="2"/>
        <v>2273.4274972678504</v>
      </c>
      <c r="K22" s="26">
        <v>1</v>
      </c>
      <c r="L22" s="95" t="s">
        <v>50</v>
      </c>
      <c r="M22" s="95"/>
    </row>
    <row r="23" spans="1:17" ht="25.2" customHeight="1" x14ac:dyDescent="0.3">
      <c r="A23" s="23"/>
      <c r="B23" s="11" t="s">
        <v>30</v>
      </c>
      <c r="C23" s="93" t="s">
        <v>7</v>
      </c>
      <c r="D23" s="63"/>
      <c r="E23" s="138">
        <f>G23/30</f>
        <v>1.7274800750307693</v>
      </c>
      <c r="F23" s="45">
        <f t="shared" ref="F23" si="3">E23*100/$L$10</f>
        <v>3.3093488027409372</v>
      </c>
      <c r="G23" s="38">
        <f>J23/$L$8</f>
        <v>51.824402250923079</v>
      </c>
      <c r="H23" s="38">
        <f t="shared" ref="H23" si="4">E23*51</f>
        <v>88.101483826569236</v>
      </c>
      <c r="I23" s="24">
        <v>22906.385794908001</v>
      </c>
      <c r="J23" s="25">
        <f t="shared" ref="J23:J24" si="5">I23/12</f>
        <v>1908.8654829090001</v>
      </c>
      <c r="K23" s="26">
        <v>1</v>
      </c>
      <c r="L23" s="95" t="s">
        <v>64</v>
      </c>
      <c r="M23" s="95"/>
      <c r="Q23" s="52"/>
    </row>
    <row r="24" spans="1:17" ht="41.4" customHeight="1" x14ac:dyDescent="0.3">
      <c r="A24" s="23"/>
      <c r="B24" s="11" t="s">
        <v>31</v>
      </c>
      <c r="C24" s="62" t="s">
        <v>70</v>
      </c>
      <c r="D24" s="81"/>
      <c r="E24" s="138">
        <f t="shared" ref="E24" si="6">G24/30</f>
        <v>1.6030873499558076</v>
      </c>
      <c r="F24" s="45">
        <f t="shared" ref="F24" si="7">E24*100/$L$10</f>
        <v>3.0710485631337305</v>
      </c>
      <c r="G24" s="38">
        <f t="shared" ref="G24" si="8">J24/$L$8</f>
        <v>48.092620498674229</v>
      </c>
      <c r="H24" s="38">
        <f t="shared" ref="H24" si="9">E24*51</f>
        <v>81.757454847746189</v>
      </c>
      <c r="I24" s="24">
        <f>SUM(I19:I23)*0.05</f>
        <v>21256.938260414012</v>
      </c>
      <c r="J24" s="25">
        <f t="shared" si="5"/>
        <v>1771.4115217011677</v>
      </c>
      <c r="K24" s="26" t="s">
        <v>1</v>
      </c>
      <c r="L24" s="95" t="s">
        <v>71</v>
      </c>
      <c r="M24" s="95"/>
    </row>
    <row r="25" spans="1:17" ht="37.950000000000003" customHeight="1" x14ac:dyDescent="0.3">
      <c r="A25" s="82" t="s">
        <v>9</v>
      </c>
      <c r="B25" s="83"/>
      <c r="C25" s="86" t="s">
        <v>8</v>
      </c>
      <c r="D25" s="87"/>
      <c r="E25" s="126" t="str">
        <f>E16</f>
        <v>Pakalpojuma cena vidēji uz 1 klientu, euro</v>
      </c>
      <c r="F25" s="127"/>
      <c r="G25" s="127"/>
      <c r="H25" s="128"/>
      <c r="I25" s="12" t="s">
        <v>13</v>
      </c>
      <c r="J25" s="2" t="s">
        <v>21</v>
      </c>
      <c r="K25" s="64" t="s">
        <v>10</v>
      </c>
      <c r="L25" s="65"/>
      <c r="M25" s="66"/>
    </row>
    <row r="26" spans="1:17" ht="57.6" customHeight="1" x14ac:dyDescent="0.3">
      <c r="A26" s="84"/>
      <c r="B26" s="85"/>
      <c r="C26" s="88"/>
      <c r="D26" s="89"/>
      <c r="E26" s="39" t="str">
        <f>E17</f>
        <v>dienā</v>
      </c>
      <c r="F26" s="39" t="s">
        <v>63</v>
      </c>
      <c r="G26" s="39" t="str">
        <f>G17</f>
        <v>mēnesī</v>
      </c>
      <c r="H26" s="48" t="str">
        <f>H17</f>
        <v>KOPĀ 
(vidēji 51 diena)</v>
      </c>
      <c r="I26" s="100" t="str">
        <f>I17</f>
        <v>gads</v>
      </c>
      <c r="J26" s="101"/>
      <c r="K26" s="67"/>
      <c r="L26" s="68"/>
      <c r="M26" s="69"/>
    </row>
    <row r="27" spans="1:17" s="28" customFormat="1" ht="50.4" customHeight="1" x14ac:dyDescent="0.3">
      <c r="A27" s="3">
        <v>2</v>
      </c>
      <c r="B27" s="94" t="s">
        <v>51</v>
      </c>
      <c r="C27" s="94"/>
      <c r="D27" s="94"/>
      <c r="E27" s="139">
        <f>G27/30</f>
        <v>1.0316742081447963</v>
      </c>
      <c r="F27" s="46">
        <f t="shared" ref="F27:F35" si="10">E27*100/$L$10</f>
        <v>1.976387371924897</v>
      </c>
      <c r="G27" s="40">
        <f t="shared" ref="G27:G41" si="11">J27/$L$8</f>
        <v>30.950226244343888</v>
      </c>
      <c r="H27" s="40">
        <f t="shared" ref="H27:H35" si="12">E27*51</f>
        <v>52.615384615384613</v>
      </c>
      <c r="I27" s="4">
        <f>K18*(250+120+200)</f>
        <v>13680</v>
      </c>
      <c r="J27" s="5">
        <f>I27/12</f>
        <v>1140</v>
      </c>
      <c r="K27" s="74" t="s">
        <v>84</v>
      </c>
      <c r="L27" s="75"/>
      <c r="M27" s="76"/>
    </row>
    <row r="28" spans="1:17" s="28" customFormat="1" ht="33.6" customHeight="1" x14ac:dyDescent="0.3">
      <c r="A28" s="3">
        <v>3</v>
      </c>
      <c r="B28" s="94" t="s">
        <v>19</v>
      </c>
      <c r="C28" s="94"/>
      <c r="D28" s="94"/>
      <c r="E28" s="139">
        <f t="shared" ref="E28:E35" si="13">G28/30</f>
        <v>5.8823529411764701</v>
      </c>
      <c r="F28" s="46">
        <f t="shared" si="10"/>
        <v>11.268875366238447</v>
      </c>
      <c r="G28" s="40">
        <f t="shared" si="11"/>
        <v>176.47058823529412</v>
      </c>
      <c r="H28" s="40">
        <f t="shared" si="12"/>
        <v>300</v>
      </c>
      <c r="I28" s="4">
        <f>L9*300</f>
        <v>78000</v>
      </c>
      <c r="J28" s="5">
        <f>I28/12</f>
        <v>6500</v>
      </c>
      <c r="K28" s="74" t="s">
        <v>55</v>
      </c>
      <c r="L28" s="75"/>
      <c r="M28" s="76"/>
    </row>
    <row r="29" spans="1:17" s="28" customFormat="1" ht="39.6" customHeight="1" x14ac:dyDescent="0.3">
      <c r="A29" s="3">
        <v>4</v>
      </c>
      <c r="B29" s="94" t="s">
        <v>52</v>
      </c>
      <c r="C29" s="94"/>
      <c r="D29" s="94"/>
      <c r="E29" s="139">
        <f t="shared" si="13"/>
        <v>4.0271493212669682</v>
      </c>
      <c r="F29" s="46">
        <f t="shared" si="10"/>
        <v>7.7148454430401676</v>
      </c>
      <c r="G29" s="40">
        <f t="shared" si="11"/>
        <v>120.81447963800905</v>
      </c>
      <c r="H29" s="40">
        <f t="shared" si="12"/>
        <v>205.38461538461539</v>
      </c>
      <c r="I29" s="4">
        <f>J29*12</f>
        <v>53400</v>
      </c>
      <c r="J29" s="5">
        <v>4450</v>
      </c>
      <c r="K29" s="74" t="s">
        <v>85</v>
      </c>
      <c r="L29" s="75"/>
      <c r="M29" s="76"/>
    </row>
    <row r="30" spans="1:17" s="29" customFormat="1" ht="30" customHeight="1" x14ac:dyDescent="0.3">
      <c r="A30" s="3">
        <v>5</v>
      </c>
      <c r="B30" s="94" t="s">
        <v>39</v>
      </c>
      <c r="C30" s="94"/>
      <c r="D30" s="94"/>
      <c r="E30" s="139">
        <f t="shared" si="13"/>
        <v>2.8529411764705879</v>
      </c>
      <c r="F30" s="46">
        <f t="shared" si="10"/>
        <v>5.465404552625647</v>
      </c>
      <c r="G30" s="40">
        <f t="shared" si="11"/>
        <v>85.588235294117638</v>
      </c>
      <c r="H30" s="40">
        <f t="shared" si="12"/>
        <v>145.49999999999997</v>
      </c>
      <c r="I30" s="4">
        <f>SUM(I31:I41)</f>
        <v>37830</v>
      </c>
      <c r="J30" s="5">
        <f>I30/12</f>
        <v>3152.5</v>
      </c>
      <c r="K30" s="77" t="s">
        <v>38</v>
      </c>
      <c r="L30" s="78"/>
      <c r="M30" s="79"/>
    </row>
    <row r="31" spans="1:17" s="1" customFormat="1" ht="21" customHeight="1" x14ac:dyDescent="0.3">
      <c r="A31" s="27"/>
      <c r="B31" s="11" t="s">
        <v>32</v>
      </c>
      <c r="C31" s="62" t="s">
        <v>58</v>
      </c>
      <c r="D31" s="81"/>
      <c r="E31" s="138">
        <f>G31/30</f>
        <v>0.54298642533936647</v>
      </c>
      <c r="F31" s="45">
        <f t="shared" si="10"/>
        <v>1.0402038799604723</v>
      </c>
      <c r="G31" s="41">
        <f t="shared" si="11"/>
        <v>16.289592760180994</v>
      </c>
      <c r="H31" s="41">
        <f t="shared" si="12"/>
        <v>27.69230769230769</v>
      </c>
      <c r="I31" s="24">
        <f>25*K18*12</f>
        <v>7200</v>
      </c>
      <c r="J31" s="25">
        <f t="shared" ref="J31" si="14">I31/12</f>
        <v>600</v>
      </c>
      <c r="K31" s="62" t="s">
        <v>59</v>
      </c>
      <c r="L31" s="80"/>
      <c r="M31" s="81"/>
    </row>
    <row r="32" spans="1:17" s="1" customFormat="1" ht="21" customHeight="1" x14ac:dyDescent="0.3">
      <c r="A32" s="27"/>
      <c r="B32" s="11" t="s">
        <v>33</v>
      </c>
      <c r="C32" s="62" t="s">
        <v>86</v>
      </c>
      <c r="D32" s="81"/>
      <c r="E32" s="138">
        <f t="shared" si="13"/>
        <v>0.49999999999999994</v>
      </c>
      <c r="F32" s="45">
        <f t="shared" si="10"/>
        <v>0.95785440613026807</v>
      </c>
      <c r="G32" s="41">
        <f t="shared" si="11"/>
        <v>14.999999999999998</v>
      </c>
      <c r="H32" s="41">
        <f t="shared" si="12"/>
        <v>25.499999999999996</v>
      </c>
      <c r="I32" s="24">
        <f>L8*15*12</f>
        <v>6630</v>
      </c>
      <c r="J32" s="25">
        <f t="shared" ref="J32:J41" si="15">I32/12</f>
        <v>552.5</v>
      </c>
      <c r="K32" s="62" t="s">
        <v>73</v>
      </c>
      <c r="L32" s="80"/>
      <c r="M32" s="81"/>
    </row>
    <row r="33" spans="1:13" s="1" customFormat="1" ht="37.799999999999997" customHeight="1" x14ac:dyDescent="0.3">
      <c r="A33" s="27"/>
      <c r="B33" s="11" t="s">
        <v>34</v>
      </c>
      <c r="C33" s="62" t="s">
        <v>53</v>
      </c>
      <c r="D33" s="81"/>
      <c r="E33" s="138">
        <f t="shared" si="13"/>
        <v>0.45248868778280543</v>
      </c>
      <c r="F33" s="45">
        <f t="shared" si="10"/>
        <v>0.86683656663372688</v>
      </c>
      <c r="G33" s="41">
        <f t="shared" si="11"/>
        <v>13.574660633484163</v>
      </c>
      <c r="H33" s="41">
        <f t="shared" si="12"/>
        <v>23.076923076923077</v>
      </c>
      <c r="I33" s="24">
        <f>500*12</f>
        <v>6000</v>
      </c>
      <c r="J33" s="25">
        <f t="shared" si="15"/>
        <v>500</v>
      </c>
      <c r="K33" s="62" t="s">
        <v>54</v>
      </c>
      <c r="L33" s="80"/>
      <c r="M33" s="81"/>
    </row>
    <row r="34" spans="1:13" s="1" customFormat="1" ht="21" customHeight="1" x14ac:dyDescent="0.3">
      <c r="A34" s="27"/>
      <c r="B34" s="11" t="s">
        <v>35</v>
      </c>
      <c r="C34" s="62" t="s">
        <v>87</v>
      </c>
      <c r="D34" s="81"/>
      <c r="E34" s="138">
        <f t="shared" si="13"/>
        <v>0.45248868778280543</v>
      </c>
      <c r="F34" s="45">
        <f t="shared" si="10"/>
        <v>0.86683656663372688</v>
      </c>
      <c r="G34" s="41">
        <f t="shared" si="11"/>
        <v>13.574660633484163</v>
      </c>
      <c r="H34" s="41">
        <f t="shared" si="12"/>
        <v>23.076923076923077</v>
      </c>
      <c r="I34" s="24">
        <v>6000</v>
      </c>
      <c r="J34" s="25">
        <f t="shared" si="15"/>
        <v>500</v>
      </c>
      <c r="K34" s="62" t="s">
        <v>88</v>
      </c>
      <c r="L34" s="80"/>
      <c r="M34" s="81"/>
    </row>
    <row r="35" spans="1:13" s="1" customFormat="1" ht="21" customHeight="1" x14ac:dyDescent="0.3">
      <c r="A35" s="27"/>
      <c r="B35" s="11" t="s">
        <v>42</v>
      </c>
      <c r="C35" s="62" t="s">
        <v>43</v>
      </c>
      <c r="D35" s="81"/>
      <c r="E35" s="138">
        <f t="shared" si="13"/>
        <v>0.90497737556561086</v>
      </c>
      <c r="F35" s="45">
        <f t="shared" si="10"/>
        <v>1.7336731332674538</v>
      </c>
      <c r="G35" s="41">
        <f t="shared" si="11"/>
        <v>27.149321266968325</v>
      </c>
      <c r="H35" s="41">
        <f t="shared" si="12"/>
        <v>46.153846153846153</v>
      </c>
      <c r="I35" s="24">
        <f>J35*12</f>
        <v>12000</v>
      </c>
      <c r="J35" s="25">
        <v>1000</v>
      </c>
      <c r="K35" s="62" t="s">
        <v>44</v>
      </c>
      <c r="L35" s="80"/>
      <c r="M35" s="81"/>
    </row>
    <row r="36" spans="1:13" ht="21" hidden="1" customHeight="1" x14ac:dyDescent="0.3">
      <c r="A36" s="21"/>
      <c r="B36" s="18" t="s">
        <v>14</v>
      </c>
      <c r="C36" s="70"/>
      <c r="D36" s="71"/>
      <c r="E36" s="42"/>
      <c r="F36" s="42"/>
      <c r="G36" s="41">
        <f t="shared" si="11"/>
        <v>0</v>
      </c>
      <c r="H36" s="41"/>
      <c r="I36" s="19"/>
      <c r="J36" s="20">
        <f t="shared" si="15"/>
        <v>0</v>
      </c>
      <c r="K36" s="72"/>
      <c r="L36" s="73"/>
      <c r="M36" s="22" t="s">
        <v>1</v>
      </c>
    </row>
    <row r="37" spans="1:13" ht="21" hidden="1" customHeight="1" x14ac:dyDescent="0.3">
      <c r="A37" s="21"/>
      <c r="B37" s="18" t="s">
        <v>15</v>
      </c>
      <c r="C37" s="70"/>
      <c r="D37" s="71"/>
      <c r="E37" s="42"/>
      <c r="F37" s="42"/>
      <c r="G37" s="41">
        <f t="shared" si="11"/>
        <v>0</v>
      </c>
      <c r="H37" s="41"/>
      <c r="I37" s="19"/>
      <c r="J37" s="20">
        <f t="shared" si="15"/>
        <v>0</v>
      </c>
      <c r="K37" s="72"/>
      <c r="L37" s="73"/>
      <c r="M37" s="22" t="s">
        <v>1</v>
      </c>
    </row>
    <row r="38" spans="1:13" ht="21" hidden="1" customHeight="1" x14ac:dyDescent="0.3">
      <c r="A38" s="21"/>
      <c r="B38" s="18" t="s">
        <v>16</v>
      </c>
      <c r="C38" s="70"/>
      <c r="D38" s="71"/>
      <c r="E38" s="42"/>
      <c r="F38" s="42"/>
      <c r="G38" s="41">
        <f t="shared" si="11"/>
        <v>0</v>
      </c>
      <c r="H38" s="41"/>
      <c r="I38" s="19"/>
      <c r="J38" s="20">
        <f t="shared" si="15"/>
        <v>0</v>
      </c>
      <c r="K38" s="72"/>
      <c r="L38" s="73"/>
      <c r="M38" s="22" t="s">
        <v>1</v>
      </c>
    </row>
    <row r="39" spans="1:13" ht="21" hidden="1" customHeight="1" x14ac:dyDescent="0.3">
      <c r="A39" s="21"/>
      <c r="B39" s="18" t="s">
        <v>17</v>
      </c>
      <c r="C39" s="70"/>
      <c r="D39" s="71"/>
      <c r="E39" s="42"/>
      <c r="F39" s="42"/>
      <c r="G39" s="41">
        <f t="shared" si="11"/>
        <v>0</v>
      </c>
      <c r="H39" s="41"/>
      <c r="I39" s="19"/>
      <c r="J39" s="20">
        <f t="shared" si="15"/>
        <v>0</v>
      </c>
      <c r="K39" s="72"/>
      <c r="L39" s="73"/>
      <c r="M39" s="22" t="s">
        <v>1</v>
      </c>
    </row>
    <row r="40" spans="1:13" ht="21" hidden="1" customHeight="1" x14ac:dyDescent="0.3">
      <c r="A40" s="21"/>
      <c r="B40" s="18" t="s">
        <v>18</v>
      </c>
      <c r="C40" s="70"/>
      <c r="D40" s="71"/>
      <c r="E40" s="42"/>
      <c r="F40" s="42"/>
      <c r="G40" s="41">
        <f t="shared" si="11"/>
        <v>0</v>
      </c>
      <c r="H40" s="41"/>
      <c r="I40" s="19"/>
      <c r="J40" s="20">
        <f t="shared" si="15"/>
        <v>0</v>
      </c>
      <c r="K40" s="72"/>
      <c r="L40" s="73"/>
      <c r="M40" s="22" t="s">
        <v>1</v>
      </c>
    </row>
    <row r="41" spans="1:13" ht="21" hidden="1" customHeight="1" x14ac:dyDescent="0.3">
      <c r="A41" s="21"/>
      <c r="B41" s="18" t="s">
        <v>18</v>
      </c>
      <c r="C41" s="70"/>
      <c r="D41" s="71"/>
      <c r="E41" s="42"/>
      <c r="F41" s="42"/>
      <c r="G41" s="41">
        <f t="shared" si="11"/>
        <v>0</v>
      </c>
      <c r="H41" s="41"/>
      <c r="I41" s="19"/>
      <c r="J41" s="20">
        <f t="shared" si="15"/>
        <v>0</v>
      </c>
      <c r="K41" s="72"/>
      <c r="L41" s="73"/>
      <c r="M41" s="22" t="s">
        <v>1</v>
      </c>
    </row>
    <row r="42" spans="1:13" s="1" customFormat="1" ht="37.950000000000003" customHeight="1" x14ac:dyDescent="0.3">
      <c r="A42" s="82" t="s">
        <v>9</v>
      </c>
      <c r="B42" s="83"/>
      <c r="C42" s="86" t="s">
        <v>8</v>
      </c>
      <c r="D42" s="87"/>
      <c r="E42" s="126" t="str">
        <f>E25</f>
        <v>Pakalpojuma cena vidēji uz 1 klientu, euro</v>
      </c>
      <c r="F42" s="127"/>
      <c r="G42" s="127"/>
      <c r="H42" s="128"/>
      <c r="I42" s="12" t="s">
        <v>13</v>
      </c>
      <c r="J42" s="2" t="s">
        <v>21</v>
      </c>
      <c r="K42" s="97" t="s">
        <v>10</v>
      </c>
      <c r="L42" s="98"/>
      <c r="M42" s="99"/>
    </row>
    <row r="43" spans="1:13" s="1" customFormat="1" ht="52.8" customHeight="1" x14ac:dyDescent="0.3">
      <c r="A43" s="84"/>
      <c r="B43" s="85"/>
      <c r="C43" s="88"/>
      <c r="D43" s="89"/>
      <c r="E43" s="39" t="str">
        <f>E26</f>
        <v>dienā</v>
      </c>
      <c r="F43" s="39" t="s">
        <v>63</v>
      </c>
      <c r="G43" s="39" t="str">
        <f>G26</f>
        <v>mēnesī</v>
      </c>
      <c r="H43" s="48" t="str">
        <f>H26</f>
        <v>KOPĀ 
(vidēji 51 diena)</v>
      </c>
      <c r="I43" s="100" t="str">
        <f>I26</f>
        <v>gads</v>
      </c>
      <c r="J43" s="101"/>
      <c r="K43" s="12" t="s">
        <v>36</v>
      </c>
      <c r="L43" s="100" t="str">
        <f>K42</f>
        <v>komentāri</v>
      </c>
      <c r="M43" s="101"/>
    </row>
    <row r="44" spans="1:13" s="29" customFormat="1" ht="25.2" customHeight="1" x14ac:dyDescent="0.3">
      <c r="A44" s="3">
        <v>6</v>
      </c>
      <c r="B44" s="94" t="s">
        <v>23</v>
      </c>
      <c r="C44" s="94"/>
      <c r="D44" s="94"/>
      <c r="E44" s="137">
        <f>G44/30</f>
        <v>4.745895199613078</v>
      </c>
      <c r="F44" s="44">
        <f t="shared" ref="F44" si="16">E44*100/$L$10</f>
        <v>9.0917532559637504</v>
      </c>
      <c r="G44" s="40">
        <f t="shared" ref="G44" si="17">J44/$L$8</f>
        <v>142.37685598839235</v>
      </c>
      <c r="H44" s="40">
        <f t="shared" ref="H44" si="18">E44*51</f>
        <v>242.04065518026698</v>
      </c>
      <c r="I44" s="4">
        <f>(I18+I27+I28+I29+I30)*K44/100</f>
        <v>62930.570346869419</v>
      </c>
      <c r="J44" s="5">
        <f>I44/12</f>
        <v>5244.2141955724519</v>
      </c>
      <c r="K44" s="30">
        <v>10</v>
      </c>
      <c r="L44" s="77" t="s">
        <v>37</v>
      </c>
      <c r="M44" s="79"/>
    </row>
    <row r="45" spans="1:13" x14ac:dyDescent="0.3">
      <c r="E45" s="51"/>
      <c r="F45" s="51"/>
      <c r="G45" s="51"/>
      <c r="H45" s="51"/>
    </row>
    <row r="46" spans="1:13" s="1" customFormat="1" ht="37.950000000000003" customHeight="1" x14ac:dyDescent="0.3">
      <c r="A46" s="102" t="s">
        <v>9</v>
      </c>
      <c r="B46" s="103"/>
      <c r="C46" s="106" t="s">
        <v>8</v>
      </c>
      <c r="D46" s="107"/>
      <c r="E46" s="129" t="str">
        <f>E42</f>
        <v>Pakalpojuma cena vidēji uz 1 klientu, euro</v>
      </c>
      <c r="F46" s="130"/>
      <c r="G46" s="130"/>
      <c r="H46" s="131"/>
      <c r="I46" s="31" t="s">
        <v>13</v>
      </c>
      <c r="J46" s="32" t="s">
        <v>21</v>
      </c>
      <c r="K46" s="112" t="s">
        <v>10</v>
      </c>
      <c r="L46" s="113"/>
      <c r="M46" s="114"/>
    </row>
    <row r="47" spans="1:13" s="1" customFormat="1" ht="53.4" customHeight="1" x14ac:dyDescent="0.3">
      <c r="A47" s="104"/>
      <c r="B47" s="105"/>
      <c r="C47" s="108"/>
      <c r="D47" s="109"/>
      <c r="E47" s="36" t="str">
        <f>E43</f>
        <v>dienā</v>
      </c>
      <c r="F47" s="36" t="s">
        <v>63</v>
      </c>
      <c r="G47" s="36" t="str">
        <f>G43</f>
        <v>mēnesī</v>
      </c>
      <c r="H47" s="36" t="str">
        <f>H43</f>
        <v>KOPĀ 
(vidēji 51 diena)</v>
      </c>
      <c r="I47" s="110" t="str">
        <f>I43</f>
        <v>gads</v>
      </c>
      <c r="J47" s="111"/>
      <c r="K47" s="115"/>
      <c r="L47" s="116"/>
      <c r="M47" s="117"/>
    </row>
    <row r="48" spans="1:13" s="1" customFormat="1" ht="28.2" customHeight="1" x14ac:dyDescent="0.3">
      <c r="A48" s="33">
        <v>7</v>
      </c>
      <c r="B48" s="96" t="s">
        <v>22</v>
      </c>
      <c r="C48" s="96"/>
      <c r="D48" s="96"/>
      <c r="E48" s="43">
        <f>E18+E27+E28+E29+E30+E44</f>
        <v>52.204847195743866</v>
      </c>
      <c r="F48" s="47">
        <f>F18+F27+F28+F29+F30+F44</f>
        <v>100.00928581560126</v>
      </c>
      <c r="G48" s="43">
        <f>G18+G27+G28+G29+G30+G44</f>
        <v>1566.1454158723159</v>
      </c>
      <c r="H48" s="43">
        <f>E48*51</f>
        <v>2662.4472069829371</v>
      </c>
      <c r="I48" s="34">
        <f>I18+I27+I28+I29+I30+I44</f>
        <v>692236.27381556353</v>
      </c>
      <c r="J48" s="35">
        <f>I48/12</f>
        <v>57686.356151296961</v>
      </c>
      <c r="K48" s="90" t="s">
        <v>40</v>
      </c>
      <c r="L48" s="91"/>
      <c r="M48" s="92"/>
    </row>
    <row r="51" spans="5:11" x14ac:dyDescent="0.3">
      <c r="E51" s="29" t="s">
        <v>80</v>
      </c>
      <c r="I51" s="50"/>
      <c r="J51" s="13"/>
    </row>
    <row r="52" spans="5:11" ht="31.2" x14ac:dyDescent="0.3">
      <c r="E52" s="60"/>
      <c r="F52" s="60"/>
      <c r="G52" s="60"/>
      <c r="H52" s="60"/>
      <c r="I52" s="54" t="s">
        <v>79</v>
      </c>
      <c r="J52" s="54" t="s">
        <v>81</v>
      </c>
      <c r="K52" s="54" t="s">
        <v>82</v>
      </c>
    </row>
    <row r="53" spans="5:11" ht="36" customHeight="1" x14ac:dyDescent="0.3">
      <c r="E53" s="61" t="s">
        <v>74</v>
      </c>
      <c r="F53" s="61"/>
      <c r="G53" s="61"/>
      <c r="H53" s="61"/>
      <c r="I53" s="55">
        <f>L9*7</f>
        <v>1820</v>
      </c>
      <c r="J53" s="55">
        <f>I53</f>
        <v>1820</v>
      </c>
      <c r="K53" s="55">
        <f>J53</f>
        <v>1820</v>
      </c>
    </row>
    <row r="54" spans="5:11" ht="36" customHeight="1" x14ac:dyDescent="0.3">
      <c r="E54" s="61" t="s">
        <v>75</v>
      </c>
      <c r="F54" s="61"/>
      <c r="G54" s="61"/>
      <c r="H54" s="61"/>
      <c r="I54" s="56">
        <f>I53*51</f>
        <v>92820</v>
      </c>
      <c r="J54" s="56">
        <f>I54</f>
        <v>92820</v>
      </c>
      <c r="K54" s="56">
        <f>J54</f>
        <v>92820</v>
      </c>
    </row>
    <row r="55" spans="5:11" ht="36" customHeight="1" x14ac:dyDescent="0.3">
      <c r="E55" s="61" t="s">
        <v>76</v>
      </c>
      <c r="F55" s="61"/>
      <c r="G55" s="61"/>
      <c r="H55" s="61"/>
      <c r="I55" s="57">
        <f>I54*$L$10</f>
        <v>4845204</v>
      </c>
      <c r="J55" s="57">
        <f t="shared" ref="J55:K55" si="19">J54*$L$10</f>
        <v>4845204</v>
      </c>
      <c r="K55" s="57">
        <f t="shared" si="19"/>
        <v>4845204</v>
      </c>
    </row>
    <row r="56" spans="5:11" ht="36" customHeight="1" x14ac:dyDescent="0.3">
      <c r="E56" s="61" t="s">
        <v>77</v>
      </c>
      <c r="F56" s="61"/>
      <c r="G56" s="61"/>
      <c r="H56" s="61"/>
      <c r="I56" s="57">
        <v>0</v>
      </c>
      <c r="J56" s="57">
        <v>484520</v>
      </c>
      <c r="K56" s="57">
        <v>1017307</v>
      </c>
    </row>
    <row r="57" spans="5:11" ht="36" customHeight="1" x14ac:dyDescent="0.3">
      <c r="E57" s="59" t="s">
        <v>78</v>
      </c>
      <c r="F57" s="59"/>
      <c r="G57" s="59"/>
      <c r="H57" s="59"/>
      <c r="I57" s="58">
        <f>I55+I56</f>
        <v>4845204</v>
      </c>
      <c r="J57" s="58">
        <f>J55+J56</f>
        <v>5329724</v>
      </c>
      <c r="K57" s="58">
        <f>K55+K56</f>
        <v>5862511</v>
      </c>
    </row>
  </sheetData>
  <mergeCells count="90">
    <mergeCell ref="E42:H42"/>
    <mergeCell ref="A10:K10"/>
    <mergeCell ref="A12:M12"/>
    <mergeCell ref="A13:M13"/>
    <mergeCell ref="A14:M14"/>
    <mergeCell ref="A11:K11"/>
    <mergeCell ref="K16:M16"/>
    <mergeCell ref="I17:J17"/>
    <mergeCell ref="I26:J26"/>
    <mergeCell ref="L17:M17"/>
    <mergeCell ref="L18:M18"/>
    <mergeCell ref="L20:M20"/>
    <mergeCell ref="L21:M21"/>
    <mergeCell ref="A9:K9"/>
    <mergeCell ref="A16:B17"/>
    <mergeCell ref="C16:D17"/>
    <mergeCell ref="B18:D18"/>
    <mergeCell ref="A1:M1"/>
    <mergeCell ref="A2:M2"/>
    <mergeCell ref="A3:M3"/>
    <mergeCell ref="A5:K5"/>
    <mergeCell ref="A6:K6"/>
    <mergeCell ref="A7:K7"/>
    <mergeCell ref="A8:K8"/>
    <mergeCell ref="A4:M4"/>
    <mergeCell ref="E16:H16"/>
    <mergeCell ref="L19:M19"/>
    <mergeCell ref="L23:M23"/>
    <mergeCell ref="B48:D48"/>
    <mergeCell ref="B44:D44"/>
    <mergeCell ref="A42:B43"/>
    <mergeCell ref="C42:D43"/>
    <mergeCell ref="K42:M42"/>
    <mergeCell ref="I43:J43"/>
    <mergeCell ref="A46:B47"/>
    <mergeCell ref="C46:D47"/>
    <mergeCell ref="I47:J47"/>
    <mergeCell ref="K46:M47"/>
    <mergeCell ref="L44:M44"/>
    <mergeCell ref="L43:M43"/>
    <mergeCell ref="E25:H25"/>
    <mergeCell ref="E46:H46"/>
    <mergeCell ref="K27:M27"/>
    <mergeCell ref="K28:M28"/>
    <mergeCell ref="C23:D23"/>
    <mergeCell ref="L22:M22"/>
    <mergeCell ref="L24:M24"/>
    <mergeCell ref="C36:D36"/>
    <mergeCell ref="C37:D37"/>
    <mergeCell ref="C38:D38"/>
    <mergeCell ref="K48:M48"/>
    <mergeCell ref="C21:D21"/>
    <mergeCell ref="K37:L37"/>
    <mergeCell ref="K38:L38"/>
    <mergeCell ref="B27:D27"/>
    <mergeCell ref="K36:L36"/>
    <mergeCell ref="B28:D28"/>
    <mergeCell ref="B29:D29"/>
    <mergeCell ref="K32:M32"/>
    <mergeCell ref="B30:D30"/>
    <mergeCell ref="K33:M33"/>
    <mergeCell ref="K34:M34"/>
    <mergeCell ref="K35:M35"/>
    <mergeCell ref="A25:B26"/>
    <mergeCell ref="C25:D26"/>
    <mergeCell ref="C31:D31"/>
    <mergeCell ref="C32:D32"/>
    <mergeCell ref="C33:D33"/>
    <mergeCell ref="C19:D19"/>
    <mergeCell ref="C20:D20"/>
    <mergeCell ref="K25:M26"/>
    <mergeCell ref="C40:D40"/>
    <mergeCell ref="C41:D41"/>
    <mergeCell ref="K40:L40"/>
    <mergeCell ref="K41:L41"/>
    <mergeCell ref="K29:M29"/>
    <mergeCell ref="K30:M30"/>
    <mergeCell ref="K31:M31"/>
    <mergeCell ref="K39:L39"/>
    <mergeCell ref="C22:D22"/>
    <mergeCell ref="C24:D24"/>
    <mergeCell ref="C39:D39"/>
    <mergeCell ref="C34:D34"/>
    <mergeCell ref="C35:D35"/>
    <mergeCell ref="E57:H57"/>
    <mergeCell ref="E52:H52"/>
    <mergeCell ref="E53:H53"/>
    <mergeCell ref="E54:H54"/>
    <mergeCell ref="E55:H55"/>
    <mergeCell ref="E56:H56"/>
  </mergeCells>
  <pageMargins left="0.70866141732283472" right="0.31496062992125984" top="0.94488188976377963" bottom="0.55118110236220474" header="0.31496062992125984" footer="0.31496062992125984"/>
  <pageSetup paperSize="8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1</vt:i4>
      </vt:variant>
      <vt:variant>
        <vt:lpstr>Diapazoni ar nosaukumiem</vt:lpstr>
      </vt:variant>
      <vt:variant>
        <vt:i4>1</vt:i4>
      </vt:variant>
    </vt:vector>
  </HeadingPairs>
  <TitlesOfParts>
    <vt:vector size="2" baseType="lpstr">
      <vt:lpstr>Pielikums_23-TA-1921</vt:lpstr>
      <vt:lpstr>'Pielikums_23-TA-1921'!Drukāt_virsrakstus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Strēle</dc:creator>
  <cp:lastModifiedBy>Sandra Strēle</cp:lastModifiedBy>
  <cp:lastPrinted>2023-12-22T12:02:46Z</cp:lastPrinted>
  <dcterms:created xsi:type="dcterms:W3CDTF">2015-06-05T18:19:34Z</dcterms:created>
  <dcterms:modified xsi:type="dcterms:W3CDTF">2023-12-22T12:28:43Z</dcterms:modified>
</cp:coreProperties>
</file>