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file-itd-01.lm.local\LMHomeFolders\Liga.Rokjane\Līga\RITA\LIKUMI\Kolēģu projekti\"/>
    </mc:Choice>
  </mc:AlternateContent>
  <xr:revisionPtr revIDLastSave="0" documentId="8_{C31C6D7D-B708-495A-9F23-0997B47D3177}" xr6:coauthVersionLast="36" xr6:coauthVersionMax="36" xr10:uidLastSave="{00000000-0000-0000-0000-000000000000}"/>
  <bookViews>
    <workbookView xWindow="0" yWindow="0" windowWidth="19200" windowHeight="6640" xr2:uid="{124F2B39-82A1-43E3-85D2-A3D23376AE53}"/>
  </bookViews>
  <sheets>
    <sheet name="pielikums"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0" i="2" l="1"/>
  <c r="C50" i="2"/>
  <c r="C44" i="2" l="1"/>
  <c r="E44" i="2" s="1"/>
  <c r="G44" i="2" s="1"/>
  <c r="C43" i="2"/>
  <c r="C42" i="2"/>
  <c r="G5" i="2"/>
  <c r="G6" i="2"/>
  <c r="G7" i="2"/>
  <c r="G43" i="2"/>
  <c r="E43" i="2"/>
  <c r="G33" i="2" l="1"/>
  <c r="F33" i="2"/>
  <c r="G12" i="2"/>
  <c r="F12" i="2"/>
  <c r="I18" i="2" l="1"/>
  <c r="I16" i="2" l="1"/>
  <c r="I37" i="2"/>
  <c r="I27" i="2"/>
  <c r="G13" i="2"/>
  <c r="F13" i="2"/>
  <c r="F7" i="2"/>
  <c r="F6" i="2"/>
  <c r="F5" i="2"/>
  <c r="E7" i="2"/>
  <c r="E6" i="2"/>
  <c r="E5" i="2"/>
  <c r="D7" i="2"/>
  <c r="D6" i="2"/>
  <c r="D5" i="2"/>
  <c r="C7" i="2"/>
  <c r="C6" i="2"/>
  <c r="C5" i="2"/>
  <c r="G34" i="2" l="1"/>
  <c r="F34" i="2"/>
  <c r="G24" i="2"/>
  <c r="I24" i="2" s="1"/>
  <c r="F24" i="2"/>
  <c r="H24" i="2" s="1"/>
  <c r="E34" i="2"/>
  <c r="D34" i="2"/>
  <c r="E24" i="2"/>
  <c r="D24" i="2"/>
  <c r="E13" i="2"/>
  <c r="I13" i="2" s="1"/>
  <c r="D13" i="2"/>
  <c r="H13" i="2" s="1"/>
  <c r="H34" i="2" l="1"/>
  <c r="I34" i="2"/>
  <c r="I35" i="2"/>
  <c r="H35" i="2"/>
  <c r="I25" i="2"/>
  <c r="I14" i="2"/>
  <c r="H14" i="2"/>
  <c r="E33" i="2"/>
  <c r="I33" i="2" s="1"/>
  <c r="D33" i="2"/>
  <c r="H33" i="2" s="1"/>
  <c r="E23" i="2"/>
  <c r="I23" i="2" s="1"/>
  <c r="D23" i="2"/>
  <c r="H23" i="2" s="1"/>
  <c r="H25" i="2" s="1"/>
  <c r="E12" i="2"/>
  <c r="I12" i="2" s="1"/>
  <c r="D12" i="2"/>
  <c r="H12" i="2" s="1"/>
  <c r="E42" i="2" l="1"/>
  <c r="G42" i="2" s="1"/>
  <c r="I26" i="2"/>
  <c r="I28" i="2" s="1"/>
  <c r="I15" i="2"/>
  <c r="I17" i="2" s="1"/>
  <c r="I36" i="2"/>
  <c r="I38" i="2" s="1"/>
  <c r="B50" i="2" l="1"/>
</calcChain>
</file>

<file path=xl/sharedStrings.xml><?xml version="1.0" encoding="utf-8"?>
<sst xmlns="http://schemas.openxmlformats.org/spreadsheetml/2006/main" count="82" uniqueCount="47">
  <si>
    <t>Pabalsta apmērs, euro</t>
  </si>
  <si>
    <t>Izmaksas gadā pašvaldībām, euro</t>
  </si>
  <si>
    <t>jaunietim</t>
  </si>
  <si>
    <t>jaunietim ar invaliditāti kopš bērnības</t>
  </si>
  <si>
    <t>jaunieši</t>
  </si>
  <si>
    <t>jaunieši ar invaliditāti kopš bērnības</t>
  </si>
  <si>
    <t>jauniešiem</t>
  </si>
  <si>
    <t>jauniešiem ar invaliditāti kopš bērnības</t>
  </si>
  <si>
    <t>Pašvaldību budžetā</t>
  </si>
  <si>
    <t>Papildus nepieciešams</t>
  </si>
  <si>
    <t>vienreizējs pabalsts patstāvīgas dzīves uzsākšanai</t>
  </si>
  <si>
    <t>pabalsts ikmēneša izdevumiem, ja mācās</t>
  </si>
  <si>
    <t>Pabalsta apmērs % no mediānas</t>
  </si>
  <si>
    <t>No 2024.gada 1.janvāra</t>
  </si>
  <si>
    <t>No 2025.gada 1.janvāra</t>
  </si>
  <si>
    <t>No 2023.gada 1.jūlija</t>
  </si>
  <si>
    <t xml:space="preserve">Kontingents </t>
  </si>
  <si>
    <t>2023.gadā</t>
  </si>
  <si>
    <t>Pabalsta apmērs šobrīd, euro</t>
  </si>
  <si>
    <t>Izmaksas gadā, euro</t>
  </si>
  <si>
    <t>Pašvaldību budžetā esošais, euro</t>
  </si>
  <si>
    <t>KOPĀ</t>
  </si>
  <si>
    <t>2024.gadā</t>
  </si>
  <si>
    <t>2025.gadā</t>
  </si>
  <si>
    <t>Atvietojums no mediānas</t>
  </si>
  <si>
    <t>Mediāna, euro</t>
  </si>
  <si>
    <t>pabalsts ikmēneša izdevumiem, ja mācās*</t>
  </si>
  <si>
    <t>*2023.gada 1.pusgadā pabalsta apmērs ikmēneša izdevumiem, ja sekmīgi mācās, nav mazāks par 109,00 euro un personām ar invaliditāti kopš bērnības nav mazāks par 163,00 euro.</t>
  </si>
  <si>
    <t>Tā kā no 2023.g. 2.pusgada ikmēneša pabalstu izmaksās neatkarīgi no sekmīguma, 2023.g. 2.pusgadā un 2024.-2025.gadā tiek plānots skaita palielinājums par 10% (kopējās pabalsta izmaksas euro).</t>
  </si>
  <si>
    <t>Atbilstoši operatīvajai informācijai par pašvaldību datiem 2022.gadā vienreizējais pabalsts sadzīves priekšmetu un mīkstā inventāra iegādei tika izmaksāts 505 jauniešiem, kopējās pabalsta izmaksas 404 513 euro. Tiek pieņemts, ka minētais kontingents saglabājas arī 2023.-2025.gadā.</t>
  </si>
  <si>
    <t>Atbilstoši operatīvajais informācijai par pašvaldību datiem 2022.gadā  461 bāreņi vai bez vecāku gādības palikušie bērni un 37 jaunieši ar invaliditāti kopš dzimšanas saņēma pabalstu patstāvīgas dzīves uzsākšanai (kopējās pabalsta izmaksas bija 163 649 euro), savukārt pabalstu ikmēneša izdevumiem, ja turpina sekmīgi mācības saņēma 1280 pilngadību sasniegušie bāreņi vai bez vecāku gādības palikušie bērni un  32 jaunieši ar invaliditāti kopš dzimšanas (kopējās pabalsta izmaksas bija 1 316 935 euro). Minētie rādītāji tiek izmantotipar pamatu 2023.-2025.gada aprēķiniem.</t>
  </si>
  <si>
    <t>Pašvaldību budžetā 2.pusgadā</t>
  </si>
  <si>
    <t>Papildus nepieciešams 2.pusgadā</t>
  </si>
  <si>
    <t>Pašvaldību budžetā 1.pusgadā</t>
  </si>
  <si>
    <t>Izmaksas pašvaldībām, euro</t>
  </si>
  <si>
    <t>1.pielikums anotācijai</t>
  </si>
  <si>
    <t>Papildus nepieciešams kopā*</t>
  </si>
  <si>
    <t xml:space="preserve">Jauniešu skaits </t>
  </si>
  <si>
    <r>
      <t xml:space="preserve">vienreizējs pabalsts sadzīves un mīkstā inventāra iegādei no </t>
    </r>
    <r>
      <rPr>
        <b/>
        <sz val="11"/>
        <color theme="1"/>
        <rFont val="Times New Roman"/>
        <family val="1"/>
        <charset val="186"/>
      </rPr>
      <t>2023.g. 1.jūlija (6 mēneši)</t>
    </r>
  </si>
  <si>
    <r>
      <t xml:space="preserve">vienreizējs pabalsts sadzīves un mīkstā inventāra iegādei no </t>
    </r>
    <r>
      <rPr>
        <b/>
        <sz val="11"/>
        <color theme="1"/>
        <rFont val="Times New Roman"/>
        <family val="1"/>
        <charset val="186"/>
      </rPr>
      <t>2024.g. 1.janvāra</t>
    </r>
  </si>
  <si>
    <r>
      <t>vienreizējs pabalsts sadzīves un mīkstā inventāra iegādei no</t>
    </r>
    <r>
      <rPr>
        <b/>
        <sz val="11"/>
        <color theme="1"/>
        <rFont val="Times New Roman"/>
        <family val="1"/>
        <charset val="186"/>
      </rPr>
      <t xml:space="preserve"> 2025.g. 1.janvāra</t>
    </r>
  </si>
  <si>
    <t>Palielinātais pabalsta apmērs, euro</t>
  </si>
  <si>
    <t>Mediānai piemērots koeficients 1,7</t>
  </si>
  <si>
    <t xml:space="preserve">Patēriņa cenu pārmaiņas 2022. gada decembrī, salīdzinot ar 2021. gada janvāri ir 29.9% (tas nozīmē, ka pirktspēja 820.05 euro apmērā 2021. gada janvārī ir vienāda ar 1065.24 euro 2022. gada decembrī). Lai nodrošinātu regulāru un automātisku pabalsta pārskatīšanu, tiek plānots vienreizēja pabalsts sadzīves un mīkstā inventāra iegādei apmēru sasaistīt ar ienākumu mediānas izmaiņām. Ņemot vērā minēto, kā arī lai nodrošinātu pabalsta apmēra pārskatīšanu atbilstoši inflācijas pieagumam, pabalsta apmēru paredzēts noteikt mediānas apmērā, kurai tiek piemērots koeficients 1,7 (noapaļojot līdz veseliem euro). Līdz ar to no 2023.gada 1.jūlija pabalsts tiek noteikts 1065 euro, 2024.gadā - 1166 euro, bet 2025.gadā - 1286 euro apmērā. </t>
  </si>
  <si>
    <t>Papildus nepieciešams 2023.g-2025.g, euro</t>
  </si>
  <si>
    <t>Aprēķins nepieciešamajam finansējuma apmēram MK noteikumu projektā ietverto pasākumu īstenošanai</t>
  </si>
  <si>
    <t>* Ņemot vērā, ka noteikumi paredz minimālo izmaksājamo pabalstu apmērus, savukārt jau šobrīd ir zināms, ka daļa pašvaldību izmaksā attiecīgos pabalstus lielākā apmērā (atkarībā no katrai pašvaldībai pieejamajiem resursiem), faktiski atsevišķām pašvaldībām finanšu ietekme nebūs vai būs neliela, ņemot vērā, ka daļa pašvaldību jau šobrīd izmaksā pabalstus lielākā apmērā nekā ir valsts noteiktais minimālais apmērs.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</si>
</sst>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sz val="10"/>
      <color rgb="FF000000"/>
      <name val="Times New Roman"/>
      <family val="1"/>
      <charset val="186"/>
    </font>
    <font>
      <i/>
      <sz val="10"/>
      <color theme="1"/>
      <name val="Times New Roman"/>
      <family val="1"/>
      <charset val="186"/>
    </font>
    <font>
      <i/>
      <sz val="11"/>
      <color theme="1"/>
      <name val="Times New Roman"/>
      <family val="1"/>
      <charset val="186"/>
    </font>
    <font>
      <i/>
      <sz val="9"/>
      <color theme="1"/>
      <name val="Times New Roman"/>
      <family val="1"/>
      <charset val="186"/>
    </font>
  </fonts>
  <fills count="5">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57">
    <xf numFmtId="0" fontId="0" fillId="0" borderId="0" xfId="0"/>
    <xf numFmtId="0" fontId="2" fillId="0" borderId="0" xfId="0" applyFont="1"/>
    <xf numFmtId="0" fontId="2" fillId="3" borderId="5" xfId="0" applyFont="1" applyFill="1" applyBorder="1"/>
    <xf numFmtId="0" fontId="2" fillId="3" borderId="8" xfId="0" applyFont="1" applyFill="1" applyBorder="1"/>
    <xf numFmtId="9" fontId="1" fillId="3" borderId="8" xfId="0" applyNumberFormat="1" applyFont="1" applyFill="1" applyBorder="1" applyAlignment="1">
      <alignment horizontal="center" vertical="center"/>
    </xf>
    <xf numFmtId="9" fontId="1" fillId="3" borderId="0" xfId="0" applyNumberFormat="1" applyFont="1" applyFill="1" applyAlignment="1">
      <alignment horizontal="center" vertical="center"/>
    </xf>
    <xf numFmtId="9" fontId="1" fillId="3" borderId="9" xfId="0" applyNumberFormat="1" applyFont="1" applyFill="1" applyBorder="1" applyAlignment="1">
      <alignment horizontal="center" vertical="center"/>
    </xf>
    <xf numFmtId="0" fontId="2" fillId="3" borderId="8" xfId="0" applyFont="1" applyFill="1" applyBorder="1" applyAlignment="1">
      <alignment horizontal="right" indent="1"/>
    </xf>
    <xf numFmtId="0" fontId="2" fillId="3" borderId="14" xfId="0" applyFont="1" applyFill="1" applyBorder="1"/>
    <xf numFmtId="0" fontId="2" fillId="3" borderId="0" xfId="0" applyFont="1" applyFill="1"/>
    <xf numFmtId="0" fontId="2" fillId="3" borderId="9" xfId="0" applyFont="1" applyFill="1" applyBorder="1"/>
    <xf numFmtId="0" fontId="2" fillId="3" borderId="8" xfId="0" applyFont="1" applyFill="1" applyBorder="1" applyAlignment="1">
      <alignment horizontal="right"/>
    </xf>
    <xf numFmtId="0" fontId="2" fillId="3" borderId="10" xfId="0" applyFont="1" applyFill="1" applyBorder="1" applyAlignment="1">
      <alignment horizontal="right"/>
    </xf>
    <xf numFmtId="0" fontId="2" fillId="3" borderId="15" xfId="0" applyFont="1" applyFill="1" applyBorder="1"/>
    <xf numFmtId="0" fontId="2" fillId="3" borderId="10" xfId="0" applyFont="1" applyFill="1" applyBorder="1"/>
    <xf numFmtId="0" fontId="2" fillId="3" borderId="11" xfId="0" applyFont="1" applyFill="1" applyBorder="1"/>
    <xf numFmtId="0" fontId="2" fillId="3" borderId="12" xfId="0" applyFont="1" applyFill="1" applyBorder="1"/>
    <xf numFmtId="0" fontId="1" fillId="0" borderId="0" xfId="0" applyFont="1"/>
    <xf numFmtId="0" fontId="2" fillId="0" borderId="1" xfId="0" applyFont="1" applyBorder="1"/>
    <xf numFmtId="0" fontId="2" fillId="0" borderId="1" xfId="0" applyFont="1" applyBorder="1" applyAlignment="1">
      <alignment horizontal="center" vertical="center" wrapText="1"/>
    </xf>
    <xf numFmtId="0" fontId="3" fillId="0" borderId="1" xfId="0" applyFont="1" applyBorder="1" applyAlignment="1">
      <alignment horizontal="center" vertical="center" wrapText="1" readingOrder="1"/>
    </xf>
    <xf numFmtId="3" fontId="2" fillId="0" borderId="1" xfId="0" applyNumberFormat="1" applyFont="1" applyBorder="1"/>
    <xf numFmtId="3" fontId="1" fillId="0" borderId="1" xfId="0" applyNumberFormat="1" applyFont="1" applyBorder="1"/>
    <xf numFmtId="0" fontId="2" fillId="2" borderId="1" xfId="0" applyFont="1" applyFill="1" applyBorder="1"/>
    <xf numFmtId="3" fontId="2" fillId="2" borderId="1" xfId="0" applyNumberFormat="1" applyFont="1" applyFill="1" applyBorder="1"/>
    <xf numFmtId="3" fontId="5" fillId="0" borderId="1" xfId="0" applyNumberFormat="1" applyFont="1" applyBorder="1"/>
    <xf numFmtId="3" fontId="5" fillId="0" borderId="0" xfId="0" applyNumberFormat="1" applyFont="1"/>
    <xf numFmtId="0" fontId="1" fillId="0" borderId="1" xfId="0" applyFont="1" applyBorder="1"/>
    <xf numFmtId="0" fontId="2"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wrapText="1"/>
    </xf>
    <xf numFmtId="0" fontId="1" fillId="0" borderId="1" xfId="0" applyFont="1" applyBorder="1" applyAlignment="1">
      <alignment horizontal="center"/>
    </xf>
    <xf numFmtId="0" fontId="2" fillId="0" borderId="1" xfId="0" applyFont="1" applyBorder="1" applyAlignment="1">
      <alignment horizontal="center"/>
    </xf>
    <xf numFmtId="3" fontId="1" fillId="0" borderId="1" xfId="0" applyNumberFormat="1" applyFont="1" applyBorder="1" applyAlignment="1">
      <alignment horizontal="center"/>
    </xf>
    <xf numFmtId="0" fontId="5" fillId="0" borderId="0" xfId="0" applyFont="1" applyAlignment="1">
      <alignment wrapText="1"/>
    </xf>
    <xf numFmtId="3" fontId="2" fillId="0" borderId="4" xfId="0" applyNumberFormat="1" applyFont="1" applyBorder="1"/>
    <xf numFmtId="3" fontId="1" fillId="0" borderId="0" xfId="0" applyNumberFormat="1" applyFont="1" applyBorder="1"/>
    <xf numFmtId="0" fontId="1" fillId="0" borderId="0" xfId="0" applyFont="1" applyBorder="1" applyAlignment="1">
      <alignment horizontal="center" vertical="center" wrapText="1"/>
    </xf>
    <xf numFmtId="0" fontId="2" fillId="4" borderId="1" xfId="0" applyFont="1" applyFill="1" applyBorder="1"/>
    <xf numFmtId="0" fontId="5" fillId="0" borderId="0" xfId="0" applyFont="1" applyAlignment="1">
      <alignment horizontal="left" wrapText="1"/>
    </xf>
    <xf numFmtId="0" fontId="1" fillId="3" borderId="13" xfId="0" applyFont="1" applyFill="1" applyBorder="1" applyAlignment="1">
      <alignment horizontal="center" wrapText="1"/>
    </xf>
    <xf numFmtId="0" fontId="1" fillId="3" borderId="14" xfId="0" applyFont="1" applyFill="1" applyBorder="1" applyAlignment="1">
      <alignment horizontal="center" wrapText="1"/>
    </xf>
    <xf numFmtId="0" fontId="1" fillId="0" borderId="0" xfId="0" applyFont="1" applyAlignment="1">
      <alignment horizontal="center"/>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xf>
    <xf numFmtId="0" fontId="1" fillId="0" borderId="3" xfId="0" applyFont="1" applyBorder="1" applyAlignment="1">
      <alignment horizontal="center"/>
    </xf>
    <xf numFmtId="0" fontId="6" fillId="0" borderId="4" xfId="0" applyFont="1" applyBorder="1" applyAlignment="1">
      <alignment horizontal="left" wrapText="1"/>
    </xf>
    <xf numFmtId="0" fontId="6" fillId="0" borderId="0" xfId="0" applyFont="1" applyAlignment="1">
      <alignment horizontal="left"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4" fillId="0" borderId="4" xfId="0" applyFont="1" applyBorder="1" applyAlignment="1">
      <alignment horizontal="left" wrapText="1"/>
    </xf>
    <xf numFmtId="0" fontId="4" fillId="0" borderId="0" xfId="0" applyFont="1" applyAlignment="1">
      <alignment horizontal="left" wrapText="1"/>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14A0E-9F79-4991-91F9-DE74AE329D83}">
  <sheetPr>
    <pageSetUpPr fitToPage="1"/>
  </sheetPr>
  <dimension ref="A1:M51"/>
  <sheetViews>
    <sheetView tabSelected="1" workbookViewId="0">
      <selection activeCell="F54" sqref="F54"/>
    </sheetView>
  </sheetViews>
  <sheetFormatPr defaultColWidth="9.08984375" defaultRowHeight="14" x14ac:dyDescent="0.3"/>
  <cols>
    <col min="1" max="1" width="42.08984375" style="1" customWidth="1"/>
    <col min="2" max="2" width="13" style="1" customWidth="1"/>
    <col min="3" max="3" width="16.90625" style="1" customWidth="1"/>
    <col min="4" max="5" width="13" style="1" customWidth="1"/>
    <col min="6" max="6" width="10.453125" style="1" customWidth="1"/>
    <col min="7" max="7" width="19" style="1" customWidth="1"/>
    <col min="8" max="8" width="14.6328125" style="1" customWidth="1"/>
    <col min="9" max="9" width="23.08984375" style="1" customWidth="1"/>
    <col min="10" max="10" width="8.6328125" style="1" customWidth="1"/>
    <col min="11" max="16384" width="9.08984375" style="1"/>
  </cols>
  <sheetData>
    <row r="1" spans="1:9" x14ac:dyDescent="0.3">
      <c r="A1" s="42" t="s">
        <v>45</v>
      </c>
      <c r="B1" s="42"/>
      <c r="C1" s="42"/>
      <c r="D1" s="42"/>
      <c r="E1" s="42"/>
      <c r="F1" s="42"/>
      <c r="G1" s="42"/>
      <c r="I1" s="1" t="s">
        <v>35</v>
      </c>
    </row>
    <row r="2" spans="1:9" ht="14.5" thickBot="1" x14ac:dyDescent="0.35"/>
    <row r="3" spans="1:9" x14ac:dyDescent="0.3">
      <c r="A3" s="2"/>
      <c r="B3" s="52" t="s">
        <v>25</v>
      </c>
      <c r="C3" s="49" t="s">
        <v>24</v>
      </c>
      <c r="D3" s="50"/>
      <c r="E3" s="50"/>
      <c r="F3" s="51"/>
      <c r="G3" s="40" t="s">
        <v>42</v>
      </c>
    </row>
    <row r="4" spans="1:9" x14ac:dyDescent="0.3">
      <c r="A4" s="3"/>
      <c r="B4" s="53"/>
      <c r="C4" s="4">
        <v>0.2</v>
      </c>
      <c r="D4" s="5">
        <v>0.3</v>
      </c>
      <c r="E4" s="5">
        <v>0.4</v>
      </c>
      <c r="F4" s="6">
        <v>0.6</v>
      </c>
      <c r="G4" s="41"/>
    </row>
    <row r="5" spans="1:9" x14ac:dyDescent="0.3">
      <c r="A5" s="7" t="s">
        <v>15</v>
      </c>
      <c r="B5" s="8">
        <v>626.57000000000005</v>
      </c>
      <c r="C5" s="3">
        <f>ROUND(B5*C4,0)</f>
        <v>125</v>
      </c>
      <c r="D5" s="9">
        <f>ROUND(B5*D4,0)</f>
        <v>188</v>
      </c>
      <c r="E5" s="9">
        <f>ROUND(B5*E4,0)</f>
        <v>251</v>
      </c>
      <c r="F5" s="10">
        <f>ROUND(B5*F4,0)</f>
        <v>376</v>
      </c>
      <c r="G5" s="8">
        <f>ROUND(B5*1.7,0)</f>
        <v>1065</v>
      </c>
    </row>
    <row r="6" spans="1:9" x14ac:dyDescent="0.3">
      <c r="A6" s="11" t="s">
        <v>13</v>
      </c>
      <c r="B6" s="8">
        <v>685.78</v>
      </c>
      <c r="C6" s="3">
        <f>ROUND(B6*C4,0)</f>
        <v>137</v>
      </c>
      <c r="D6" s="9">
        <f>ROUND(B6*D4,0)</f>
        <v>206</v>
      </c>
      <c r="E6" s="9">
        <f>ROUND(B6*E4,0)</f>
        <v>274</v>
      </c>
      <c r="F6" s="10">
        <f>ROUND(B6*F4,0)</f>
        <v>411</v>
      </c>
      <c r="G6" s="8">
        <f t="shared" ref="G6:G7" si="0">ROUND(B6*1.7,0)</f>
        <v>1166</v>
      </c>
    </row>
    <row r="7" spans="1:9" ht="14.5" thickBot="1" x14ac:dyDescent="0.35">
      <c r="A7" s="12" t="s">
        <v>14</v>
      </c>
      <c r="B7" s="13">
        <v>756.55</v>
      </c>
      <c r="C7" s="14">
        <f>ROUND(B7*C4,0)</f>
        <v>151</v>
      </c>
      <c r="D7" s="15">
        <f>ROUND(B7*D4,0)</f>
        <v>227</v>
      </c>
      <c r="E7" s="15">
        <f>ROUND(B7*E4,0)</f>
        <v>303</v>
      </c>
      <c r="F7" s="16">
        <f>ROUND(B7*F4,0)</f>
        <v>454</v>
      </c>
      <c r="G7" s="13">
        <f t="shared" si="0"/>
        <v>1286</v>
      </c>
    </row>
    <row r="9" spans="1:9" x14ac:dyDescent="0.3">
      <c r="A9" s="17" t="s">
        <v>15</v>
      </c>
    </row>
    <row r="10" spans="1:9" x14ac:dyDescent="0.3">
      <c r="A10" s="18"/>
      <c r="B10" s="45" t="s">
        <v>12</v>
      </c>
      <c r="C10" s="46"/>
      <c r="D10" s="45" t="s">
        <v>0</v>
      </c>
      <c r="E10" s="46"/>
      <c r="F10" s="45" t="s">
        <v>16</v>
      </c>
      <c r="G10" s="46"/>
      <c r="H10" s="45" t="s">
        <v>34</v>
      </c>
      <c r="I10" s="46"/>
    </row>
    <row r="11" spans="1:9" ht="59.15" customHeight="1" x14ac:dyDescent="0.3">
      <c r="A11" s="18"/>
      <c r="B11" s="19" t="s">
        <v>2</v>
      </c>
      <c r="C11" s="20" t="s">
        <v>3</v>
      </c>
      <c r="D11" s="19" t="s">
        <v>2</v>
      </c>
      <c r="E11" s="20" t="s">
        <v>3</v>
      </c>
      <c r="F11" s="19" t="s">
        <v>4</v>
      </c>
      <c r="G11" s="20" t="s">
        <v>5</v>
      </c>
      <c r="H11" s="19" t="s">
        <v>6</v>
      </c>
      <c r="I11" s="20" t="s">
        <v>7</v>
      </c>
    </row>
    <row r="12" spans="1:9" x14ac:dyDescent="0.3">
      <c r="A12" s="18" t="s">
        <v>10</v>
      </c>
      <c r="B12" s="18">
        <v>40</v>
      </c>
      <c r="C12" s="18">
        <v>60</v>
      </c>
      <c r="D12" s="18">
        <f>E5</f>
        <v>251</v>
      </c>
      <c r="E12" s="18">
        <f>F5</f>
        <v>376</v>
      </c>
      <c r="F12" s="18">
        <f>ROUND(461/2,0)</f>
        <v>231</v>
      </c>
      <c r="G12" s="18">
        <f>ROUND(37/2,0)</f>
        <v>19</v>
      </c>
      <c r="H12" s="21">
        <f>F12*D12</f>
        <v>57981</v>
      </c>
      <c r="I12" s="21">
        <f>G12*E12</f>
        <v>7144</v>
      </c>
    </row>
    <row r="13" spans="1:9" x14ac:dyDescent="0.3">
      <c r="A13" s="18" t="s">
        <v>26</v>
      </c>
      <c r="B13" s="18">
        <v>20</v>
      </c>
      <c r="C13" s="18">
        <v>30</v>
      </c>
      <c r="D13" s="18">
        <f>C5</f>
        <v>125</v>
      </c>
      <c r="E13" s="18">
        <f>D5</f>
        <v>188</v>
      </c>
      <c r="F13" s="18">
        <f>ROUND(1280+1280*10%,0)</f>
        <v>1408</v>
      </c>
      <c r="G13" s="18">
        <f>ROUND(32+32*10%,0)</f>
        <v>35</v>
      </c>
      <c r="H13" s="21">
        <f>F13*D13*6</f>
        <v>1056000</v>
      </c>
      <c r="I13" s="21">
        <f>G13*E13*6</f>
        <v>39480</v>
      </c>
    </row>
    <row r="14" spans="1:9" ht="27" customHeight="1" x14ac:dyDescent="0.3">
      <c r="A14" s="54" t="s">
        <v>30</v>
      </c>
      <c r="B14" s="54"/>
      <c r="C14" s="54"/>
      <c r="D14" s="54"/>
      <c r="E14" s="54"/>
      <c r="G14" s="18" t="s">
        <v>21</v>
      </c>
      <c r="H14" s="21">
        <f>SUM(H12:H13)</f>
        <v>1113981</v>
      </c>
      <c r="I14" s="21">
        <f>SUM(I12:I13)</f>
        <v>46624</v>
      </c>
    </row>
    <row r="15" spans="1:9" ht="42" customHeight="1" x14ac:dyDescent="0.3">
      <c r="A15" s="55"/>
      <c r="B15" s="55"/>
      <c r="C15" s="55"/>
      <c r="D15" s="55"/>
      <c r="E15" s="55"/>
      <c r="G15" s="18"/>
      <c r="H15" s="21"/>
      <c r="I15" s="22">
        <f>H14+I14</f>
        <v>1160605</v>
      </c>
    </row>
    <row r="16" spans="1:9" ht="30.9" customHeight="1" x14ac:dyDescent="0.3">
      <c r="A16" s="55" t="s">
        <v>28</v>
      </c>
      <c r="B16" s="55"/>
      <c r="C16" s="55"/>
      <c r="D16" s="55"/>
      <c r="E16" s="55"/>
      <c r="G16" s="23" t="s">
        <v>31</v>
      </c>
      <c r="H16" s="23"/>
      <c r="I16" s="24">
        <f>(163649+1316935)/2</f>
        <v>740292</v>
      </c>
    </row>
    <row r="17" spans="1:9" ht="27.65" customHeight="1" x14ac:dyDescent="0.3">
      <c r="A17" s="55" t="s">
        <v>27</v>
      </c>
      <c r="B17" s="55"/>
      <c r="C17" s="55"/>
      <c r="D17" s="55"/>
      <c r="E17" s="55"/>
      <c r="G17" s="43" t="s">
        <v>32</v>
      </c>
      <c r="H17" s="44"/>
      <c r="I17" s="22">
        <f>I15-I16</f>
        <v>420313</v>
      </c>
    </row>
    <row r="18" spans="1:9" x14ac:dyDescent="0.3">
      <c r="G18" s="25" t="s">
        <v>33</v>
      </c>
      <c r="H18" s="25"/>
      <c r="I18" s="25">
        <f>(163649+1316935)/2</f>
        <v>740292</v>
      </c>
    </row>
    <row r="19" spans="1:9" x14ac:dyDescent="0.3">
      <c r="G19" s="26"/>
      <c r="H19" s="26"/>
      <c r="I19" s="26"/>
    </row>
    <row r="20" spans="1:9" x14ac:dyDescent="0.3">
      <c r="A20" s="17" t="s">
        <v>22</v>
      </c>
    </row>
    <row r="21" spans="1:9" x14ac:dyDescent="0.3">
      <c r="A21" s="18"/>
      <c r="B21" s="56" t="s">
        <v>12</v>
      </c>
      <c r="C21" s="56"/>
      <c r="D21" s="56" t="s">
        <v>0</v>
      </c>
      <c r="E21" s="56"/>
      <c r="F21" s="56" t="s">
        <v>16</v>
      </c>
      <c r="G21" s="56"/>
      <c r="H21" s="45" t="s">
        <v>1</v>
      </c>
      <c r="I21" s="46"/>
    </row>
    <row r="22" spans="1:9" ht="39" x14ac:dyDescent="0.3">
      <c r="A22" s="18"/>
      <c r="B22" s="19" t="s">
        <v>2</v>
      </c>
      <c r="C22" s="20" t="s">
        <v>3</v>
      </c>
      <c r="D22" s="19" t="s">
        <v>2</v>
      </c>
      <c r="E22" s="20" t="s">
        <v>3</v>
      </c>
      <c r="F22" s="19" t="s">
        <v>4</v>
      </c>
      <c r="G22" s="20" t="s">
        <v>5</v>
      </c>
      <c r="H22" s="19" t="s">
        <v>6</v>
      </c>
      <c r="I22" s="20" t="s">
        <v>7</v>
      </c>
    </row>
    <row r="23" spans="1:9" x14ac:dyDescent="0.3">
      <c r="A23" s="18" t="s">
        <v>10</v>
      </c>
      <c r="B23" s="18">
        <v>40</v>
      </c>
      <c r="C23" s="18">
        <v>60</v>
      </c>
      <c r="D23" s="18">
        <f>E6</f>
        <v>274</v>
      </c>
      <c r="E23" s="18">
        <f>F6</f>
        <v>411</v>
      </c>
      <c r="F23" s="18">
        <v>461</v>
      </c>
      <c r="G23" s="18">
        <v>37</v>
      </c>
      <c r="H23" s="21">
        <f>F23*D23</f>
        <v>126314</v>
      </c>
      <c r="I23" s="21">
        <f>G23*E23</f>
        <v>15207</v>
      </c>
    </row>
    <row r="24" spans="1:9" x14ac:dyDescent="0.3">
      <c r="A24" s="18" t="s">
        <v>11</v>
      </c>
      <c r="B24" s="18">
        <v>20</v>
      </c>
      <c r="C24" s="18">
        <v>30</v>
      </c>
      <c r="D24" s="18">
        <f>C6</f>
        <v>137</v>
      </c>
      <c r="E24" s="18">
        <f>D6</f>
        <v>206</v>
      </c>
      <c r="F24" s="18">
        <f>F13</f>
        <v>1408</v>
      </c>
      <c r="G24" s="18">
        <f>G13</f>
        <v>35</v>
      </c>
      <c r="H24" s="21">
        <f>F24*D24*12</f>
        <v>2314752</v>
      </c>
      <c r="I24" s="21">
        <f>G24*E24*12</f>
        <v>86520</v>
      </c>
    </row>
    <row r="25" spans="1:9" x14ac:dyDescent="0.3">
      <c r="G25" s="18" t="s">
        <v>21</v>
      </c>
      <c r="H25" s="21">
        <f>SUM(H23:H24)</f>
        <v>2441066</v>
      </c>
      <c r="I25" s="21">
        <f>SUM(I23:I24)</f>
        <v>101727</v>
      </c>
    </row>
    <row r="26" spans="1:9" x14ac:dyDescent="0.3">
      <c r="G26" s="18"/>
      <c r="H26" s="21"/>
      <c r="I26" s="22">
        <f>H25+I25</f>
        <v>2542793</v>
      </c>
    </row>
    <row r="27" spans="1:9" x14ac:dyDescent="0.3">
      <c r="G27" s="23" t="s">
        <v>8</v>
      </c>
      <c r="H27" s="23"/>
      <c r="I27" s="24">
        <f>163649+1316935</f>
        <v>1480584</v>
      </c>
    </row>
    <row r="28" spans="1:9" x14ac:dyDescent="0.3">
      <c r="G28" s="27" t="s">
        <v>9</v>
      </c>
      <c r="H28" s="27"/>
      <c r="I28" s="22">
        <f>I26-I27</f>
        <v>1062209</v>
      </c>
    </row>
    <row r="30" spans="1:9" x14ac:dyDescent="0.3">
      <c r="A30" s="17" t="s">
        <v>23</v>
      </c>
    </row>
    <row r="31" spans="1:9" x14ac:dyDescent="0.3">
      <c r="A31" s="18"/>
      <c r="B31" s="56" t="s">
        <v>12</v>
      </c>
      <c r="C31" s="56"/>
      <c r="D31" s="56" t="s">
        <v>0</v>
      </c>
      <c r="E31" s="56"/>
      <c r="F31" s="56" t="s">
        <v>16</v>
      </c>
      <c r="G31" s="56"/>
      <c r="H31" s="45" t="s">
        <v>1</v>
      </c>
      <c r="I31" s="46"/>
    </row>
    <row r="32" spans="1:9" ht="39" x14ac:dyDescent="0.3">
      <c r="A32" s="18"/>
      <c r="B32" s="19" t="s">
        <v>2</v>
      </c>
      <c r="C32" s="20" t="s">
        <v>3</v>
      </c>
      <c r="D32" s="19" t="s">
        <v>2</v>
      </c>
      <c r="E32" s="20" t="s">
        <v>3</v>
      </c>
      <c r="F32" s="19" t="s">
        <v>4</v>
      </c>
      <c r="G32" s="20" t="s">
        <v>5</v>
      </c>
      <c r="H32" s="19" t="s">
        <v>6</v>
      </c>
      <c r="I32" s="20" t="s">
        <v>7</v>
      </c>
    </row>
    <row r="33" spans="1:9" x14ac:dyDescent="0.3">
      <c r="A33" s="18" t="s">
        <v>10</v>
      </c>
      <c r="B33" s="18">
        <v>40</v>
      </c>
      <c r="C33" s="18">
        <v>60</v>
      </c>
      <c r="D33" s="18">
        <f>E7</f>
        <v>303</v>
      </c>
      <c r="E33" s="18">
        <f>F7</f>
        <v>454</v>
      </c>
      <c r="F33" s="18">
        <f>F23</f>
        <v>461</v>
      </c>
      <c r="G33" s="18">
        <f>G23</f>
        <v>37</v>
      </c>
      <c r="H33" s="21">
        <f>F33*D33</f>
        <v>139683</v>
      </c>
      <c r="I33" s="21">
        <f>G33*E33</f>
        <v>16798</v>
      </c>
    </row>
    <row r="34" spans="1:9" x14ac:dyDescent="0.3">
      <c r="A34" s="18" t="s">
        <v>11</v>
      </c>
      <c r="B34" s="18">
        <v>20</v>
      </c>
      <c r="C34" s="18">
        <v>30</v>
      </c>
      <c r="D34" s="18">
        <f>C7</f>
        <v>151</v>
      </c>
      <c r="E34" s="18">
        <f>D7</f>
        <v>227</v>
      </c>
      <c r="F34" s="18">
        <f>F13</f>
        <v>1408</v>
      </c>
      <c r="G34" s="18">
        <f>G13</f>
        <v>35</v>
      </c>
      <c r="H34" s="21">
        <f>F34*D34*12</f>
        <v>2551296</v>
      </c>
      <c r="I34" s="21">
        <f>G34*E34*12</f>
        <v>95340</v>
      </c>
    </row>
    <row r="35" spans="1:9" x14ac:dyDescent="0.3">
      <c r="G35" s="18" t="s">
        <v>21</v>
      </c>
      <c r="H35" s="21">
        <f>SUM(H33:H34)</f>
        <v>2690979</v>
      </c>
      <c r="I35" s="21">
        <f>SUM(I33:I34)</f>
        <v>112138</v>
      </c>
    </row>
    <row r="36" spans="1:9" x14ac:dyDescent="0.3">
      <c r="G36" s="18"/>
      <c r="H36" s="21"/>
      <c r="I36" s="22">
        <f>H35+I35</f>
        <v>2803117</v>
      </c>
    </row>
    <row r="37" spans="1:9" x14ac:dyDescent="0.3">
      <c r="G37" s="23" t="s">
        <v>8</v>
      </c>
      <c r="H37" s="23"/>
      <c r="I37" s="24">
        <f>163649+1316935</f>
        <v>1480584</v>
      </c>
    </row>
    <row r="38" spans="1:9" x14ac:dyDescent="0.3">
      <c r="G38" s="27" t="s">
        <v>9</v>
      </c>
      <c r="H38" s="27"/>
      <c r="I38" s="22">
        <f>I36-I37</f>
        <v>1322533</v>
      </c>
    </row>
    <row r="39" spans="1:9" x14ac:dyDescent="0.3">
      <c r="G39" s="17"/>
      <c r="H39" s="17"/>
      <c r="I39" s="17"/>
    </row>
    <row r="40" spans="1:9" x14ac:dyDescent="0.3">
      <c r="G40" s="17"/>
      <c r="H40" s="17"/>
      <c r="I40" s="17"/>
    </row>
    <row r="41" spans="1:9" ht="57.9" customHeight="1" x14ac:dyDescent="0.3">
      <c r="A41" s="18"/>
      <c r="B41" s="19" t="s">
        <v>18</v>
      </c>
      <c r="C41" s="19" t="s">
        <v>41</v>
      </c>
      <c r="D41" s="19" t="s">
        <v>37</v>
      </c>
      <c r="E41" s="19" t="s">
        <v>19</v>
      </c>
      <c r="F41" s="28" t="s">
        <v>20</v>
      </c>
      <c r="G41" s="29" t="s">
        <v>44</v>
      </c>
      <c r="H41" s="37"/>
    </row>
    <row r="42" spans="1:9" ht="28" x14ac:dyDescent="0.3">
      <c r="A42" s="30" t="s">
        <v>38</v>
      </c>
      <c r="B42" s="18">
        <v>820.05</v>
      </c>
      <c r="C42" s="38">
        <f>G5</f>
        <v>1065</v>
      </c>
      <c r="D42" s="18">
        <v>505</v>
      </c>
      <c r="E42" s="21">
        <f>D42*C42</f>
        <v>537825</v>
      </c>
      <c r="F42" s="24">
        <v>404513</v>
      </c>
      <c r="G42" s="22">
        <f>(E42-F42)/2</f>
        <v>66656</v>
      </c>
      <c r="H42" s="36"/>
    </row>
    <row r="43" spans="1:9" ht="28" x14ac:dyDescent="0.3">
      <c r="A43" s="30" t="s">
        <v>39</v>
      </c>
      <c r="B43" s="18"/>
      <c r="C43" s="38">
        <f>G6</f>
        <v>1166</v>
      </c>
      <c r="D43" s="18">
        <v>505</v>
      </c>
      <c r="E43" s="35">
        <f>C43*D43</f>
        <v>588830</v>
      </c>
      <c r="F43" s="24">
        <v>404513</v>
      </c>
      <c r="G43" s="22">
        <f>E43-F43</f>
        <v>184317</v>
      </c>
      <c r="H43" s="36"/>
    </row>
    <row r="44" spans="1:9" ht="28" x14ac:dyDescent="0.3">
      <c r="A44" s="30" t="s">
        <v>40</v>
      </c>
      <c r="B44" s="18"/>
      <c r="C44" s="38">
        <f>G7</f>
        <v>1286</v>
      </c>
      <c r="D44" s="18">
        <v>505</v>
      </c>
      <c r="E44" s="35">
        <f>C44*D44</f>
        <v>649430</v>
      </c>
      <c r="F44" s="24">
        <v>404513</v>
      </c>
      <c r="G44" s="22">
        <f>E44-F44</f>
        <v>244917</v>
      </c>
      <c r="H44" s="36"/>
    </row>
    <row r="45" spans="1:9" ht="54.5" customHeight="1" x14ac:dyDescent="0.3">
      <c r="A45" s="47" t="s">
        <v>43</v>
      </c>
      <c r="B45" s="47"/>
      <c r="C45" s="47"/>
      <c r="D45" s="47"/>
      <c r="E45" s="47"/>
      <c r="F45" s="47"/>
      <c r="G45" s="47"/>
    </row>
    <row r="46" spans="1:9" ht="27.5" customHeight="1" x14ac:dyDescent="0.3">
      <c r="A46" s="48" t="s">
        <v>29</v>
      </c>
      <c r="B46" s="48"/>
      <c r="C46" s="48"/>
      <c r="D46" s="48"/>
      <c r="E46" s="48"/>
      <c r="F46" s="48"/>
      <c r="G46" s="48"/>
    </row>
    <row r="49" spans="1:13" x14ac:dyDescent="0.3">
      <c r="A49" s="31"/>
      <c r="B49" s="32" t="s">
        <v>17</v>
      </c>
      <c r="C49" s="32" t="s">
        <v>22</v>
      </c>
      <c r="D49" s="32" t="s">
        <v>23</v>
      </c>
    </row>
    <row r="50" spans="1:13" x14ac:dyDescent="0.3">
      <c r="A50" s="31" t="s">
        <v>36</v>
      </c>
      <c r="B50" s="33">
        <f>G42+I17</f>
        <v>486969</v>
      </c>
      <c r="C50" s="33">
        <f>G43+I28</f>
        <v>1246526</v>
      </c>
      <c r="D50" s="33">
        <f>G44+I38</f>
        <v>1567450</v>
      </c>
    </row>
    <row r="51" spans="1:13" ht="44" customHeight="1" x14ac:dyDescent="0.3">
      <c r="A51" s="39" t="s">
        <v>46</v>
      </c>
      <c r="B51" s="39"/>
      <c r="C51" s="39"/>
      <c r="D51" s="39"/>
      <c r="E51" s="39"/>
      <c r="F51" s="39"/>
      <c r="G51" s="39"/>
      <c r="H51" s="39"/>
      <c r="I51" s="34"/>
      <c r="J51" s="34"/>
      <c r="K51" s="34"/>
      <c r="L51" s="34"/>
      <c r="M51" s="34"/>
    </row>
  </sheetData>
  <mergeCells count="23">
    <mergeCell ref="F10:G10"/>
    <mergeCell ref="D10:E10"/>
    <mergeCell ref="B21:C21"/>
    <mergeCell ref="D21:E21"/>
    <mergeCell ref="F21:G21"/>
    <mergeCell ref="A17:E17"/>
    <mergeCell ref="A16:E16"/>
    <mergeCell ref="A51:H51"/>
    <mergeCell ref="G3:G4"/>
    <mergeCell ref="A1:G1"/>
    <mergeCell ref="G17:H17"/>
    <mergeCell ref="H10:I10"/>
    <mergeCell ref="A45:G45"/>
    <mergeCell ref="A46:G46"/>
    <mergeCell ref="H21:I21"/>
    <mergeCell ref="H31:I31"/>
    <mergeCell ref="C3:F3"/>
    <mergeCell ref="B3:B4"/>
    <mergeCell ref="A14:E15"/>
    <mergeCell ref="B31:C31"/>
    <mergeCell ref="D31:E31"/>
    <mergeCell ref="F31:G31"/>
    <mergeCell ref="B10:C10"/>
  </mergeCells>
  <pageMargins left="0.7" right="0.7" top="0.75" bottom="0.75" header="0.3" footer="0.3"/>
  <pageSetup paperSize="8" scale="7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pielikums</vt:lpstr>
    </vt:vector>
  </TitlesOfParts>
  <Company>LM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Linda Liepa</dc:creator>
  <cp:lastModifiedBy>Līga Rokjāne</cp:lastModifiedBy>
  <cp:lastPrinted>2023-06-16T07:34:22Z</cp:lastPrinted>
  <dcterms:created xsi:type="dcterms:W3CDTF">2023-03-31T09:35:08Z</dcterms:created>
  <dcterms:modified xsi:type="dcterms:W3CDTF">2023-06-16T13:08:22Z</dcterms:modified>
</cp:coreProperties>
</file>