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43" documentId="8_{5EDA54A3-00C8-456D-8EE6-7595BC4D0918}" xr6:coauthVersionLast="47" xr6:coauthVersionMax="47" xr10:uidLastSave="{CB0CEDC4-D892-48F2-8180-BCAA3685540F}"/>
  <bookViews>
    <workbookView xWindow="-108" yWindow="-108" windowWidth="23256" windowHeight="12576" xr2:uid="{00000000-000D-0000-FFFF-FFFF00000000}"/>
  </bookViews>
  <sheets>
    <sheet name="1.1." sheetId="1" r:id="rId1"/>
    <sheet name="1.3.5." sheetId="7" r:id="rId2"/>
    <sheet name="3.1.2" sheetId="2" r:id="rId3"/>
    <sheet name="3.1.3" sheetId="3" r:id="rId4"/>
    <sheet name="3.2.1." sheetId="5" r:id="rId5"/>
    <sheet name="3.2.2" sheetId="4" r:id="rId6"/>
    <sheet name="3.2.3." sheetId="6" r:id="rId7"/>
    <sheet name="3.3.5.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" l="1"/>
  <c r="C29" i="8"/>
  <c r="C36" i="7" l="1"/>
  <c r="C34" i="6"/>
  <c r="C34" i="5"/>
  <c r="C33" i="4"/>
  <c r="C33" i="3"/>
  <c r="C35" i="1"/>
  <c r="C25" i="8" l="1"/>
  <c r="C31" i="8" s="1"/>
  <c r="C36" i="8" s="1"/>
  <c r="C30" i="7"/>
  <c r="C30" i="6"/>
  <c r="C30" i="5"/>
  <c r="C29" i="3"/>
  <c r="C35" i="3" s="1"/>
  <c r="C40" i="3" s="1"/>
  <c r="C41" i="3" s="1"/>
  <c r="C29" i="4"/>
  <c r="C29" i="2"/>
  <c r="C35" i="2" l="1"/>
  <c r="C40" i="2" s="1"/>
  <c r="C41" i="2" s="1"/>
  <c r="C37" i="8"/>
  <c r="C38" i="7"/>
  <c r="C43" i="7" s="1"/>
  <c r="C44" i="7" s="1"/>
  <c r="C36" i="6"/>
  <c r="C41" i="6" s="1"/>
  <c r="C36" i="5"/>
  <c r="C41" i="5" s="1"/>
  <c r="C35" i="4"/>
  <c r="C40" i="4" s="1"/>
  <c r="C41" i="4" s="1"/>
  <c r="C29" i="1"/>
  <c r="C42" i="6" l="1"/>
  <c r="C42" i="5"/>
  <c r="C37" i="1"/>
  <c r="C42" i="1" s="1"/>
  <c r="C43" i="1" s="1"/>
</calcChain>
</file>

<file path=xl/sharedStrings.xml><?xml version="1.0" encoding="utf-8"?>
<sst xmlns="http://schemas.openxmlformats.org/spreadsheetml/2006/main" count="307" uniqueCount="52">
  <si>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</si>
  <si>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</si>
  <si>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</si>
  <si>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Tiešās izmaksas</t>
  </si>
  <si>
    <t>Valsts sociālās apdrošināšanas obligātās iemaksas</t>
  </si>
  <si>
    <t>Izdevumi par sakaru pakalpojumiem</t>
  </si>
  <si>
    <t>Izdevumi par siltumenerģiju</t>
  </si>
  <si>
    <t>Izdevumi par ūdensapgādi un kanalizāciju</t>
  </si>
  <si>
    <t>Izdevumi par elektroenerģiju</t>
  </si>
  <si>
    <t>Izdevumi par atkritumu savākšanu un izvešanu</t>
  </si>
  <si>
    <t>Iekārtas, inventāra un aparatūras remonts, tehniskā apkalpošana</t>
  </si>
  <si>
    <t>Nekustamā īpašuma uzturēšana</t>
  </si>
  <si>
    <t>Apdrošināšanas izdevumi</t>
  </si>
  <si>
    <t>Informācijas tehnoloģiju pakalpojumi</t>
  </si>
  <si>
    <t>Inventārs</t>
  </si>
  <si>
    <t>Mīkstais inventārs</t>
  </si>
  <si>
    <t>Nekustamā īpašuma nodoklis</t>
  </si>
  <si>
    <t>Pamatlīdzekļu nolietojums</t>
  </si>
  <si>
    <t>Tiešās izmaksas kopā:</t>
  </si>
  <si>
    <t>Netiešās izmaksas</t>
  </si>
  <si>
    <t>Atalgojums</t>
  </si>
  <si>
    <t>Netiešās izmaksas kopā:</t>
  </si>
  <si>
    <t>Saņemtās dotācijas kopā:</t>
  </si>
  <si>
    <t>Pakalpojuma izmaksas kopā:</t>
  </si>
  <si>
    <t>Laikposms: 1 gads</t>
  </si>
  <si>
    <t>Maksas pakalpojuma vienību skaits noteiktā laikposmā (gab.)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</si>
  <si>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</si>
  <si>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</si>
  <si>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1.1. dienesta viesnīcas maksa izglītojamiem (viena gultas vieta mēnesī)</t>
  </si>
  <si>
    <t>1. Dienesta viesnīcas pakalpojumi</t>
  </si>
  <si>
    <t>Pārējie remondarbi un iestāžu uzturēšanas pakalpojumi</t>
  </si>
  <si>
    <t>iestāžu uzturēšanas materiāli un preces</t>
  </si>
  <si>
    <t>Pakalpojumi</t>
  </si>
  <si>
    <t>Krājumi, matreiāli, energoresursi, preces</t>
  </si>
  <si>
    <t>3. Telpu izmantošana</t>
  </si>
  <si>
    <t>3.1. zāles izmantošana</t>
  </si>
  <si>
    <t>3.2. mācību kabinetu izmantošana</t>
  </si>
  <si>
    <t>1.3. dienesta viesnīcas pakalpojumi citām personām</t>
  </si>
  <si>
    <t>3.3. citas platības izmatošana</t>
  </si>
  <si>
    <t>3.3.5. stadiona izmantošana bez aprīkojuma (viena stunda)</t>
  </si>
  <si>
    <t>3.2.3. datorklases izmantošana ar aprīkojumu (viena stunda)</t>
  </si>
  <si>
    <t>3.2.2. mācību kabineta izmatošana bez aprīkojuma (viena stunda)</t>
  </si>
  <si>
    <t>3.2.1. mācību kabineta izmatošana (ar aprīkojumu) (viena stunda)</t>
  </si>
  <si>
    <t>3.1.3. mazās zāles izmatošana (ar aprīkojumu) (viena stunda)</t>
  </si>
  <si>
    <t>3.1.2. lielās zāles izmatošana (ar aprīkojumu) (viena stunda)</t>
  </si>
  <si>
    <t>1.3. 5.dienesta viesnīcas maksa vienai personai (viena gultas vieta mēnesī)</t>
  </si>
  <si>
    <t>Ministru kabineta</t>
  </si>
  <si>
    <t>2025. gada __.________</t>
  </si>
  <si>
    <t xml:space="preserve">noteikumu Nr. _____ </t>
  </si>
  <si>
    <t xml:space="preserve"> projekta anotācijai</t>
  </si>
  <si>
    <t>1. pielikums</t>
  </si>
  <si>
    <t>Aizkraukles Profesionālās vidusskolas maksas pakalpojumu izcenojuma aprēķins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</si>
</sst>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3" fontId="0" fillId="0" borderId="0" xfId="0" applyNumberForma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left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workbookViewId="0">
      <selection activeCell="B5" sqref="B5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16.6640625" style="3" customWidth="1"/>
    <col min="4" max="4" width="12.44140625" style="3" customWidth="1"/>
    <col min="5" max="5" width="14.21875" style="3" customWidth="1"/>
    <col min="6" max="16384" width="8.88671875" style="3"/>
  </cols>
  <sheetData>
    <row r="1" spans="1:3" x14ac:dyDescent="0.3">
      <c r="C1" s="1" t="s">
        <v>50</v>
      </c>
    </row>
    <row r="2" spans="1:3" x14ac:dyDescent="0.3">
      <c r="C2" s="1" t="s">
        <v>46</v>
      </c>
    </row>
    <row r="3" spans="1:3" x14ac:dyDescent="0.3">
      <c r="C3" s="1" t="s">
        <v>47</v>
      </c>
    </row>
    <row r="4" spans="1:3" x14ac:dyDescent="0.3">
      <c r="C4" s="1" t="s">
        <v>48</v>
      </c>
    </row>
    <row r="5" spans="1:3" x14ac:dyDescent="0.3">
      <c r="C5" s="1" t="s">
        <v>49</v>
      </c>
    </row>
    <row r="7" spans="1:3" x14ac:dyDescent="0.3">
      <c r="A7" s="17" t="s">
        <v>51</v>
      </c>
      <c r="B7" s="17"/>
      <c r="C7" s="17"/>
    </row>
    <row r="9" spans="1:3" x14ac:dyDescent="0.3">
      <c r="A9" s="3" t="s">
        <v>29</v>
      </c>
    </row>
    <row r="10" spans="1:3" x14ac:dyDescent="0.3">
      <c r="A10" s="3" t="s">
        <v>28</v>
      </c>
    </row>
    <row r="12" spans="1:3" s="7" customFormat="1" ht="72" x14ac:dyDescent="0.3">
      <c r="A12" s="7" t="s">
        <v>0</v>
      </c>
      <c r="B12" s="7" t="s">
        <v>1</v>
      </c>
      <c r="C12" s="7" t="s">
        <v>2</v>
      </c>
    </row>
    <row r="13" spans="1:3" x14ac:dyDescent="0.3">
      <c r="B13" s="6" t="s">
        <v>3</v>
      </c>
    </row>
    <row r="14" spans="1:3" x14ac:dyDescent="0.3">
      <c r="A14" s="2">
        <v>1100</v>
      </c>
      <c r="B14" s="6" t="s">
        <v>20</v>
      </c>
      <c r="C14" s="4">
        <v>41059.89</v>
      </c>
    </row>
    <row r="15" spans="1:3" x14ac:dyDescent="0.3">
      <c r="A15" s="2">
        <v>1200</v>
      </c>
      <c r="B15" s="6" t="s">
        <v>4</v>
      </c>
      <c r="C15" s="4">
        <v>9686.0300000000007</v>
      </c>
    </row>
    <row r="16" spans="1:3" x14ac:dyDescent="0.3">
      <c r="A16" s="2">
        <v>2210</v>
      </c>
      <c r="B16" s="6" t="s">
        <v>5</v>
      </c>
      <c r="C16" s="4">
        <v>1075.82</v>
      </c>
    </row>
    <row r="17" spans="1:4" x14ac:dyDescent="0.3">
      <c r="A17" s="2">
        <v>2221</v>
      </c>
      <c r="B17" s="6" t="s">
        <v>6</v>
      </c>
      <c r="C17" s="4">
        <v>13205.44</v>
      </c>
    </row>
    <row r="18" spans="1:4" x14ac:dyDescent="0.3">
      <c r="A18" s="2">
        <v>2222</v>
      </c>
      <c r="B18" s="6" t="s">
        <v>7</v>
      </c>
      <c r="C18" s="4">
        <v>4748.2</v>
      </c>
    </row>
    <row r="19" spans="1:4" x14ac:dyDescent="0.3">
      <c r="A19" s="2">
        <v>2223</v>
      </c>
      <c r="B19" s="6" t="s">
        <v>8</v>
      </c>
      <c r="C19" s="4">
        <v>5815.12</v>
      </c>
    </row>
    <row r="20" spans="1:4" x14ac:dyDescent="0.3">
      <c r="A20" s="2">
        <v>2224</v>
      </c>
      <c r="B20" s="6" t="s">
        <v>9</v>
      </c>
      <c r="C20" s="4">
        <v>1297.32</v>
      </c>
    </row>
    <row r="21" spans="1:4" ht="13.95" customHeight="1" x14ac:dyDescent="0.3">
      <c r="A21" s="2">
        <v>2243</v>
      </c>
      <c r="B21" s="6" t="s">
        <v>10</v>
      </c>
      <c r="C21" s="4">
        <v>261.14</v>
      </c>
    </row>
    <row r="22" spans="1:4" x14ac:dyDescent="0.3">
      <c r="A22" s="2">
        <v>2244</v>
      </c>
      <c r="B22" s="6" t="s">
        <v>11</v>
      </c>
      <c r="C22" s="4">
        <v>707.59</v>
      </c>
    </row>
    <row r="23" spans="1:4" x14ac:dyDescent="0.3">
      <c r="A23" s="2">
        <v>2247</v>
      </c>
      <c r="B23" s="6" t="s">
        <v>12</v>
      </c>
      <c r="C23" s="3">
        <v>539.19000000000005</v>
      </c>
    </row>
    <row r="24" spans="1:4" x14ac:dyDescent="0.3">
      <c r="A24" s="2">
        <v>2249</v>
      </c>
      <c r="B24" s="6" t="s">
        <v>30</v>
      </c>
      <c r="C24" s="4">
        <v>3221.15</v>
      </c>
    </row>
    <row r="25" spans="1:4" x14ac:dyDescent="0.3">
      <c r="A25" s="2">
        <v>2312</v>
      </c>
      <c r="B25" s="6" t="s">
        <v>14</v>
      </c>
      <c r="C25" s="4">
        <v>1219.73</v>
      </c>
    </row>
    <row r="26" spans="1:4" x14ac:dyDescent="0.3">
      <c r="A26" s="2">
        <v>2350</v>
      </c>
      <c r="B26" s="6" t="s">
        <v>31</v>
      </c>
      <c r="C26" s="4">
        <v>1366.9</v>
      </c>
    </row>
    <row r="27" spans="1:4" x14ac:dyDescent="0.3">
      <c r="A27" s="2">
        <v>2361</v>
      </c>
      <c r="B27" s="6" t="s">
        <v>15</v>
      </c>
      <c r="C27" s="4">
        <v>1120.32</v>
      </c>
    </row>
    <row r="28" spans="1:4" x14ac:dyDescent="0.3">
      <c r="A28" s="2">
        <v>2513</v>
      </c>
      <c r="B28" s="6" t="s">
        <v>16</v>
      </c>
      <c r="C28" s="4">
        <v>111.41</v>
      </c>
    </row>
    <row r="29" spans="1:4" x14ac:dyDescent="0.3">
      <c r="A29" s="2"/>
      <c r="B29" s="6" t="s">
        <v>18</v>
      </c>
      <c r="C29" s="4">
        <f>SUM(C14:C28)</f>
        <v>85435.25</v>
      </c>
      <c r="D29" s="4"/>
    </row>
    <row r="30" spans="1:4" x14ac:dyDescent="0.3">
      <c r="A30" s="2"/>
      <c r="B30" s="6" t="s">
        <v>19</v>
      </c>
    </row>
    <row r="31" spans="1:4" x14ac:dyDescent="0.3">
      <c r="A31" s="2">
        <v>1100</v>
      </c>
      <c r="B31" s="6" t="s">
        <v>20</v>
      </c>
      <c r="C31" s="4">
        <v>1704.56</v>
      </c>
    </row>
    <row r="32" spans="1:4" x14ac:dyDescent="0.3">
      <c r="A32" s="2">
        <v>1200</v>
      </c>
      <c r="B32" s="6" t="s">
        <v>4</v>
      </c>
      <c r="C32" s="3">
        <v>402.11</v>
      </c>
    </row>
    <row r="33" spans="1:4" x14ac:dyDescent="0.3">
      <c r="A33" s="2">
        <v>2200</v>
      </c>
      <c r="B33" s="6" t="s">
        <v>32</v>
      </c>
      <c r="C33" s="5">
        <v>1230</v>
      </c>
    </row>
    <row r="34" spans="1:4" x14ac:dyDescent="0.3">
      <c r="A34" s="2">
        <v>2300</v>
      </c>
      <c r="B34" s="6" t="s">
        <v>33</v>
      </c>
      <c r="C34" s="4">
        <v>2582.15</v>
      </c>
    </row>
    <row r="35" spans="1:4" x14ac:dyDescent="0.3">
      <c r="A35" s="2"/>
      <c r="B35" s="6" t="s">
        <v>21</v>
      </c>
      <c r="C35" s="4">
        <f>SUM(C31:C34)</f>
        <v>5918.82</v>
      </c>
      <c r="D35" s="4"/>
    </row>
    <row r="36" spans="1:4" x14ac:dyDescent="0.3">
      <c r="A36" s="2"/>
      <c r="B36" s="6" t="s">
        <v>22</v>
      </c>
      <c r="C36" s="4">
        <v>79051</v>
      </c>
    </row>
    <row r="37" spans="1:4" x14ac:dyDescent="0.3">
      <c r="A37" s="2"/>
      <c r="B37" s="6" t="s">
        <v>23</v>
      </c>
      <c r="C37" s="4">
        <f>C29+C35-C36</f>
        <v>12303.070000000007</v>
      </c>
      <c r="D37" s="4"/>
    </row>
    <row r="38" spans="1:4" x14ac:dyDescent="0.3">
      <c r="A38" s="2"/>
      <c r="C38" s="4"/>
    </row>
    <row r="39" spans="1:4" x14ac:dyDescent="0.3">
      <c r="A39" s="3" t="s">
        <v>24</v>
      </c>
    </row>
    <row r="41" spans="1:4" x14ac:dyDescent="0.3">
      <c r="A41" s="16" t="s">
        <v>25</v>
      </c>
      <c r="B41" s="16"/>
      <c r="C41" s="5">
        <v>820</v>
      </c>
    </row>
    <row r="42" spans="1:4" ht="28.95" customHeight="1" x14ac:dyDescent="0.3">
      <c r="A42" s="16" t="s">
        <v>26</v>
      </c>
      <c r="B42" s="16"/>
      <c r="C42" s="8">
        <f>ROUND(C37/C41,2)</f>
        <v>15</v>
      </c>
    </row>
    <row r="43" spans="1:4" ht="28.95" customHeight="1" x14ac:dyDescent="0.3">
      <c r="A43" s="16" t="s">
        <v>27</v>
      </c>
      <c r="B43" s="16"/>
      <c r="C43" s="4">
        <f>C42*C41</f>
        <v>12300</v>
      </c>
    </row>
  </sheetData>
  <mergeCells count="4">
    <mergeCell ref="A41:B41"/>
    <mergeCell ref="A42:B42"/>
    <mergeCell ref="A43:B43"/>
    <mergeCell ref="A7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workbookViewId="0">
      <selection activeCell="B2" sqref="B2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16.6640625" style="3" customWidth="1"/>
    <col min="4" max="16384" width="8.88671875" style="3"/>
  </cols>
  <sheetData>
    <row r="1" spans="1:3" x14ac:dyDescent="0.3">
      <c r="C1" s="1" t="s">
        <v>50</v>
      </c>
    </row>
    <row r="2" spans="1:3" x14ac:dyDescent="0.3">
      <c r="C2" s="1" t="s">
        <v>46</v>
      </c>
    </row>
    <row r="3" spans="1:3" x14ac:dyDescent="0.3">
      <c r="C3" s="1" t="s">
        <v>47</v>
      </c>
    </row>
    <row r="4" spans="1:3" x14ac:dyDescent="0.3">
      <c r="C4" s="1" t="s">
        <v>48</v>
      </c>
    </row>
    <row r="5" spans="1:3" x14ac:dyDescent="0.3">
      <c r="C5" s="1" t="s">
        <v>49</v>
      </c>
    </row>
    <row r="7" spans="1:3" x14ac:dyDescent="0.3">
      <c r="A7" s="17" t="s">
        <v>51</v>
      </c>
      <c r="B7" s="17"/>
      <c r="C7" s="17"/>
    </row>
    <row r="9" spans="1:3" x14ac:dyDescent="0.3">
      <c r="A9" s="3" t="s">
        <v>29</v>
      </c>
    </row>
    <row r="10" spans="1:3" x14ac:dyDescent="0.3">
      <c r="A10" s="3" t="s">
        <v>37</v>
      </c>
    </row>
    <row r="11" spans="1:3" x14ac:dyDescent="0.3">
      <c r="A11" s="3" t="s">
        <v>45</v>
      </c>
    </row>
    <row r="13" spans="1:3" s="7" customFormat="1" ht="72" x14ac:dyDescent="0.3">
      <c r="A13" s="7" t="s">
        <v>0</v>
      </c>
      <c r="B13" s="7" t="s">
        <v>1</v>
      </c>
      <c r="C13" s="7" t="s">
        <v>2</v>
      </c>
    </row>
    <row r="14" spans="1:3" x14ac:dyDescent="0.3">
      <c r="B14" s="6" t="s">
        <v>3</v>
      </c>
    </row>
    <row r="15" spans="1:3" x14ac:dyDescent="0.3">
      <c r="A15" s="2">
        <v>1100</v>
      </c>
      <c r="B15" s="6" t="s">
        <v>20</v>
      </c>
      <c r="C15" s="4">
        <v>716.49</v>
      </c>
    </row>
    <row r="16" spans="1:3" x14ac:dyDescent="0.3">
      <c r="A16" s="2">
        <v>1200</v>
      </c>
      <c r="B16" s="6" t="s">
        <v>4</v>
      </c>
      <c r="C16" s="4">
        <v>169.02</v>
      </c>
    </row>
    <row r="17" spans="1:4" x14ac:dyDescent="0.3">
      <c r="A17" s="2">
        <v>2210</v>
      </c>
      <c r="B17" s="6" t="s">
        <v>5</v>
      </c>
      <c r="C17" s="4">
        <v>8</v>
      </c>
    </row>
    <row r="18" spans="1:4" x14ac:dyDescent="0.3">
      <c r="A18" s="2">
        <v>2221</v>
      </c>
      <c r="B18" s="6" t="s">
        <v>6</v>
      </c>
      <c r="C18" s="4">
        <v>395</v>
      </c>
    </row>
    <row r="19" spans="1:4" x14ac:dyDescent="0.3">
      <c r="A19" s="2">
        <v>2222</v>
      </c>
      <c r="B19" s="6" t="s">
        <v>7</v>
      </c>
      <c r="C19" s="4">
        <v>132.19999999999999</v>
      </c>
    </row>
    <row r="20" spans="1:4" x14ac:dyDescent="0.3">
      <c r="A20" s="2">
        <v>2223</v>
      </c>
      <c r="B20" s="6" t="s">
        <v>8</v>
      </c>
      <c r="C20" s="4">
        <v>213</v>
      </c>
    </row>
    <row r="21" spans="1:4" x14ac:dyDescent="0.3">
      <c r="A21" s="2">
        <v>2224</v>
      </c>
      <c r="B21" s="6" t="s">
        <v>9</v>
      </c>
      <c r="C21" s="4">
        <v>19.12</v>
      </c>
    </row>
    <row r="22" spans="1:4" ht="13.95" customHeight="1" x14ac:dyDescent="0.3">
      <c r="A22" s="2">
        <v>2243</v>
      </c>
      <c r="B22" s="6" t="s">
        <v>10</v>
      </c>
      <c r="C22" s="4">
        <v>15.3</v>
      </c>
    </row>
    <row r="23" spans="1:4" x14ac:dyDescent="0.3">
      <c r="A23" s="2">
        <v>2244</v>
      </c>
      <c r="B23" s="6" t="s">
        <v>11</v>
      </c>
      <c r="C23" s="4">
        <v>25.25</v>
      </c>
    </row>
    <row r="24" spans="1:4" x14ac:dyDescent="0.3">
      <c r="A24" s="2">
        <v>2247</v>
      </c>
      <c r="B24" s="6" t="s">
        <v>12</v>
      </c>
      <c r="C24" s="3">
        <v>1.65</v>
      </c>
    </row>
    <row r="25" spans="1:4" x14ac:dyDescent="0.3">
      <c r="A25" s="2">
        <v>2249</v>
      </c>
      <c r="B25" s="6" t="s">
        <v>30</v>
      </c>
      <c r="C25" s="4">
        <v>95</v>
      </c>
    </row>
    <row r="26" spans="1:4" x14ac:dyDescent="0.3">
      <c r="A26" s="2">
        <v>2312</v>
      </c>
      <c r="B26" s="6" t="s">
        <v>14</v>
      </c>
      <c r="C26" s="4">
        <v>82</v>
      </c>
    </row>
    <row r="27" spans="1:4" x14ac:dyDescent="0.3">
      <c r="A27" s="2">
        <v>2350</v>
      </c>
      <c r="B27" s="6" t="s">
        <v>31</v>
      </c>
      <c r="C27" s="4">
        <v>386.22</v>
      </c>
    </row>
    <row r="28" spans="1:4" x14ac:dyDescent="0.3">
      <c r="A28" s="2">
        <v>2361</v>
      </c>
      <c r="B28" s="6" t="s">
        <v>15</v>
      </c>
      <c r="C28" s="4">
        <v>26.42</v>
      </c>
    </row>
    <row r="29" spans="1:4" x14ac:dyDescent="0.3">
      <c r="A29" s="2">
        <v>2513</v>
      </c>
      <c r="B29" s="6" t="s">
        <v>16</v>
      </c>
      <c r="C29" s="4">
        <v>2.23</v>
      </c>
    </row>
    <row r="30" spans="1:4" x14ac:dyDescent="0.3">
      <c r="A30" s="2"/>
      <c r="B30" s="6" t="s">
        <v>18</v>
      </c>
      <c r="C30" s="4">
        <f>SUM(C15:C29)</f>
        <v>2286.9</v>
      </c>
      <c r="D30" s="4"/>
    </row>
    <row r="31" spans="1:4" x14ac:dyDescent="0.3">
      <c r="A31" s="2"/>
      <c r="B31" s="6" t="s">
        <v>19</v>
      </c>
    </row>
    <row r="32" spans="1:4" x14ac:dyDescent="0.3">
      <c r="A32" s="2">
        <v>1100</v>
      </c>
      <c r="B32" s="6" t="s">
        <v>20</v>
      </c>
      <c r="C32" s="4">
        <v>93</v>
      </c>
    </row>
    <row r="33" spans="1:4" x14ac:dyDescent="0.3">
      <c r="A33" s="2">
        <v>1200</v>
      </c>
      <c r="B33" s="6" t="s">
        <v>4</v>
      </c>
      <c r="C33" s="3">
        <v>21.94</v>
      </c>
    </row>
    <row r="34" spans="1:4" x14ac:dyDescent="0.3">
      <c r="A34" s="2">
        <v>2200</v>
      </c>
      <c r="B34" s="6" t="s">
        <v>32</v>
      </c>
      <c r="C34" s="5">
        <v>11</v>
      </c>
    </row>
    <row r="35" spans="1:4" x14ac:dyDescent="0.3">
      <c r="A35" s="2">
        <v>2300</v>
      </c>
      <c r="B35" s="6" t="s">
        <v>33</v>
      </c>
      <c r="C35" s="4">
        <v>37</v>
      </c>
    </row>
    <row r="36" spans="1:4" x14ac:dyDescent="0.3">
      <c r="A36" s="2"/>
      <c r="B36" s="6" t="s">
        <v>21</v>
      </c>
      <c r="C36" s="4">
        <f>SUM(C32:C35)</f>
        <v>162.94</v>
      </c>
      <c r="D36" s="4"/>
    </row>
    <row r="37" spans="1:4" x14ac:dyDescent="0.3">
      <c r="A37" s="2"/>
      <c r="B37" s="6" t="s">
        <v>22</v>
      </c>
      <c r="C37" s="4"/>
    </row>
    <row r="38" spans="1:4" x14ac:dyDescent="0.3">
      <c r="A38" s="2"/>
      <c r="B38" s="6" t="s">
        <v>23</v>
      </c>
      <c r="C38" s="4">
        <f>C30+C36-C37</f>
        <v>2449.84</v>
      </c>
      <c r="D38" s="4"/>
    </row>
    <row r="39" spans="1:4" x14ac:dyDescent="0.3">
      <c r="A39" s="2"/>
      <c r="C39" s="4"/>
    </row>
    <row r="40" spans="1:4" x14ac:dyDescent="0.3">
      <c r="A40" s="3" t="s">
        <v>24</v>
      </c>
    </row>
    <row r="42" spans="1:4" x14ac:dyDescent="0.3">
      <c r="A42" s="16" t="s">
        <v>25</v>
      </c>
      <c r="B42" s="16"/>
      <c r="C42" s="5">
        <v>35</v>
      </c>
    </row>
    <row r="43" spans="1:4" ht="28.95" customHeight="1" x14ac:dyDescent="0.3">
      <c r="A43" s="16" t="s">
        <v>26</v>
      </c>
      <c r="B43" s="16"/>
      <c r="C43" s="8">
        <f>ROUND(C38/C42,2)</f>
        <v>70</v>
      </c>
    </row>
    <row r="44" spans="1:4" ht="28.95" customHeight="1" x14ac:dyDescent="0.3">
      <c r="A44" s="16" t="s">
        <v>27</v>
      </c>
      <c r="B44" s="16"/>
      <c r="C44" s="4">
        <f>C43*C42</f>
        <v>2450</v>
      </c>
    </row>
  </sheetData>
  <mergeCells count="4">
    <mergeCell ref="A44:B44"/>
    <mergeCell ref="A7:C7"/>
    <mergeCell ref="A42:B42"/>
    <mergeCell ref="A43:B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workbookViewId="0">
      <selection activeCell="B14" sqref="B14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16.6640625" style="3" customWidth="1"/>
    <col min="4" max="16384" width="8.88671875" style="3"/>
  </cols>
  <sheetData>
    <row r="1" spans="1:5" x14ac:dyDescent="0.3">
      <c r="C1" s="1" t="s">
        <v>50</v>
      </c>
    </row>
    <row r="2" spans="1:5" x14ac:dyDescent="0.3">
      <c r="C2" s="1" t="s">
        <v>46</v>
      </c>
    </row>
    <row r="3" spans="1:5" x14ac:dyDescent="0.3">
      <c r="C3" s="1" t="s">
        <v>47</v>
      </c>
    </row>
    <row r="4" spans="1:5" x14ac:dyDescent="0.3">
      <c r="C4" s="1" t="s">
        <v>48</v>
      </c>
    </row>
    <row r="5" spans="1:5" x14ac:dyDescent="0.3">
      <c r="C5" s="1" t="s">
        <v>49</v>
      </c>
    </row>
    <row r="7" spans="1:5" x14ac:dyDescent="0.3">
      <c r="A7" s="17" t="s">
        <v>51</v>
      </c>
      <c r="B7" s="17"/>
      <c r="C7" s="17"/>
    </row>
    <row r="9" spans="1:5" x14ac:dyDescent="0.3">
      <c r="A9" s="3" t="s">
        <v>34</v>
      </c>
    </row>
    <row r="10" spans="1:5" x14ac:dyDescent="0.3">
      <c r="A10" s="3" t="s">
        <v>35</v>
      </c>
    </row>
    <row r="11" spans="1:5" x14ac:dyDescent="0.3">
      <c r="A11" s="3" t="s">
        <v>44</v>
      </c>
    </row>
    <row r="13" spans="1:5" s="7" customFormat="1" ht="72" x14ac:dyDescent="0.3">
      <c r="A13" s="7" t="s">
        <v>0</v>
      </c>
      <c r="B13" s="7" t="s">
        <v>1</v>
      </c>
      <c r="C13" s="9" t="s">
        <v>2</v>
      </c>
      <c r="D13" s="9"/>
      <c r="E13" s="9"/>
    </row>
    <row r="14" spans="1:5" x14ac:dyDescent="0.3">
      <c r="B14" s="6" t="s">
        <v>3</v>
      </c>
      <c r="C14" s="10"/>
      <c r="D14" s="10"/>
      <c r="E14" s="10"/>
    </row>
    <row r="15" spans="1:5" x14ac:dyDescent="0.3">
      <c r="A15" s="2">
        <v>1100</v>
      </c>
      <c r="B15" s="6" t="s">
        <v>20</v>
      </c>
      <c r="C15" s="11">
        <v>98.82</v>
      </c>
      <c r="D15" s="10"/>
      <c r="E15" s="10"/>
    </row>
    <row r="16" spans="1:5" x14ac:dyDescent="0.3">
      <c r="A16" s="2">
        <v>1200</v>
      </c>
      <c r="B16" s="6" t="s">
        <v>4</v>
      </c>
      <c r="C16" s="11">
        <v>23.31</v>
      </c>
      <c r="D16" s="10"/>
      <c r="E16" s="10"/>
    </row>
    <row r="17" spans="1:5" x14ac:dyDescent="0.3">
      <c r="A17" s="2">
        <v>2210</v>
      </c>
      <c r="B17" s="6" t="s">
        <v>5</v>
      </c>
      <c r="C17" s="11">
        <v>13.25</v>
      </c>
      <c r="D17" s="10"/>
      <c r="E17" s="10"/>
    </row>
    <row r="18" spans="1:5" x14ac:dyDescent="0.3">
      <c r="A18" s="2">
        <v>2221</v>
      </c>
      <c r="B18" s="6" t="s">
        <v>6</v>
      </c>
      <c r="C18" s="11">
        <v>198.25</v>
      </c>
      <c r="D18" s="10"/>
      <c r="E18" s="10"/>
    </row>
    <row r="19" spans="1:5" x14ac:dyDescent="0.3">
      <c r="A19" s="2">
        <v>2222</v>
      </c>
      <c r="B19" s="6" t="s">
        <v>7</v>
      </c>
      <c r="C19" s="11">
        <v>22.19</v>
      </c>
      <c r="D19" s="10"/>
      <c r="E19" s="10"/>
    </row>
    <row r="20" spans="1:5" x14ac:dyDescent="0.3">
      <c r="A20" s="2">
        <v>2223</v>
      </c>
      <c r="B20" s="6" t="s">
        <v>8</v>
      </c>
      <c r="C20" s="11">
        <v>68.23</v>
      </c>
      <c r="D20" s="10"/>
      <c r="E20" s="10"/>
    </row>
    <row r="21" spans="1:5" x14ac:dyDescent="0.3">
      <c r="A21" s="2">
        <v>2224</v>
      </c>
      <c r="B21" s="6" t="s">
        <v>9</v>
      </c>
      <c r="C21" s="11">
        <v>6.84</v>
      </c>
      <c r="D21" s="10"/>
      <c r="E21" s="10"/>
    </row>
    <row r="22" spans="1:5" ht="13.95" customHeight="1" x14ac:dyDescent="0.3">
      <c r="A22" s="2">
        <v>2243</v>
      </c>
      <c r="B22" s="6" t="s">
        <v>10</v>
      </c>
      <c r="C22" s="11">
        <v>9.5</v>
      </c>
      <c r="D22" s="10"/>
      <c r="E22" s="10"/>
    </row>
    <row r="23" spans="1:5" x14ac:dyDescent="0.3">
      <c r="A23" s="2">
        <v>2244</v>
      </c>
      <c r="B23" s="6" t="s">
        <v>11</v>
      </c>
      <c r="C23" s="11">
        <v>10.48</v>
      </c>
      <c r="D23" s="10"/>
      <c r="E23" s="10"/>
    </row>
    <row r="24" spans="1:5" x14ac:dyDescent="0.3">
      <c r="A24" s="2">
        <v>2247</v>
      </c>
      <c r="B24" s="6" t="s">
        <v>12</v>
      </c>
      <c r="C24" s="10">
        <v>43.23</v>
      </c>
      <c r="D24" s="10"/>
      <c r="E24" s="10"/>
    </row>
    <row r="25" spans="1:5" x14ac:dyDescent="0.3">
      <c r="A25" s="2">
        <v>2312</v>
      </c>
      <c r="B25" s="6" t="s">
        <v>14</v>
      </c>
      <c r="C25" s="11">
        <v>52</v>
      </c>
      <c r="D25" s="10"/>
      <c r="E25" s="10"/>
    </row>
    <row r="26" spans="1:5" x14ac:dyDescent="0.3">
      <c r="A26" s="2">
        <v>2350</v>
      </c>
      <c r="B26" s="6" t="s">
        <v>31</v>
      </c>
      <c r="C26" s="11">
        <v>25.13</v>
      </c>
      <c r="D26" s="10"/>
      <c r="E26" s="10"/>
    </row>
    <row r="27" spans="1:5" x14ac:dyDescent="0.3">
      <c r="A27" s="2">
        <v>2513</v>
      </c>
      <c r="B27" s="6" t="s">
        <v>16</v>
      </c>
      <c r="C27" s="11">
        <v>3.01</v>
      </c>
      <c r="D27" s="10"/>
      <c r="E27" s="10"/>
    </row>
    <row r="28" spans="1:5" x14ac:dyDescent="0.3">
      <c r="A28" s="2">
        <v>5200</v>
      </c>
      <c r="B28" s="6" t="s">
        <v>17</v>
      </c>
      <c r="C28" s="11">
        <v>101.22</v>
      </c>
      <c r="D28" s="10"/>
      <c r="E28" s="10"/>
    </row>
    <row r="29" spans="1:5" x14ac:dyDescent="0.3">
      <c r="A29" s="2"/>
      <c r="B29" s="6" t="s">
        <v>18</v>
      </c>
      <c r="C29" s="11">
        <f>SUM(C15:C28)</f>
        <v>675.46</v>
      </c>
      <c r="D29" s="11"/>
      <c r="E29" s="10"/>
    </row>
    <row r="30" spans="1:5" x14ac:dyDescent="0.3">
      <c r="A30" s="2"/>
      <c r="B30" s="6" t="s">
        <v>19</v>
      </c>
      <c r="C30" s="10"/>
      <c r="D30" s="10"/>
      <c r="E30" s="10"/>
    </row>
    <row r="31" spans="1:5" x14ac:dyDescent="0.3">
      <c r="A31" s="2">
        <v>1100</v>
      </c>
      <c r="B31" s="6" t="s">
        <v>20</v>
      </c>
      <c r="C31" s="11">
        <v>37.72</v>
      </c>
      <c r="D31" s="10"/>
      <c r="E31" s="10"/>
    </row>
    <row r="32" spans="1:5" x14ac:dyDescent="0.3">
      <c r="A32" s="2">
        <v>1200</v>
      </c>
      <c r="B32" s="6" t="s">
        <v>4</v>
      </c>
      <c r="C32" s="10">
        <v>8.9</v>
      </c>
      <c r="D32" s="10"/>
      <c r="E32" s="10"/>
    </row>
    <row r="33" spans="1:5" x14ac:dyDescent="0.3">
      <c r="A33" s="2"/>
      <c r="B33" s="6" t="s">
        <v>21</v>
      </c>
      <c r="C33" s="11">
        <f>SUM(C31:C32)</f>
        <v>46.62</v>
      </c>
      <c r="D33" s="10"/>
      <c r="E33" s="10"/>
    </row>
    <row r="34" spans="1:5" x14ac:dyDescent="0.3">
      <c r="A34" s="2"/>
      <c r="B34" s="6" t="s">
        <v>22</v>
      </c>
      <c r="C34" s="11"/>
      <c r="D34" s="10"/>
      <c r="E34" s="10"/>
    </row>
    <row r="35" spans="1:5" x14ac:dyDescent="0.3">
      <c r="A35" s="2"/>
      <c r="B35" s="6" t="s">
        <v>23</v>
      </c>
      <c r="C35" s="11">
        <f>C29+C33-C34</f>
        <v>722.08</v>
      </c>
      <c r="D35" s="11"/>
      <c r="E35" s="10"/>
    </row>
    <row r="36" spans="1:5" x14ac:dyDescent="0.3">
      <c r="A36" s="2"/>
      <c r="C36" s="11"/>
      <c r="D36" s="10"/>
      <c r="E36" s="10"/>
    </row>
    <row r="37" spans="1:5" x14ac:dyDescent="0.3">
      <c r="A37" s="3" t="s">
        <v>24</v>
      </c>
    </row>
    <row r="39" spans="1:5" x14ac:dyDescent="0.3">
      <c r="A39" s="16" t="s">
        <v>25</v>
      </c>
      <c r="B39" s="16"/>
      <c r="C39" s="5">
        <v>85</v>
      </c>
    </row>
    <row r="40" spans="1:5" ht="28.95" customHeight="1" x14ac:dyDescent="0.3">
      <c r="A40" s="16" t="s">
        <v>26</v>
      </c>
      <c r="B40" s="16"/>
      <c r="C40" s="8">
        <f>ROUND(C35/C39,2)</f>
        <v>8.5</v>
      </c>
    </row>
    <row r="41" spans="1:5" ht="28.95" customHeight="1" x14ac:dyDescent="0.3">
      <c r="A41" s="16" t="s">
        <v>27</v>
      </c>
      <c r="B41" s="16"/>
      <c r="C41" s="4">
        <f>C40*C39</f>
        <v>722.5</v>
      </c>
    </row>
  </sheetData>
  <mergeCells count="4">
    <mergeCell ref="A7:C7"/>
    <mergeCell ref="A39:B39"/>
    <mergeCell ref="A40:B40"/>
    <mergeCell ref="A41:B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1"/>
  <sheetViews>
    <sheetView workbookViewId="0">
      <selection activeCell="B5" sqref="B5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16.6640625" style="3" customWidth="1"/>
    <col min="4" max="16384" width="8.88671875" style="3"/>
  </cols>
  <sheetData>
    <row r="1" spans="1:5" x14ac:dyDescent="0.3">
      <c r="C1" s="1" t="s">
        <v>50</v>
      </c>
    </row>
    <row r="2" spans="1:5" x14ac:dyDescent="0.3">
      <c r="C2" s="1" t="s">
        <v>46</v>
      </c>
    </row>
    <row r="3" spans="1:5" x14ac:dyDescent="0.3">
      <c r="C3" s="1" t="s">
        <v>47</v>
      </c>
    </row>
    <row r="4" spans="1:5" x14ac:dyDescent="0.3">
      <c r="C4" s="1" t="s">
        <v>48</v>
      </c>
    </row>
    <row r="5" spans="1:5" x14ac:dyDescent="0.3">
      <c r="C5" s="1" t="s">
        <v>49</v>
      </c>
    </row>
    <row r="7" spans="1:5" x14ac:dyDescent="0.3">
      <c r="A7" s="17" t="s">
        <v>51</v>
      </c>
      <c r="B7" s="17"/>
      <c r="C7" s="17"/>
    </row>
    <row r="9" spans="1:5" x14ac:dyDescent="0.3">
      <c r="A9" s="3" t="s">
        <v>34</v>
      </c>
    </row>
    <row r="10" spans="1:5" x14ac:dyDescent="0.3">
      <c r="A10" s="3" t="s">
        <v>35</v>
      </c>
    </row>
    <row r="11" spans="1:5" x14ac:dyDescent="0.3">
      <c r="A11" s="3" t="s">
        <v>43</v>
      </c>
    </row>
    <row r="13" spans="1:5" s="7" customFormat="1" ht="72" x14ac:dyDescent="0.3">
      <c r="A13" s="7" t="s">
        <v>0</v>
      </c>
      <c r="B13" s="9" t="s">
        <v>1</v>
      </c>
      <c r="C13" s="9" t="s">
        <v>2</v>
      </c>
      <c r="D13" s="9"/>
      <c r="E13" s="9"/>
    </row>
    <row r="14" spans="1:5" x14ac:dyDescent="0.3">
      <c r="B14" s="12" t="s">
        <v>3</v>
      </c>
      <c r="C14" s="10"/>
      <c r="D14" s="10"/>
      <c r="E14" s="10"/>
    </row>
    <row r="15" spans="1:5" x14ac:dyDescent="0.3">
      <c r="A15" s="2">
        <v>1100</v>
      </c>
      <c r="B15" s="12" t="s">
        <v>20</v>
      </c>
      <c r="C15" s="11">
        <v>52.24</v>
      </c>
      <c r="D15" s="10"/>
      <c r="E15" s="10"/>
    </row>
    <row r="16" spans="1:5" x14ac:dyDescent="0.3">
      <c r="A16" s="2">
        <v>1200</v>
      </c>
      <c r="B16" s="12" t="s">
        <v>4</v>
      </c>
      <c r="C16" s="11">
        <v>12.32</v>
      </c>
      <c r="D16" s="10"/>
      <c r="E16" s="10"/>
    </row>
    <row r="17" spans="1:5" x14ac:dyDescent="0.3">
      <c r="A17" s="2">
        <v>2210</v>
      </c>
      <c r="B17" s="12" t="s">
        <v>5</v>
      </c>
      <c r="C17" s="11">
        <v>8.25</v>
      </c>
      <c r="D17" s="10"/>
      <c r="E17" s="10"/>
    </row>
    <row r="18" spans="1:5" x14ac:dyDescent="0.3">
      <c r="A18" s="2">
        <v>2221</v>
      </c>
      <c r="B18" s="12" t="s">
        <v>6</v>
      </c>
      <c r="C18" s="11">
        <v>127.01</v>
      </c>
      <c r="D18" s="10"/>
      <c r="E18" s="10"/>
    </row>
    <row r="19" spans="1:5" x14ac:dyDescent="0.3">
      <c r="A19" s="2">
        <v>2222</v>
      </c>
      <c r="B19" s="12" t="s">
        <v>7</v>
      </c>
      <c r="C19" s="11">
        <v>14.9</v>
      </c>
      <c r="D19" s="10"/>
      <c r="E19" s="10"/>
    </row>
    <row r="20" spans="1:5" x14ac:dyDescent="0.3">
      <c r="A20" s="2">
        <v>2223</v>
      </c>
      <c r="B20" s="12" t="s">
        <v>8</v>
      </c>
      <c r="C20" s="11">
        <v>45.89</v>
      </c>
      <c r="D20" s="10"/>
      <c r="E20" s="10"/>
    </row>
    <row r="21" spans="1:5" x14ac:dyDescent="0.3">
      <c r="A21" s="2">
        <v>2224</v>
      </c>
      <c r="B21" s="12" t="s">
        <v>9</v>
      </c>
      <c r="C21" s="11">
        <v>4.5599999999999996</v>
      </c>
      <c r="D21" s="10"/>
      <c r="E21" s="10"/>
    </row>
    <row r="22" spans="1:5" ht="13.95" customHeight="1" x14ac:dyDescent="0.3">
      <c r="A22" s="2">
        <v>2243</v>
      </c>
      <c r="B22" s="12" t="s">
        <v>10</v>
      </c>
      <c r="C22" s="11">
        <v>6.33</v>
      </c>
      <c r="D22" s="10"/>
      <c r="E22" s="10"/>
    </row>
    <row r="23" spans="1:5" x14ac:dyDescent="0.3">
      <c r="A23" s="2">
        <v>2244</v>
      </c>
      <c r="B23" s="6" t="s">
        <v>11</v>
      </c>
      <c r="C23" s="4">
        <v>6.99</v>
      </c>
    </row>
    <row r="24" spans="1:5" x14ac:dyDescent="0.3">
      <c r="A24" s="2">
        <v>2247</v>
      </c>
      <c r="B24" s="6" t="s">
        <v>12</v>
      </c>
      <c r="C24" s="3">
        <v>18.41</v>
      </c>
    </row>
    <row r="25" spans="1:5" x14ac:dyDescent="0.3">
      <c r="A25" s="2">
        <v>2312</v>
      </c>
      <c r="B25" s="6" t="s">
        <v>14</v>
      </c>
      <c r="C25" s="4">
        <v>64.12</v>
      </c>
    </row>
    <row r="26" spans="1:5" x14ac:dyDescent="0.3">
      <c r="A26" s="2">
        <v>2350</v>
      </c>
      <c r="B26" s="6" t="s">
        <v>31</v>
      </c>
      <c r="C26" s="4">
        <v>13.25</v>
      </c>
    </row>
    <row r="27" spans="1:5" x14ac:dyDescent="0.3">
      <c r="A27" s="2">
        <v>2513</v>
      </c>
      <c r="B27" s="6" t="s">
        <v>16</v>
      </c>
      <c r="C27" s="4">
        <v>2</v>
      </c>
    </row>
    <row r="28" spans="1:5" x14ac:dyDescent="0.3">
      <c r="A28" s="2">
        <v>5200</v>
      </c>
      <c r="B28" s="6" t="s">
        <v>17</v>
      </c>
      <c r="C28" s="4">
        <v>72.11</v>
      </c>
    </row>
    <row r="29" spans="1:5" x14ac:dyDescent="0.3">
      <c r="A29" s="2"/>
      <c r="B29" s="6" t="s">
        <v>18</v>
      </c>
      <c r="C29" s="4">
        <f>SUM(C15:C28)</f>
        <v>448.38000000000005</v>
      </c>
      <c r="D29" s="4"/>
    </row>
    <row r="30" spans="1:5" x14ac:dyDescent="0.3">
      <c r="A30" s="2"/>
      <c r="B30" s="6" t="s">
        <v>19</v>
      </c>
    </row>
    <row r="31" spans="1:5" x14ac:dyDescent="0.3">
      <c r="A31" s="2">
        <v>1100</v>
      </c>
      <c r="B31" s="6" t="s">
        <v>20</v>
      </c>
      <c r="C31" s="4">
        <v>25.29</v>
      </c>
    </row>
    <row r="32" spans="1:5" x14ac:dyDescent="0.3">
      <c r="A32" s="2">
        <v>1200</v>
      </c>
      <c r="B32" s="6" t="s">
        <v>4</v>
      </c>
      <c r="C32" s="3">
        <v>5.97</v>
      </c>
    </row>
    <row r="33" spans="1:4" x14ac:dyDescent="0.3">
      <c r="A33" s="2"/>
      <c r="B33" s="6" t="s">
        <v>21</v>
      </c>
      <c r="C33" s="4">
        <f>SUM(C31:C32)</f>
        <v>31.259999999999998</v>
      </c>
    </row>
    <row r="34" spans="1:4" x14ac:dyDescent="0.3">
      <c r="A34" s="2"/>
      <c r="B34" s="6" t="s">
        <v>22</v>
      </c>
      <c r="C34" s="4"/>
    </row>
    <row r="35" spans="1:4" x14ac:dyDescent="0.3">
      <c r="A35" s="2"/>
      <c r="B35" s="6" t="s">
        <v>23</v>
      </c>
      <c r="C35" s="4">
        <f>C29+C33-C34</f>
        <v>479.64000000000004</v>
      </c>
      <c r="D35" s="4"/>
    </row>
    <row r="36" spans="1:4" x14ac:dyDescent="0.3">
      <c r="A36" s="2"/>
      <c r="C36" s="4"/>
    </row>
    <row r="37" spans="1:4" x14ac:dyDescent="0.3">
      <c r="A37" s="3" t="s">
        <v>24</v>
      </c>
    </row>
    <row r="39" spans="1:4" x14ac:dyDescent="0.3">
      <c r="A39" s="16" t="s">
        <v>25</v>
      </c>
      <c r="B39" s="16"/>
      <c r="C39" s="5">
        <v>80</v>
      </c>
    </row>
    <row r="40" spans="1:4" ht="28.95" customHeight="1" x14ac:dyDescent="0.3">
      <c r="A40" s="16" t="s">
        <v>26</v>
      </c>
      <c r="B40" s="16"/>
      <c r="C40" s="8">
        <f>ROUND(C35/C39,2)</f>
        <v>6</v>
      </c>
    </row>
    <row r="41" spans="1:4" ht="28.95" customHeight="1" x14ac:dyDescent="0.3">
      <c r="A41" s="16" t="s">
        <v>27</v>
      </c>
      <c r="B41" s="16"/>
      <c r="C41" s="4">
        <f>C40*C39</f>
        <v>480</v>
      </c>
    </row>
  </sheetData>
  <mergeCells count="4">
    <mergeCell ref="A7:C7"/>
    <mergeCell ref="A39:B39"/>
    <mergeCell ref="A40:B40"/>
    <mergeCell ref="A41:B4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2"/>
  <sheetViews>
    <sheetView workbookViewId="0">
      <selection activeCell="B14" sqref="B14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16.6640625" style="3" customWidth="1"/>
    <col min="4" max="16384" width="8.88671875" style="3"/>
  </cols>
  <sheetData>
    <row r="1" spans="1:3" x14ac:dyDescent="0.3">
      <c r="C1" s="1" t="s">
        <v>50</v>
      </c>
    </row>
    <row r="2" spans="1:3" x14ac:dyDescent="0.3">
      <c r="C2" s="1" t="s">
        <v>46</v>
      </c>
    </row>
    <row r="3" spans="1:3" x14ac:dyDescent="0.3">
      <c r="C3" s="1" t="s">
        <v>47</v>
      </c>
    </row>
    <row r="4" spans="1:3" x14ac:dyDescent="0.3">
      <c r="C4" s="1" t="s">
        <v>48</v>
      </c>
    </row>
    <row r="5" spans="1:3" x14ac:dyDescent="0.3">
      <c r="C5" s="1" t="s">
        <v>49</v>
      </c>
    </row>
    <row r="7" spans="1:3" x14ac:dyDescent="0.3">
      <c r="A7" s="17" t="s">
        <v>51</v>
      </c>
      <c r="B7" s="17"/>
      <c r="C7" s="17"/>
    </row>
    <row r="9" spans="1:3" x14ac:dyDescent="0.3">
      <c r="A9" s="3" t="s">
        <v>34</v>
      </c>
    </row>
    <row r="10" spans="1:3" x14ac:dyDescent="0.3">
      <c r="A10" s="3" t="s">
        <v>36</v>
      </c>
    </row>
    <row r="11" spans="1:3" x14ac:dyDescent="0.3">
      <c r="A11" s="3" t="s">
        <v>42</v>
      </c>
    </row>
    <row r="13" spans="1:3" s="7" customFormat="1" ht="72" x14ac:dyDescent="0.3">
      <c r="A13" s="7" t="s">
        <v>0</v>
      </c>
      <c r="B13" s="7" t="s">
        <v>1</v>
      </c>
      <c r="C13" s="7" t="s">
        <v>2</v>
      </c>
    </row>
    <row r="14" spans="1:3" x14ac:dyDescent="0.3">
      <c r="B14" s="6" t="s">
        <v>3</v>
      </c>
    </row>
    <row r="15" spans="1:3" x14ac:dyDescent="0.3">
      <c r="A15" s="2">
        <v>1100</v>
      </c>
      <c r="B15" s="6" t="s">
        <v>20</v>
      </c>
      <c r="C15" s="4">
        <v>81</v>
      </c>
    </row>
    <row r="16" spans="1:3" x14ac:dyDescent="0.3">
      <c r="A16" s="2">
        <v>1200</v>
      </c>
      <c r="B16" s="6" t="s">
        <v>4</v>
      </c>
      <c r="C16" s="4">
        <v>19.11</v>
      </c>
    </row>
    <row r="17" spans="1:5" x14ac:dyDescent="0.3">
      <c r="A17" s="2">
        <v>2210</v>
      </c>
      <c r="B17" s="6" t="s">
        <v>5</v>
      </c>
      <c r="C17" s="4">
        <v>3.32</v>
      </c>
    </row>
    <row r="18" spans="1:5" x14ac:dyDescent="0.3">
      <c r="A18" s="2">
        <v>2221</v>
      </c>
      <c r="B18" s="6" t="s">
        <v>6</v>
      </c>
      <c r="C18" s="4">
        <v>80.5</v>
      </c>
    </row>
    <row r="19" spans="1:5" x14ac:dyDescent="0.3">
      <c r="A19" s="2">
        <v>2222</v>
      </c>
      <c r="B19" s="6" t="s">
        <v>7</v>
      </c>
      <c r="C19" s="4">
        <v>10.199999999999999</v>
      </c>
    </row>
    <row r="20" spans="1:5" x14ac:dyDescent="0.3">
      <c r="A20" s="2">
        <v>2223</v>
      </c>
      <c r="B20" s="6" t="s">
        <v>8</v>
      </c>
      <c r="C20" s="4">
        <v>32.15</v>
      </c>
    </row>
    <row r="21" spans="1:5" x14ac:dyDescent="0.3">
      <c r="A21" s="2">
        <v>2224</v>
      </c>
      <c r="B21" s="6" t="s">
        <v>9</v>
      </c>
      <c r="C21" s="4">
        <v>1.83</v>
      </c>
    </row>
    <row r="22" spans="1:5" ht="13.95" customHeight="1" x14ac:dyDescent="0.3">
      <c r="A22" s="2">
        <v>2243</v>
      </c>
      <c r="B22" s="6" t="s">
        <v>10</v>
      </c>
      <c r="C22" s="4">
        <v>59</v>
      </c>
    </row>
    <row r="23" spans="1:5" x14ac:dyDescent="0.3">
      <c r="A23" s="2">
        <v>2244</v>
      </c>
      <c r="B23" s="6" t="s">
        <v>11</v>
      </c>
      <c r="C23" s="4">
        <v>15.23</v>
      </c>
    </row>
    <row r="24" spans="1:5" x14ac:dyDescent="0.3">
      <c r="A24" s="2">
        <v>2247</v>
      </c>
      <c r="B24" s="6" t="s">
        <v>12</v>
      </c>
      <c r="C24" s="3">
        <v>3.85</v>
      </c>
    </row>
    <row r="25" spans="1:5" x14ac:dyDescent="0.3">
      <c r="A25" s="2">
        <v>2250</v>
      </c>
      <c r="B25" s="6" t="s">
        <v>13</v>
      </c>
      <c r="C25" s="3">
        <v>59.12</v>
      </c>
    </row>
    <row r="26" spans="1:5" x14ac:dyDescent="0.3">
      <c r="A26" s="2">
        <v>2312</v>
      </c>
      <c r="B26" s="6" t="s">
        <v>14</v>
      </c>
      <c r="C26" s="4">
        <v>143</v>
      </c>
    </row>
    <row r="27" spans="1:5" x14ac:dyDescent="0.3">
      <c r="A27" s="2">
        <v>2350</v>
      </c>
      <c r="B27" s="6" t="s">
        <v>31</v>
      </c>
      <c r="C27" s="4">
        <v>45.65</v>
      </c>
    </row>
    <row r="28" spans="1:5" x14ac:dyDescent="0.3">
      <c r="A28" s="2">
        <v>2513</v>
      </c>
      <c r="B28" s="6" t="s">
        <v>16</v>
      </c>
      <c r="C28" s="4">
        <v>0.81</v>
      </c>
    </row>
    <row r="29" spans="1:5" x14ac:dyDescent="0.3">
      <c r="A29" s="2">
        <v>5200</v>
      </c>
      <c r="B29" s="6" t="s">
        <v>17</v>
      </c>
      <c r="C29" s="4">
        <v>120</v>
      </c>
    </row>
    <row r="30" spans="1:5" x14ac:dyDescent="0.3">
      <c r="A30" s="2"/>
      <c r="B30" s="6" t="s">
        <v>18</v>
      </c>
      <c r="C30" s="4">
        <f>SUM(C15:C29)</f>
        <v>674.77</v>
      </c>
    </row>
    <row r="31" spans="1:5" x14ac:dyDescent="0.3">
      <c r="A31" s="2"/>
      <c r="B31" s="12" t="s">
        <v>19</v>
      </c>
      <c r="C31" s="10"/>
      <c r="D31" s="10"/>
      <c r="E31" s="10"/>
    </row>
    <row r="32" spans="1:5" x14ac:dyDescent="0.3">
      <c r="A32" s="2">
        <v>1100</v>
      </c>
      <c r="B32" s="12" t="s">
        <v>20</v>
      </c>
      <c r="C32" s="11">
        <v>38.54</v>
      </c>
      <c r="D32" s="10"/>
      <c r="E32" s="10"/>
    </row>
    <row r="33" spans="1:5" x14ac:dyDescent="0.3">
      <c r="A33" s="2">
        <v>1200</v>
      </c>
      <c r="B33" s="12" t="s">
        <v>4</v>
      </c>
      <c r="C33" s="10">
        <v>9.09</v>
      </c>
      <c r="D33" s="10"/>
      <c r="E33" s="10"/>
    </row>
    <row r="34" spans="1:5" x14ac:dyDescent="0.3">
      <c r="A34" s="2"/>
      <c r="B34" s="12" t="s">
        <v>21</v>
      </c>
      <c r="C34" s="11">
        <f>SUM(C32:C33)</f>
        <v>47.629999999999995</v>
      </c>
      <c r="D34" s="11"/>
      <c r="E34" s="10"/>
    </row>
    <row r="35" spans="1:5" x14ac:dyDescent="0.3">
      <c r="A35" s="2"/>
      <c r="B35" s="12" t="s">
        <v>22</v>
      </c>
      <c r="C35" s="11"/>
      <c r="D35" s="10"/>
      <c r="E35" s="10"/>
    </row>
    <row r="36" spans="1:5" x14ac:dyDescent="0.3">
      <c r="A36" s="2"/>
      <c r="B36" s="6" t="s">
        <v>23</v>
      </c>
      <c r="C36" s="4">
        <f>C30+C34-C35</f>
        <v>722.4</v>
      </c>
      <c r="D36" s="4"/>
    </row>
    <row r="37" spans="1:5" x14ac:dyDescent="0.3">
      <c r="A37" s="2"/>
      <c r="C37" s="4"/>
    </row>
    <row r="38" spans="1:5" x14ac:dyDescent="0.3">
      <c r="A38" s="3" t="s">
        <v>24</v>
      </c>
    </row>
    <row r="40" spans="1:5" x14ac:dyDescent="0.3">
      <c r="A40" s="16" t="s">
        <v>25</v>
      </c>
      <c r="B40" s="16"/>
      <c r="C40" s="5">
        <v>85</v>
      </c>
    </row>
    <row r="41" spans="1:5" ht="28.95" customHeight="1" x14ac:dyDescent="0.3">
      <c r="A41" s="16" t="s">
        <v>26</v>
      </c>
      <c r="B41" s="16"/>
      <c r="C41" s="8">
        <f>ROUND(C36/C40,2)</f>
        <v>8.5</v>
      </c>
    </row>
    <row r="42" spans="1:5" ht="28.95" customHeight="1" x14ac:dyDescent="0.3">
      <c r="A42" s="16" t="s">
        <v>27</v>
      </c>
      <c r="B42" s="16"/>
      <c r="C42" s="4">
        <f>C41*C40</f>
        <v>722.5</v>
      </c>
    </row>
  </sheetData>
  <mergeCells count="4">
    <mergeCell ref="A7:C7"/>
    <mergeCell ref="A40:B40"/>
    <mergeCell ref="A41:B41"/>
    <mergeCell ref="A42:B4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1"/>
  <sheetViews>
    <sheetView workbookViewId="0">
      <selection activeCell="B14" sqref="B14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16.6640625" style="3" customWidth="1"/>
    <col min="4" max="16384" width="8.88671875" style="3"/>
  </cols>
  <sheetData>
    <row r="1" spans="1:3" x14ac:dyDescent="0.3">
      <c r="C1" s="1" t="s">
        <v>50</v>
      </c>
    </row>
    <row r="2" spans="1:3" x14ac:dyDescent="0.3">
      <c r="C2" s="1" t="s">
        <v>46</v>
      </c>
    </row>
    <row r="3" spans="1:3" x14ac:dyDescent="0.3">
      <c r="C3" s="1" t="s">
        <v>47</v>
      </c>
    </row>
    <row r="4" spans="1:3" x14ac:dyDescent="0.3">
      <c r="C4" s="1" t="s">
        <v>48</v>
      </c>
    </row>
    <row r="5" spans="1:3" x14ac:dyDescent="0.3">
      <c r="C5" s="1" t="s">
        <v>49</v>
      </c>
    </row>
    <row r="7" spans="1:3" x14ac:dyDescent="0.3">
      <c r="A7" s="17" t="s">
        <v>51</v>
      </c>
      <c r="B7" s="17"/>
      <c r="C7" s="17"/>
    </row>
    <row r="9" spans="1:3" x14ac:dyDescent="0.3">
      <c r="A9" s="3" t="s">
        <v>34</v>
      </c>
    </row>
    <row r="10" spans="1:3" x14ac:dyDescent="0.3">
      <c r="A10" s="3" t="s">
        <v>36</v>
      </c>
    </row>
    <row r="11" spans="1:3" x14ac:dyDescent="0.3">
      <c r="A11" s="3" t="s">
        <v>41</v>
      </c>
    </row>
    <row r="13" spans="1:3" s="7" customFormat="1" ht="72" x14ac:dyDescent="0.3">
      <c r="A13" s="7" t="s">
        <v>0</v>
      </c>
      <c r="B13" s="7" t="s">
        <v>1</v>
      </c>
      <c r="C13" s="7" t="s">
        <v>2</v>
      </c>
    </row>
    <row r="14" spans="1:3" x14ac:dyDescent="0.3">
      <c r="B14" s="6" t="s">
        <v>3</v>
      </c>
    </row>
    <row r="15" spans="1:3" x14ac:dyDescent="0.3">
      <c r="A15" s="2">
        <v>1100</v>
      </c>
      <c r="B15" s="6" t="s">
        <v>20</v>
      </c>
      <c r="C15" s="4">
        <v>17.93</v>
      </c>
    </row>
    <row r="16" spans="1:3" x14ac:dyDescent="0.3">
      <c r="A16" s="2">
        <v>1200</v>
      </c>
      <c r="B16" s="6" t="s">
        <v>4</v>
      </c>
      <c r="C16" s="4">
        <v>4.2300000000000004</v>
      </c>
    </row>
    <row r="17" spans="1:4" x14ac:dyDescent="0.3">
      <c r="A17" s="2">
        <v>2210</v>
      </c>
      <c r="B17" s="6" t="s">
        <v>5</v>
      </c>
      <c r="C17" s="4">
        <v>4.78</v>
      </c>
    </row>
    <row r="18" spans="1:4" x14ac:dyDescent="0.3">
      <c r="A18" s="2">
        <v>2221</v>
      </c>
      <c r="B18" s="6" t="s">
        <v>6</v>
      </c>
      <c r="C18" s="4">
        <v>77.180000000000007</v>
      </c>
    </row>
    <row r="19" spans="1:4" x14ac:dyDescent="0.3">
      <c r="A19" s="2">
        <v>2222</v>
      </c>
      <c r="B19" s="6" t="s">
        <v>7</v>
      </c>
      <c r="C19" s="4">
        <v>8.25</v>
      </c>
    </row>
    <row r="20" spans="1:4" x14ac:dyDescent="0.3">
      <c r="A20" s="2">
        <v>2223</v>
      </c>
      <c r="B20" s="6" t="s">
        <v>8</v>
      </c>
      <c r="C20" s="4">
        <v>25.5</v>
      </c>
    </row>
    <row r="21" spans="1:4" x14ac:dyDescent="0.3">
      <c r="A21" s="2">
        <v>2224</v>
      </c>
      <c r="B21" s="6" t="s">
        <v>9</v>
      </c>
      <c r="C21" s="4">
        <v>2.64</v>
      </c>
    </row>
    <row r="22" spans="1:4" ht="13.95" customHeight="1" x14ac:dyDescent="0.3">
      <c r="A22" s="2">
        <v>2243</v>
      </c>
      <c r="B22" s="6" t="s">
        <v>10</v>
      </c>
      <c r="C22" s="4">
        <v>5.66</v>
      </c>
    </row>
    <row r="23" spans="1:4" x14ac:dyDescent="0.3">
      <c r="A23" s="2">
        <v>2244</v>
      </c>
      <c r="B23" s="6" t="s">
        <v>11</v>
      </c>
      <c r="C23" s="4">
        <v>6.23</v>
      </c>
    </row>
    <row r="24" spans="1:4" x14ac:dyDescent="0.3">
      <c r="A24" s="2">
        <v>2247</v>
      </c>
      <c r="B24" s="6" t="s">
        <v>12</v>
      </c>
      <c r="C24" s="3">
        <v>3.85</v>
      </c>
    </row>
    <row r="25" spans="1:4" x14ac:dyDescent="0.3">
      <c r="A25" s="2">
        <v>2312</v>
      </c>
      <c r="B25" s="6" t="s">
        <v>14</v>
      </c>
      <c r="C25" s="4">
        <v>53.14</v>
      </c>
    </row>
    <row r="26" spans="1:4" x14ac:dyDescent="0.3">
      <c r="A26" s="2">
        <v>2350</v>
      </c>
      <c r="B26" s="6" t="s">
        <v>31</v>
      </c>
      <c r="C26" s="4">
        <v>15.22</v>
      </c>
    </row>
    <row r="27" spans="1:4" x14ac:dyDescent="0.3">
      <c r="A27" s="2">
        <v>2513</v>
      </c>
      <c r="B27" s="6" t="s">
        <v>16</v>
      </c>
      <c r="C27" s="4">
        <v>1.1599999999999999</v>
      </c>
    </row>
    <row r="28" spans="1:4" x14ac:dyDescent="0.3">
      <c r="A28" s="2">
        <v>5200</v>
      </c>
      <c r="B28" s="6" t="s">
        <v>17</v>
      </c>
      <c r="C28" s="4">
        <v>48.22</v>
      </c>
    </row>
    <row r="29" spans="1:4" x14ac:dyDescent="0.3">
      <c r="A29" s="2"/>
      <c r="B29" s="6" t="s">
        <v>18</v>
      </c>
      <c r="C29" s="4">
        <f>SUM(C15:C28)</f>
        <v>273.99</v>
      </c>
      <c r="D29" s="4"/>
    </row>
    <row r="30" spans="1:4" x14ac:dyDescent="0.3">
      <c r="A30" s="2"/>
      <c r="B30" s="6" t="s">
        <v>19</v>
      </c>
    </row>
    <row r="31" spans="1:4" x14ac:dyDescent="0.3">
      <c r="A31" s="2">
        <v>1100</v>
      </c>
      <c r="B31" s="6" t="s">
        <v>20</v>
      </c>
      <c r="C31" s="4">
        <v>14.86</v>
      </c>
    </row>
    <row r="32" spans="1:4" x14ac:dyDescent="0.3">
      <c r="A32" s="2">
        <v>1200</v>
      </c>
      <c r="B32" s="6" t="s">
        <v>4</v>
      </c>
      <c r="C32" s="3">
        <v>3.51</v>
      </c>
    </row>
    <row r="33" spans="1:4" x14ac:dyDescent="0.3">
      <c r="A33" s="2"/>
      <c r="B33" s="6" t="s">
        <v>21</v>
      </c>
      <c r="C33" s="4">
        <f>SUM(C31:C32)</f>
        <v>18.369999999999997</v>
      </c>
    </row>
    <row r="34" spans="1:4" x14ac:dyDescent="0.3">
      <c r="A34" s="2"/>
      <c r="B34" s="6" t="s">
        <v>22</v>
      </c>
      <c r="C34" s="4"/>
    </row>
    <row r="35" spans="1:4" x14ac:dyDescent="0.3">
      <c r="A35" s="2"/>
      <c r="B35" s="6" t="s">
        <v>23</v>
      </c>
      <c r="C35" s="4">
        <f>C29+C33-C34</f>
        <v>292.36</v>
      </c>
      <c r="D35" s="4"/>
    </row>
    <row r="36" spans="1:4" x14ac:dyDescent="0.3">
      <c r="A36" s="2"/>
      <c r="C36" s="4"/>
    </row>
    <row r="37" spans="1:4" x14ac:dyDescent="0.3">
      <c r="A37" s="3" t="s">
        <v>24</v>
      </c>
    </row>
    <row r="39" spans="1:4" x14ac:dyDescent="0.3">
      <c r="A39" s="16" t="s">
        <v>25</v>
      </c>
      <c r="B39" s="16"/>
      <c r="C39" s="5">
        <v>65</v>
      </c>
    </row>
    <row r="40" spans="1:4" ht="28.95" customHeight="1" x14ac:dyDescent="0.3">
      <c r="A40" s="16" t="s">
        <v>26</v>
      </c>
      <c r="B40" s="16"/>
      <c r="C40" s="8">
        <f>ROUND(C35/C39,2)</f>
        <v>4.5</v>
      </c>
    </row>
    <row r="41" spans="1:4" ht="28.95" customHeight="1" x14ac:dyDescent="0.3">
      <c r="A41" s="16" t="s">
        <v>27</v>
      </c>
      <c r="B41" s="16"/>
      <c r="C41" s="4">
        <f>C40*C39</f>
        <v>292.5</v>
      </c>
    </row>
  </sheetData>
  <mergeCells count="4">
    <mergeCell ref="A7:C7"/>
    <mergeCell ref="A39:B39"/>
    <mergeCell ref="A40:B40"/>
    <mergeCell ref="A41:B4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2"/>
  <sheetViews>
    <sheetView workbookViewId="0">
      <selection activeCell="B14" sqref="B14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16.6640625" style="3" customWidth="1"/>
    <col min="4" max="16384" width="8.88671875" style="3"/>
  </cols>
  <sheetData>
    <row r="1" spans="1:8" x14ac:dyDescent="0.3">
      <c r="C1" s="1" t="s">
        <v>50</v>
      </c>
    </row>
    <row r="2" spans="1:8" x14ac:dyDescent="0.3">
      <c r="C2" s="1" t="s">
        <v>46</v>
      </c>
    </row>
    <row r="3" spans="1:8" x14ac:dyDescent="0.3">
      <c r="C3" s="1" t="s">
        <v>47</v>
      </c>
    </row>
    <row r="4" spans="1:8" x14ac:dyDescent="0.3">
      <c r="C4" s="1" t="s">
        <v>48</v>
      </c>
    </row>
    <row r="5" spans="1:8" x14ac:dyDescent="0.3">
      <c r="C5" s="1" t="s">
        <v>49</v>
      </c>
    </row>
    <row r="7" spans="1:8" x14ac:dyDescent="0.3">
      <c r="A7" s="17" t="s">
        <v>51</v>
      </c>
      <c r="B7" s="17"/>
      <c r="C7" s="17"/>
    </row>
    <row r="9" spans="1:8" x14ac:dyDescent="0.3">
      <c r="A9" s="3" t="s">
        <v>34</v>
      </c>
    </row>
    <row r="10" spans="1:8" x14ac:dyDescent="0.3">
      <c r="A10" s="3" t="s">
        <v>36</v>
      </c>
    </row>
    <row r="11" spans="1:8" x14ac:dyDescent="0.3">
      <c r="A11" s="3" t="s">
        <v>40</v>
      </c>
    </row>
    <row r="13" spans="1:8" s="7" customFormat="1" ht="72" x14ac:dyDescent="0.3">
      <c r="A13" s="9" t="s">
        <v>0</v>
      </c>
      <c r="B13" s="9" t="s">
        <v>1</v>
      </c>
      <c r="C13" s="9" t="s">
        <v>2</v>
      </c>
      <c r="D13" s="9"/>
      <c r="E13" s="9"/>
      <c r="F13" s="9"/>
      <c r="G13" s="9"/>
      <c r="H13" s="9"/>
    </row>
    <row r="14" spans="1:8" x14ac:dyDescent="0.3">
      <c r="A14" s="10"/>
      <c r="B14" s="12" t="s">
        <v>3</v>
      </c>
      <c r="C14" s="10"/>
      <c r="D14" s="10"/>
      <c r="E14" s="10"/>
      <c r="F14" s="10"/>
      <c r="G14" s="10"/>
      <c r="H14" s="10"/>
    </row>
    <row r="15" spans="1:8" x14ac:dyDescent="0.3">
      <c r="A15" s="13">
        <v>1100</v>
      </c>
      <c r="B15" s="12" t="s">
        <v>20</v>
      </c>
      <c r="C15" s="11">
        <v>90</v>
      </c>
      <c r="D15" s="10"/>
      <c r="E15" s="10"/>
      <c r="F15" s="10"/>
      <c r="G15" s="10"/>
      <c r="H15" s="10"/>
    </row>
    <row r="16" spans="1:8" x14ac:dyDescent="0.3">
      <c r="A16" s="13">
        <v>1200</v>
      </c>
      <c r="B16" s="12" t="s">
        <v>4</v>
      </c>
      <c r="C16" s="11">
        <v>21.23</v>
      </c>
      <c r="D16" s="10"/>
      <c r="E16" s="10"/>
      <c r="F16" s="10"/>
      <c r="G16" s="10"/>
      <c r="H16" s="10"/>
    </row>
    <row r="17" spans="1:8" x14ac:dyDescent="0.3">
      <c r="A17" s="13">
        <v>2210</v>
      </c>
      <c r="B17" s="12" t="s">
        <v>5</v>
      </c>
      <c r="C17" s="11">
        <v>4.8499999999999996</v>
      </c>
      <c r="D17" s="10"/>
      <c r="E17" s="10"/>
      <c r="F17" s="10"/>
      <c r="G17" s="10"/>
      <c r="H17" s="10"/>
    </row>
    <row r="18" spans="1:8" x14ac:dyDescent="0.3">
      <c r="A18" s="13">
        <v>2221</v>
      </c>
      <c r="B18" s="12" t="s">
        <v>6</v>
      </c>
      <c r="C18" s="11">
        <v>72</v>
      </c>
      <c r="D18" s="10"/>
      <c r="E18" s="10"/>
      <c r="F18" s="10"/>
      <c r="G18" s="10"/>
      <c r="H18" s="10"/>
    </row>
    <row r="19" spans="1:8" x14ac:dyDescent="0.3">
      <c r="A19" s="13">
        <v>2222</v>
      </c>
      <c r="B19" s="12" t="s">
        <v>7</v>
      </c>
      <c r="C19" s="11">
        <v>10.65</v>
      </c>
      <c r="D19" s="10"/>
      <c r="E19" s="10"/>
      <c r="F19" s="10"/>
      <c r="G19" s="10"/>
      <c r="H19" s="10"/>
    </row>
    <row r="20" spans="1:8" x14ac:dyDescent="0.3">
      <c r="A20" s="13">
        <v>2223</v>
      </c>
      <c r="B20" s="12" t="s">
        <v>8</v>
      </c>
      <c r="C20" s="11">
        <v>32.15</v>
      </c>
      <c r="D20" s="10"/>
      <c r="E20" s="10"/>
      <c r="F20" s="10"/>
      <c r="G20" s="10"/>
      <c r="H20" s="10"/>
    </row>
    <row r="21" spans="1:8" x14ac:dyDescent="0.3">
      <c r="A21" s="13">
        <v>2224</v>
      </c>
      <c r="B21" s="12" t="s">
        <v>9</v>
      </c>
      <c r="C21" s="11">
        <v>2.68</v>
      </c>
      <c r="D21" s="10"/>
      <c r="E21" s="10"/>
      <c r="F21" s="10"/>
      <c r="G21" s="10"/>
      <c r="H21" s="10"/>
    </row>
    <row r="22" spans="1:8" ht="13.95" customHeight="1" x14ac:dyDescent="0.3">
      <c r="A22" s="13">
        <v>2243</v>
      </c>
      <c r="B22" s="12" t="s">
        <v>10</v>
      </c>
      <c r="C22" s="11">
        <v>54</v>
      </c>
      <c r="D22" s="10"/>
      <c r="E22" s="10"/>
      <c r="F22" s="10"/>
      <c r="G22" s="10"/>
      <c r="H22" s="10"/>
    </row>
    <row r="23" spans="1:8" x14ac:dyDescent="0.3">
      <c r="A23" s="13">
        <v>2244</v>
      </c>
      <c r="B23" s="12" t="s">
        <v>11</v>
      </c>
      <c r="C23" s="11">
        <v>15.23</v>
      </c>
      <c r="D23" s="10"/>
      <c r="E23" s="10"/>
      <c r="F23" s="10"/>
      <c r="G23" s="10"/>
      <c r="H23" s="10"/>
    </row>
    <row r="24" spans="1:8" x14ac:dyDescent="0.3">
      <c r="A24" s="13">
        <v>2247</v>
      </c>
      <c r="B24" s="12" t="s">
        <v>12</v>
      </c>
      <c r="C24" s="10">
        <v>3.85</v>
      </c>
      <c r="D24" s="10"/>
      <c r="E24" s="10"/>
      <c r="F24" s="10"/>
      <c r="G24" s="10"/>
      <c r="H24" s="10"/>
    </row>
    <row r="25" spans="1:8" x14ac:dyDescent="0.3">
      <c r="A25" s="13">
        <v>2250</v>
      </c>
      <c r="B25" s="12" t="s">
        <v>13</v>
      </c>
      <c r="C25" s="10">
        <v>56</v>
      </c>
      <c r="D25" s="10"/>
      <c r="E25" s="10"/>
      <c r="F25" s="10"/>
      <c r="G25" s="10"/>
      <c r="H25" s="10"/>
    </row>
    <row r="26" spans="1:8" x14ac:dyDescent="0.3">
      <c r="A26" s="13">
        <v>2312</v>
      </c>
      <c r="B26" s="12" t="s">
        <v>14</v>
      </c>
      <c r="C26" s="11">
        <v>116</v>
      </c>
      <c r="D26" s="10"/>
      <c r="E26" s="10"/>
      <c r="F26" s="10"/>
      <c r="G26" s="10"/>
      <c r="H26" s="10"/>
    </row>
    <row r="27" spans="1:8" x14ac:dyDescent="0.3">
      <c r="A27" s="13">
        <v>2350</v>
      </c>
      <c r="B27" s="12" t="s">
        <v>31</v>
      </c>
      <c r="C27" s="11">
        <v>7.78</v>
      </c>
      <c r="D27" s="10"/>
      <c r="E27" s="10"/>
      <c r="F27" s="10"/>
      <c r="G27" s="10"/>
      <c r="H27" s="10"/>
    </row>
    <row r="28" spans="1:8" x14ac:dyDescent="0.3">
      <c r="A28" s="13">
        <v>2513</v>
      </c>
      <c r="B28" s="12" t="s">
        <v>16</v>
      </c>
      <c r="C28" s="11">
        <v>1.18</v>
      </c>
      <c r="D28" s="10"/>
      <c r="E28" s="10"/>
      <c r="F28" s="10"/>
      <c r="G28" s="10"/>
      <c r="H28" s="10"/>
    </row>
    <row r="29" spans="1:8" x14ac:dyDescent="0.3">
      <c r="A29" s="13">
        <v>5200</v>
      </c>
      <c r="B29" s="12" t="s">
        <v>17</v>
      </c>
      <c r="C29" s="11">
        <v>120</v>
      </c>
      <c r="D29" s="10"/>
      <c r="E29" s="10"/>
      <c r="F29" s="10"/>
      <c r="G29" s="10"/>
      <c r="H29" s="10"/>
    </row>
    <row r="30" spans="1:8" x14ac:dyDescent="0.3">
      <c r="A30" s="13"/>
      <c r="B30" s="12" t="s">
        <v>18</v>
      </c>
      <c r="C30" s="11">
        <f>SUM(C15:C29)</f>
        <v>607.6</v>
      </c>
      <c r="D30" s="11"/>
      <c r="E30" s="10"/>
      <c r="F30" s="10"/>
      <c r="G30" s="10"/>
      <c r="H30" s="10"/>
    </row>
    <row r="31" spans="1:8" x14ac:dyDescent="0.3">
      <c r="A31" s="13"/>
      <c r="B31" s="12" t="s">
        <v>19</v>
      </c>
      <c r="C31" s="10"/>
      <c r="D31" s="10"/>
      <c r="E31" s="10"/>
      <c r="F31" s="10"/>
      <c r="G31" s="10"/>
      <c r="H31" s="10"/>
    </row>
    <row r="32" spans="1:8" x14ac:dyDescent="0.3">
      <c r="A32" s="13">
        <v>1100</v>
      </c>
      <c r="B32" s="12" t="s">
        <v>20</v>
      </c>
      <c r="C32" s="11">
        <v>34.090000000000003</v>
      </c>
      <c r="D32" s="10"/>
      <c r="E32" s="10"/>
      <c r="F32" s="10"/>
      <c r="G32" s="10"/>
      <c r="H32" s="10"/>
    </row>
    <row r="33" spans="1:8" x14ac:dyDescent="0.3">
      <c r="A33" s="13">
        <v>1200</v>
      </c>
      <c r="B33" s="12" t="s">
        <v>4</v>
      </c>
      <c r="C33" s="10">
        <v>8.0399999999999991</v>
      </c>
      <c r="D33" s="10"/>
      <c r="E33" s="10"/>
      <c r="F33" s="10"/>
      <c r="G33" s="10"/>
      <c r="H33" s="10"/>
    </row>
    <row r="34" spans="1:8" x14ac:dyDescent="0.3">
      <c r="A34" s="13"/>
      <c r="B34" s="12" t="s">
        <v>21</v>
      </c>
      <c r="C34" s="11">
        <f>SUM(C32:C33)</f>
        <v>42.13</v>
      </c>
      <c r="D34" s="11"/>
      <c r="E34" s="10"/>
      <c r="F34" s="10"/>
      <c r="G34" s="10"/>
      <c r="H34" s="10"/>
    </row>
    <row r="35" spans="1:8" x14ac:dyDescent="0.3">
      <c r="A35" s="13"/>
      <c r="B35" s="12" t="s">
        <v>22</v>
      </c>
      <c r="C35" s="11"/>
      <c r="D35" s="10"/>
      <c r="E35" s="10"/>
      <c r="F35" s="10"/>
      <c r="G35" s="10"/>
      <c r="H35" s="10"/>
    </row>
    <row r="36" spans="1:8" x14ac:dyDescent="0.3">
      <c r="A36" s="13"/>
      <c r="B36" s="12" t="s">
        <v>23</v>
      </c>
      <c r="C36" s="11">
        <f>C30+C34-C35</f>
        <v>649.73</v>
      </c>
      <c r="D36" s="11"/>
      <c r="E36" s="10"/>
      <c r="F36" s="10"/>
      <c r="G36" s="10"/>
      <c r="H36" s="10"/>
    </row>
    <row r="37" spans="1:8" x14ac:dyDescent="0.3">
      <c r="A37" s="13"/>
      <c r="B37" s="12"/>
      <c r="C37" s="11"/>
      <c r="D37" s="10"/>
      <c r="E37" s="10"/>
      <c r="F37" s="10"/>
      <c r="G37" s="10"/>
      <c r="H37" s="10"/>
    </row>
    <row r="38" spans="1:8" x14ac:dyDescent="0.3">
      <c r="A38" s="10" t="s">
        <v>24</v>
      </c>
      <c r="B38" s="12"/>
      <c r="C38" s="10"/>
      <c r="D38" s="10"/>
      <c r="E38" s="10"/>
      <c r="F38" s="10"/>
      <c r="G38" s="10"/>
      <c r="H38" s="10"/>
    </row>
    <row r="39" spans="1:8" x14ac:dyDescent="0.3">
      <c r="A39" s="10"/>
      <c r="B39" s="12"/>
      <c r="C39" s="10"/>
      <c r="D39" s="10"/>
      <c r="E39" s="10"/>
      <c r="F39" s="10"/>
      <c r="G39" s="10"/>
      <c r="H39" s="10"/>
    </row>
    <row r="40" spans="1:8" x14ac:dyDescent="0.3">
      <c r="A40" s="18" t="s">
        <v>25</v>
      </c>
      <c r="B40" s="18"/>
      <c r="C40" s="14">
        <v>65</v>
      </c>
      <c r="D40" s="10"/>
      <c r="E40" s="10"/>
      <c r="F40" s="10"/>
      <c r="G40" s="10"/>
      <c r="H40" s="10"/>
    </row>
    <row r="41" spans="1:8" ht="28.95" customHeight="1" x14ac:dyDescent="0.3">
      <c r="A41" s="18" t="s">
        <v>26</v>
      </c>
      <c r="B41" s="18"/>
      <c r="C41" s="15">
        <f>ROUND(C36/C40,2)</f>
        <v>10</v>
      </c>
      <c r="D41" s="10"/>
      <c r="E41" s="10"/>
      <c r="F41" s="10"/>
      <c r="G41" s="10"/>
      <c r="H41" s="10"/>
    </row>
    <row r="42" spans="1:8" ht="28.95" customHeight="1" x14ac:dyDescent="0.3">
      <c r="A42" s="16" t="s">
        <v>27</v>
      </c>
      <c r="B42" s="16"/>
      <c r="C42" s="4">
        <f>C41*C40</f>
        <v>650</v>
      </c>
    </row>
  </sheetData>
  <mergeCells count="4">
    <mergeCell ref="A7:C7"/>
    <mergeCell ref="A40:B40"/>
    <mergeCell ref="A41:B41"/>
    <mergeCell ref="A42:B4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7"/>
  <sheetViews>
    <sheetView workbookViewId="0">
      <selection activeCell="B14" sqref="B14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16.6640625" style="3" customWidth="1"/>
    <col min="4" max="16384" width="8.88671875" style="3"/>
  </cols>
  <sheetData>
    <row r="1" spans="1:3" x14ac:dyDescent="0.3">
      <c r="C1" s="1" t="s">
        <v>50</v>
      </c>
    </row>
    <row r="2" spans="1:3" x14ac:dyDescent="0.3">
      <c r="C2" s="1" t="s">
        <v>46</v>
      </c>
    </row>
    <row r="3" spans="1:3" x14ac:dyDescent="0.3">
      <c r="C3" s="1" t="s">
        <v>47</v>
      </c>
    </row>
    <row r="4" spans="1:3" x14ac:dyDescent="0.3">
      <c r="C4" s="1" t="s">
        <v>48</v>
      </c>
    </row>
    <row r="5" spans="1:3" x14ac:dyDescent="0.3">
      <c r="C5" s="1" t="s">
        <v>49</v>
      </c>
    </row>
    <row r="7" spans="1:3" x14ac:dyDescent="0.3">
      <c r="A7" s="17" t="s">
        <v>51</v>
      </c>
      <c r="B7" s="17"/>
      <c r="C7" s="17"/>
    </row>
    <row r="9" spans="1:3" x14ac:dyDescent="0.3">
      <c r="A9" s="3" t="s">
        <v>34</v>
      </c>
    </row>
    <row r="10" spans="1:3" x14ac:dyDescent="0.3">
      <c r="A10" s="3" t="s">
        <v>38</v>
      </c>
    </row>
    <row r="11" spans="1:3" x14ac:dyDescent="0.3">
      <c r="A11" s="3" t="s">
        <v>39</v>
      </c>
    </row>
    <row r="13" spans="1:3" s="7" customFormat="1" ht="72" x14ac:dyDescent="0.3">
      <c r="A13" s="7" t="s">
        <v>0</v>
      </c>
      <c r="B13" s="7" t="s">
        <v>1</v>
      </c>
      <c r="C13" s="7" t="s">
        <v>2</v>
      </c>
    </row>
    <row r="14" spans="1:3" x14ac:dyDescent="0.3">
      <c r="B14" s="6" t="s">
        <v>3</v>
      </c>
    </row>
    <row r="15" spans="1:3" x14ac:dyDescent="0.3">
      <c r="A15" s="2">
        <v>1100</v>
      </c>
      <c r="B15" s="6" t="s">
        <v>20</v>
      </c>
      <c r="C15" s="4">
        <v>46.63</v>
      </c>
    </row>
    <row r="16" spans="1:3" x14ac:dyDescent="0.3">
      <c r="A16" s="2">
        <v>1200</v>
      </c>
      <c r="B16" s="6" t="s">
        <v>4</v>
      </c>
      <c r="C16" s="4">
        <v>11</v>
      </c>
    </row>
    <row r="17" spans="1:5" x14ac:dyDescent="0.3">
      <c r="A17" s="2">
        <v>2222</v>
      </c>
      <c r="B17" s="6" t="s">
        <v>7</v>
      </c>
      <c r="C17" s="4">
        <v>26</v>
      </c>
    </row>
    <row r="18" spans="1:5" x14ac:dyDescent="0.3">
      <c r="A18" s="2">
        <v>2224</v>
      </c>
      <c r="B18" s="6" t="s">
        <v>9</v>
      </c>
      <c r="C18" s="4">
        <v>5.09</v>
      </c>
    </row>
    <row r="19" spans="1:5" ht="13.95" customHeight="1" x14ac:dyDescent="0.3">
      <c r="A19" s="2">
        <v>2243</v>
      </c>
      <c r="B19" s="6" t="s">
        <v>10</v>
      </c>
      <c r="C19" s="4">
        <v>15.15</v>
      </c>
    </row>
    <row r="20" spans="1:5" x14ac:dyDescent="0.3">
      <c r="A20" s="2">
        <v>2244</v>
      </c>
      <c r="B20" s="6" t="s">
        <v>11</v>
      </c>
      <c r="C20" s="4">
        <v>32.119999999999997</v>
      </c>
    </row>
    <row r="21" spans="1:5" x14ac:dyDescent="0.3">
      <c r="A21" s="2">
        <v>2312</v>
      </c>
      <c r="B21" s="6" t="s">
        <v>14</v>
      </c>
      <c r="C21" s="4">
        <v>61.15</v>
      </c>
    </row>
    <row r="22" spans="1:5" x14ac:dyDescent="0.3">
      <c r="A22" s="2">
        <v>2350</v>
      </c>
      <c r="B22" s="6" t="s">
        <v>31</v>
      </c>
      <c r="C22" s="4">
        <v>45.12</v>
      </c>
    </row>
    <row r="23" spans="1:5" x14ac:dyDescent="0.3">
      <c r="A23" s="2">
        <v>2513</v>
      </c>
      <c r="B23" s="6" t="s">
        <v>16</v>
      </c>
      <c r="C23" s="4">
        <v>2.2400000000000002</v>
      </c>
    </row>
    <row r="24" spans="1:5" x14ac:dyDescent="0.3">
      <c r="A24" s="2">
        <v>5200</v>
      </c>
      <c r="B24" s="12" t="s">
        <v>17</v>
      </c>
      <c r="C24" s="11">
        <v>92.3</v>
      </c>
      <c r="D24" s="10"/>
      <c r="E24" s="10"/>
    </row>
    <row r="25" spans="1:5" x14ac:dyDescent="0.3">
      <c r="A25" s="2"/>
      <c r="B25" s="12" t="s">
        <v>18</v>
      </c>
      <c r="C25" s="11">
        <f>SUM(C15:C24)</f>
        <v>336.8</v>
      </c>
      <c r="D25" s="11"/>
      <c r="E25" s="10"/>
    </row>
    <row r="26" spans="1:5" x14ac:dyDescent="0.3">
      <c r="A26" s="2"/>
      <c r="B26" s="12" t="s">
        <v>19</v>
      </c>
      <c r="C26" s="10"/>
      <c r="D26" s="10"/>
      <c r="E26" s="10"/>
    </row>
    <row r="27" spans="1:5" x14ac:dyDescent="0.3">
      <c r="A27" s="2">
        <v>1100</v>
      </c>
      <c r="B27" s="12" t="s">
        <v>20</v>
      </c>
      <c r="C27" s="11">
        <v>18.87</v>
      </c>
      <c r="D27" s="10"/>
      <c r="E27" s="10"/>
    </row>
    <row r="28" spans="1:5" x14ac:dyDescent="0.3">
      <c r="A28" s="2">
        <v>1200</v>
      </c>
      <c r="B28" s="12" t="s">
        <v>4</v>
      </c>
      <c r="C28" s="10">
        <v>4.45</v>
      </c>
      <c r="D28" s="10"/>
      <c r="E28" s="10"/>
    </row>
    <row r="29" spans="1:5" x14ac:dyDescent="0.3">
      <c r="A29" s="2"/>
      <c r="B29" s="12" t="s">
        <v>21</v>
      </c>
      <c r="C29" s="11">
        <f>SUM(C27:C28)</f>
        <v>23.32</v>
      </c>
      <c r="D29" s="11"/>
      <c r="E29" s="10"/>
    </row>
    <row r="30" spans="1:5" x14ac:dyDescent="0.3">
      <c r="A30" s="2"/>
      <c r="B30" s="12" t="s">
        <v>22</v>
      </c>
      <c r="C30" s="11"/>
      <c r="D30" s="10"/>
      <c r="E30" s="10"/>
    </row>
    <row r="31" spans="1:5" x14ac:dyDescent="0.3">
      <c r="A31" s="2"/>
      <c r="B31" s="12" t="s">
        <v>23</v>
      </c>
      <c r="C31" s="11">
        <f>C25+C29-C30</f>
        <v>360.12</v>
      </c>
      <c r="D31" s="11"/>
      <c r="E31" s="10"/>
    </row>
    <row r="32" spans="1:5" x14ac:dyDescent="0.3">
      <c r="A32" s="2"/>
      <c r="B32" s="12"/>
      <c r="C32" s="11"/>
      <c r="D32" s="10"/>
      <c r="E32" s="10"/>
    </row>
    <row r="33" spans="1:3" x14ac:dyDescent="0.3">
      <c r="A33" s="3" t="s">
        <v>24</v>
      </c>
    </row>
    <row r="35" spans="1:3" x14ac:dyDescent="0.3">
      <c r="A35" s="16" t="s">
        <v>25</v>
      </c>
      <c r="B35" s="16"/>
      <c r="C35" s="5">
        <v>48</v>
      </c>
    </row>
    <row r="36" spans="1:3" ht="28.95" customHeight="1" x14ac:dyDescent="0.3">
      <c r="A36" s="16" t="s">
        <v>26</v>
      </c>
      <c r="B36" s="16"/>
      <c r="C36" s="8">
        <f>ROUND(C31/C35,2)</f>
        <v>7.5</v>
      </c>
    </row>
    <row r="37" spans="1:3" ht="28.95" customHeight="1" x14ac:dyDescent="0.3">
      <c r="A37" s="16" t="s">
        <v>27</v>
      </c>
      <c r="B37" s="16"/>
      <c r="C37" s="4">
        <f>C36*C35</f>
        <v>360</v>
      </c>
    </row>
  </sheetData>
  <mergeCells count="4">
    <mergeCell ref="A7:C7"/>
    <mergeCell ref="A35:B35"/>
    <mergeCell ref="A36:B36"/>
    <mergeCell ref="A37:B3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8</vt:i4>
      </vt:variant>
    </vt:vector>
  </HeadingPairs>
  <TitlesOfParts>
    <vt:vector size="8" baseType="lpstr">
      <vt:lpstr>1.1.</vt:lpstr>
      <vt:lpstr>1.3.5.</vt:lpstr>
      <vt:lpstr>3.1.2</vt:lpstr>
      <vt:lpstr>3.1.3</vt:lpstr>
      <vt:lpstr>3.2.1.</vt:lpstr>
      <vt:lpstr>3.2.2</vt:lpstr>
      <vt:lpstr>3.2.3.</vt:lpstr>
      <vt:lpstr>3.3.5.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cp:lastPrinted>2025-06-11T06:45:02Z</cp:lastPrinted>
  <dcterms:created xsi:type="dcterms:W3CDTF">2024-12-09T10:13:35Z</dcterms:created>
  <dcterms:modified xsi:type="dcterms:W3CDTF">2025-07-16T10:02:29Z</dcterms:modified>
</cp:coreProperties>
</file>