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22" documentId="8_{C455BDE9-8AC4-4989-A11D-0E6CD5E2DA53}" xr6:coauthVersionLast="47" xr6:coauthVersionMax="47" xr10:uidLastSave="{55B4DD16-E175-4008-BB87-E92F03EA214D}"/>
  <bookViews>
    <workbookView xWindow="-108" yWindow="-108" windowWidth="23256" windowHeight="12576" xr2:uid="{00000000-000D-0000-FFFF-FFFF00000000}"/>
  </bookViews>
  <sheets>
    <sheet name="1.1.5." sheetId="2" r:id="rId1"/>
    <sheet name="1.2.9." sheetId="3" r:id="rId2"/>
    <sheet name="1.2.10." sheetId="4" r:id="rId3"/>
    <sheet name="3.14." sheetId="6" r:id="rId4"/>
    <sheet name="3.15." sheetId="5" r:id="rId5"/>
    <sheet name="4.8." sheetId="7" r:id="rId6"/>
    <sheet name="5.1." sheetId="8" r:id="rId7"/>
    <sheet name="5.2." sheetId="9" r:id="rId8"/>
    <sheet name="5.3." sheetId="10" r:id="rId9"/>
    <sheet name="6.1." sheetId="11" r:id="rId10"/>
    <sheet name="6.2.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6" l="1"/>
  <c r="C22" i="2" l="1"/>
  <c r="C28" i="8"/>
  <c r="C27" i="11"/>
  <c r="C27" i="7"/>
  <c r="C31" i="7"/>
  <c r="C30" i="7"/>
  <c r="C29" i="7"/>
  <c r="C24" i="12"/>
  <c r="C23" i="12"/>
  <c r="C22" i="12"/>
  <c r="C26" i="11"/>
  <c r="C25" i="11"/>
  <c r="C32" i="10"/>
  <c r="C31" i="10"/>
  <c r="C30" i="10"/>
  <c r="C28" i="10"/>
  <c r="C33" i="10" s="1"/>
  <c r="C28" i="9"/>
  <c r="C32" i="9"/>
  <c r="C31" i="9"/>
  <c r="C30" i="9"/>
  <c r="C32" i="8"/>
  <c r="C31" i="8"/>
  <c r="C30" i="8"/>
  <c r="C31" i="6"/>
  <c r="C36" i="6" s="1"/>
  <c r="C29" i="5"/>
  <c r="C28" i="5"/>
  <c r="C31" i="5" s="1"/>
  <c r="C26" i="5"/>
  <c r="C32" i="7" l="1"/>
  <c r="C25" i="12"/>
  <c r="C34" i="10"/>
  <c r="C39" i="10" s="1"/>
  <c r="C40" i="10" s="1"/>
  <c r="C33" i="9"/>
  <c r="C34" i="9" s="1"/>
  <c r="C39" i="9" s="1"/>
  <c r="C40" i="9" s="1"/>
  <c r="C33" i="8"/>
  <c r="C34" i="6"/>
  <c r="C25" i="4"/>
  <c r="C24" i="4"/>
  <c r="C23" i="4"/>
  <c r="C24" i="3"/>
  <c r="C23" i="3"/>
  <c r="C22" i="3"/>
  <c r="C21" i="2"/>
  <c r="C19" i="2"/>
  <c r="C24" i="2" s="1"/>
  <c r="C20" i="12" l="1"/>
  <c r="C26" i="12" s="1"/>
  <c r="C23" i="11"/>
  <c r="C28" i="11" s="1"/>
  <c r="C33" i="7"/>
  <c r="C38" i="7" s="1"/>
  <c r="C39" i="7" s="1"/>
  <c r="C32" i="5"/>
  <c r="C37" i="5" s="1"/>
  <c r="C38" i="5" s="1"/>
  <c r="C21" i="4"/>
  <c r="C20" i="3"/>
  <c r="C26" i="4" l="1"/>
  <c r="C27" i="4" s="1"/>
  <c r="C32" i="4" s="1"/>
  <c r="C33" i="4" s="1"/>
  <c r="C25" i="3"/>
  <c r="C26" i="3" s="1"/>
  <c r="C31" i="3" s="1"/>
  <c r="C32" i="3" s="1"/>
  <c r="C31" i="12"/>
  <c r="C32" i="12" s="1"/>
  <c r="C29" i="11"/>
  <c r="C34" i="11" s="1"/>
  <c r="C35" i="11" s="1"/>
  <c r="C34" i="8"/>
  <c r="C37" i="6"/>
  <c r="C42" i="6" s="1"/>
  <c r="C43" i="6" s="1"/>
  <c r="C39" i="8" l="1"/>
  <c r="C40" i="8" s="1"/>
  <c r="C25" i="2"/>
  <c r="C30" i="2" s="1"/>
  <c r="C31" i="2" s="1"/>
</calcChain>
</file>

<file path=xl/sharedStrings.xml><?xml version="1.0" encoding="utf-8"?>
<sst xmlns="http://schemas.openxmlformats.org/spreadsheetml/2006/main" count="370" uniqueCount="60">
  <si>
    <t>Izdevumu klasifikācijas kods</t>
  </si>
  <si>
    <t>Izmaksu apjoms noteiktā laikposmā viena maksas pakalpojuma veida nodrošināšanai</t>
  </si>
  <si>
    <t>Tiešās izmaksas</t>
  </si>
  <si>
    <t>Valsts sociālās apdrošināšanas obligātās iemaksas</t>
  </si>
  <si>
    <t>Izdevumi par sakaru pakalpojumiem</t>
  </si>
  <si>
    <t>Izdevumi par siltumenerģiju</t>
  </si>
  <si>
    <t>Izdevumi par ūdensapgādi un kanalizāciju</t>
  </si>
  <si>
    <t>Izdevumi par elektroenerģiju</t>
  </si>
  <si>
    <t>Iekārtas, inventāra un aparatūras remonts, tehniskā apkalpošana</t>
  </si>
  <si>
    <t>Nekustamā īpašuma uzturēšana</t>
  </si>
  <si>
    <t>Apdrošināšanas izdevumi</t>
  </si>
  <si>
    <t>Informācijas tehnoloģiju pakalpojumi</t>
  </si>
  <si>
    <t>Biroja preces</t>
  </si>
  <si>
    <t>Inventārs</t>
  </si>
  <si>
    <t>Pamatlīdzekļu nolietojums</t>
  </si>
  <si>
    <t>Netiešās izmaksas</t>
  </si>
  <si>
    <t>Dažādi pakalpojumi</t>
  </si>
  <si>
    <t>Netiešās izmaksas kopā:</t>
  </si>
  <si>
    <t>Laikposms: 1 gads</t>
  </si>
  <si>
    <t>Transportlīdzekļu uzturēšana un remonts</t>
  </si>
  <si>
    <t>Iekārtu, aparatūras un inventāra īre un noma</t>
  </si>
  <si>
    <t>Iestāžu uzturēšanas materiāli un preces</t>
  </si>
  <si>
    <t>Budžeta iestāžu nekustamā īpašuma nodokļa  maksājumi</t>
  </si>
  <si>
    <t xml:space="preserve">Netiešās izmaksas kopā: </t>
  </si>
  <si>
    <t>Izdevumi par pārējiem komunālajiem pakalpojumiem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</si>
  <si>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</si>
  <si>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</si>
  <si>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</si>
  <si>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Mācību līdzekļi un materiāli</t>
  </si>
  <si>
    <t>1. Pakalpojumi izglītojamiem</t>
  </si>
  <si>
    <t>1.1. dienesta viesnīcas pakalpojumi</t>
  </si>
  <si>
    <t>1.1.5. veļas žāvētāja izmantošana (viena žāvēšanas reize)</t>
  </si>
  <si>
    <t>Atalgojums</t>
  </si>
  <si>
    <t>Rādītājs (materiāla/izejvielas nosaukums, atlīdzība un citi izmaksu veidi)</t>
  </si>
  <si>
    <t>Tiešās izmaksas kopā:</t>
  </si>
  <si>
    <t>Pakalpojuma izmaksas kopā:</t>
  </si>
  <si>
    <t>1.2. lietvedības pakalpojumi</t>
  </si>
  <si>
    <t xml:space="preserve">1.2.9. skenēšana (viena lapa) </t>
  </si>
  <si>
    <t>Izdevumi par atkritumu savākšanu, izvešanu no apdzīvotām vietām un teritorijām ārpus apdzīvotām vietām un atkritumu utilizāciju</t>
  </si>
  <si>
    <t>3. Telpu izmantošana</t>
  </si>
  <si>
    <t>4. Izglītības pakalpojumi</t>
  </si>
  <si>
    <t>5.1. matu veidošana, matu mazgāšana, matu tonēšana, matu krāsošana, matu šķipsnu krāsošana, ķīmiski ilgviļņi (īsi mati) (viena persona)</t>
  </si>
  <si>
    <t>5. Frizieru pakalpojumi mācību frizētavā</t>
  </si>
  <si>
    <t>5.2. frizūru veidošana, matu mazgāšana, matu krāsošana, matu tonēšana, matu šķipsnu krāsošana, ķīmiski ilgviļņi (vidēji mati) (viena persona)</t>
  </si>
  <si>
    <t>Darba devēja valsts sociālās apdrošināšanas obligātās iemaksas</t>
  </si>
  <si>
    <t>5.3. frizūru veidošana, matu mazgāšana, matu krāsošana, matu tonēšana, matu šķipsnu krāsošana, ķīmiski ilgviļņi (gari mati) (viena persona)</t>
  </si>
  <si>
    <t>6. Autotransporta pakalpojumi</t>
  </si>
  <si>
    <t>6.1. mikroautobusa noma ar autovadītāju (degvielu apmaksā klients) (viena stunda)</t>
  </si>
  <si>
    <t>6.2. piekabes noma (viena diena)</t>
  </si>
  <si>
    <t xml:space="preserve">6. Autotransporta pakalpojumi </t>
  </si>
  <si>
    <t>3.15. dušas izmantošana sporta zālē (vienam cilvēkam) (viena reize)</t>
  </si>
  <si>
    <t>1.2.10. kopēšana, izdrukāšana (krāsaina, A4 formāts) (viena lapa)</t>
  </si>
  <si>
    <t>Ministru kabineta</t>
  </si>
  <si>
    <t>2025. gada __.________</t>
  </si>
  <si>
    <t xml:space="preserve">noteikumu Nr. _____ </t>
  </si>
  <si>
    <t xml:space="preserve"> projekta anotācijai</t>
  </si>
  <si>
    <t>2. pielikums</t>
  </si>
  <si>
    <t>Daugavpils Tehnoloģiju un tūrisma tehnikuma maksas pakalpojumu izcenojuma aprēķins</t>
  </si>
  <si>
    <t>4.8. profesionālās kvalifikācijas atkārtots vai ārpuskārtas eksāmens (viens pārbaudījums vienam izglītojamam)</t>
  </si>
  <si>
    <r>
      <t>3.14. aktu zāles (269,20 m</t>
    </r>
    <r>
      <rPr>
        <vertAlign val="superscript"/>
        <sz val="11"/>
        <color theme="1"/>
        <rFont val="Calibri"/>
        <family val="2"/>
        <charset val="186"/>
        <scheme val="minor"/>
      </rPr>
      <t>2</t>
    </r>
    <r>
      <rPr>
        <sz val="11"/>
        <color theme="1"/>
        <rFont val="Calibri"/>
        <family val="2"/>
        <charset val="186"/>
        <scheme val="minor"/>
      </rPr>
      <t>) izmantošana (ar audio un video aprīkojumu) (Strādnieku ielā 16, Daugavpilī) (viena stunda)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</si>
</sst>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horizontal="justify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2" fontId="0" fillId="0" borderId="0" xfId="0" applyNumberFormat="1" applyFont="1" applyFill="1" applyBorder="1" applyAlignment="1">
      <alignment horizontal="right" vertical="center" wrapText="1"/>
    </xf>
    <xf numFmtId="2" fontId="0" fillId="0" borderId="0" xfId="0" applyNumberFormat="1" applyFont="1" applyFill="1" applyBorder="1"/>
    <xf numFmtId="0" fontId="0" fillId="0" borderId="0" xfId="0" applyFont="1" applyFill="1" applyBorder="1" applyAlignment="1">
      <alignment horizontal="right" vertical="center" wrapText="1"/>
    </xf>
    <xf numFmtId="49" fontId="0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vertical="top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D7" sqref="D7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20" t="s">
        <v>29</v>
      </c>
      <c r="B9" s="6"/>
      <c r="C9" s="4"/>
    </row>
    <row r="10" spans="1:3" x14ac:dyDescent="0.3">
      <c r="A10" s="6" t="s">
        <v>30</v>
      </c>
      <c r="B10" s="6"/>
      <c r="C10" s="4"/>
    </row>
    <row r="11" spans="1:3" x14ac:dyDescent="0.3">
      <c r="A11" s="20" t="s">
        <v>31</v>
      </c>
      <c r="B11" s="8"/>
      <c r="C11" s="9"/>
    </row>
    <row r="12" spans="1:3" x14ac:dyDescent="0.3">
      <c r="B12" s="8"/>
      <c r="C12" s="9"/>
    </row>
    <row r="13" spans="1:3" ht="72" x14ac:dyDescent="0.3">
      <c r="A13" s="10" t="s">
        <v>0</v>
      </c>
      <c r="B13" s="10" t="s">
        <v>33</v>
      </c>
      <c r="C13" s="10" t="s">
        <v>1</v>
      </c>
    </row>
    <row r="14" spans="1:3" x14ac:dyDescent="0.3">
      <c r="A14" s="11"/>
      <c r="B14" s="12" t="s">
        <v>2</v>
      </c>
      <c r="C14" s="11"/>
    </row>
    <row r="15" spans="1:3" x14ac:dyDescent="0.3">
      <c r="A15" s="11">
        <v>1100</v>
      </c>
      <c r="B15" s="13" t="s">
        <v>32</v>
      </c>
      <c r="C15" s="2">
        <v>41.17</v>
      </c>
    </row>
    <row r="16" spans="1:3" x14ac:dyDescent="0.3">
      <c r="A16" s="11">
        <v>1210</v>
      </c>
      <c r="B16" s="13" t="s">
        <v>44</v>
      </c>
      <c r="C16" s="2">
        <v>9.7100000000000009</v>
      </c>
    </row>
    <row r="17" spans="1:4" x14ac:dyDescent="0.3">
      <c r="A17" s="11">
        <v>2223</v>
      </c>
      <c r="B17" s="12" t="s">
        <v>7</v>
      </c>
      <c r="C17" s="2">
        <v>30</v>
      </c>
    </row>
    <row r="18" spans="1:4" x14ac:dyDescent="0.3">
      <c r="A18" s="11">
        <v>2243</v>
      </c>
      <c r="B18" s="12" t="s">
        <v>8</v>
      </c>
      <c r="C18" s="2">
        <v>4.45</v>
      </c>
    </row>
    <row r="19" spans="1:4" x14ac:dyDescent="0.3">
      <c r="A19" s="11"/>
      <c r="B19" s="12" t="s">
        <v>34</v>
      </c>
      <c r="C19" s="2">
        <f>SUM(C15:C18)</f>
        <v>85.33</v>
      </c>
    </row>
    <row r="20" spans="1:4" x14ac:dyDescent="0.3">
      <c r="A20" s="11"/>
      <c r="B20" s="12" t="s">
        <v>15</v>
      </c>
      <c r="C20" s="2"/>
    </row>
    <row r="21" spans="1:4" x14ac:dyDescent="0.3">
      <c r="A21" s="4">
        <v>1100</v>
      </c>
      <c r="B21" s="13" t="s">
        <v>32</v>
      </c>
      <c r="C21" s="3">
        <f>ROUND(C15*7%,2)</f>
        <v>2.88</v>
      </c>
    </row>
    <row r="22" spans="1:4" x14ac:dyDescent="0.3">
      <c r="A22" s="4">
        <v>1210</v>
      </c>
      <c r="B22" s="13" t="s">
        <v>44</v>
      </c>
      <c r="C22" s="3">
        <f t="shared" ref="C22" si="0">ROUND(C16*7%,2)</f>
        <v>0.68</v>
      </c>
    </row>
    <row r="23" spans="1:4" x14ac:dyDescent="0.3">
      <c r="A23" s="4">
        <v>2230</v>
      </c>
      <c r="B23" s="13" t="s">
        <v>16</v>
      </c>
      <c r="C23" s="3">
        <v>2.41</v>
      </c>
    </row>
    <row r="24" spans="1:4" x14ac:dyDescent="0.3">
      <c r="A24" s="11"/>
      <c r="B24" s="12" t="s">
        <v>17</v>
      </c>
      <c r="C24" s="2">
        <f>ROUND(C19*7%,2)</f>
        <v>5.97</v>
      </c>
    </row>
    <row r="25" spans="1:4" x14ac:dyDescent="0.3">
      <c r="A25" s="11"/>
      <c r="B25" s="12" t="s">
        <v>35</v>
      </c>
      <c r="C25" s="2">
        <f>C19+C24</f>
        <v>91.3</v>
      </c>
    </row>
    <row r="27" spans="1:4" x14ac:dyDescent="0.3">
      <c r="A27" s="5" t="s">
        <v>18</v>
      </c>
    </row>
    <row r="29" spans="1:4" x14ac:dyDescent="0.3">
      <c r="A29" s="32" t="s">
        <v>25</v>
      </c>
      <c r="B29" s="32"/>
      <c r="C29" s="1">
        <v>110</v>
      </c>
    </row>
    <row r="30" spans="1:4" x14ac:dyDescent="0.3">
      <c r="A30" s="32" t="s">
        <v>26</v>
      </c>
      <c r="B30" s="32"/>
      <c r="C30" s="3">
        <f>ROUND(C25/C29,2)</f>
        <v>0.83</v>
      </c>
      <c r="D30" s="24"/>
    </row>
    <row r="31" spans="1:4" x14ac:dyDescent="0.3">
      <c r="A31" s="32" t="s">
        <v>27</v>
      </c>
      <c r="B31" s="32"/>
      <c r="C31" s="2">
        <f>C30*C29</f>
        <v>91.3</v>
      </c>
    </row>
  </sheetData>
  <mergeCells count="4">
    <mergeCell ref="A30:B30"/>
    <mergeCell ref="A31:B31"/>
    <mergeCell ref="A7:C7"/>
    <mergeCell ref="A29:B29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B18" sqref="B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20" t="s">
        <v>29</v>
      </c>
      <c r="B9" s="6"/>
      <c r="C9" s="4"/>
    </row>
    <row r="10" spans="1:3" x14ac:dyDescent="0.3">
      <c r="A10" s="20" t="s">
        <v>36</v>
      </c>
      <c r="B10" s="6"/>
      <c r="C10" s="4"/>
    </row>
    <row r="11" spans="1:3" x14ac:dyDescent="0.3">
      <c r="A11" s="20" t="s">
        <v>37</v>
      </c>
    </row>
    <row r="13" spans="1:3" ht="72" x14ac:dyDescent="0.3">
      <c r="A13" s="10" t="s">
        <v>0</v>
      </c>
      <c r="B13" s="10" t="s">
        <v>33</v>
      </c>
      <c r="C13" s="10" t="s">
        <v>1</v>
      </c>
    </row>
    <row r="14" spans="1:3" x14ac:dyDescent="0.3">
      <c r="A14" s="15"/>
      <c r="B14" s="12" t="s">
        <v>2</v>
      </c>
      <c r="C14" s="15"/>
    </row>
    <row r="15" spans="1:3" x14ac:dyDescent="0.3">
      <c r="A15" s="10">
        <v>1100</v>
      </c>
      <c r="B15" s="13" t="s">
        <v>32</v>
      </c>
      <c r="C15" s="17">
        <v>20.55</v>
      </c>
    </row>
    <row r="16" spans="1:3" x14ac:dyDescent="0.3">
      <c r="A16" s="10">
        <v>1210</v>
      </c>
      <c r="B16" s="13" t="s">
        <v>44</v>
      </c>
      <c r="C16" s="17">
        <v>4.8499999999999996</v>
      </c>
    </row>
    <row r="17" spans="1:3" x14ac:dyDescent="0.3">
      <c r="A17" s="10">
        <v>2223</v>
      </c>
      <c r="B17" s="12" t="s">
        <v>7</v>
      </c>
      <c r="C17" s="17">
        <v>2.25</v>
      </c>
    </row>
    <row r="18" spans="1:3" x14ac:dyDescent="0.3">
      <c r="A18" s="10">
        <v>2243</v>
      </c>
      <c r="B18" s="12" t="s">
        <v>8</v>
      </c>
      <c r="C18" s="17">
        <v>1.5</v>
      </c>
    </row>
    <row r="19" spans="1:3" x14ac:dyDescent="0.3">
      <c r="A19" s="10">
        <v>2311</v>
      </c>
      <c r="B19" s="12" t="s">
        <v>12</v>
      </c>
      <c r="C19" s="17">
        <v>2.25</v>
      </c>
    </row>
    <row r="20" spans="1:3" x14ac:dyDescent="0.3">
      <c r="A20" s="10"/>
      <c r="B20" s="12" t="s">
        <v>34</v>
      </c>
      <c r="C20" s="17">
        <f>SUM(C15:C19)</f>
        <v>31.4</v>
      </c>
    </row>
    <row r="21" spans="1:3" x14ac:dyDescent="0.3">
      <c r="A21" s="10"/>
      <c r="B21" s="12" t="s">
        <v>15</v>
      </c>
      <c r="C21" s="17"/>
    </row>
    <row r="22" spans="1:3" x14ac:dyDescent="0.3">
      <c r="A22" s="10">
        <v>1100</v>
      </c>
      <c r="B22" s="13" t="s">
        <v>32</v>
      </c>
      <c r="C22" s="17">
        <f>ROUND(C15*7%,2)</f>
        <v>1.44</v>
      </c>
    </row>
    <row r="23" spans="1:3" x14ac:dyDescent="0.3">
      <c r="A23" s="18">
        <v>1210</v>
      </c>
      <c r="B23" s="13" t="s">
        <v>44</v>
      </c>
      <c r="C23" s="17">
        <f>ROUND(C16*7%,2)</f>
        <v>0.34</v>
      </c>
    </row>
    <row r="24" spans="1:3" x14ac:dyDescent="0.3">
      <c r="A24" s="18">
        <v>2230</v>
      </c>
      <c r="B24" s="13" t="s">
        <v>16</v>
      </c>
      <c r="C24" s="17">
        <f>ROUND(SUM(C17:C19)*7%,2)</f>
        <v>0.42</v>
      </c>
    </row>
    <row r="25" spans="1:3" x14ac:dyDescent="0.3">
      <c r="A25" s="15"/>
      <c r="B25" s="12" t="s">
        <v>17</v>
      </c>
      <c r="C25" s="17">
        <f>ROUND(C20*7%,2)</f>
        <v>2.2000000000000002</v>
      </c>
    </row>
    <row r="26" spans="1:3" x14ac:dyDescent="0.3">
      <c r="A26" s="15"/>
      <c r="B26" s="12" t="s">
        <v>35</v>
      </c>
      <c r="C26" s="17">
        <f>C20+C25</f>
        <v>33.6</v>
      </c>
    </row>
    <row r="28" spans="1:3" x14ac:dyDescent="0.3">
      <c r="A28" s="5" t="s">
        <v>18</v>
      </c>
    </row>
    <row r="30" spans="1:3" x14ac:dyDescent="0.3">
      <c r="A30" s="32" t="s">
        <v>25</v>
      </c>
      <c r="B30" s="32"/>
      <c r="C30" s="14">
        <v>420</v>
      </c>
    </row>
    <row r="31" spans="1:3" x14ac:dyDescent="0.3">
      <c r="A31" s="32" t="s">
        <v>26</v>
      </c>
      <c r="B31" s="32"/>
      <c r="C31" s="2">
        <f>ROUND(C26/C30,2)</f>
        <v>0.08</v>
      </c>
    </row>
    <row r="32" spans="1:3" x14ac:dyDescent="0.3">
      <c r="A32" s="32" t="s">
        <v>27</v>
      </c>
      <c r="B32" s="32"/>
      <c r="C32" s="2">
        <f>C31*C30</f>
        <v>33.6</v>
      </c>
    </row>
  </sheetData>
  <mergeCells count="4">
    <mergeCell ref="A30:B30"/>
    <mergeCell ref="A31:B31"/>
    <mergeCell ref="A32:B32"/>
    <mergeCell ref="A7:C7"/>
  </mergeCells>
  <pageMargins left="0.7" right="0.7" top="0.75" bottom="0.75" header="0.3" footer="0.3"/>
  <pageSetup paperSize="9" orientation="portrait" r:id="rId1"/>
  <ignoredErrors>
    <ignoredError sqref="C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3"/>
  <sheetViews>
    <sheetView workbookViewId="0">
      <selection activeCell="B18" sqref="B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20" t="s">
        <v>29</v>
      </c>
      <c r="B9" s="6"/>
      <c r="C9" s="4"/>
    </row>
    <row r="10" spans="1:3" x14ac:dyDescent="0.3">
      <c r="A10" s="20" t="s">
        <v>36</v>
      </c>
      <c r="B10" s="6"/>
      <c r="C10" s="4"/>
    </row>
    <row r="11" spans="1:3" x14ac:dyDescent="0.3">
      <c r="A11" s="20" t="s">
        <v>51</v>
      </c>
    </row>
    <row r="13" spans="1:3" ht="72" x14ac:dyDescent="0.3">
      <c r="A13" s="10" t="s">
        <v>0</v>
      </c>
      <c r="B13" s="10" t="s">
        <v>33</v>
      </c>
      <c r="C13" s="10" t="s">
        <v>1</v>
      </c>
    </row>
    <row r="14" spans="1:3" x14ac:dyDescent="0.3">
      <c r="A14" s="15"/>
      <c r="B14" s="15" t="s">
        <v>2</v>
      </c>
      <c r="C14" s="15"/>
    </row>
    <row r="15" spans="1:3" x14ac:dyDescent="0.3">
      <c r="A15" s="10">
        <v>1100</v>
      </c>
      <c r="B15" s="13" t="s">
        <v>32</v>
      </c>
      <c r="C15" s="17">
        <v>40.81</v>
      </c>
    </row>
    <row r="16" spans="1:3" x14ac:dyDescent="0.3">
      <c r="A16" s="10">
        <v>1210</v>
      </c>
      <c r="B16" s="13" t="s">
        <v>44</v>
      </c>
      <c r="C16" s="17">
        <v>9.6300000000000008</v>
      </c>
    </row>
    <row r="17" spans="1:3" x14ac:dyDescent="0.3">
      <c r="A17" s="10">
        <v>2223</v>
      </c>
      <c r="B17" s="15" t="s">
        <v>7</v>
      </c>
      <c r="C17" s="17">
        <v>16.04</v>
      </c>
    </row>
    <row r="18" spans="1:3" x14ac:dyDescent="0.3">
      <c r="A18" s="19">
        <v>2243</v>
      </c>
      <c r="B18" s="12" t="s">
        <v>8</v>
      </c>
      <c r="C18" s="17">
        <v>9.64</v>
      </c>
    </row>
    <row r="19" spans="1:3" x14ac:dyDescent="0.3">
      <c r="A19" s="10">
        <v>2311</v>
      </c>
      <c r="B19" s="15" t="s">
        <v>12</v>
      </c>
      <c r="C19" s="17">
        <v>19.29</v>
      </c>
    </row>
    <row r="20" spans="1:3" x14ac:dyDescent="0.3">
      <c r="A20" s="10">
        <v>2350</v>
      </c>
      <c r="B20" s="15" t="s">
        <v>21</v>
      </c>
      <c r="C20" s="17">
        <v>25.71</v>
      </c>
    </row>
    <row r="21" spans="1:3" x14ac:dyDescent="0.3">
      <c r="A21" s="10"/>
      <c r="B21" s="15" t="s">
        <v>34</v>
      </c>
      <c r="C21" s="17">
        <f>SUM(C15:C20)</f>
        <v>121.12</v>
      </c>
    </row>
    <row r="22" spans="1:3" x14ac:dyDescent="0.3">
      <c r="A22" s="10"/>
      <c r="B22" s="15" t="s">
        <v>15</v>
      </c>
      <c r="C22" s="17"/>
    </row>
    <row r="23" spans="1:3" x14ac:dyDescent="0.3">
      <c r="A23" s="10">
        <v>1100</v>
      </c>
      <c r="B23" s="13" t="s">
        <v>32</v>
      </c>
      <c r="C23" s="17">
        <f>ROUND(C15*7%,2)</f>
        <v>2.86</v>
      </c>
    </row>
    <row r="24" spans="1:3" x14ac:dyDescent="0.3">
      <c r="A24" s="18">
        <v>1210</v>
      </c>
      <c r="B24" s="13" t="s">
        <v>44</v>
      </c>
      <c r="C24" s="17">
        <f>ROUND(C16*7%,2)</f>
        <v>0.67</v>
      </c>
    </row>
    <row r="25" spans="1:3" x14ac:dyDescent="0.3">
      <c r="A25" s="18">
        <v>2230</v>
      </c>
      <c r="B25" s="13" t="s">
        <v>16</v>
      </c>
      <c r="C25" s="17">
        <f>ROUND(SUM(C17:C20)*7%,2)</f>
        <v>4.95</v>
      </c>
    </row>
    <row r="26" spans="1:3" x14ac:dyDescent="0.3">
      <c r="A26" s="15"/>
      <c r="B26" s="15" t="s">
        <v>17</v>
      </c>
      <c r="C26" s="17">
        <f>ROUND(C21*7%,2)</f>
        <v>8.48</v>
      </c>
    </row>
    <row r="27" spans="1:3" x14ac:dyDescent="0.3">
      <c r="A27" s="15"/>
      <c r="B27" s="15" t="s">
        <v>35</v>
      </c>
      <c r="C27" s="17">
        <f>C21+C26</f>
        <v>129.6</v>
      </c>
    </row>
    <row r="29" spans="1:3" x14ac:dyDescent="0.3">
      <c r="A29" s="5" t="s">
        <v>18</v>
      </c>
    </row>
    <row r="30" spans="1:3" x14ac:dyDescent="0.3">
      <c r="A30" s="5"/>
    </row>
    <row r="31" spans="1:3" x14ac:dyDescent="0.3">
      <c r="A31" s="32" t="s">
        <v>25</v>
      </c>
      <c r="B31" s="32"/>
      <c r="C31" s="3">
        <v>180</v>
      </c>
    </row>
    <row r="32" spans="1:3" x14ac:dyDescent="0.3">
      <c r="A32" s="32" t="s">
        <v>26</v>
      </c>
      <c r="B32" s="32"/>
      <c r="C32" s="3">
        <f>ROUND(C27/C31,2)</f>
        <v>0.72</v>
      </c>
    </row>
    <row r="33" spans="1:3" x14ac:dyDescent="0.3">
      <c r="A33" s="32" t="s">
        <v>27</v>
      </c>
      <c r="B33" s="32"/>
      <c r="C33" s="2">
        <f>C32*C31</f>
        <v>129.6</v>
      </c>
    </row>
  </sheetData>
  <mergeCells count="4">
    <mergeCell ref="A7:C7"/>
    <mergeCell ref="A33:B33"/>
    <mergeCell ref="A32:B32"/>
    <mergeCell ref="A31:B31"/>
  </mergeCells>
  <pageMargins left="0.7" right="0.7" top="0.75" bottom="0.75" header="0.3" footer="0.3"/>
  <pageSetup paperSize="9" orientation="portrait" r:id="rId1"/>
  <ignoredErrors>
    <ignoredError sqref="C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3"/>
  <sheetViews>
    <sheetView workbookViewId="0">
      <selection activeCell="E18" sqref="E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5" t="s">
        <v>39</v>
      </c>
      <c r="B9" s="6"/>
      <c r="C9" s="4"/>
    </row>
    <row r="10" spans="1:3" x14ac:dyDescent="0.3">
      <c r="A10" s="35" t="s">
        <v>59</v>
      </c>
      <c r="B10" s="35"/>
      <c r="C10" s="35"/>
    </row>
    <row r="11" spans="1:3" x14ac:dyDescent="0.3">
      <c r="A11" s="20"/>
      <c r="B11" s="29"/>
    </row>
    <row r="12" spans="1:3" ht="72" x14ac:dyDescent="0.3">
      <c r="A12" s="10" t="s">
        <v>0</v>
      </c>
      <c r="B12" s="10" t="s">
        <v>33</v>
      </c>
      <c r="C12" s="10" t="s">
        <v>1</v>
      </c>
    </row>
    <row r="13" spans="1:3" x14ac:dyDescent="0.3">
      <c r="A13" s="22"/>
      <c r="B13" s="13" t="s">
        <v>2</v>
      </c>
      <c r="C13" s="18"/>
    </row>
    <row r="14" spans="1:3" x14ac:dyDescent="0.3">
      <c r="A14" s="18">
        <v>1100</v>
      </c>
      <c r="B14" s="13" t="s">
        <v>32</v>
      </c>
      <c r="C14" s="23">
        <v>1009.56</v>
      </c>
    </row>
    <row r="15" spans="1:3" x14ac:dyDescent="0.3">
      <c r="A15" s="18">
        <v>1210</v>
      </c>
      <c r="B15" s="13" t="s">
        <v>44</v>
      </c>
      <c r="C15" s="23">
        <v>238.16</v>
      </c>
    </row>
    <row r="16" spans="1:3" x14ac:dyDescent="0.3">
      <c r="A16" s="18">
        <v>2210</v>
      </c>
      <c r="B16" s="13" t="s">
        <v>4</v>
      </c>
      <c r="C16" s="23">
        <v>42.28</v>
      </c>
    </row>
    <row r="17" spans="1:4" x14ac:dyDescent="0.3">
      <c r="A17" s="18">
        <v>2221</v>
      </c>
      <c r="B17" s="13" t="s">
        <v>5</v>
      </c>
      <c r="C17" s="23">
        <v>378.36</v>
      </c>
    </row>
    <row r="18" spans="1:4" x14ac:dyDescent="0.3">
      <c r="A18" s="18">
        <v>2222</v>
      </c>
      <c r="B18" s="13" t="s">
        <v>6</v>
      </c>
      <c r="C18" s="23">
        <v>16.2</v>
      </c>
    </row>
    <row r="19" spans="1:4" x14ac:dyDescent="0.3">
      <c r="A19" s="18">
        <v>2223</v>
      </c>
      <c r="B19" s="13" t="s">
        <v>7</v>
      </c>
      <c r="C19" s="23">
        <v>82.25</v>
      </c>
    </row>
    <row r="20" spans="1:4" ht="27.6" customHeight="1" x14ac:dyDescent="0.3">
      <c r="A20" s="18">
        <v>2224</v>
      </c>
      <c r="B20" s="13" t="s">
        <v>38</v>
      </c>
      <c r="C20" s="23">
        <v>11.85</v>
      </c>
    </row>
    <row r="21" spans="1:4" x14ac:dyDescent="0.3">
      <c r="A21" s="18">
        <v>2229</v>
      </c>
      <c r="B21" s="13" t="s">
        <v>24</v>
      </c>
      <c r="C21" s="23">
        <v>0.69</v>
      </c>
    </row>
    <row r="22" spans="1:4" x14ac:dyDescent="0.3">
      <c r="A22" s="18">
        <v>2243</v>
      </c>
      <c r="B22" s="12" t="s">
        <v>8</v>
      </c>
      <c r="C22" s="23">
        <v>98.8</v>
      </c>
    </row>
    <row r="23" spans="1:4" x14ac:dyDescent="0.3">
      <c r="A23" s="18">
        <v>2244</v>
      </c>
      <c r="B23" s="13" t="s">
        <v>9</v>
      </c>
      <c r="C23" s="23">
        <v>47.72</v>
      </c>
    </row>
    <row r="24" spans="1:4" x14ac:dyDescent="0.3">
      <c r="A24" s="18">
        <v>2247</v>
      </c>
      <c r="B24" s="13" t="s">
        <v>10</v>
      </c>
      <c r="C24" s="23">
        <v>1.6</v>
      </c>
    </row>
    <row r="25" spans="1:4" x14ac:dyDescent="0.3">
      <c r="A25" s="18">
        <v>2250</v>
      </c>
      <c r="B25" s="13" t="s">
        <v>11</v>
      </c>
      <c r="C25" s="23">
        <v>34.520000000000003</v>
      </c>
    </row>
    <row r="26" spans="1:4" x14ac:dyDescent="0.3">
      <c r="A26" s="18">
        <v>2264</v>
      </c>
      <c r="B26" s="13" t="s">
        <v>20</v>
      </c>
      <c r="C26" s="23">
        <v>35.29</v>
      </c>
    </row>
    <row r="27" spans="1:4" x14ac:dyDescent="0.3">
      <c r="A27" s="18">
        <v>2312</v>
      </c>
      <c r="B27" s="13" t="s">
        <v>13</v>
      </c>
      <c r="C27" s="23">
        <v>25.86</v>
      </c>
    </row>
    <row r="28" spans="1:4" x14ac:dyDescent="0.3">
      <c r="A28" s="18">
        <v>2350</v>
      </c>
      <c r="B28" s="12" t="s">
        <v>21</v>
      </c>
      <c r="C28" s="23">
        <v>62.35</v>
      </c>
    </row>
    <row r="29" spans="1:4" x14ac:dyDescent="0.3">
      <c r="A29" s="18">
        <v>2513</v>
      </c>
      <c r="B29" s="12" t="s">
        <v>22</v>
      </c>
      <c r="C29" s="23">
        <v>1.61</v>
      </c>
    </row>
    <row r="30" spans="1:4" x14ac:dyDescent="0.3">
      <c r="A30" s="18">
        <v>5200</v>
      </c>
      <c r="B30" s="12" t="s">
        <v>14</v>
      </c>
      <c r="C30" s="23">
        <v>1774.58</v>
      </c>
    </row>
    <row r="31" spans="1:4" x14ac:dyDescent="0.3">
      <c r="A31" s="18"/>
      <c r="B31" s="13" t="s">
        <v>34</v>
      </c>
      <c r="C31" s="23">
        <f>SUM(C14:C30)</f>
        <v>3861.68</v>
      </c>
      <c r="D31" s="24"/>
    </row>
    <row r="32" spans="1:4" x14ac:dyDescent="0.3">
      <c r="A32" s="18"/>
      <c r="B32" s="13" t="s">
        <v>15</v>
      </c>
      <c r="C32" s="23"/>
    </row>
    <row r="33" spans="1:4" x14ac:dyDescent="0.3">
      <c r="A33" s="18">
        <v>1100</v>
      </c>
      <c r="B33" s="13" t="s">
        <v>32</v>
      </c>
      <c r="C33" s="3">
        <f>ROUND(C14*7%,2)</f>
        <v>70.67</v>
      </c>
    </row>
    <row r="34" spans="1:4" x14ac:dyDescent="0.3">
      <c r="A34" s="18">
        <v>1210</v>
      </c>
      <c r="B34" s="13" t="s">
        <v>44</v>
      </c>
      <c r="C34" s="3">
        <f>ROUND(C15*7%,2)</f>
        <v>16.670000000000002</v>
      </c>
    </row>
    <row r="35" spans="1:4" x14ac:dyDescent="0.3">
      <c r="A35" s="18">
        <v>2230</v>
      </c>
      <c r="B35" s="13" t="s">
        <v>16</v>
      </c>
      <c r="C35" s="24">
        <v>182.98</v>
      </c>
      <c r="D35" s="24"/>
    </row>
    <row r="36" spans="1:4" x14ac:dyDescent="0.3">
      <c r="A36" s="18"/>
      <c r="B36" s="13" t="s">
        <v>23</v>
      </c>
      <c r="C36" s="3">
        <f>ROUND(C31*7%,2)</f>
        <v>270.32</v>
      </c>
    </row>
    <row r="37" spans="1:4" x14ac:dyDescent="0.3">
      <c r="A37" s="18"/>
      <c r="B37" s="16" t="s">
        <v>35</v>
      </c>
      <c r="C37" s="23">
        <f>C31+C36</f>
        <v>4132</v>
      </c>
      <c r="D37" s="24"/>
    </row>
    <row r="39" spans="1:4" x14ac:dyDescent="0.3">
      <c r="A39" s="5" t="s">
        <v>18</v>
      </c>
    </row>
    <row r="41" spans="1:4" x14ac:dyDescent="0.3">
      <c r="A41" s="34" t="s">
        <v>25</v>
      </c>
      <c r="B41" s="34"/>
      <c r="C41" s="14">
        <v>100</v>
      </c>
    </row>
    <row r="42" spans="1:4" x14ac:dyDescent="0.3">
      <c r="A42" s="34" t="s">
        <v>26</v>
      </c>
      <c r="B42" s="34"/>
      <c r="C42" s="2">
        <f>ROUND(C37/C41,2)</f>
        <v>41.32</v>
      </c>
    </row>
    <row r="43" spans="1:4" x14ac:dyDescent="0.3">
      <c r="A43" s="34" t="s">
        <v>27</v>
      </c>
      <c r="B43" s="34"/>
      <c r="C43" s="2">
        <f>C42*C41</f>
        <v>4132</v>
      </c>
    </row>
  </sheetData>
  <mergeCells count="5">
    <mergeCell ref="A7:C7"/>
    <mergeCell ref="A41:B41"/>
    <mergeCell ref="A42:B42"/>
    <mergeCell ref="A43:B43"/>
    <mergeCell ref="A10:C10"/>
  </mergeCells>
  <pageMargins left="0.7" right="0.7" top="0.75" bottom="0.75" header="0.3" footer="0.3"/>
  <pageSetup paperSize="9" scale="98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workbookViewId="0">
      <selection activeCell="B18" sqref="B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20" t="s">
        <v>39</v>
      </c>
      <c r="B9" s="6"/>
      <c r="C9" s="4"/>
    </row>
    <row r="10" spans="1:3" x14ac:dyDescent="0.3">
      <c r="A10" s="20" t="s">
        <v>50</v>
      </c>
      <c r="B10" s="5"/>
    </row>
    <row r="11" spans="1:3" x14ac:dyDescent="0.3">
      <c r="A11" s="20"/>
      <c r="B11" s="5"/>
    </row>
    <row r="12" spans="1:3" ht="72" x14ac:dyDescent="0.3">
      <c r="A12" s="10" t="s">
        <v>0</v>
      </c>
      <c r="B12" s="10" t="s">
        <v>33</v>
      </c>
      <c r="C12" s="10" t="s">
        <v>1</v>
      </c>
    </row>
    <row r="13" spans="1:3" x14ac:dyDescent="0.3">
      <c r="A13" s="27"/>
      <c r="B13" s="21" t="s">
        <v>2</v>
      </c>
      <c r="C13" s="18"/>
    </row>
    <row r="14" spans="1:3" x14ac:dyDescent="0.3">
      <c r="A14" s="18">
        <v>1100</v>
      </c>
      <c r="B14" s="13" t="s">
        <v>32</v>
      </c>
      <c r="C14" s="23">
        <v>69.680000000000007</v>
      </c>
    </row>
    <row r="15" spans="1:3" x14ac:dyDescent="0.3">
      <c r="A15" s="18">
        <v>1210</v>
      </c>
      <c r="B15" s="13" t="s">
        <v>3</v>
      </c>
      <c r="C15" s="23">
        <v>16.440000000000001</v>
      </c>
    </row>
    <row r="16" spans="1:3" x14ac:dyDescent="0.3">
      <c r="A16" s="18">
        <v>2221</v>
      </c>
      <c r="B16" s="13" t="s">
        <v>5</v>
      </c>
      <c r="C16" s="23">
        <v>80</v>
      </c>
    </row>
    <row r="17" spans="1:4" x14ac:dyDescent="0.3">
      <c r="A17" s="18">
        <v>2222</v>
      </c>
      <c r="B17" s="13" t="s">
        <v>6</v>
      </c>
      <c r="C17" s="23">
        <v>60</v>
      </c>
    </row>
    <row r="18" spans="1:4" x14ac:dyDescent="0.3">
      <c r="A18" s="18">
        <v>2223</v>
      </c>
      <c r="B18" s="13" t="s">
        <v>7</v>
      </c>
      <c r="C18" s="23">
        <v>50</v>
      </c>
    </row>
    <row r="19" spans="1:4" ht="29.4" customHeight="1" x14ac:dyDescent="0.3">
      <c r="A19" s="18">
        <v>2224</v>
      </c>
      <c r="B19" s="13" t="s">
        <v>38</v>
      </c>
      <c r="C19" s="23">
        <v>25</v>
      </c>
    </row>
    <row r="20" spans="1:4" x14ac:dyDescent="0.3">
      <c r="A20" s="18">
        <v>2243</v>
      </c>
      <c r="B20" s="12" t="s">
        <v>8</v>
      </c>
      <c r="C20" s="28">
        <v>20</v>
      </c>
    </row>
    <row r="21" spans="1:4" x14ac:dyDescent="0.3">
      <c r="A21" s="18">
        <v>2244</v>
      </c>
      <c r="B21" s="13" t="s">
        <v>9</v>
      </c>
      <c r="C21" s="23">
        <v>320</v>
      </c>
    </row>
    <row r="22" spans="1:4" x14ac:dyDescent="0.3">
      <c r="A22" s="18">
        <v>2264</v>
      </c>
      <c r="B22" s="13" t="s">
        <v>20</v>
      </c>
      <c r="C22" s="23">
        <v>150</v>
      </c>
    </row>
    <row r="23" spans="1:4" x14ac:dyDescent="0.3">
      <c r="A23" s="18">
        <v>2312</v>
      </c>
      <c r="B23" s="13" t="s">
        <v>13</v>
      </c>
      <c r="C23" s="23">
        <v>63.16</v>
      </c>
    </row>
    <row r="24" spans="1:4" x14ac:dyDescent="0.3">
      <c r="A24" s="18">
        <v>2350</v>
      </c>
      <c r="B24" s="13" t="s">
        <v>21</v>
      </c>
      <c r="C24" s="23">
        <v>654.08000000000004</v>
      </c>
    </row>
    <row r="25" spans="1:4" x14ac:dyDescent="0.3">
      <c r="A25" s="18">
        <v>5200</v>
      </c>
      <c r="B25" s="13" t="s">
        <v>14</v>
      </c>
      <c r="C25" s="23">
        <v>258</v>
      </c>
    </row>
    <row r="26" spans="1:4" x14ac:dyDescent="0.3">
      <c r="A26" s="18"/>
      <c r="B26" s="13" t="s">
        <v>34</v>
      </c>
      <c r="C26" s="23">
        <f>SUM(C14:C25)</f>
        <v>1766.3600000000001</v>
      </c>
      <c r="D26" s="24"/>
    </row>
    <row r="27" spans="1:4" x14ac:dyDescent="0.3">
      <c r="A27" s="18"/>
      <c r="B27" s="13" t="s">
        <v>15</v>
      </c>
      <c r="C27" s="23"/>
    </row>
    <row r="28" spans="1:4" x14ac:dyDescent="0.3">
      <c r="A28" s="18">
        <v>1100</v>
      </c>
      <c r="B28" s="13" t="s">
        <v>32</v>
      </c>
      <c r="C28" s="24">
        <f>ROUND(C14*7%,2)</f>
        <v>4.88</v>
      </c>
    </row>
    <row r="29" spans="1:4" x14ac:dyDescent="0.3">
      <c r="A29" s="18">
        <v>1210</v>
      </c>
      <c r="B29" s="13" t="s">
        <v>3</v>
      </c>
      <c r="C29" s="3">
        <f>ROUND(C15*7%,2)</f>
        <v>1.1499999999999999</v>
      </c>
    </row>
    <row r="30" spans="1:4" x14ac:dyDescent="0.3">
      <c r="A30" s="18">
        <v>2230</v>
      </c>
      <c r="B30" s="13" t="s">
        <v>16</v>
      </c>
      <c r="C30" s="3">
        <v>117.61</v>
      </c>
    </row>
    <row r="31" spans="1:4" x14ac:dyDescent="0.3">
      <c r="A31" s="18"/>
      <c r="B31" s="13" t="s">
        <v>17</v>
      </c>
      <c r="C31" s="24">
        <f>SUM(C28:C30)</f>
        <v>123.64</v>
      </c>
    </row>
    <row r="32" spans="1:4" x14ac:dyDescent="0.3">
      <c r="A32" s="18"/>
      <c r="B32" s="13" t="s">
        <v>35</v>
      </c>
      <c r="C32" s="23">
        <f>C26+C31</f>
        <v>1890.0000000000002</v>
      </c>
      <c r="D32" s="24"/>
    </row>
    <row r="34" spans="1:3" x14ac:dyDescent="0.3">
      <c r="A34" s="5" t="s">
        <v>18</v>
      </c>
    </row>
    <row r="35" spans="1:3" x14ac:dyDescent="0.3">
      <c r="A35" s="5"/>
    </row>
    <row r="36" spans="1:3" x14ac:dyDescent="0.3">
      <c r="A36" s="34" t="s">
        <v>25</v>
      </c>
      <c r="B36" s="34"/>
      <c r="C36" s="14">
        <v>1890</v>
      </c>
    </row>
    <row r="37" spans="1:3" x14ac:dyDescent="0.3">
      <c r="A37" s="34" t="s">
        <v>26</v>
      </c>
      <c r="B37" s="34"/>
      <c r="C37" s="2">
        <f>ROUND(C32/C36,2)</f>
        <v>1</v>
      </c>
    </row>
    <row r="38" spans="1:3" x14ac:dyDescent="0.3">
      <c r="A38" s="34" t="s">
        <v>27</v>
      </c>
      <c r="B38" s="34"/>
      <c r="C38" s="2">
        <f>C37*C36</f>
        <v>1890</v>
      </c>
    </row>
  </sheetData>
  <mergeCells count="4">
    <mergeCell ref="A7:C7"/>
    <mergeCell ref="A38:B38"/>
    <mergeCell ref="A36:B36"/>
    <mergeCell ref="A37:B3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9"/>
  <sheetViews>
    <sheetView workbookViewId="0">
      <selection activeCell="D13" sqref="D13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20" t="s">
        <v>40</v>
      </c>
      <c r="B9" s="6"/>
      <c r="C9" s="4"/>
    </row>
    <row r="10" spans="1:3" ht="28.8" customHeight="1" x14ac:dyDescent="0.3">
      <c r="A10" s="36" t="s">
        <v>58</v>
      </c>
      <c r="B10" s="36"/>
      <c r="C10" s="36"/>
    </row>
    <row r="11" spans="1:3" x14ac:dyDescent="0.3">
      <c r="A11" s="20"/>
      <c r="B11" s="21"/>
    </row>
    <row r="12" spans="1:3" ht="72" x14ac:dyDescent="0.3">
      <c r="A12" s="10" t="s">
        <v>0</v>
      </c>
      <c r="B12" s="10" t="s">
        <v>33</v>
      </c>
      <c r="C12" s="10" t="s">
        <v>1</v>
      </c>
    </row>
    <row r="13" spans="1:3" x14ac:dyDescent="0.3">
      <c r="A13" s="22"/>
      <c r="B13" s="13" t="s">
        <v>2</v>
      </c>
      <c r="C13" s="18"/>
    </row>
    <row r="14" spans="1:3" x14ac:dyDescent="0.3">
      <c r="A14" s="18">
        <v>1100</v>
      </c>
      <c r="B14" s="13" t="s">
        <v>32</v>
      </c>
      <c r="C14" s="23">
        <v>150</v>
      </c>
    </row>
    <row r="15" spans="1:3" x14ac:dyDescent="0.3">
      <c r="A15" s="18">
        <v>1210</v>
      </c>
      <c r="B15" s="13" t="s">
        <v>44</v>
      </c>
      <c r="C15" s="23">
        <v>35.39</v>
      </c>
    </row>
    <row r="16" spans="1:3" x14ac:dyDescent="0.3">
      <c r="A16" s="18">
        <v>2210</v>
      </c>
      <c r="B16" s="13" t="s">
        <v>4</v>
      </c>
      <c r="C16" s="23">
        <v>2</v>
      </c>
    </row>
    <row r="17" spans="1:4" x14ac:dyDescent="0.3">
      <c r="A17" s="18">
        <v>2221</v>
      </c>
      <c r="B17" s="13" t="s">
        <v>5</v>
      </c>
      <c r="C17" s="23">
        <v>9.5</v>
      </c>
    </row>
    <row r="18" spans="1:4" x14ac:dyDescent="0.3">
      <c r="A18" s="18">
        <v>2222</v>
      </c>
      <c r="B18" s="13" t="s">
        <v>6</v>
      </c>
      <c r="C18" s="23">
        <v>2</v>
      </c>
    </row>
    <row r="19" spans="1:4" x14ac:dyDescent="0.3">
      <c r="A19" s="18">
        <v>2223</v>
      </c>
      <c r="B19" s="13" t="s">
        <v>7</v>
      </c>
      <c r="C19" s="23">
        <v>2.5</v>
      </c>
    </row>
    <row r="20" spans="1:4" x14ac:dyDescent="0.3">
      <c r="A20" s="18">
        <v>2243</v>
      </c>
      <c r="B20" s="12" t="s">
        <v>8</v>
      </c>
      <c r="C20" s="23">
        <v>5</v>
      </c>
    </row>
    <row r="21" spans="1:4" x14ac:dyDescent="0.3">
      <c r="A21" s="18">
        <v>2244</v>
      </c>
      <c r="B21" s="13" t="s">
        <v>9</v>
      </c>
      <c r="C21" s="23">
        <v>5</v>
      </c>
    </row>
    <row r="22" spans="1:4" x14ac:dyDescent="0.3">
      <c r="A22" s="18">
        <v>2250</v>
      </c>
      <c r="B22" s="13" t="s">
        <v>11</v>
      </c>
      <c r="C22" s="23">
        <v>2.5</v>
      </c>
    </row>
    <row r="23" spans="1:4" x14ac:dyDescent="0.3">
      <c r="A23" s="18">
        <v>2264</v>
      </c>
      <c r="B23" s="13" t="s">
        <v>20</v>
      </c>
      <c r="C23" s="23">
        <v>2</v>
      </c>
    </row>
    <row r="24" spans="1:4" x14ac:dyDescent="0.3">
      <c r="A24" s="18">
        <v>2312</v>
      </c>
      <c r="B24" s="13" t="s">
        <v>13</v>
      </c>
      <c r="C24" s="23">
        <v>4</v>
      </c>
    </row>
    <row r="25" spans="1:4" x14ac:dyDescent="0.3">
      <c r="A25" s="18">
        <v>2350</v>
      </c>
      <c r="B25" s="12" t="s">
        <v>21</v>
      </c>
      <c r="C25" s="23">
        <v>5</v>
      </c>
    </row>
    <row r="26" spans="1:4" x14ac:dyDescent="0.3">
      <c r="A26" s="18">
        <v>5200</v>
      </c>
      <c r="B26" s="12" t="s">
        <v>14</v>
      </c>
      <c r="C26" s="23">
        <v>8.75</v>
      </c>
    </row>
    <row r="27" spans="1:4" x14ac:dyDescent="0.3">
      <c r="A27" s="18"/>
      <c r="B27" s="13" t="s">
        <v>34</v>
      </c>
      <c r="C27" s="23">
        <f>SUM(C14:C26)</f>
        <v>233.64</v>
      </c>
      <c r="D27" s="24"/>
    </row>
    <row r="28" spans="1:4" x14ac:dyDescent="0.3">
      <c r="A28" s="18"/>
      <c r="B28" s="13" t="s">
        <v>15</v>
      </c>
      <c r="C28" s="23"/>
    </row>
    <row r="29" spans="1:4" x14ac:dyDescent="0.3">
      <c r="A29" s="18">
        <v>1100</v>
      </c>
      <c r="B29" s="13" t="s">
        <v>32</v>
      </c>
      <c r="C29" s="24">
        <f>ROUND(C14*7%,2)</f>
        <v>10.5</v>
      </c>
    </row>
    <row r="30" spans="1:4" x14ac:dyDescent="0.3">
      <c r="A30" s="18">
        <v>1210</v>
      </c>
      <c r="B30" s="13" t="s">
        <v>44</v>
      </c>
      <c r="C30" s="3">
        <f>ROUND(C15*7%,2)</f>
        <v>2.48</v>
      </c>
    </row>
    <row r="31" spans="1:4" x14ac:dyDescent="0.3">
      <c r="A31" s="18">
        <v>2230</v>
      </c>
      <c r="B31" s="13" t="s">
        <v>16</v>
      </c>
      <c r="C31" s="24">
        <f>ROUND(SUM(C16:C26)*7%,2)</f>
        <v>3.38</v>
      </c>
      <c r="D31" s="24"/>
    </row>
    <row r="32" spans="1:4" x14ac:dyDescent="0.3">
      <c r="A32" s="25"/>
      <c r="B32" s="13" t="s">
        <v>23</v>
      </c>
      <c r="C32" s="24">
        <f>SUM(C29:C31)</f>
        <v>16.36</v>
      </c>
    </row>
    <row r="33" spans="1:3" x14ac:dyDescent="0.3">
      <c r="A33" s="18"/>
      <c r="B33" s="16" t="s">
        <v>35</v>
      </c>
      <c r="C33" s="23">
        <f>C27+C32</f>
        <v>250</v>
      </c>
    </row>
    <row r="35" spans="1:3" x14ac:dyDescent="0.3">
      <c r="A35" s="5" t="s">
        <v>18</v>
      </c>
    </row>
    <row r="37" spans="1:3" x14ac:dyDescent="0.3">
      <c r="A37" s="34" t="s">
        <v>25</v>
      </c>
      <c r="B37" s="34"/>
      <c r="C37" s="14">
        <v>5</v>
      </c>
    </row>
    <row r="38" spans="1:3" x14ac:dyDescent="0.3">
      <c r="A38" s="34" t="s">
        <v>26</v>
      </c>
      <c r="B38" s="34"/>
      <c r="C38" s="24">
        <f>ROUND(C33/C37,2)</f>
        <v>50</v>
      </c>
    </row>
    <row r="39" spans="1:3" x14ac:dyDescent="0.3">
      <c r="A39" s="34" t="s">
        <v>27</v>
      </c>
      <c r="B39" s="34"/>
      <c r="C39" s="2">
        <f>C38*C37</f>
        <v>250</v>
      </c>
    </row>
  </sheetData>
  <mergeCells count="5">
    <mergeCell ref="A37:B37"/>
    <mergeCell ref="A38:B38"/>
    <mergeCell ref="A39:B39"/>
    <mergeCell ref="A7:C7"/>
    <mergeCell ref="A10:C10"/>
  </mergeCells>
  <pageMargins left="0.7" right="0.7" top="0.75" bottom="0.75" header="0.3" footer="0.3"/>
  <pageSetup paperSize="9" orientation="portrait" r:id="rId1"/>
  <ignoredErrors>
    <ignoredError sqref="C3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0"/>
  <sheetViews>
    <sheetView workbookViewId="0">
      <selection activeCell="B18" sqref="B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20" t="s">
        <v>42</v>
      </c>
      <c r="B9" s="6"/>
      <c r="C9" s="4"/>
    </row>
    <row r="10" spans="1:3" x14ac:dyDescent="0.3">
      <c r="A10" s="36" t="s">
        <v>41</v>
      </c>
      <c r="B10" s="36"/>
      <c r="C10" s="36"/>
    </row>
    <row r="11" spans="1:3" x14ac:dyDescent="0.3">
      <c r="A11" s="20"/>
      <c r="B11" s="30"/>
      <c r="C11" s="13"/>
    </row>
    <row r="12" spans="1:3" ht="72" x14ac:dyDescent="0.3">
      <c r="A12" s="10" t="s">
        <v>0</v>
      </c>
      <c r="B12" s="10" t="s">
        <v>33</v>
      </c>
      <c r="C12" s="10" t="s">
        <v>1</v>
      </c>
    </row>
    <row r="13" spans="1:3" x14ac:dyDescent="0.3">
      <c r="A13" s="22"/>
      <c r="B13" s="13" t="s">
        <v>2</v>
      </c>
      <c r="C13" s="18"/>
    </row>
    <row r="14" spans="1:3" x14ac:dyDescent="0.3">
      <c r="A14" s="18">
        <v>1100</v>
      </c>
      <c r="B14" s="13" t="s">
        <v>32</v>
      </c>
      <c r="C14" s="23">
        <v>350</v>
      </c>
    </row>
    <row r="15" spans="1:3" x14ac:dyDescent="0.3">
      <c r="A15" s="18">
        <v>1210</v>
      </c>
      <c r="B15" s="13" t="s">
        <v>44</v>
      </c>
      <c r="C15" s="23">
        <v>82.57</v>
      </c>
    </row>
    <row r="16" spans="1:3" x14ac:dyDescent="0.3">
      <c r="A16" s="18">
        <v>2210</v>
      </c>
      <c r="B16" s="13" t="s">
        <v>4</v>
      </c>
      <c r="C16" s="23">
        <v>8.92</v>
      </c>
    </row>
    <row r="17" spans="1:4" x14ac:dyDescent="0.3">
      <c r="A17" s="18">
        <v>2221</v>
      </c>
      <c r="B17" s="13" t="s">
        <v>5</v>
      </c>
      <c r="C17" s="23">
        <v>200</v>
      </c>
    </row>
    <row r="18" spans="1:4" x14ac:dyDescent="0.3">
      <c r="A18" s="18">
        <v>2222</v>
      </c>
      <c r="B18" s="13" t="s">
        <v>6</v>
      </c>
      <c r="C18" s="23">
        <v>150</v>
      </c>
    </row>
    <row r="19" spans="1:4" x14ac:dyDescent="0.3">
      <c r="A19" s="18">
        <v>2223</v>
      </c>
      <c r="B19" s="13" t="s">
        <v>7</v>
      </c>
      <c r="C19" s="23">
        <v>54.3</v>
      </c>
    </row>
    <row r="20" spans="1:4" ht="31.8" customHeight="1" x14ac:dyDescent="0.3">
      <c r="A20" s="18">
        <v>2224</v>
      </c>
      <c r="B20" s="13" t="s">
        <v>38</v>
      </c>
      <c r="C20" s="23">
        <v>5.68</v>
      </c>
    </row>
    <row r="21" spans="1:4" x14ac:dyDescent="0.3">
      <c r="A21" s="18">
        <v>2243</v>
      </c>
      <c r="B21" s="12" t="s">
        <v>8</v>
      </c>
      <c r="C21" s="23">
        <v>25.18</v>
      </c>
    </row>
    <row r="22" spans="1:4" x14ac:dyDescent="0.3">
      <c r="A22" s="18">
        <v>2244</v>
      </c>
      <c r="B22" s="13" t="s">
        <v>9</v>
      </c>
      <c r="C22" s="23">
        <v>31.61</v>
      </c>
    </row>
    <row r="23" spans="1:4" x14ac:dyDescent="0.3">
      <c r="A23" s="18">
        <v>2264</v>
      </c>
      <c r="B23" s="13" t="s">
        <v>20</v>
      </c>
      <c r="C23" s="23">
        <v>16.829999999999998</v>
      </c>
    </row>
    <row r="24" spans="1:4" x14ac:dyDescent="0.3">
      <c r="A24" s="18">
        <v>2312</v>
      </c>
      <c r="B24" s="13" t="s">
        <v>13</v>
      </c>
      <c r="C24" s="23">
        <v>1.78</v>
      </c>
    </row>
    <row r="25" spans="1:4" x14ac:dyDescent="0.3">
      <c r="A25" s="18">
        <v>2350</v>
      </c>
      <c r="B25" s="12" t="s">
        <v>21</v>
      </c>
      <c r="C25" s="23">
        <v>20.25</v>
      </c>
    </row>
    <row r="26" spans="1:4" x14ac:dyDescent="0.3">
      <c r="A26" s="18">
        <v>2370</v>
      </c>
      <c r="B26" s="12" t="s">
        <v>28</v>
      </c>
      <c r="C26" s="23">
        <v>198.54</v>
      </c>
    </row>
    <row r="27" spans="1:4" x14ac:dyDescent="0.3">
      <c r="A27" s="18">
        <v>5200</v>
      </c>
      <c r="B27" s="12" t="s">
        <v>14</v>
      </c>
      <c r="C27" s="23">
        <v>199.01</v>
      </c>
    </row>
    <row r="28" spans="1:4" x14ac:dyDescent="0.3">
      <c r="A28" s="18"/>
      <c r="B28" s="13" t="s">
        <v>34</v>
      </c>
      <c r="C28" s="23">
        <f>SUM(C14:C27)</f>
        <v>1344.6699999999998</v>
      </c>
      <c r="D28" s="24"/>
    </row>
    <row r="29" spans="1:4" x14ac:dyDescent="0.3">
      <c r="A29" s="18"/>
      <c r="B29" s="13" t="s">
        <v>15</v>
      </c>
      <c r="C29" s="23"/>
    </row>
    <row r="30" spans="1:4" x14ac:dyDescent="0.3">
      <c r="A30" s="18">
        <v>1100</v>
      </c>
      <c r="B30" s="13" t="s">
        <v>32</v>
      </c>
      <c r="C30" s="23">
        <f>ROUND(C14*7%,2)</f>
        <v>24.5</v>
      </c>
    </row>
    <row r="31" spans="1:4" x14ac:dyDescent="0.3">
      <c r="A31" s="18">
        <v>1210</v>
      </c>
      <c r="B31" s="13" t="s">
        <v>44</v>
      </c>
      <c r="C31" s="23">
        <f>ROUND(C15*7%,2)</f>
        <v>5.78</v>
      </c>
    </row>
    <row r="32" spans="1:4" x14ac:dyDescent="0.3">
      <c r="A32" s="18">
        <v>2230</v>
      </c>
      <c r="B32" s="13" t="s">
        <v>16</v>
      </c>
      <c r="C32" s="23">
        <f>ROUND(SUM(C16:C27)*7%,2)</f>
        <v>63.85</v>
      </c>
      <c r="D32" s="24"/>
    </row>
    <row r="33" spans="1:3" x14ac:dyDescent="0.3">
      <c r="A33" s="25"/>
      <c r="B33" s="13" t="s">
        <v>23</v>
      </c>
      <c r="C33" s="23">
        <f>SUM(C30:C32)</f>
        <v>94.13</v>
      </c>
    </row>
    <row r="34" spans="1:3" x14ac:dyDescent="0.3">
      <c r="A34" s="18"/>
      <c r="B34" s="16" t="s">
        <v>35</v>
      </c>
      <c r="C34" s="23">
        <f>C28+C33</f>
        <v>1438.7999999999997</v>
      </c>
    </row>
    <row r="36" spans="1:3" x14ac:dyDescent="0.3">
      <c r="A36" s="5" t="s">
        <v>18</v>
      </c>
    </row>
    <row r="38" spans="1:3" x14ac:dyDescent="0.3">
      <c r="A38" s="34" t="s">
        <v>25</v>
      </c>
      <c r="B38" s="34"/>
      <c r="C38" s="14">
        <v>436</v>
      </c>
    </row>
    <row r="39" spans="1:3" x14ac:dyDescent="0.3">
      <c r="A39" s="34" t="s">
        <v>26</v>
      </c>
      <c r="B39" s="34"/>
      <c r="C39" s="2">
        <f>ROUND(C34/C38,2)</f>
        <v>3.3</v>
      </c>
    </row>
    <row r="40" spans="1:3" x14ac:dyDescent="0.3">
      <c r="A40" s="34" t="s">
        <v>27</v>
      </c>
      <c r="B40" s="34"/>
      <c r="C40" s="2">
        <f>C39*C38</f>
        <v>1438.8</v>
      </c>
    </row>
  </sheetData>
  <mergeCells count="5">
    <mergeCell ref="A38:B38"/>
    <mergeCell ref="A39:B39"/>
    <mergeCell ref="A40:B40"/>
    <mergeCell ref="A7:C7"/>
    <mergeCell ref="A10:C10"/>
  </mergeCells>
  <pageMargins left="0.7" right="0.7" top="0.75" bottom="0.75" header="0.3" footer="0.3"/>
  <pageSetup paperSize="9" fitToWidth="0" fitToHeight="0" orientation="portrait" r:id="rId1"/>
  <ignoredErrors>
    <ignoredError sqref="C3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0"/>
  <sheetViews>
    <sheetView workbookViewId="0">
      <selection activeCell="B18" sqref="B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20" t="s">
        <v>42</v>
      </c>
      <c r="B9" s="6"/>
      <c r="C9" s="4"/>
    </row>
    <row r="10" spans="1:3" x14ac:dyDescent="0.3">
      <c r="A10" s="37" t="s">
        <v>43</v>
      </c>
      <c r="B10" s="37"/>
      <c r="C10" s="37"/>
    </row>
    <row r="11" spans="1:3" x14ac:dyDescent="0.3">
      <c r="A11" s="26"/>
      <c r="B11" s="21"/>
      <c r="C11" s="21"/>
    </row>
    <row r="12" spans="1:3" ht="72" x14ac:dyDescent="0.3">
      <c r="A12" s="10" t="s">
        <v>0</v>
      </c>
      <c r="B12" s="10" t="s">
        <v>33</v>
      </c>
      <c r="C12" s="10" t="s">
        <v>1</v>
      </c>
    </row>
    <row r="13" spans="1:3" x14ac:dyDescent="0.3">
      <c r="A13" s="22"/>
      <c r="B13" s="13" t="s">
        <v>2</v>
      </c>
      <c r="C13" s="18"/>
    </row>
    <row r="14" spans="1:3" x14ac:dyDescent="0.3">
      <c r="A14" s="18">
        <v>1100</v>
      </c>
      <c r="B14" s="13" t="s">
        <v>32</v>
      </c>
      <c r="C14" s="23">
        <v>350</v>
      </c>
    </row>
    <row r="15" spans="1:3" x14ac:dyDescent="0.3">
      <c r="A15" s="18">
        <v>1210</v>
      </c>
      <c r="B15" s="13" t="s">
        <v>44</v>
      </c>
      <c r="C15" s="23">
        <v>82.57</v>
      </c>
    </row>
    <row r="16" spans="1:3" x14ac:dyDescent="0.3">
      <c r="A16" s="18">
        <v>2210</v>
      </c>
      <c r="B16" s="13" t="s">
        <v>4</v>
      </c>
      <c r="C16" s="23">
        <v>8.92</v>
      </c>
    </row>
    <row r="17" spans="1:4" x14ac:dyDescent="0.3">
      <c r="A17" s="18">
        <v>2221</v>
      </c>
      <c r="B17" s="13" t="s">
        <v>5</v>
      </c>
      <c r="C17" s="23">
        <v>200</v>
      </c>
    </row>
    <row r="18" spans="1:4" x14ac:dyDescent="0.3">
      <c r="A18" s="18">
        <v>2222</v>
      </c>
      <c r="B18" s="13" t="s">
        <v>6</v>
      </c>
      <c r="C18" s="23">
        <v>150</v>
      </c>
    </row>
    <row r="19" spans="1:4" x14ac:dyDescent="0.3">
      <c r="A19" s="18">
        <v>2223</v>
      </c>
      <c r="B19" s="13" t="s">
        <v>7</v>
      </c>
      <c r="C19" s="23">
        <v>54.3</v>
      </c>
    </row>
    <row r="20" spans="1:4" ht="27.6" customHeight="1" x14ac:dyDescent="0.3">
      <c r="A20" s="18">
        <v>2224</v>
      </c>
      <c r="B20" s="13" t="s">
        <v>38</v>
      </c>
      <c r="C20" s="23">
        <v>5.68</v>
      </c>
    </row>
    <row r="21" spans="1:4" x14ac:dyDescent="0.3">
      <c r="A21" s="18">
        <v>2243</v>
      </c>
      <c r="B21" s="12" t="s">
        <v>8</v>
      </c>
      <c r="C21" s="23">
        <v>25.18</v>
      </c>
    </row>
    <row r="22" spans="1:4" x14ac:dyDescent="0.3">
      <c r="A22" s="18">
        <v>2244</v>
      </c>
      <c r="B22" s="13" t="s">
        <v>9</v>
      </c>
      <c r="C22" s="23">
        <v>31.61</v>
      </c>
    </row>
    <row r="23" spans="1:4" x14ac:dyDescent="0.3">
      <c r="A23" s="18">
        <v>2264</v>
      </c>
      <c r="B23" s="13" t="s">
        <v>20</v>
      </c>
      <c r="C23" s="23">
        <v>16.829999999999998</v>
      </c>
    </row>
    <row r="24" spans="1:4" x14ac:dyDescent="0.3">
      <c r="A24" s="18">
        <v>2312</v>
      </c>
      <c r="B24" s="13" t="s">
        <v>13</v>
      </c>
      <c r="C24" s="23">
        <v>1.78</v>
      </c>
    </row>
    <row r="25" spans="1:4" x14ac:dyDescent="0.3">
      <c r="A25" s="18">
        <v>2350</v>
      </c>
      <c r="B25" s="12" t="s">
        <v>21</v>
      </c>
      <c r="C25" s="23">
        <v>20.25</v>
      </c>
    </row>
    <row r="26" spans="1:4" x14ac:dyDescent="0.3">
      <c r="A26" s="18">
        <v>2370</v>
      </c>
      <c r="B26" s="12" t="s">
        <v>28</v>
      </c>
      <c r="C26" s="23">
        <v>246.29</v>
      </c>
    </row>
    <row r="27" spans="1:4" x14ac:dyDescent="0.3">
      <c r="A27" s="18">
        <v>5200</v>
      </c>
      <c r="B27" s="12" t="s">
        <v>14</v>
      </c>
      <c r="C27" s="23">
        <v>197.24</v>
      </c>
    </row>
    <row r="28" spans="1:4" x14ac:dyDescent="0.3">
      <c r="A28" s="18"/>
      <c r="B28" s="13" t="s">
        <v>34</v>
      </c>
      <c r="C28" s="23">
        <f>SUM(C14:C27)</f>
        <v>1390.6499999999999</v>
      </c>
      <c r="D28" s="24"/>
    </row>
    <row r="29" spans="1:4" x14ac:dyDescent="0.3">
      <c r="A29" s="18"/>
      <c r="B29" s="13" t="s">
        <v>15</v>
      </c>
      <c r="C29" s="23"/>
    </row>
    <row r="30" spans="1:4" x14ac:dyDescent="0.3">
      <c r="A30" s="18">
        <v>1100</v>
      </c>
      <c r="B30" s="13" t="s">
        <v>32</v>
      </c>
      <c r="C30" s="23">
        <f>ROUND(C14*7%,2)</f>
        <v>24.5</v>
      </c>
    </row>
    <row r="31" spans="1:4" x14ac:dyDescent="0.3">
      <c r="A31" s="18">
        <v>1210</v>
      </c>
      <c r="B31" s="13" t="s">
        <v>44</v>
      </c>
      <c r="C31" s="23">
        <f>ROUND(C15*7%,2)</f>
        <v>5.78</v>
      </c>
    </row>
    <row r="32" spans="1:4" x14ac:dyDescent="0.3">
      <c r="A32" s="18">
        <v>2230</v>
      </c>
      <c r="B32" s="13" t="s">
        <v>16</v>
      </c>
      <c r="C32" s="23">
        <f>ROUND(SUM(C16:C27)*7%,2)</f>
        <v>67.069999999999993</v>
      </c>
    </row>
    <row r="33" spans="1:4" x14ac:dyDescent="0.3">
      <c r="A33" s="25"/>
      <c r="B33" s="13" t="s">
        <v>23</v>
      </c>
      <c r="C33" s="23">
        <f>SUM(C30:C32)</f>
        <v>97.35</v>
      </c>
    </row>
    <row r="34" spans="1:4" x14ac:dyDescent="0.3">
      <c r="A34" s="18"/>
      <c r="B34" s="16" t="s">
        <v>35</v>
      </c>
      <c r="C34" s="23">
        <f>C28+C33</f>
        <v>1487.9999999999998</v>
      </c>
      <c r="D34" s="24"/>
    </row>
    <row r="36" spans="1:4" x14ac:dyDescent="0.3">
      <c r="A36" s="5" t="s">
        <v>18</v>
      </c>
      <c r="D36" s="24"/>
    </row>
    <row r="38" spans="1:4" x14ac:dyDescent="0.3">
      <c r="A38" s="34" t="s">
        <v>25</v>
      </c>
      <c r="B38" s="34"/>
      <c r="C38" s="14">
        <v>200</v>
      </c>
    </row>
    <row r="39" spans="1:4" x14ac:dyDescent="0.3">
      <c r="A39" s="34" t="s">
        <v>26</v>
      </c>
      <c r="B39" s="34"/>
      <c r="C39" s="1">
        <f>ROUND(C34/C38,2)</f>
        <v>7.44</v>
      </c>
    </row>
    <row r="40" spans="1:4" x14ac:dyDescent="0.3">
      <c r="A40" s="34" t="s">
        <v>27</v>
      </c>
      <c r="B40" s="34"/>
      <c r="C40" s="2">
        <f>C39*C38</f>
        <v>1488</v>
      </c>
    </row>
  </sheetData>
  <mergeCells count="5">
    <mergeCell ref="A7:C7"/>
    <mergeCell ref="A38:B38"/>
    <mergeCell ref="A39:B39"/>
    <mergeCell ref="A40:B40"/>
    <mergeCell ref="A10:C10"/>
  </mergeCells>
  <pageMargins left="0.7" right="0.7" top="0.75" bottom="0.75" header="0.3" footer="0.3"/>
  <pageSetup paperSize="9" fitToWidth="0" fitToHeight="0" orientation="portrait" r:id="rId1"/>
  <ignoredErrors>
    <ignoredError sqref="C3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40"/>
  <sheetViews>
    <sheetView workbookViewId="0">
      <selection activeCell="B18" sqref="B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7" t="s">
        <v>42</v>
      </c>
      <c r="B9" s="6"/>
      <c r="C9" s="4"/>
    </row>
    <row r="10" spans="1:3" x14ac:dyDescent="0.3">
      <c r="A10" s="35" t="s">
        <v>45</v>
      </c>
      <c r="B10" s="35"/>
      <c r="C10" s="35"/>
    </row>
    <row r="11" spans="1:3" x14ac:dyDescent="0.3">
      <c r="A11" s="26"/>
      <c r="B11" s="21"/>
      <c r="C11" s="21"/>
    </row>
    <row r="12" spans="1:3" ht="72" x14ac:dyDescent="0.3">
      <c r="A12" s="10" t="s">
        <v>0</v>
      </c>
      <c r="B12" s="10" t="s">
        <v>33</v>
      </c>
      <c r="C12" s="10" t="s">
        <v>1</v>
      </c>
    </row>
    <row r="13" spans="1:3" x14ac:dyDescent="0.3">
      <c r="A13" s="22"/>
      <c r="B13" s="13" t="s">
        <v>2</v>
      </c>
      <c r="C13" s="18"/>
    </row>
    <row r="14" spans="1:3" x14ac:dyDescent="0.3">
      <c r="A14" s="18">
        <v>1100</v>
      </c>
      <c r="B14" s="13" t="s">
        <v>32</v>
      </c>
      <c r="C14" s="23">
        <v>350</v>
      </c>
    </row>
    <row r="15" spans="1:3" x14ac:dyDescent="0.3">
      <c r="A15" s="18">
        <v>1210</v>
      </c>
      <c r="B15" s="13" t="s">
        <v>44</v>
      </c>
      <c r="C15" s="23">
        <v>82.57</v>
      </c>
    </row>
    <row r="16" spans="1:3" x14ac:dyDescent="0.3">
      <c r="A16" s="18">
        <v>2210</v>
      </c>
      <c r="B16" s="13" t="s">
        <v>4</v>
      </c>
      <c r="C16" s="23">
        <v>8.92</v>
      </c>
    </row>
    <row r="17" spans="1:4" x14ac:dyDescent="0.3">
      <c r="A17" s="18">
        <v>2221</v>
      </c>
      <c r="B17" s="13" t="s">
        <v>5</v>
      </c>
      <c r="C17" s="23">
        <v>200</v>
      </c>
    </row>
    <row r="18" spans="1:4" x14ac:dyDescent="0.3">
      <c r="A18" s="18">
        <v>2222</v>
      </c>
      <c r="B18" s="13" t="s">
        <v>6</v>
      </c>
      <c r="C18" s="23">
        <v>150</v>
      </c>
    </row>
    <row r="19" spans="1:4" x14ac:dyDescent="0.3">
      <c r="A19" s="18">
        <v>2223</v>
      </c>
      <c r="B19" s="13" t="s">
        <v>7</v>
      </c>
      <c r="C19" s="23">
        <v>54.3</v>
      </c>
    </row>
    <row r="20" spans="1:4" ht="28.8" customHeight="1" x14ac:dyDescent="0.3">
      <c r="A20" s="18">
        <v>2224</v>
      </c>
      <c r="B20" s="13" t="s">
        <v>38</v>
      </c>
      <c r="C20" s="23">
        <v>5.68</v>
      </c>
    </row>
    <row r="21" spans="1:4" x14ac:dyDescent="0.3">
      <c r="A21" s="18">
        <v>2243</v>
      </c>
      <c r="B21" s="12" t="s">
        <v>8</v>
      </c>
      <c r="C21" s="23">
        <v>25.18</v>
      </c>
    </row>
    <row r="22" spans="1:4" x14ac:dyDescent="0.3">
      <c r="A22" s="18">
        <v>2244</v>
      </c>
      <c r="B22" s="13" t="s">
        <v>9</v>
      </c>
      <c r="C22" s="23">
        <v>31.61</v>
      </c>
    </row>
    <row r="23" spans="1:4" x14ac:dyDescent="0.3">
      <c r="A23" s="18">
        <v>2264</v>
      </c>
      <c r="B23" s="13" t="s">
        <v>20</v>
      </c>
      <c r="C23" s="23">
        <v>16.829999999999998</v>
      </c>
    </row>
    <row r="24" spans="1:4" x14ac:dyDescent="0.3">
      <c r="A24" s="18">
        <v>2312</v>
      </c>
      <c r="B24" s="13" t="s">
        <v>13</v>
      </c>
      <c r="C24" s="23">
        <v>1.78</v>
      </c>
    </row>
    <row r="25" spans="1:4" x14ac:dyDescent="0.3">
      <c r="A25" s="18">
        <v>2350</v>
      </c>
      <c r="B25" s="12" t="s">
        <v>21</v>
      </c>
      <c r="C25" s="23">
        <v>20.25</v>
      </c>
    </row>
    <row r="26" spans="1:4" x14ac:dyDescent="0.3">
      <c r="A26" s="18">
        <v>2370</v>
      </c>
      <c r="B26" s="12" t="s">
        <v>28</v>
      </c>
      <c r="C26" s="23">
        <v>257.88</v>
      </c>
    </row>
    <row r="27" spans="1:4" x14ac:dyDescent="0.3">
      <c r="A27" s="18">
        <v>5200</v>
      </c>
      <c r="B27" s="12" t="s">
        <v>14</v>
      </c>
      <c r="C27" s="23">
        <v>197.24</v>
      </c>
    </row>
    <row r="28" spans="1:4" x14ac:dyDescent="0.3">
      <c r="A28" s="18"/>
      <c r="B28" s="13" t="s">
        <v>34</v>
      </c>
      <c r="C28" s="23">
        <f>SUM(C14:C27)</f>
        <v>1402.24</v>
      </c>
      <c r="D28" s="24"/>
    </row>
    <row r="29" spans="1:4" x14ac:dyDescent="0.3">
      <c r="A29" s="18"/>
      <c r="B29" s="13" t="s">
        <v>15</v>
      </c>
      <c r="C29" s="23"/>
    </row>
    <row r="30" spans="1:4" x14ac:dyDescent="0.3">
      <c r="A30" s="18">
        <v>1100</v>
      </c>
      <c r="B30" s="13" t="s">
        <v>32</v>
      </c>
      <c r="C30" s="23">
        <f>ROUND(C14*7%,2)</f>
        <v>24.5</v>
      </c>
    </row>
    <row r="31" spans="1:4" x14ac:dyDescent="0.3">
      <c r="A31" s="18">
        <v>1210</v>
      </c>
      <c r="B31" s="13" t="s">
        <v>44</v>
      </c>
      <c r="C31" s="23">
        <f>ROUND(C15*7%,2)</f>
        <v>5.78</v>
      </c>
    </row>
    <row r="32" spans="1:4" x14ac:dyDescent="0.3">
      <c r="A32" s="18">
        <v>2230</v>
      </c>
      <c r="B32" s="13" t="s">
        <v>16</v>
      </c>
      <c r="C32" s="23">
        <f>ROUND(SUM(C16:C27)*7%,2)</f>
        <v>67.88</v>
      </c>
    </row>
    <row r="33" spans="1:4" x14ac:dyDescent="0.3">
      <c r="A33" s="25"/>
      <c r="B33" s="13" t="s">
        <v>23</v>
      </c>
      <c r="C33" s="23">
        <f>ROUND(C28*7%,2)</f>
        <v>98.16</v>
      </c>
      <c r="D33" s="24"/>
    </row>
    <row r="34" spans="1:4" x14ac:dyDescent="0.3">
      <c r="A34" s="18"/>
      <c r="B34" s="16" t="s">
        <v>35</v>
      </c>
      <c r="C34" s="23">
        <f>C28+C33</f>
        <v>1500.4</v>
      </c>
      <c r="D34" s="24"/>
    </row>
    <row r="36" spans="1:4" x14ac:dyDescent="0.3">
      <c r="A36" s="5" t="s">
        <v>18</v>
      </c>
    </row>
    <row r="38" spans="1:4" x14ac:dyDescent="0.3">
      <c r="A38" s="34" t="s">
        <v>25</v>
      </c>
      <c r="B38" s="34"/>
      <c r="C38" s="14">
        <v>121</v>
      </c>
    </row>
    <row r="39" spans="1:4" x14ac:dyDescent="0.3">
      <c r="A39" s="34" t="s">
        <v>26</v>
      </c>
      <c r="B39" s="34"/>
      <c r="C39" s="2">
        <f>ROUND(C34/C38,2)</f>
        <v>12.4</v>
      </c>
    </row>
    <row r="40" spans="1:4" x14ac:dyDescent="0.3">
      <c r="A40" s="34" t="s">
        <v>27</v>
      </c>
      <c r="B40" s="34"/>
      <c r="C40" s="2">
        <f>C39*C38</f>
        <v>1500.4</v>
      </c>
    </row>
  </sheetData>
  <mergeCells count="5">
    <mergeCell ref="A7:C7"/>
    <mergeCell ref="A38:B38"/>
    <mergeCell ref="A39:B39"/>
    <mergeCell ref="A40:B40"/>
    <mergeCell ref="A10:C10"/>
  </mergeCells>
  <pageMargins left="0.7" right="0.7" top="0.75" bottom="0.75" header="0.3" footer="0.3"/>
  <pageSetup paperSize="9" fitToHeight="0" orientation="portrait" r:id="rId1"/>
  <ignoredErrors>
    <ignoredError sqref="C3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5"/>
  <sheetViews>
    <sheetView workbookViewId="0">
      <selection activeCell="B18" sqref="B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7" t="s">
        <v>46</v>
      </c>
      <c r="B9" s="6"/>
      <c r="C9" s="4"/>
    </row>
    <row r="10" spans="1:3" x14ac:dyDescent="0.3">
      <c r="A10" s="20" t="s">
        <v>47</v>
      </c>
      <c r="B10" s="20"/>
    </row>
    <row r="11" spans="1:3" x14ac:dyDescent="0.3">
      <c r="A11" s="20"/>
      <c r="B11" s="21"/>
    </row>
    <row r="12" spans="1:3" ht="72" x14ac:dyDescent="0.3">
      <c r="A12" s="10" t="s">
        <v>0</v>
      </c>
      <c r="B12" s="10" t="s">
        <v>33</v>
      </c>
      <c r="C12" s="10" t="s">
        <v>1</v>
      </c>
    </row>
    <row r="13" spans="1:3" x14ac:dyDescent="0.3">
      <c r="A13" s="22"/>
      <c r="B13" s="13" t="s">
        <v>2</v>
      </c>
      <c r="C13" s="18"/>
    </row>
    <row r="14" spans="1:3" x14ac:dyDescent="0.3">
      <c r="A14" s="18">
        <v>1100</v>
      </c>
      <c r="B14" s="13" t="s">
        <v>32</v>
      </c>
      <c r="C14" s="23">
        <v>412</v>
      </c>
    </row>
    <row r="15" spans="1:3" x14ac:dyDescent="0.3">
      <c r="A15" s="18">
        <v>1210</v>
      </c>
      <c r="B15" s="13" t="s">
        <v>44</v>
      </c>
      <c r="C15" s="23">
        <v>97.19</v>
      </c>
    </row>
    <row r="16" spans="1:3" x14ac:dyDescent="0.3">
      <c r="A16" s="18">
        <v>2242</v>
      </c>
      <c r="B16" s="13" t="s">
        <v>19</v>
      </c>
      <c r="C16" s="23">
        <v>500</v>
      </c>
    </row>
    <row r="17" spans="1:4" x14ac:dyDescent="0.3">
      <c r="A17" s="18">
        <v>2243</v>
      </c>
      <c r="B17" s="12" t="s">
        <v>8</v>
      </c>
      <c r="C17" s="23">
        <v>25.18</v>
      </c>
    </row>
    <row r="18" spans="1:4" x14ac:dyDescent="0.3">
      <c r="A18" s="18">
        <v>2244</v>
      </c>
      <c r="B18" s="13" t="s">
        <v>9</v>
      </c>
      <c r="C18" s="23">
        <v>39</v>
      </c>
    </row>
    <row r="19" spans="1:4" x14ac:dyDescent="0.3">
      <c r="A19" s="18">
        <v>2264</v>
      </c>
      <c r="B19" s="13" t="s">
        <v>20</v>
      </c>
      <c r="C19" s="23">
        <v>7.83</v>
      </c>
    </row>
    <row r="20" spans="1:4" x14ac:dyDescent="0.3">
      <c r="A20" s="18">
        <v>2312</v>
      </c>
      <c r="B20" s="13" t="s">
        <v>13</v>
      </c>
      <c r="C20" s="23">
        <v>1.78</v>
      </c>
    </row>
    <row r="21" spans="1:4" x14ac:dyDescent="0.3">
      <c r="A21" s="18">
        <v>2350</v>
      </c>
      <c r="B21" s="12" t="s">
        <v>21</v>
      </c>
      <c r="C21" s="23">
        <v>22.07</v>
      </c>
    </row>
    <row r="22" spans="1:4" x14ac:dyDescent="0.3">
      <c r="A22" s="18">
        <v>5200</v>
      </c>
      <c r="B22" s="12" t="s">
        <v>14</v>
      </c>
      <c r="C22" s="23">
        <v>150</v>
      </c>
    </row>
    <row r="23" spans="1:4" x14ac:dyDescent="0.3">
      <c r="A23" s="18"/>
      <c r="B23" s="13" t="s">
        <v>34</v>
      </c>
      <c r="C23" s="23">
        <f>SUM(C14:C22)</f>
        <v>1255.05</v>
      </c>
    </row>
    <row r="24" spans="1:4" x14ac:dyDescent="0.3">
      <c r="A24" s="18"/>
      <c r="B24" s="13" t="s">
        <v>15</v>
      </c>
      <c r="C24" s="23"/>
    </row>
    <row r="25" spans="1:4" x14ac:dyDescent="0.3">
      <c r="A25" s="18">
        <v>1100</v>
      </c>
      <c r="B25" s="13" t="s">
        <v>32</v>
      </c>
      <c r="C25" s="23">
        <f>ROUND(C14*7%,2)</f>
        <v>28.84</v>
      </c>
    </row>
    <row r="26" spans="1:4" x14ac:dyDescent="0.3">
      <c r="A26" s="18">
        <v>1210</v>
      </c>
      <c r="B26" s="13" t="s">
        <v>44</v>
      </c>
      <c r="C26" s="23">
        <f>ROUND(C15*7%,2)</f>
        <v>6.8</v>
      </c>
    </row>
    <row r="27" spans="1:4" x14ac:dyDescent="0.3">
      <c r="A27" s="18">
        <v>2230</v>
      </c>
      <c r="B27" s="13" t="s">
        <v>16</v>
      </c>
      <c r="C27" s="23">
        <f>ROUND((C16+C17+C18+C19+C20+C21+C22)*7%,2)</f>
        <v>52.21</v>
      </c>
      <c r="D27" s="24"/>
    </row>
    <row r="28" spans="1:4" x14ac:dyDescent="0.3">
      <c r="A28" s="25"/>
      <c r="B28" s="13" t="s">
        <v>23</v>
      </c>
      <c r="C28" s="23">
        <f>ROUND(C23*7%,2)</f>
        <v>87.85</v>
      </c>
    </row>
    <row r="29" spans="1:4" x14ac:dyDescent="0.3">
      <c r="A29" s="18"/>
      <c r="B29" s="16" t="s">
        <v>35</v>
      </c>
      <c r="C29" s="23">
        <f>C23+C28</f>
        <v>1342.8999999999999</v>
      </c>
    </row>
    <row r="31" spans="1:4" x14ac:dyDescent="0.3">
      <c r="A31" s="5" t="s">
        <v>18</v>
      </c>
    </row>
    <row r="33" spans="1:3" x14ac:dyDescent="0.3">
      <c r="A33" s="34" t="s">
        <v>25</v>
      </c>
      <c r="B33" s="34"/>
      <c r="C33" s="14">
        <v>65</v>
      </c>
    </row>
    <row r="34" spans="1:3" x14ac:dyDescent="0.3">
      <c r="A34" s="34" t="s">
        <v>26</v>
      </c>
      <c r="B34" s="34"/>
      <c r="C34" s="1">
        <f>ROUND(C29/C33,2)</f>
        <v>20.66</v>
      </c>
    </row>
    <row r="35" spans="1:3" x14ac:dyDescent="0.3">
      <c r="A35" s="34" t="s">
        <v>27</v>
      </c>
      <c r="B35" s="34"/>
      <c r="C35" s="2">
        <f>C34*C33</f>
        <v>1342.9</v>
      </c>
    </row>
  </sheetData>
  <mergeCells count="4">
    <mergeCell ref="A33:B33"/>
    <mergeCell ref="A34:B34"/>
    <mergeCell ref="A35:B35"/>
    <mergeCell ref="A7:C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2"/>
  <sheetViews>
    <sheetView workbookViewId="0">
      <selection activeCell="B18" sqref="B18"/>
    </sheetView>
  </sheetViews>
  <sheetFormatPr defaultColWidth="9.109375" defaultRowHeight="14.4" x14ac:dyDescent="0.3"/>
  <cols>
    <col min="1" max="1" width="11.44140625" style="3" customWidth="1"/>
    <col min="2" max="2" width="55.109375" style="3" customWidth="1"/>
    <col min="3" max="3" width="18.88671875" style="3" customWidth="1"/>
    <col min="4" max="4" width="14" style="3" customWidth="1"/>
    <col min="5" max="16384" width="9.109375" style="3"/>
  </cols>
  <sheetData>
    <row r="1" spans="1:3" x14ac:dyDescent="0.3">
      <c r="C1" s="31" t="s">
        <v>56</v>
      </c>
    </row>
    <row r="2" spans="1:3" x14ac:dyDescent="0.3">
      <c r="C2" s="31" t="s">
        <v>52</v>
      </c>
    </row>
    <row r="3" spans="1:3" x14ac:dyDescent="0.3">
      <c r="C3" s="31" t="s">
        <v>53</v>
      </c>
    </row>
    <row r="4" spans="1:3" x14ac:dyDescent="0.3">
      <c r="C4" s="31" t="s">
        <v>54</v>
      </c>
    </row>
    <row r="5" spans="1:3" x14ac:dyDescent="0.3">
      <c r="C5" s="31" t="s">
        <v>55</v>
      </c>
    </row>
    <row r="7" spans="1:3" x14ac:dyDescent="0.3">
      <c r="A7" s="33" t="s">
        <v>57</v>
      </c>
      <c r="B7" s="33"/>
      <c r="C7" s="33"/>
    </row>
    <row r="8" spans="1:3" x14ac:dyDescent="0.3">
      <c r="A8" s="4"/>
      <c r="B8" s="4"/>
      <c r="C8" s="4"/>
    </row>
    <row r="9" spans="1:3" x14ac:dyDescent="0.3">
      <c r="A9" s="7" t="s">
        <v>49</v>
      </c>
      <c r="B9" s="6"/>
      <c r="C9" s="4"/>
    </row>
    <row r="10" spans="1:3" x14ac:dyDescent="0.3">
      <c r="A10" s="20" t="s">
        <v>48</v>
      </c>
      <c r="B10" s="21"/>
    </row>
    <row r="11" spans="1:3" x14ac:dyDescent="0.3">
      <c r="A11" s="20"/>
      <c r="B11" s="21"/>
    </row>
    <row r="12" spans="1:3" ht="72" x14ac:dyDescent="0.3">
      <c r="A12" s="10" t="s">
        <v>0</v>
      </c>
      <c r="B12" s="10" t="s">
        <v>33</v>
      </c>
      <c r="C12" s="10" t="s">
        <v>1</v>
      </c>
    </row>
    <row r="13" spans="1:3" x14ac:dyDescent="0.3">
      <c r="A13" s="22"/>
      <c r="B13" s="13" t="s">
        <v>2</v>
      </c>
      <c r="C13" s="18"/>
    </row>
    <row r="14" spans="1:3" x14ac:dyDescent="0.3">
      <c r="A14" s="18">
        <v>1100</v>
      </c>
      <c r="B14" s="13" t="s">
        <v>32</v>
      </c>
      <c r="C14" s="23">
        <v>15.5</v>
      </c>
    </row>
    <row r="15" spans="1:3" x14ac:dyDescent="0.3">
      <c r="A15" s="18">
        <v>1210</v>
      </c>
      <c r="B15" s="13" t="s">
        <v>44</v>
      </c>
      <c r="C15" s="23">
        <v>3.66</v>
      </c>
    </row>
    <row r="16" spans="1:3" x14ac:dyDescent="0.3">
      <c r="A16" s="18">
        <v>2242</v>
      </c>
      <c r="B16" s="12" t="s">
        <v>19</v>
      </c>
      <c r="C16" s="23">
        <v>20</v>
      </c>
    </row>
    <row r="17" spans="1:4" x14ac:dyDescent="0.3">
      <c r="A17" s="18">
        <v>2312</v>
      </c>
      <c r="B17" s="13" t="s">
        <v>13</v>
      </c>
      <c r="C17" s="23">
        <v>1.49</v>
      </c>
    </row>
    <row r="18" spans="1:4" x14ac:dyDescent="0.3">
      <c r="A18" s="18">
        <v>2350</v>
      </c>
      <c r="B18" s="12" t="s">
        <v>21</v>
      </c>
      <c r="C18" s="23">
        <v>8.1999999999999993</v>
      </c>
    </row>
    <row r="19" spans="1:4" x14ac:dyDescent="0.3">
      <c r="A19" s="18">
        <v>5200</v>
      </c>
      <c r="B19" s="12" t="s">
        <v>14</v>
      </c>
      <c r="C19" s="23">
        <v>121.08</v>
      </c>
    </row>
    <row r="20" spans="1:4" x14ac:dyDescent="0.3">
      <c r="A20" s="18"/>
      <c r="B20" s="13" t="s">
        <v>34</v>
      </c>
      <c r="C20" s="23">
        <f>SUM(C14:C19)</f>
        <v>169.93</v>
      </c>
    </row>
    <row r="21" spans="1:4" x14ac:dyDescent="0.3">
      <c r="A21" s="18"/>
      <c r="B21" s="13" t="s">
        <v>15</v>
      </c>
      <c r="C21" s="23"/>
    </row>
    <row r="22" spans="1:4" x14ac:dyDescent="0.3">
      <c r="A22" s="18">
        <v>1100</v>
      </c>
      <c r="B22" s="13" t="s">
        <v>32</v>
      </c>
      <c r="C22" s="3">
        <f>ROUND(C14*7%,2)</f>
        <v>1.0900000000000001</v>
      </c>
    </row>
    <row r="23" spans="1:4" x14ac:dyDescent="0.3">
      <c r="A23" s="18">
        <v>1210</v>
      </c>
      <c r="B23" s="13" t="s">
        <v>44</v>
      </c>
      <c r="C23" s="3">
        <f>ROUND(C15*7%,2)</f>
        <v>0.26</v>
      </c>
    </row>
    <row r="24" spans="1:4" x14ac:dyDescent="0.3">
      <c r="A24" s="18">
        <v>2230</v>
      </c>
      <c r="B24" s="13" t="s">
        <v>16</v>
      </c>
      <c r="C24" s="24">
        <f>ROUND(SUM(C16:C19)*7%,2)</f>
        <v>10.55</v>
      </c>
      <c r="D24" s="24"/>
    </row>
    <row r="25" spans="1:4" x14ac:dyDescent="0.3">
      <c r="A25" s="25"/>
      <c r="B25" s="13" t="s">
        <v>23</v>
      </c>
      <c r="C25" s="24">
        <f>SUM(C22:C24)</f>
        <v>11.9</v>
      </c>
    </row>
    <row r="26" spans="1:4" x14ac:dyDescent="0.3">
      <c r="A26" s="18"/>
      <c r="B26" s="16" t="s">
        <v>35</v>
      </c>
      <c r="C26" s="23">
        <f>C20+C25</f>
        <v>181.83</v>
      </c>
    </row>
    <row r="28" spans="1:4" x14ac:dyDescent="0.3">
      <c r="A28" s="5" t="s">
        <v>18</v>
      </c>
    </row>
    <row r="30" spans="1:4" x14ac:dyDescent="0.3">
      <c r="A30" s="34" t="s">
        <v>25</v>
      </c>
      <c r="B30" s="34"/>
      <c r="C30" s="14">
        <v>11</v>
      </c>
    </row>
    <row r="31" spans="1:4" x14ac:dyDescent="0.3">
      <c r="A31" s="34" t="s">
        <v>26</v>
      </c>
      <c r="B31" s="34"/>
      <c r="C31" s="1">
        <f>ROUND(C26/C30,2)</f>
        <v>16.53</v>
      </c>
    </row>
    <row r="32" spans="1:4" x14ac:dyDescent="0.3">
      <c r="A32" s="34" t="s">
        <v>27</v>
      </c>
      <c r="B32" s="34"/>
      <c r="C32" s="2">
        <f>C31*C30</f>
        <v>181.83</v>
      </c>
    </row>
  </sheetData>
  <mergeCells count="4">
    <mergeCell ref="A30:B30"/>
    <mergeCell ref="A31:B31"/>
    <mergeCell ref="A32:B32"/>
    <mergeCell ref="A7:C7"/>
  </mergeCells>
  <pageMargins left="0.7" right="0.7" top="0.75" bottom="0.75" header="0.3" footer="0.3"/>
  <pageSetup paperSize="9" orientation="portrait" r:id="rId1"/>
  <ignoredErrors>
    <ignoredError sqref="C24" formulaRange="1"/>
  </ignoredErrors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11</vt:i4>
      </vt:variant>
    </vt:vector>
  </HeadingPairs>
  <TitlesOfParts>
    <vt:vector size="11" baseType="lpstr">
      <vt:lpstr>1.1.5.</vt:lpstr>
      <vt:lpstr>1.2.9.</vt:lpstr>
      <vt:lpstr>1.2.10.</vt:lpstr>
      <vt:lpstr>3.14.</vt:lpstr>
      <vt:lpstr>3.15.</vt:lpstr>
      <vt:lpstr>4.8.</vt:lpstr>
      <vt:lpstr>5.1.</vt:lpstr>
      <vt:lpstr>5.2.</vt:lpstr>
      <vt:lpstr>5.3.</vt:lpstr>
      <vt:lpstr>6.1.</vt:lpstr>
      <vt:lpstr>6.2.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cp:lastPrinted>2025-06-12T11:30:57Z</cp:lastPrinted>
  <dcterms:created xsi:type="dcterms:W3CDTF">2024-12-09T10:13:35Z</dcterms:created>
  <dcterms:modified xsi:type="dcterms:W3CDTF">2025-07-04T09:36:47Z</dcterms:modified>
</cp:coreProperties>
</file>