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7" documentId="8_{5DAE3C0A-655F-4D3D-81F0-22E4A0E2B966}" xr6:coauthVersionLast="47" xr6:coauthVersionMax="47" xr10:uidLastSave="{15B04705-6019-4214-AE65-846BBEB6FC55}"/>
  <bookViews>
    <workbookView xWindow="-108" yWindow="-108" windowWidth="23256" windowHeight="12576" xr2:uid="{C89C2D1F-60C3-4F96-AC96-F1312C9E7DF1}"/>
  </bookViews>
  <sheets>
    <sheet name="2.5." sheetId="1" r:id="rId1"/>
    <sheet name="5.17." sheetId="2" r:id="rId2"/>
    <sheet name="5.18.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3" l="1"/>
  <c r="C30" i="3" s="1"/>
  <c r="C23" i="3"/>
  <c r="C24" i="3"/>
  <c r="C25" i="3"/>
  <c r="C26" i="3"/>
  <c r="C27" i="3"/>
  <c r="C28" i="3"/>
  <c r="C29" i="3"/>
  <c r="C29" i="2"/>
  <c r="C28" i="2"/>
  <c r="C27" i="2"/>
  <c r="C26" i="2"/>
  <c r="C25" i="2"/>
  <c r="C24" i="2"/>
  <c r="C23" i="2"/>
  <c r="C21" i="2"/>
  <c r="C24" i="1"/>
  <c r="C25" i="1"/>
  <c r="C26" i="1"/>
  <c r="C27" i="1"/>
  <c r="C28" i="1"/>
  <c r="C29" i="1"/>
  <c r="C23" i="1"/>
  <c r="C32" i="3" l="1"/>
  <c r="C37" i="3" s="1"/>
  <c r="C38" i="3" s="1"/>
  <c r="C30" i="2"/>
  <c r="C32" i="2" s="1"/>
  <c r="C37" i="2" s="1"/>
  <c r="C38" i="2" s="1"/>
  <c r="C21" i="1" l="1"/>
  <c r="C30" i="1" l="1"/>
  <c r="C32" i="1" s="1"/>
  <c r="C37" i="1" s="1"/>
  <c r="C38" i="1" s="1"/>
</calcChain>
</file>

<file path=xl/sharedStrings.xml><?xml version="1.0" encoding="utf-8"?>
<sst xmlns="http://schemas.openxmlformats.org/spreadsheetml/2006/main" count="105" uniqueCount="32">
  <si>
    <t>Izdevumu klasifikācijas kods</t>
  </si>
  <si>
    <t>Izmaksu apjoms noteiktā laikposmā viena maksas pakalpojuma veida nodrošināšanai</t>
  </si>
  <si>
    <t>Tiešās izmaksas</t>
  </si>
  <si>
    <t>Valsts sociālās apdrošināšanas obligātās iemaksas</t>
  </si>
  <si>
    <t>Izdevumi par siltumenerģiju</t>
  </si>
  <si>
    <t>Izdevumi par ūdensapgādi un kanalizāciju</t>
  </si>
  <si>
    <t>Izdevumi par elektroenerģiju</t>
  </si>
  <si>
    <t>Izdevumi par atkritumu savākšanu un izvešanu</t>
  </si>
  <si>
    <t>Tiešās izmaksas kopā:</t>
  </si>
  <si>
    <t>Netiešās izmaksas</t>
  </si>
  <si>
    <t>Netiešās izmaksas kopā:</t>
  </si>
  <si>
    <t>Saņemtās dotācijas kopā:</t>
  </si>
  <si>
    <t>Pakalpojuma izmaksas kopā:</t>
  </si>
  <si>
    <t>Laikposms: 1 gads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</si>
  <si>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</si>
  <si>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</si>
  <si>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Remontu un uzturēšanas pakalpojumi</t>
  </si>
  <si>
    <t>2. Dienesta viesnīcas pakalpojumi citām personām</t>
  </si>
  <si>
    <t>5. Telpu un aprīkojuma izmantošana</t>
  </si>
  <si>
    <t>Maksas pakalpojuma vienību skaits noteiktā laikposmā (viena gultas vieta dienaktī vienai personai)</t>
  </si>
  <si>
    <t>Maksas pakalpojuma vienību skaits noteiktā laikposmā (viens gabals)</t>
  </si>
  <si>
    <t>2.5. dienesta viesnīcas maksa grupām, lielākām par 10 personām (triju istabu blokā) (viena gultas vieta diennaktī vienai personai)</t>
  </si>
  <si>
    <t>5.17. galdu izmantošana</t>
  </si>
  <si>
    <t>5.18. galdautu izmantošana</t>
  </si>
  <si>
    <t>Ministru kabineta</t>
  </si>
  <si>
    <t>2025. gada __.________</t>
  </si>
  <si>
    <t xml:space="preserve">noteikumu Nr. _____ </t>
  </si>
  <si>
    <t xml:space="preserve"> projekta anotācijai</t>
  </si>
  <si>
    <t>Jelgavas tehnikuma maksas pakalpojumu izcenojuma aprēķins</t>
  </si>
  <si>
    <t>3. pielikums</t>
  </si>
  <si>
    <t>Rādītājs (materiāla/izejvielas nosaukums, Atalgojums un citi izmaksu veidi)</t>
  </si>
  <si>
    <t>Atalgojums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</si>
</sst>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0BAC9-2739-4058-A8CF-57F547C6902B}">
  <dimension ref="A1:D38"/>
  <sheetViews>
    <sheetView tabSelected="1" workbookViewId="0">
      <selection activeCell="B4" sqref="B4"/>
    </sheetView>
  </sheetViews>
  <sheetFormatPr defaultColWidth="8.88671875" defaultRowHeight="14.4" x14ac:dyDescent="0.3"/>
  <cols>
    <col min="1" max="1" width="12.44140625" style="3" customWidth="1"/>
    <col min="2" max="2" width="53.5546875" style="6" customWidth="1"/>
    <col min="3" max="3" width="16.6640625" style="3" customWidth="1"/>
    <col min="4" max="16384" width="8.88671875" style="3"/>
  </cols>
  <sheetData>
    <row r="1" spans="1:3" x14ac:dyDescent="0.3">
      <c r="C1" s="1" t="s">
        <v>29</v>
      </c>
    </row>
    <row r="2" spans="1:3" x14ac:dyDescent="0.3">
      <c r="C2" s="1" t="s">
        <v>24</v>
      </c>
    </row>
    <row r="3" spans="1:3" x14ac:dyDescent="0.3">
      <c r="C3" s="1" t="s">
        <v>25</v>
      </c>
    </row>
    <row r="4" spans="1:3" x14ac:dyDescent="0.3">
      <c r="C4" s="1" t="s">
        <v>26</v>
      </c>
    </row>
    <row r="5" spans="1:3" x14ac:dyDescent="0.3">
      <c r="C5" s="1" t="s">
        <v>27</v>
      </c>
    </row>
    <row r="7" spans="1:3" x14ac:dyDescent="0.3">
      <c r="A7" s="9" t="s">
        <v>28</v>
      </c>
      <c r="B7" s="9"/>
      <c r="C7" s="9"/>
    </row>
    <row r="9" spans="1:3" x14ac:dyDescent="0.3">
      <c r="A9" s="3" t="s">
        <v>17</v>
      </c>
    </row>
    <row r="10" spans="1:3" x14ac:dyDescent="0.3">
      <c r="A10" s="3" t="s">
        <v>21</v>
      </c>
    </row>
    <row r="12" spans="1:3" s="7" customFormat="1" ht="72" x14ac:dyDescent="0.3">
      <c r="A12" s="7" t="s">
        <v>0</v>
      </c>
      <c r="B12" s="7" t="s">
        <v>30</v>
      </c>
      <c r="C12" s="7" t="s">
        <v>1</v>
      </c>
    </row>
    <row r="13" spans="1:3" x14ac:dyDescent="0.3">
      <c r="B13" s="6" t="s">
        <v>2</v>
      </c>
    </row>
    <row r="14" spans="1:3" x14ac:dyDescent="0.3">
      <c r="A14" s="2">
        <v>1100</v>
      </c>
      <c r="B14" s="6" t="s">
        <v>31</v>
      </c>
      <c r="C14" s="4">
        <v>553.14</v>
      </c>
    </row>
    <row r="15" spans="1:3" x14ac:dyDescent="0.3">
      <c r="A15" s="2">
        <v>1200</v>
      </c>
      <c r="B15" s="6" t="s">
        <v>3</v>
      </c>
      <c r="C15" s="4">
        <v>130.49</v>
      </c>
    </row>
    <row r="16" spans="1:3" x14ac:dyDescent="0.3">
      <c r="A16" s="2">
        <v>2221</v>
      </c>
      <c r="B16" s="6" t="s">
        <v>4</v>
      </c>
      <c r="C16" s="4">
        <v>111.43</v>
      </c>
    </row>
    <row r="17" spans="1:4" x14ac:dyDescent="0.3">
      <c r="A17" s="2">
        <v>2222</v>
      </c>
      <c r="B17" s="6" t="s">
        <v>5</v>
      </c>
      <c r="C17" s="4">
        <v>5.96</v>
      </c>
    </row>
    <row r="18" spans="1:4" x14ac:dyDescent="0.3">
      <c r="A18" s="2">
        <v>2223</v>
      </c>
      <c r="B18" s="6" t="s">
        <v>6</v>
      </c>
      <c r="C18" s="4">
        <v>57.96</v>
      </c>
    </row>
    <row r="19" spans="1:4" x14ac:dyDescent="0.3">
      <c r="A19" s="2">
        <v>2224</v>
      </c>
      <c r="B19" s="6" t="s">
        <v>7</v>
      </c>
      <c r="C19" s="3">
        <v>22.53</v>
      </c>
    </row>
    <row r="20" spans="1:4" x14ac:dyDescent="0.3">
      <c r="A20" s="2">
        <v>2240</v>
      </c>
      <c r="B20" s="6" t="s">
        <v>16</v>
      </c>
      <c r="C20" s="4">
        <v>52.85</v>
      </c>
    </row>
    <row r="21" spans="1:4" x14ac:dyDescent="0.3">
      <c r="A21" s="2"/>
      <c r="B21" s="6" t="s">
        <v>8</v>
      </c>
      <c r="C21" s="4">
        <f>SUM(C14:C20)</f>
        <v>934.36</v>
      </c>
      <c r="D21" s="4"/>
    </row>
    <row r="22" spans="1:4" x14ac:dyDescent="0.3">
      <c r="A22" s="2"/>
      <c r="B22" s="6" t="s">
        <v>9</v>
      </c>
    </row>
    <row r="23" spans="1:4" x14ac:dyDescent="0.3">
      <c r="A23" s="2">
        <v>1100</v>
      </c>
      <c r="B23" s="6" t="s">
        <v>31</v>
      </c>
      <c r="C23" s="4">
        <f>ROUND(C14*0.07,2)</f>
        <v>38.72</v>
      </c>
    </row>
    <row r="24" spans="1:4" x14ac:dyDescent="0.3">
      <c r="A24" s="2">
        <v>1200</v>
      </c>
      <c r="B24" s="6" t="s">
        <v>3</v>
      </c>
      <c r="C24" s="4">
        <f t="shared" ref="C24:C29" si="0">ROUND(C15*0.07,2)</f>
        <v>9.1300000000000008</v>
      </c>
    </row>
    <row r="25" spans="1:4" x14ac:dyDescent="0.3">
      <c r="A25" s="2">
        <v>2221</v>
      </c>
      <c r="B25" s="6" t="s">
        <v>4</v>
      </c>
      <c r="C25" s="4">
        <f t="shared" si="0"/>
        <v>7.8</v>
      </c>
    </row>
    <row r="26" spans="1:4" x14ac:dyDescent="0.3">
      <c r="A26" s="2">
        <v>2222</v>
      </c>
      <c r="B26" s="6" t="s">
        <v>5</v>
      </c>
      <c r="C26" s="4">
        <f t="shared" si="0"/>
        <v>0.42</v>
      </c>
    </row>
    <row r="27" spans="1:4" x14ac:dyDescent="0.3">
      <c r="A27" s="2">
        <v>2223</v>
      </c>
      <c r="B27" s="6" t="s">
        <v>6</v>
      </c>
      <c r="C27" s="4">
        <f t="shared" si="0"/>
        <v>4.0599999999999996</v>
      </c>
    </row>
    <row r="28" spans="1:4" x14ac:dyDescent="0.3">
      <c r="A28" s="2">
        <v>2224</v>
      </c>
      <c r="B28" s="6" t="s">
        <v>7</v>
      </c>
      <c r="C28" s="4">
        <f t="shared" si="0"/>
        <v>1.58</v>
      </c>
    </row>
    <row r="29" spans="1:4" x14ac:dyDescent="0.3">
      <c r="A29" s="2">
        <v>2240</v>
      </c>
      <c r="B29" s="6" t="s">
        <v>16</v>
      </c>
      <c r="C29" s="4">
        <f t="shared" si="0"/>
        <v>3.7</v>
      </c>
    </row>
    <row r="30" spans="1:4" x14ac:dyDescent="0.3">
      <c r="A30" s="2"/>
      <c r="B30" s="6" t="s">
        <v>10</v>
      </c>
      <c r="C30" s="4">
        <f>ROUND(C21*7%,2)</f>
        <v>65.41</v>
      </c>
      <c r="D30" s="4"/>
    </row>
    <row r="31" spans="1:4" hidden="1" x14ac:dyDescent="0.3">
      <c r="A31" s="2"/>
      <c r="B31" s="6" t="s">
        <v>11</v>
      </c>
      <c r="C31" s="4"/>
    </row>
    <row r="32" spans="1:4" x14ac:dyDescent="0.3">
      <c r="A32" s="2"/>
      <c r="B32" s="6" t="s">
        <v>12</v>
      </c>
      <c r="C32" s="4">
        <f>C21+C30-C31</f>
        <v>999.77</v>
      </c>
      <c r="D32" s="4"/>
    </row>
    <row r="33" spans="1:3" x14ac:dyDescent="0.3">
      <c r="A33" s="2"/>
      <c r="C33" s="4"/>
    </row>
    <row r="34" spans="1:3" x14ac:dyDescent="0.3">
      <c r="A34" s="3" t="s">
        <v>13</v>
      </c>
    </row>
    <row r="36" spans="1:3" ht="30.75" customHeight="1" x14ac:dyDescent="0.3">
      <c r="A36" s="8" t="s">
        <v>19</v>
      </c>
      <c r="B36" s="8"/>
      <c r="C36" s="5">
        <v>75</v>
      </c>
    </row>
    <row r="37" spans="1:3" ht="28.95" customHeight="1" x14ac:dyDescent="0.3">
      <c r="A37" s="8" t="s">
        <v>14</v>
      </c>
      <c r="B37" s="8"/>
      <c r="C37" s="3">
        <f>ROUND(C32/C36,2)</f>
        <v>13.33</v>
      </c>
    </row>
    <row r="38" spans="1:3" ht="28.95" customHeight="1" x14ac:dyDescent="0.3">
      <c r="A38" s="8" t="s">
        <v>15</v>
      </c>
      <c r="B38" s="8"/>
      <c r="C38" s="4">
        <f>C37*C36</f>
        <v>999.75</v>
      </c>
    </row>
  </sheetData>
  <mergeCells count="4">
    <mergeCell ref="A36:B36"/>
    <mergeCell ref="A37:B37"/>
    <mergeCell ref="A38:B38"/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5F8BF-6A93-43CB-8286-3307481E1DC0}">
  <dimension ref="A1:D38"/>
  <sheetViews>
    <sheetView topLeftCell="A12" workbookViewId="0">
      <selection activeCell="H12" sqref="H12"/>
    </sheetView>
  </sheetViews>
  <sheetFormatPr defaultColWidth="8.88671875" defaultRowHeight="14.4" x14ac:dyDescent="0.3"/>
  <cols>
    <col min="1" max="1" width="12.44140625" style="3" customWidth="1"/>
    <col min="2" max="2" width="53.5546875" style="6" customWidth="1"/>
    <col min="3" max="3" width="16.6640625" style="3" customWidth="1"/>
    <col min="4" max="4" width="10.88671875" style="3" customWidth="1"/>
    <col min="5" max="16384" width="8.88671875" style="3"/>
  </cols>
  <sheetData>
    <row r="1" spans="1:3" x14ac:dyDescent="0.3">
      <c r="C1" s="1" t="s">
        <v>29</v>
      </c>
    </row>
    <row r="2" spans="1:3" x14ac:dyDescent="0.3">
      <c r="C2" s="1" t="s">
        <v>24</v>
      </c>
    </row>
    <row r="3" spans="1:3" x14ac:dyDescent="0.3">
      <c r="C3" s="1" t="s">
        <v>25</v>
      </c>
    </row>
    <row r="4" spans="1:3" x14ac:dyDescent="0.3">
      <c r="C4" s="1" t="s">
        <v>26</v>
      </c>
    </row>
    <row r="5" spans="1:3" x14ac:dyDescent="0.3">
      <c r="C5" s="1" t="s">
        <v>27</v>
      </c>
    </row>
    <row r="7" spans="1:3" x14ac:dyDescent="0.3">
      <c r="A7" s="9" t="s">
        <v>28</v>
      </c>
      <c r="B7" s="9"/>
      <c r="C7" s="9"/>
    </row>
    <row r="9" spans="1:3" x14ac:dyDescent="0.3">
      <c r="A9" s="3" t="s">
        <v>18</v>
      </c>
    </row>
    <row r="10" spans="1:3" x14ac:dyDescent="0.3">
      <c r="A10" s="3" t="s">
        <v>22</v>
      </c>
    </row>
    <row r="12" spans="1:3" s="7" customFormat="1" ht="72" x14ac:dyDescent="0.3">
      <c r="A12" s="7" t="s">
        <v>0</v>
      </c>
      <c r="B12" s="7" t="s">
        <v>30</v>
      </c>
      <c r="C12" s="7" t="s">
        <v>1</v>
      </c>
    </row>
    <row r="13" spans="1:3" x14ac:dyDescent="0.3">
      <c r="B13" s="6" t="s">
        <v>2</v>
      </c>
    </row>
    <row r="14" spans="1:3" x14ac:dyDescent="0.3">
      <c r="A14" s="2">
        <v>1100</v>
      </c>
      <c r="B14" s="6" t="s">
        <v>31</v>
      </c>
      <c r="C14" s="4">
        <v>324.56</v>
      </c>
    </row>
    <row r="15" spans="1:3" x14ac:dyDescent="0.3">
      <c r="A15" s="2">
        <v>1200</v>
      </c>
      <c r="B15" s="6" t="s">
        <v>3</v>
      </c>
      <c r="C15" s="4">
        <v>76.56</v>
      </c>
    </row>
    <row r="16" spans="1:3" x14ac:dyDescent="0.3">
      <c r="A16" s="2">
        <v>2221</v>
      </c>
      <c r="B16" s="6" t="s">
        <v>4</v>
      </c>
      <c r="C16" s="4">
        <v>206.2</v>
      </c>
    </row>
    <row r="17" spans="1:4" x14ac:dyDescent="0.3">
      <c r="A17" s="2">
        <v>2222</v>
      </c>
      <c r="B17" s="6" t="s">
        <v>5</v>
      </c>
      <c r="C17" s="4">
        <v>43.15</v>
      </c>
    </row>
    <row r="18" spans="1:4" x14ac:dyDescent="0.3">
      <c r="A18" s="2">
        <v>2223</v>
      </c>
      <c r="B18" s="6" t="s">
        <v>6</v>
      </c>
      <c r="C18" s="4">
        <v>258.88</v>
      </c>
    </row>
    <row r="19" spans="1:4" x14ac:dyDescent="0.3">
      <c r="A19" s="2">
        <v>2224</v>
      </c>
      <c r="B19" s="6" t="s">
        <v>7</v>
      </c>
      <c r="C19" s="3">
        <v>19.600000000000001</v>
      </c>
    </row>
    <row r="20" spans="1:4" x14ac:dyDescent="0.3">
      <c r="A20" s="2">
        <v>2240</v>
      </c>
      <c r="B20" s="6" t="s">
        <v>16</v>
      </c>
      <c r="C20" s="4">
        <v>62.4</v>
      </c>
    </row>
    <row r="21" spans="1:4" x14ac:dyDescent="0.3">
      <c r="A21" s="2"/>
      <c r="B21" s="6" t="s">
        <v>8</v>
      </c>
      <c r="C21" s="4">
        <f>SUM(C14:C20)</f>
        <v>991.34999999999991</v>
      </c>
      <c r="D21" s="4"/>
    </row>
    <row r="22" spans="1:4" x14ac:dyDescent="0.3">
      <c r="A22" s="2"/>
      <c r="B22" s="6" t="s">
        <v>9</v>
      </c>
    </row>
    <row r="23" spans="1:4" x14ac:dyDescent="0.3">
      <c r="A23" s="2">
        <v>1100</v>
      </c>
      <c r="B23" s="6" t="s">
        <v>31</v>
      </c>
      <c r="C23" s="4">
        <f t="shared" ref="C23:C29" si="0">ROUND(C14*7%,2)</f>
        <v>22.72</v>
      </c>
    </row>
    <row r="24" spans="1:4" x14ac:dyDescent="0.3">
      <c r="A24" s="2">
        <v>1200</v>
      </c>
      <c r="B24" s="6" t="s">
        <v>3</v>
      </c>
      <c r="C24" s="4">
        <f t="shared" si="0"/>
        <v>5.36</v>
      </c>
    </row>
    <row r="25" spans="1:4" x14ac:dyDescent="0.3">
      <c r="A25" s="2">
        <v>2221</v>
      </c>
      <c r="B25" s="6" t="s">
        <v>4</v>
      </c>
      <c r="C25" s="4">
        <f t="shared" si="0"/>
        <v>14.43</v>
      </c>
    </row>
    <row r="26" spans="1:4" x14ac:dyDescent="0.3">
      <c r="A26" s="2">
        <v>2222</v>
      </c>
      <c r="B26" s="6" t="s">
        <v>5</v>
      </c>
      <c r="C26" s="4">
        <f t="shared" si="0"/>
        <v>3.02</v>
      </c>
    </row>
    <row r="27" spans="1:4" x14ac:dyDescent="0.3">
      <c r="A27" s="2">
        <v>2223</v>
      </c>
      <c r="B27" s="6" t="s">
        <v>6</v>
      </c>
      <c r="C27" s="4">
        <f t="shared" si="0"/>
        <v>18.12</v>
      </c>
    </row>
    <row r="28" spans="1:4" x14ac:dyDescent="0.3">
      <c r="A28" s="2">
        <v>2224</v>
      </c>
      <c r="B28" s="6" t="s">
        <v>7</v>
      </c>
      <c r="C28" s="4">
        <f t="shared" si="0"/>
        <v>1.37</v>
      </c>
    </row>
    <row r="29" spans="1:4" x14ac:dyDescent="0.3">
      <c r="A29" s="2">
        <v>2240</v>
      </c>
      <c r="B29" s="6" t="s">
        <v>16</v>
      </c>
      <c r="C29" s="4">
        <f t="shared" si="0"/>
        <v>4.37</v>
      </c>
    </row>
    <row r="30" spans="1:4" x14ac:dyDescent="0.3">
      <c r="A30" s="2"/>
      <c r="B30" s="6" t="s">
        <v>10</v>
      </c>
      <c r="C30" s="4">
        <f>ROUND(C21*7%,2)</f>
        <v>69.39</v>
      </c>
      <c r="D30" s="4"/>
    </row>
    <row r="31" spans="1:4" ht="2.25" hidden="1" customHeight="1" x14ac:dyDescent="0.3">
      <c r="A31" s="2"/>
      <c r="B31" s="6" t="s">
        <v>11</v>
      </c>
      <c r="C31" s="4"/>
    </row>
    <row r="32" spans="1:4" x14ac:dyDescent="0.3">
      <c r="A32" s="2"/>
      <c r="B32" s="6" t="s">
        <v>12</v>
      </c>
      <c r="C32" s="4">
        <f>C21+C30-C31</f>
        <v>1060.74</v>
      </c>
      <c r="D32" s="4"/>
    </row>
    <row r="33" spans="1:3" x14ac:dyDescent="0.3">
      <c r="A33" s="2"/>
      <c r="C33" s="4"/>
    </row>
    <row r="34" spans="1:3" x14ac:dyDescent="0.3">
      <c r="A34" s="3" t="s">
        <v>13</v>
      </c>
    </row>
    <row r="36" spans="1:3" x14ac:dyDescent="0.3">
      <c r="A36" s="8" t="s">
        <v>20</v>
      </c>
      <c r="B36" s="8"/>
      <c r="C36" s="5">
        <v>250</v>
      </c>
    </row>
    <row r="37" spans="1:3" ht="28.95" customHeight="1" x14ac:dyDescent="0.3">
      <c r="A37" s="8" t="s">
        <v>14</v>
      </c>
      <c r="B37" s="8"/>
      <c r="C37" s="3">
        <f>ROUND(C32/C36,2)</f>
        <v>4.24</v>
      </c>
    </row>
    <row r="38" spans="1:3" ht="28.95" customHeight="1" x14ac:dyDescent="0.3">
      <c r="A38" s="8" t="s">
        <v>15</v>
      </c>
      <c r="B38" s="8"/>
      <c r="C38" s="4">
        <f>C37*C36</f>
        <v>1060</v>
      </c>
    </row>
  </sheetData>
  <mergeCells count="4">
    <mergeCell ref="A38:B38"/>
    <mergeCell ref="A7:C7"/>
    <mergeCell ref="A36:B36"/>
    <mergeCell ref="A37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9CCC9-4E90-43AA-9C4A-DF8A51D35625}">
  <dimension ref="A1:D38"/>
  <sheetViews>
    <sheetView topLeftCell="A7" workbookViewId="0">
      <selection activeCell="H12" sqref="H12"/>
    </sheetView>
  </sheetViews>
  <sheetFormatPr defaultColWidth="8.88671875" defaultRowHeight="14.4" x14ac:dyDescent="0.3"/>
  <cols>
    <col min="1" max="1" width="11.6640625" style="3" customWidth="1"/>
    <col min="2" max="2" width="53.5546875" style="6" customWidth="1"/>
    <col min="3" max="3" width="16.6640625" style="3" customWidth="1"/>
    <col min="4" max="16384" width="8.88671875" style="3"/>
  </cols>
  <sheetData>
    <row r="1" spans="1:3" x14ac:dyDescent="0.3">
      <c r="C1" s="1" t="s">
        <v>29</v>
      </c>
    </row>
    <row r="2" spans="1:3" x14ac:dyDescent="0.3">
      <c r="C2" s="1" t="s">
        <v>24</v>
      </c>
    </row>
    <row r="3" spans="1:3" x14ac:dyDescent="0.3">
      <c r="C3" s="1" t="s">
        <v>25</v>
      </c>
    </row>
    <row r="4" spans="1:3" x14ac:dyDescent="0.3">
      <c r="C4" s="1" t="s">
        <v>26</v>
      </c>
    </row>
    <row r="5" spans="1:3" x14ac:dyDescent="0.3">
      <c r="C5" s="1" t="s">
        <v>27</v>
      </c>
    </row>
    <row r="7" spans="1:3" x14ac:dyDescent="0.3">
      <c r="A7" s="9" t="s">
        <v>28</v>
      </c>
      <c r="B7" s="9"/>
      <c r="C7" s="9"/>
    </row>
    <row r="9" spans="1:3" x14ac:dyDescent="0.3">
      <c r="A9" s="3" t="s">
        <v>18</v>
      </c>
    </row>
    <row r="10" spans="1:3" x14ac:dyDescent="0.3">
      <c r="A10" s="3" t="s">
        <v>23</v>
      </c>
    </row>
    <row r="12" spans="1:3" s="7" customFormat="1" ht="72" x14ac:dyDescent="0.3">
      <c r="A12" s="7" t="s">
        <v>0</v>
      </c>
      <c r="B12" s="7" t="s">
        <v>30</v>
      </c>
      <c r="C12" s="7" t="s">
        <v>1</v>
      </c>
    </row>
    <row r="13" spans="1:3" x14ac:dyDescent="0.3">
      <c r="B13" s="6" t="s">
        <v>2</v>
      </c>
    </row>
    <row r="14" spans="1:3" x14ac:dyDescent="0.3">
      <c r="A14" s="2">
        <v>1100</v>
      </c>
      <c r="B14" s="6" t="s">
        <v>31</v>
      </c>
      <c r="C14" s="4">
        <v>324.56</v>
      </c>
    </row>
    <row r="15" spans="1:3" x14ac:dyDescent="0.3">
      <c r="A15" s="2">
        <v>1200</v>
      </c>
      <c r="B15" s="6" t="s">
        <v>3</v>
      </c>
      <c r="C15" s="4">
        <v>76.56</v>
      </c>
    </row>
    <row r="16" spans="1:3" x14ac:dyDescent="0.3">
      <c r="A16" s="2">
        <v>2221</v>
      </c>
      <c r="B16" s="6" t="s">
        <v>4</v>
      </c>
      <c r="C16" s="4">
        <v>206.2</v>
      </c>
    </row>
    <row r="17" spans="1:4" x14ac:dyDescent="0.3">
      <c r="A17" s="2">
        <v>2222</v>
      </c>
      <c r="B17" s="6" t="s">
        <v>5</v>
      </c>
      <c r="C17" s="4">
        <v>43.15</v>
      </c>
    </row>
    <row r="18" spans="1:4" x14ac:dyDescent="0.3">
      <c r="A18" s="2">
        <v>2223</v>
      </c>
      <c r="B18" s="6" t="s">
        <v>6</v>
      </c>
      <c r="C18" s="4">
        <v>258.88</v>
      </c>
    </row>
    <row r="19" spans="1:4" x14ac:dyDescent="0.3">
      <c r="A19" s="2">
        <v>2224</v>
      </c>
      <c r="B19" s="6" t="s">
        <v>7</v>
      </c>
      <c r="C19" s="3">
        <v>19.600000000000001</v>
      </c>
    </row>
    <row r="20" spans="1:4" x14ac:dyDescent="0.3">
      <c r="A20" s="2">
        <v>2240</v>
      </c>
      <c r="B20" s="6" t="s">
        <v>16</v>
      </c>
      <c r="C20" s="4">
        <v>62.4</v>
      </c>
    </row>
    <row r="21" spans="1:4" x14ac:dyDescent="0.3">
      <c r="A21" s="2"/>
      <c r="B21" s="6" t="s">
        <v>8</v>
      </c>
      <c r="C21" s="4">
        <f>SUM(C14:C20)</f>
        <v>991.34999999999991</v>
      </c>
      <c r="D21" s="4"/>
    </row>
    <row r="22" spans="1:4" x14ac:dyDescent="0.3">
      <c r="A22" s="2"/>
      <c r="B22" s="6" t="s">
        <v>9</v>
      </c>
    </row>
    <row r="23" spans="1:4" x14ac:dyDescent="0.3">
      <c r="A23" s="2">
        <v>1100</v>
      </c>
      <c r="B23" s="6" t="s">
        <v>31</v>
      </c>
      <c r="C23" s="4">
        <f>ROUND(C14*7%,2)</f>
        <v>22.72</v>
      </c>
    </row>
    <row r="24" spans="1:4" x14ac:dyDescent="0.3">
      <c r="A24" s="2">
        <v>1200</v>
      </c>
      <c r="B24" s="6" t="s">
        <v>3</v>
      </c>
      <c r="C24" s="4">
        <f t="shared" ref="C24:C29" si="0">ROUND(C15*7%,2)</f>
        <v>5.36</v>
      </c>
    </row>
    <row r="25" spans="1:4" x14ac:dyDescent="0.3">
      <c r="A25" s="2">
        <v>2221</v>
      </c>
      <c r="B25" s="6" t="s">
        <v>4</v>
      </c>
      <c r="C25" s="4">
        <f t="shared" si="0"/>
        <v>14.43</v>
      </c>
    </row>
    <row r="26" spans="1:4" x14ac:dyDescent="0.3">
      <c r="A26" s="2">
        <v>2222</v>
      </c>
      <c r="B26" s="6" t="s">
        <v>5</v>
      </c>
      <c r="C26" s="4">
        <f t="shared" si="0"/>
        <v>3.02</v>
      </c>
    </row>
    <row r="27" spans="1:4" x14ac:dyDescent="0.3">
      <c r="A27" s="2">
        <v>2223</v>
      </c>
      <c r="B27" s="6" t="s">
        <v>6</v>
      </c>
      <c r="C27" s="4">
        <f t="shared" si="0"/>
        <v>18.12</v>
      </c>
    </row>
    <row r="28" spans="1:4" x14ac:dyDescent="0.3">
      <c r="A28" s="2">
        <v>2224</v>
      </c>
      <c r="B28" s="6" t="s">
        <v>7</v>
      </c>
      <c r="C28" s="4">
        <f t="shared" si="0"/>
        <v>1.37</v>
      </c>
    </row>
    <row r="29" spans="1:4" x14ac:dyDescent="0.3">
      <c r="A29" s="2">
        <v>2240</v>
      </c>
      <c r="B29" s="6" t="s">
        <v>16</v>
      </c>
      <c r="C29" s="4">
        <f t="shared" si="0"/>
        <v>4.37</v>
      </c>
    </row>
    <row r="30" spans="1:4" x14ac:dyDescent="0.3">
      <c r="A30" s="2"/>
      <c r="B30" s="6" t="s">
        <v>10</v>
      </c>
      <c r="C30" s="4">
        <f>ROUND(C21*7%,2)</f>
        <v>69.39</v>
      </c>
      <c r="D30" s="4"/>
    </row>
    <row r="31" spans="1:4" hidden="1" x14ac:dyDescent="0.3">
      <c r="A31" s="2"/>
      <c r="B31" s="6" t="s">
        <v>11</v>
      </c>
      <c r="C31" s="4"/>
    </row>
    <row r="32" spans="1:4" x14ac:dyDescent="0.3">
      <c r="A32" s="2"/>
      <c r="B32" s="6" t="s">
        <v>12</v>
      </c>
      <c r="C32" s="4">
        <f>C21+C30-C31</f>
        <v>1060.74</v>
      </c>
      <c r="D32" s="4"/>
    </row>
    <row r="33" spans="1:3" x14ac:dyDescent="0.3">
      <c r="A33" s="2"/>
      <c r="C33" s="4"/>
    </row>
    <row r="34" spans="1:3" x14ac:dyDescent="0.3">
      <c r="A34" s="3" t="s">
        <v>13</v>
      </c>
    </row>
    <row r="36" spans="1:3" x14ac:dyDescent="0.3">
      <c r="A36" s="8" t="s">
        <v>20</v>
      </c>
      <c r="B36" s="8"/>
      <c r="C36" s="5">
        <v>250</v>
      </c>
    </row>
    <row r="37" spans="1:3" ht="28.95" customHeight="1" x14ac:dyDescent="0.3">
      <c r="A37" s="8" t="s">
        <v>14</v>
      </c>
      <c r="B37" s="8"/>
      <c r="C37" s="3">
        <f>ROUND(C32/C36,2)</f>
        <v>4.24</v>
      </c>
    </row>
    <row r="38" spans="1:3" ht="28.95" customHeight="1" x14ac:dyDescent="0.3">
      <c r="A38" s="8" t="s">
        <v>15</v>
      </c>
      <c r="B38" s="8"/>
      <c r="C38" s="4">
        <f>C37*C36</f>
        <v>1060</v>
      </c>
    </row>
  </sheetData>
  <mergeCells count="4">
    <mergeCell ref="A36:B36"/>
    <mergeCell ref="A37:B37"/>
    <mergeCell ref="A38:B38"/>
    <mergeCell ref="A7:C7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3</vt:i4>
      </vt:variant>
    </vt:vector>
  </HeadingPairs>
  <TitlesOfParts>
    <vt:vector size="3" baseType="lpstr">
      <vt:lpstr>2.5.</vt:lpstr>
      <vt:lpstr>5.17.</vt:lpstr>
      <vt:lpstr>5.18.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dcterms:created xsi:type="dcterms:W3CDTF">2024-12-09T10:13:35Z</dcterms:created>
  <dcterms:modified xsi:type="dcterms:W3CDTF">2025-07-03T06:13:54Z</dcterms:modified>
</cp:coreProperties>
</file>