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547" documentId="8_{3FA73E7A-5371-4A36-9140-53B8E0DB9792}" xr6:coauthVersionLast="47" xr6:coauthVersionMax="47" xr10:uidLastSave="{EC65B37D-D49C-4174-BF19-2E655D6172D2}"/>
  <bookViews>
    <workbookView xWindow="-108" yWindow="-108" windowWidth="23256" windowHeight="12576" tabRatio="915" xr2:uid="{00000000-000D-0000-FFFF-FFFF00000000}"/>
  </bookViews>
  <sheets>
    <sheet name="1.1.1." sheetId="1" r:id="rId1"/>
    <sheet name="1.1.2" sheetId="36" r:id="rId2"/>
    <sheet name="1.1.3" sheetId="43" r:id="rId3"/>
    <sheet name="1.2.1." sheetId="32" r:id="rId4"/>
    <sheet name="1.2.2" sheetId="33" r:id="rId5"/>
    <sheet name="1.2.3" sheetId="37" r:id="rId6"/>
    <sheet name="1.2.4" sheetId="38" r:id="rId7"/>
    <sheet name="1.2.5" sheetId="40" r:id="rId8"/>
    <sheet name="1.2.6" sheetId="44" r:id="rId9"/>
    <sheet name="1.2.7" sheetId="45" r:id="rId10"/>
    <sheet name="1.2.8" sheetId="46" r:id="rId11"/>
    <sheet name="1.3.1" sheetId="34" r:id="rId12"/>
    <sheet name="1.3.2" sheetId="35" r:id="rId13"/>
    <sheet name="1.3.3" sheetId="39" r:id="rId14"/>
    <sheet name="1.3.4" sheetId="41" r:id="rId15"/>
    <sheet name="1.3.5" sheetId="42" r:id="rId16"/>
    <sheet name="1.3.6" sheetId="47" r:id="rId17"/>
    <sheet name="1.3.7" sheetId="48" r:id="rId18"/>
    <sheet name="1.3.8" sheetId="49" r:id="rId19"/>
    <sheet name="3.1.1" sheetId="50" r:id="rId20"/>
    <sheet name="3.1.2" sheetId="51" r:id="rId21"/>
    <sheet name="3.1.3" sheetId="52" r:id="rId22"/>
    <sheet name="3.1.4" sheetId="53" r:id="rId23"/>
    <sheet name="3.1.5" sheetId="54" r:id="rId24"/>
    <sheet name="3.1.6" sheetId="55" r:id="rId25"/>
    <sheet name="3.1.7" sheetId="74" r:id="rId26"/>
    <sheet name="3.1.8." sheetId="75" r:id="rId27"/>
    <sheet name="3.1.9." sheetId="76" r:id="rId28"/>
    <sheet name="3.1.10." sheetId="77" r:id="rId29"/>
    <sheet name="3.1.11" sheetId="78" r:id="rId30"/>
    <sheet name="3.1.12." sheetId="80" r:id="rId31"/>
    <sheet name="3.2.1" sheetId="81" r:id="rId32"/>
    <sheet name="3.2.2." sheetId="82" r:id="rId33"/>
    <sheet name="3.2.3" sheetId="83" r:id="rId34"/>
    <sheet name="3.3.1" sheetId="84" r:id="rId35"/>
    <sheet name="3.3.2" sheetId="85" r:id="rId36"/>
    <sheet name="3.3.3" sheetId="86" r:id="rId37"/>
    <sheet name="3.3.4" sheetId="87" r:id="rId38"/>
    <sheet name="3.3.5" sheetId="88" r:id="rId39"/>
    <sheet name="3.3.6" sheetId="89" r:id="rId40"/>
    <sheet name="3.3.7" sheetId="90" r:id="rId41"/>
    <sheet name="3.3.8" sheetId="91" r:id="rId4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49" l="1"/>
  <c r="C51" i="49" s="1"/>
  <c r="C5" i="91"/>
  <c r="C4" i="91"/>
  <c r="C3" i="91"/>
  <c r="C2" i="91"/>
  <c r="C5" i="90"/>
  <c r="C4" i="90"/>
  <c r="C3" i="90"/>
  <c r="C2" i="90"/>
  <c r="C5" i="89"/>
  <c r="C4" i="89"/>
  <c r="C3" i="89"/>
  <c r="C2" i="89"/>
  <c r="C5" i="88"/>
  <c r="C4" i="88"/>
  <c r="C3" i="88"/>
  <c r="C2" i="88"/>
  <c r="C5" i="87"/>
  <c r="C4" i="87"/>
  <c r="C3" i="87"/>
  <c r="C2" i="87"/>
  <c r="C5" i="86"/>
  <c r="C4" i="86"/>
  <c r="C3" i="86"/>
  <c r="C2" i="86"/>
  <c r="C5" i="85"/>
  <c r="C4" i="85"/>
  <c r="C3" i="85"/>
  <c r="C2" i="85"/>
  <c r="C5" i="84"/>
  <c r="C4" i="84"/>
  <c r="C3" i="84"/>
  <c r="C2" i="84"/>
  <c r="C5" i="83"/>
  <c r="C4" i="83"/>
  <c r="C3" i="83"/>
  <c r="C2" i="83"/>
  <c r="C5" i="82"/>
  <c r="C4" i="82"/>
  <c r="C3" i="82"/>
  <c r="C2" i="82"/>
  <c r="C5" i="81"/>
  <c r="C4" i="81"/>
  <c r="C3" i="81"/>
  <c r="C2" i="81"/>
  <c r="C5" i="80"/>
  <c r="C4" i="80"/>
  <c r="C3" i="80"/>
  <c r="C2" i="80"/>
  <c r="C5" i="78"/>
  <c r="C4" i="78"/>
  <c r="C3" i="78"/>
  <c r="C2" i="78"/>
  <c r="C5" i="77"/>
  <c r="C4" i="77"/>
  <c r="C3" i="77"/>
  <c r="C2" i="77"/>
  <c r="C5" i="76"/>
  <c r="C4" i="76"/>
  <c r="C3" i="76"/>
  <c r="C2" i="76"/>
  <c r="C5" i="75"/>
  <c r="C4" i="75"/>
  <c r="C3" i="75"/>
  <c r="C2" i="75"/>
  <c r="C5" i="74"/>
  <c r="C4" i="74"/>
  <c r="C3" i="74"/>
  <c r="C2" i="74"/>
  <c r="C5" i="55"/>
  <c r="C4" i="55"/>
  <c r="C3" i="55"/>
  <c r="C2" i="55"/>
  <c r="C5" i="54"/>
  <c r="C4" i="54"/>
  <c r="C3" i="54"/>
  <c r="C2" i="54"/>
  <c r="C5" i="53"/>
  <c r="C4" i="53"/>
  <c r="C3" i="53"/>
  <c r="C2" i="53"/>
  <c r="C5" i="52"/>
  <c r="C4" i="52"/>
  <c r="C3" i="52"/>
  <c r="C2" i="52"/>
  <c r="C5" i="51"/>
  <c r="C4" i="51"/>
  <c r="C3" i="51"/>
  <c r="C2" i="51"/>
  <c r="C5" i="50"/>
  <c r="C4" i="50"/>
  <c r="C3" i="50"/>
  <c r="C2" i="50"/>
  <c r="C5" i="49"/>
  <c r="C4" i="49"/>
  <c r="C3" i="49"/>
  <c r="C2" i="49"/>
  <c r="C5" i="48"/>
  <c r="C4" i="48"/>
  <c r="C3" i="48"/>
  <c r="C2" i="48"/>
  <c r="C5" i="47"/>
  <c r="C4" i="47"/>
  <c r="C3" i="47"/>
  <c r="C2" i="47"/>
  <c r="C5" i="42"/>
  <c r="C4" i="42"/>
  <c r="C3" i="42"/>
  <c r="C2" i="42"/>
  <c r="C5" i="41"/>
  <c r="C4" i="41"/>
  <c r="C3" i="41"/>
  <c r="C2" i="41"/>
  <c r="C5" i="39"/>
  <c r="C4" i="39"/>
  <c r="C3" i="39"/>
  <c r="C2" i="39"/>
  <c r="C5" i="35"/>
  <c r="C4" i="35"/>
  <c r="C3" i="35"/>
  <c r="C2" i="35"/>
  <c r="C5" i="34"/>
  <c r="C4" i="34"/>
  <c r="C3" i="34"/>
  <c r="C2" i="34"/>
  <c r="C5" i="46"/>
  <c r="C4" i="46"/>
  <c r="C3" i="46"/>
  <c r="C2" i="46"/>
  <c r="C5" i="45"/>
  <c r="C4" i="45"/>
  <c r="C3" i="45"/>
  <c r="C2" i="45"/>
  <c r="C5" i="44"/>
  <c r="C4" i="44"/>
  <c r="C3" i="44"/>
  <c r="C2" i="44"/>
  <c r="C5" i="40"/>
  <c r="C4" i="40"/>
  <c r="C3" i="40"/>
  <c r="C2" i="40"/>
  <c r="C5" i="38"/>
  <c r="C4" i="38"/>
  <c r="C3" i="38"/>
  <c r="C2" i="38"/>
  <c r="C5" i="37"/>
  <c r="C4" i="37"/>
  <c r="C3" i="37"/>
  <c r="C2" i="37"/>
  <c r="C5" i="33"/>
  <c r="C4" i="33"/>
  <c r="C3" i="33"/>
  <c r="C2" i="33"/>
  <c r="C5" i="32"/>
  <c r="C4" i="32"/>
  <c r="C3" i="32"/>
  <c r="C2" i="32"/>
  <c r="C5" i="43"/>
  <c r="C4" i="43"/>
  <c r="C3" i="43"/>
  <c r="C2" i="43"/>
  <c r="C2" i="36"/>
  <c r="C3" i="36"/>
  <c r="C4" i="36"/>
  <c r="C5" i="36"/>
  <c r="C49" i="91" l="1"/>
  <c r="C49" i="90"/>
  <c r="C49" i="89"/>
  <c r="C49" i="88"/>
  <c r="C49" i="87"/>
  <c r="C49" i="86"/>
  <c r="C49" i="85"/>
  <c r="C49" i="84"/>
  <c r="C48" i="83"/>
  <c r="C49" i="82"/>
  <c r="C49" i="81"/>
  <c r="C48" i="80"/>
  <c r="C48" i="78"/>
  <c r="C48" i="77"/>
  <c r="C48" i="76"/>
  <c r="C48" i="75"/>
  <c r="C48" i="74"/>
  <c r="C49" i="55"/>
  <c r="C49" i="54"/>
  <c r="C49" i="53"/>
  <c r="C49" i="52"/>
  <c r="C50" i="51"/>
  <c r="C49" i="50"/>
  <c r="C50" i="48"/>
  <c r="C50" i="47"/>
  <c r="C50" i="42"/>
  <c r="C50" i="41"/>
  <c r="C50" i="39"/>
  <c r="C50" i="35"/>
  <c r="C50" i="34"/>
  <c r="C50" i="46"/>
  <c r="C50" i="45"/>
  <c r="C50" i="44"/>
  <c r="C50" i="40"/>
  <c r="C50" i="38"/>
  <c r="C50" i="37"/>
  <c r="C49" i="33"/>
  <c r="C50" i="32"/>
  <c r="C50" i="43"/>
  <c r="C50" i="36"/>
  <c r="C50" i="1"/>
  <c r="C51" i="1" s="1"/>
  <c r="C50" i="89" l="1"/>
  <c r="C50" i="91"/>
  <c r="C50" i="82"/>
  <c r="C49" i="83"/>
  <c r="C50" i="87"/>
  <c r="C50" i="88"/>
  <c r="C50" i="90"/>
  <c r="C49" i="80"/>
  <c r="C49" i="74"/>
  <c r="C49" i="75"/>
  <c r="C49" i="76"/>
  <c r="C49" i="77"/>
  <c r="C49" i="78"/>
  <c r="C50" i="81"/>
  <c r="C50" i="84"/>
  <c r="C50" i="55"/>
  <c r="C50" i="86"/>
  <c r="C50" i="54"/>
  <c r="C50" i="53"/>
  <c r="C50" i="52"/>
  <c r="C51" i="51"/>
  <c r="C50" i="50"/>
  <c r="C51" i="48"/>
  <c r="C51" i="47"/>
  <c r="C51" i="42"/>
  <c r="C51" i="41"/>
  <c r="C51" i="39"/>
  <c r="C51" i="35"/>
  <c r="C51" i="34"/>
  <c r="C51" i="46"/>
  <c r="C51" i="45"/>
  <c r="C51" i="44"/>
  <c r="C51" i="40"/>
  <c r="C51" i="38"/>
  <c r="C51" i="37"/>
  <c r="C50" i="33"/>
  <c r="C51" i="32"/>
  <c r="C51" i="43"/>
  <c r="C51" i="36"/>
  <c r="C50" i="85"/>
</calcChain>
</file>

<file path=xl/sharedStrings.xml><?xml version="1.0" encoding="utf-8"?>
<sst xmlns="http://schemas.openxmlformats.org/spreadsheetml/2006/main" count="1823" uniqueCount="95">
  <si>
    <t>Izdevumu klasifikācijas kods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</si>
  <si>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</si>
  <si>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</si>
  <si>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</si>
  <si>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</si>
  <si>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</si>
  <si>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</si>
  <si>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</si>
  <si>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</si>
  <si>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Izdevumi par profesionālās darbības pakalpojumiem</t>
  </si>
  <si>
    <t>Ēku, būvju un telpu būvdarbi</t>
  </si>
  <si>
    <t>Iekārtas, inventāra un aparatūras remonts, tehniskā apkalpošana</t>
  </si>
  <si>
    <t>Nekustamā īpašuma uzturēšana</t>
  </si>
  <si>
    <t>Informācijas tehnoloģiju pakalpojumi</t>
  </si>
  <si>
    <t>Biroja preces</t>
  </si>
  <si>
    <t>Inventārs</t>
  </si>
  <si>
    <t>Mīkstais inventārs</t>
  </si>
  <si>
    <t>Nekustamā īpašuma nodoklis</t>
  </si>
  <si>
    <t>Pamatlīdzekļu nolietojums</t>
  </si>
  <si>
    <t>Tiešās izmaksas kopā:</t>
  </si>
  <si>
    <t>Netiešās izmaksas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</si>
  <si>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</si>
  <si>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</si>
  <si>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</si>
  <si>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</si>
  <si>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</si>
  <si>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</si>
  <si>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</si>
  <si>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1. Dienesta viesnīcas pakalpojumi</t>
  </si>
  <si>
    <t>Pārējie neklasificētie pakalpojumi</t>
  </si>
  <si>
    <t>Pārējie enerģētiskie materiāli</t>
  </si>
  <si>
    <t>Iestāžu uzturēšanas materiāli un preces</t>
  </si>
  <si>
    <t>Degviela</t>
  </si>
  <si>
    <t>Ministru kabineta</t>
  </si>
  <si>
    <t xml:space="preserve">noteikumu Nr. _____ </t>
  </si>
  <si>
    <t xml:space="preserve"> projekta anotācijai</t>
  </si>
  <si>
    <t>2025. gada __.________</t>
  </si>
  <si>
    <t>1.1. dienesta viesnīcas maksa izglītojamiem</t>
  </si>
  <si>
    <t>3. Telpu izmantošana</t>
  </si>
  <si>
    <t>Dabas resursu nodokļa maksājumi</t>
  </si>
  <si>
    <t>Maksājumu pakalpojumi un komisijas</t>
  </si>
  <si>
    <t>Transportlīdzekļu uzturēšana un remonts</t>
  </si>
  <si>
    <t>3.3. citu platību izmantošana</t>
  </si>
  <si>
    <t>1.1.1. dienesta viesnīcas maksa  (numuri aprīkoti ar virtuvi, dušas telpu un tualeti) ("Ogres meža tehnikums", Aizupes, Tīnūžu pagastā, Ogres novadā) (viena gultas vieta mēnesī)</t>
  </si>
  <si>
    <t>1.1.2.	dienesta viesnīcas maksa (Upes prospektā 18, Ogrē) (viena gultas vieta mēnesī)</t>
  </si>
  <si>
    <t>1.1.3.	dienesta viesnīcas maksa (Jaunatnes ielā 3, Ogrē) (viena gultas vieta mēnesī)</t>
  </si>
  <si>
    <t>1.2.1.	dienesta viesnīcas maksa  (numuri aprīkoti ar virtuvi, dušas telpu un tualeti) ("Ogres meža tehnikums", Aizupes, Tīnūžu pagastā, Ogres novadā) (viena gultas vieta diennaktī)</t>
  </si>
  <si>
    <t>1.2.2.	dienesta viesnīcas maksa  (numuri aprīkoti ar virtuvi, dušas telpu un tualeti) ("Ogres meža tehnikums", Aizupes, Tīnūžu pagastā, Ogres novadā) (viena gultas vieta mēnesī)</t>
  </si>
  <si>
    <t>1.2.3.	dienesta viesnīcas maksa (Upes prospektā 18, Ogrē) (viena gultas vieta diennaktī)</t>
  </si>
  <si>
    <t>1.2.4.	 dienesta viesnīcas maksa (Upes prospektā 18, Ogrē) (viena gultas vieta diennaktī)</t>
  </si>
  <si>
    <t>1.2.5.	dienesta viesnīcas maksa (Upes prospektā 18, Ogrē) (viena istaba mēnesī vienai personai)</t>
  </si>
  <si>
    <t>1.2.7.	dienesta viesnīcas maksa (Jaunatnes ielā 3, Ogrē) (viena gultas vieta mēnesī)</t>
  </si>
  <si>
    <t>1.2.8.	dienesta viesnīcas maksa (Jaunatnes ielā 3, Ogrē) (viena istaba mēnesī vienai personai)</t>
  </si>
  <si>
    <t>1.3.1.	dienesta viesnīcas maksa  (numuri aprīkoti ar virtuvi, dušas telpu un tualeti) ("Ogres meža tehnikums", Aizupes, Tīnūžu pagastā, Ogres novadā) (viena gultas vieta diennaktī)</t>
  </si>
  <si>
    <t>1.3.2.	dienesta viesnīcas maksa  (numuri aprīkoti ar virtuvi, dušas telpu un tualeti) ("Ogres meža tehnikums", Aizupes, Tīnūžu pagastā, Ogres novadā) (viena gultas vieta mēnesī)</t>
  </si>
  <si>
    <t>1.3.3.	dienesta viesnīcas maksa (Upes prospektā 18, Ogrē) (viena gultas vieta diennaktī)</t>
  </si>
  <si>
    <t>1.3.4.	dienesta viesnīcas maksa (Upes prospektā 18, Ogrē) (viena gultas vieta mēnesī)</t>
  </si>
  <si>
    <t>1.3.5.	dienesta viesnīcas maksa (Upes prospektā 18, Ogrē) (viena istaba mēnesī vienai personai)</t>
  </si>
  <si>
    <t>1.3.6.	dienesta viesnīcas maksa (Jaunatnes ielā 3, Ogrē) (viena gultas vieta diennaktī)</t>
  </si>
  <si>
    <t>1.3.7.	dienesta viesnīcas maksa (Jaunatnes ielā 3, Ogrē) (viena gultas vieta mēnesī)</t>
  </si>
  <si>
    <t>1.3.8.	dienesta viesnīcas maksa (Jaunatnes ielā 3, Ogrē) (viena istaba mēnesī vienai personai)</t>
  </si>
  <si>
    <t>3.1.5. 	izstāžu telpas Nr. 001-178 izmantošana ("Ogres meža tehnikums", Aizupes, Tīnūžu pagastā, Ogres novadā) (viena stunda)</t>
  </si>
  <si>
    <t>3.1.6. izstāžu gaiteņa telpas Nr. 001-179 izmantošana ("Ogres meža tehnikums", Aizupes, Tīnūžu pagastā, Ogres novadā) (viena stunda)</t>
  </si>
  <si>
    <t>3.1.7. 	multifunkcionālās telpas  Nr. MH-101 izmantošana ("Ogres meža tehnikums", Aizupes, Tīnūžu pagastā, Ogres novadā) (viena stunda)</t>
  </si>
  <si>
    <t>3.1.8. aerobikas zāles Nr. MH-105 izmantošana ("Ogres meža tehnikums", Aizupes, Tīnūžu pagastā, Ogres novadā) (viena stunda)</t>
  </si>
  <si>
    <t>3.1.9. 	trenažieru zāles Nr. MH-106 izmantošana ("Ogres meža tehnikums", Aizupes, Tīnūžu pagastā, Ogres novadā) (viena stunda)</t>
  </si>
  <si>
    <t>3.1.9. 	multifunkcionālā zāles Nr. MH-101 un skatuve telpas Nr. 104 izmantošana ("Ogres meža tehnikums", Aizupes, Tīnūžu pagastā, Ogres novadā) (viena stunda)</t>
  </si>
  <si>
    <t>3.1.11.	sporta  zāles izmantošana (Meža prospektā 13, Ogrē) (viena stunda)</t>
  </si>
  <si>
    <t>3.1.12. aktu zāles izmantošana (Meža prospektā 13, Ogrē) (viena stunda)</t>
  </si>
  <si>
    <t>3.2.1. 	mācību klases izmantošana ("Ogres meža tehnikums", Aizupes, Tīnūžu pagastā, Ogres novadā) (viena stunda)</t>
  </si>
  <si>
    <t>3.2.2. 	datorklases izmantošana ("Ogres meža tehnikums", Aizupes, Tīnūžu pagastā, Ogres novadā) (viena stunda)</t>
  </si>
  <si>
    <t>1.2.6.	dienesta viesnīcas maksa (Jaunatnes ielā 3, Ogrē) (viena gultas vieta diennaktī)</t>
  </si>
  <si>
    <t>3.3.4. pavārmākslas laboratorijas telpas Nr. MK-126 izmantošana  ("Ogres meža tehnikums", Aizupes, Tīnūžu pagastā, Ogres novadā) (viena stunda)</t>
  </si>
  <si>
    <t>3.3.7. video studijas telpa Nr. MK-307 izmantošana ("Ogres meža tehnikums", Aizupes, Tīnūžu pagastā, Ogres novadā) (viena stunda)</t>
  </si>
  <si>
    <t>Ogres tehnikuma maksas pakalpojumu izcenojuma aprēķins</t>
  </si>
  <si>
    <t>3.1. zāles izmantošana</t>
  </si>
  <si>
    <t>1.3. dienesta viesnīcas pakalpojumi citām personām</t>
  </si>
  <si>
    <t>3.3.8. foto studijas telpas Nr. MK-501 izmantošana ("Ogres meža tehnikums", Aizupes, Tīnūžu pagastā, Ogres novadā) (viena stunda)</t>
  </si>
  <si>
    <t>3.3.6. lodēšanas laboratorijas telpas Nr. MK-226 izmantošana ("Ogres meža tehnikums", Aizupes, Tīnūžu pagastā, Ogres novadā) (viena stunda)</t>
  </si>
  <si>
    <t>3.3.5. mērījumu/digitālās laboratorijas telpas Nr. MK-221 izmantošana ("Ogres meža tehnikums", Aizupes, Tīnūžu pagastā, Ogres novadā) (viena stunda)</t>
  </si>
  <si>
    <t>3.3.3. degustācijas telpas Nr. MK-123 izmantošana ("Ogres meža tehnikums", Aizupes, Tīnūžu pagastā, Ogres novadā) (viena stunda)</t>
  </si>
  <si>
    <t>3.3.2. konditorejas mācību darbnīcas Nr. MK-119 izmantošana ("Ogres meža tehnikums", Aizupes, Tīnūžu pagastā, Ogres novadā) (viena stunda)</t>
  </si>
  <si>
    <t>3.3.1. galdniecības darbnīcas telpas Nr. MA-115 izmantošana ("Ogres meža tehnikums", Aizupes, Tīnūžu pagastā, Ogres novadā) (viena stunda)</t>
  </si>
  <si>
    <t>3.2.3. mācību klases izmantošana (Meža prospektā 13, Ogrē) (viena stunda)</t>
  </si>
  <si>
    <t>3.2. klases izmantošana</t>
  </si>
  <si>
    <t>3.2. klases izmantošana</t>
  </si>
  <si>
    <t>3.1. zāles izmantošana</t>
  </si>
  <si>
    <t>3.1.1. konferenču zāles Nr. MK-201 izmantošana ("Ogres meža tehnikums", Aizupes, Tīnūžu pagastā, Ogres novadā) (viena stunda)</t>
  </si>
  <si>
    <t>3.1.2. kafejnīcas lielās zāles Nr. MK-113 izmantošana ("Ogres meža tehnikums", Aizupes, Tīnūžu pagastā, Ogres novadā) (viena stunda)</t>
  </si>
  <si>
    <t>3.1.3. kafejnīcas mazās zāles Nr. MK-121 izmantošana ("Ogres meža tehnikums", Aizupes, Tīnūžu pagastā, Ogres novadā) (viena stunda)</t>
  </si>
  <si>
    <t>3.1.4. sanāksmju telpas Nr. MK-105 izmantošana ("Ogres meža tehnikums", Aizupes, Tīnūžu pagastā, Ogres novadā) (viena stunda)</t>
  </si>
  <si>
    <t>1.2. dienesta viesnīcas pakalpojumi darbiniekiem</t>
  </si>
  <si>
    <t>Rādītājs (materiāla/izejvielas nosaukums, Atalgojums un citi izmaksu veidi)</t>
  </si>
  <si>
    <t>Atalgojums</t>
  </si>
  <si>
    <t>4.pielikums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</si>
</sst>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0\ _€_-;\-* #,##0.0000\ _€_-;_-* &quot;-&quot;??\ _€_-;_-@_-"/>
    <numFmt numFmtId="167" formatCode="_-* #,##0.00000\ _€_-;\-* #,##0.00000\ _€_-;_-* &quot;-&quot;??\ _€_-;_-@_-"/>
  </numFmts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64" fontId="0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4" fontId="4" fillId="0" borderId="0" xfId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164" fontId="1" fillId="0" borderId="0" xfId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1" fillId="0" borderId="0" xfId="1" applyFont="1" applyBorder="1" applyAlignment="1">
      <alignment horizontal="right" vertical="center"/>
    </xf>
    <xf numFmtId="2" fontId="0" fillId="0" borderId="0" xfId="0" applyNumberFormat="1" applyFont="1" applyBorder="1" applyAlignment="1">
      <alignment vertical="center"/>
    </xf>
    <xf numFmtId="164" fontId="1" fillId="0" borderId="0" xfId="1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164" fontId="0" fillId="0" borderId="0" xfId="1" applyFont="1" applyBorder="1" applyAlignment="1">
      <alignment horizontal="center" vertical="center"/>
    </xf>
    <xf numFmtId="164" fontId="1" fillId="0" borderId="0" xfId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66" fontId="4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1" fillId="0" borderId="0" xfId="1" applyNumberFormat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0" fontId="1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 wrapText="1"/>
    </xf>
    <xf numFmtId="4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microsoft.com/office/2017/10/relationships/person" Target="persons/perso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D51"/>
  <sheetViews>
    <sheetView tabSelected="1" workbookViewId="0">
      <selection activeCell="B13" sqref="B13"/>
    </sheetView>
  </sheetViews>
  <sheetFormatPr defaultColWidth="8.88671875" defaultRowHeight="14.4" x14ac:dyDescent="0.3"/>
  <cols>
    <col min="1" max="1" width="11.88671875" style="7" customWidth="1"/>
    <col min="2" max="2" width="51.5546875" style="8" customWidth="1"/>
    <col min="3" max="3" width="20.88671875" style="37" customWidth="1"/>
    <col min="4" max="4" width="15.88671875" style="7" customWidth="1"/>
    <col min="5" max="16384" width="8.88671875" style="7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">
        <v>33</v>
      </c>
    </row>
    <row r="3" spans="1:4" s="4" customFormat="1" x14ac:dyDescent="0.3">
      <c r="B3" s="5"/>
      <c r="C3" s="44" t="s">
        <v>36</v>
      </c>
    </row>
    <row r="4" spans="1:4" s="4" customFormat="1" x14ac:dyDescent="0.3">
      <c r="B4" s="5"/>
      <c r="C4" s="44" t="s">
        <v>34</v>
      </c>
    </row>
    <row r="5" spans="1:4" s="4" customFormat="1" x14ac:dyDescent="0.3">
      <c r="B5" s="5"/>
      <c r="C5" s="44" t="s">
        <v>35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7" t="s">
        <v>28</v>
      </c>
    </row>
    <row r="10" spans="1:4" ht="15" customHeight="1" x14ac:dyDescent="0.3">
      <c r="A10" s="7" t="s">
        <v>37</v>
      </c>
    </row>
    <row r="11" spans="1:4" ht="30" customHeight="1" x14ac:dyDescent="0.3">
      <c r="A11" s="45" t="s">
        <v>43</v>
      </c>
      <c r="B11" s="45"/>
      <c r="C11" s="45"/>
    </row>
    <row r="12" spans="1:4" ht="30" customHeight="1" x14ac:dyDescent="0.3">
      <c r="A12" s="24"/>
      <c r="B12" s="24"/>
      <c r="C12" s="24"/>
    </row>
    <row r="13" spans="1:4" s="20" customFormat="1" ht="72" x14ac:dyDescent="0.3">
      <c r="A13" s="20" t="s">
        <v>0</v>
      </c>
      <c r="B13" s="20" t="s">
        <v>92</v>
      </c>
      <c r="C13" s="38" t="s">
        <v>1</v>
      </c>
    </row>
    <row r="14" spans="1:4" x14ac:dyDescent="0.3">
      <c r="B14" s="8" t="s">
        <v>2</v>
      </c>
      <c r="C14" s="39"/>
    </row>
    <row r="15" spans="1:4" x14ac:dyDescent="0.3">
      <c r="A15" s="20">
        <v>1100</v>
      </c>
      <c r="B15" s="8" t="s">
        <v>93</v>
      </c>
      <c r="C15" s="40">
        <v>119779.69</v>
      </c>
    </row>
    <row r="16" spans="1:4" x14ac:dyDescent="0.3">
      <c r="A16" s="20">
        <v>1200</v>
      </c>
      <c r="B16" s="8" t="s">
        <v>3</v>
      </c>
      <c r="C16" s="40">
        <v>28256.03</v>
      </c>
      <c r="D16" s="30"/>
    </row>
    <row r="17" spans="1:4" x14ac:dyDescent="0.3">
      <c r="A17" s="20">
        <v>2221</v>
      </c>
      <c r="B17" s="8" t="s">
        <v>5</v>
      </c>
      <c r="C17" s="40">
        <v>32586.75</v>
      </c>
    </row>
    <row r="18" spans="1:4" x14ac:dyDescent="0.3">
      <c r="A18" s="20">
        <v>2222</v>
      </c>
      <c r="B18" s="8" t="s">
        <v>6</v>
      </c>
      <c r="C18" s="40">
        <v>15231.53</v>
      </c>
    </row>
    <row r="19" spans="1:4" x14ac:dyDescent="0.3">
      <c r="A19" s="20">
        <v>2223</v>
      </c>
      <c r="B19" s="8" t="s">
        <v>7</v>
      </c>
      <c r="C19" s="40">
        <v>17627.099999999999</v>
      </c>
    </row>
    <row r="20" spans="1:4" x14ac:dyDescent="0.3">
      <c r="A20" s="20">
        <v>2224</v>
      </c>
      <c r="B20" s="8" t="s">
        <v>8</v>
      </c>
      <c r="C20" s="40">
        <v>11133.77</v>
      </c>
    </row>
    <row r="21" spans="1:4" ht="13.95" customHeight="1" x14ac:dyDescent="0.3">
      <c r="A21" s="20">
        <v>2243</v>
      </c>
      <c r="B21" s="8" t="s">
        <v>11</v>
      </c>
      <c r="C21" s="40">
        <v>3338.77</v>
      </c>
    </row>
    <row r="22" spans="1:4" x14ac:dyDescent="0.3">
      <c r="A22" s="20">
        <v>2244</v>
      </c>
      <c r="B22" s="8" t="s">
        <v>12</v>
      </c>
      <c r="C22" s="40">
        <v>50885.71</v>
      </c>
    </row>
    <row r="23" spans="1:4" x14ac:dyDescent="0.3">
      <c r="A23" s="20">
        <v>2312</v>
      </c>
      <c r="B23" s="8" t="s">
        <v>15</v>
      </c>
      <c r="C23" s="40">
        <v>3128.04</v>
      </c>
    </row>
    <row r="24" spans="1:4" x14ac:dyDescent="0.3">
      <c r="A24" s="20">
        <v>2329</v>
      </c>
      <c r="B24" s="8" t="s">
        <v>30</v>
      </c>
      <c r="C24" s="40">
        <v>196.3</v>
      </c>
    </row>
    <row r="25" spans="1:4" x14ac:dyDescent="0.3">
      <c r="A25" s="20">
        <v>2350</v>
      </c>
      <c r="B25" s="8" t="s">
        <v>31</v>
      </c>
      <c r="C25" s="40">
        <v>2818.69</v>
      </c>
    </row>
    <row r="26" spans="1:4" x14ac:dyDescent="0.3">
      <c r="A26" s="20">
        <v>2361</v>
      </c>
      <c r="B26" s="8" t="s">
        <v>16</v>
      </c>
      <c r="C26" s="40">
        <v>4250</v>
      </c>
    </row>
    <row r="27" spans="1:4" x14ac:dyDescent="0.3">
      <c r="A27" s="20">
        <v>2513</v>
      </c>
      <c r="B27" s="8" t="s">
        <v>17</v>
      </c>
      <c r="C27" s="40">
        <v>973.17</v>
      </c>
    </row>
    <row r="28" spans="1:4" x14ac:dyDescent="0.3">
      <c r="A28" s="20">
        <v>2515</v>
      </c>
      <c r="B28" s="8" t="s">
        <v>39</v>
      </c>
      <c r="C28" s="40">
        <v>948.9</v>
      </c>
    </row>
    <row r="29" spans="1:4" x14ac:dyDescent="0.3">
      <c r="A29" s="20">
        <v>5200</v>
      </c>
      <c r="B29" s="8" t="s">
        <v>18</v>
      </c>
      <c r="C29" s="40">
        <v>50546.39</v>
      </c>
    </row>
    <row r="30" spans="1:4" x14ac:dyDescent="0.3">
      <c r="A30" s="22"/>
      <c r="B30" s="8" t="s">
        <v>19</v>
      </c>
      <c r="C30" s="40">
        <v>341700.83999999997</v>
      </c>
      <c r="D30" s="28"/>
    </row>
    <row r="31" spans="1:4" x14ac:dyDescent="0.3">
      <c r="A31" s="22"/>
      <c r="B31" s="8" t="s">
        <v>20</v>
      </c>
      <c r="C31" s="39"/>
    </row>
    <row r="32" spans="1:4" x14ac:dyDescent="0.3">
      <c r="A32" s="20">
        <v>1100</v>
      </c>
      <c r="B32" s="8" t="s">
        <v>93</v>
      </c>
      <c r="C32" s="40">
        <v>12293.18</v>
      </c>
    </row>
    <row r="33" spans="1:4" x14ac:dyDescent="0.3">
      <c r="A33" s="20">
        <v>1200</v>
      </c>
      <c r="B33" s="8" t="s">
        <v>3</v>
      </c>
      <c r="C33" s="40">
        <v>2899.96</v>
      </c>
      <c r="D33" s="30"/>
    </row>
    <row r="34" spans="1:4" x14ac:dyDescent="0.3">
      <c r="A34" s="20">
        <v>2210</v>
      </c>
      <c r="B34" s="8" t="s">
        <v>4</v>
      </c>
      <c r="C34" s="40">
        <v>2272.6</v>
      </c>
    </row>
    <row r="35" spans="1:4" x14ac:dyDescent="0.3">
      <c r="A35" s="20">
        <v>2232</v>
      </c>
      <c r="B35" s="8" t="s">
        <v>9</v>
      </c>
      <c r="C35" s="40">
        <v>1599.28</v>
      </c>
    </row>
    <row r="36" spans="1:4" x14ac:dyDescent="0.3">
      <c r="A36" s="20">
        <v>2236</v>
      </c>
      <c r="B36" s="8" t="s">
        <v>40</v>
      </c>
      <c r="C36" s="40">
        <v>15.78</v>
      </c>
    </row>
    <row r="37" spans="1:4" x14ac:dyDescent="0.3">
      <c r="A37" s="20">
        <v>2239</v>
      </c>
      <c r="B37" s="8" t="s">
        <v>29</v>
      </c>
      <c r="C37" s="40">
        <v>997.23</v>
      </c>
    </row>
    <row r="38" spans="1:4" x14ac:dyDescent="0.3">
      <c r="A38" s="20">
        <v>2241</v>
      </c>
      <c r="B38" s="8" t="s">
        <v>10</v>
      </c>
      <c r="C38" s="40">
        <v>1476.12</v>
      </c>
    </row>
    <row r="39" spans="1:4" x14ac:dyDescent="0.3">
      <c r="A39" s="20">
        <v>2242</v>
      </c>
      <c r="B39" s="8" t="s">
        <v>41</v>
      </c>
      <c r="C39" s="40">
        <v>627.67999999999995</v>
      </c>
    </row>
    <row r="40" spans="1:4" x14ac:dyDescent="0.3">
      <c r="A40" s="20">
        <v>2250</v>
      </c>
      <c r="B40" s="8" t="s">
        <v>13</v>
      </c>
      <c r="C40" s="40">
        <v>267.52</v>
      </c>
    </row>
    <row r="41" spans="1:4" x14ac:dyDescent="0.3">
      <c r="A41" s="20">
        <v>2311</v>
      </c>
      <c r="B41" s="8" t="s">
        <v>14</v>
      </c>
      <c r="C41" s="40">
        <v>128.49</v>
      </c>
    </row>
    <row r="42" spans="1:4" x14ac:dyDescent="0.3">
      <c r="A42" s="20">
        <v>2322</v>
      </c>
      <c r="B42" s="8" t="s">
        <v>32</v>
      </c>
      <c r="C42" s="40">
        <v>1353.74</v>
      </c>
    </row>
    <row r="43" spans="1:4" x14ac:dyDescent="0.3">
      <c r="A43" s="22"/>
      <c r="B43" s="8" t="s">
        <v>21</v>
      </c>
      <c r="C43" s="40">
        <v>23931.579999999998</v>
      </c>
      <c r="D43" s="28"/>
    </row>
    <row r="44" spans="1:4" x14ac:dyDescent="0.3">
      <c r="A44" s="22"/>
      <c r="B44" s="8" t="s">
        <v>22</v>
      </c>
      <c r="C44" s="41">
        <v>197644.68</v>
      </c>
    </row>
    <row r="45" spans="1:4" x14ac:dyDescent="0.3">
      <c r="A45" s="22"/>
      <c r="B45" s="8" t="s">
        <v>23</v>
      </c>
      <c r="C45" s="41">
        <v>167987.74</v>
      </c>
      <c r="D45" s="28"/>
    </row>
    <row r="46" spans="1:4" x14ac:dyDescent="0.3">
      <c r="A46" s="22"/>
      <c r="C46" s="39"/>
    </row>
    <row r="47" spans="1:4" x14ac:dyDescent="0.3">
      <c r="A47" s="7" t="s">
        <v>24</v>
      </c>
      <c r="C47" s="39"/>
    </row>
    <row r="48" spans="1:4" x14ac:dyDescent="0.3">
      <c r="C48" s="39"/>
    </row>
    <row r="49" spans="1:4" x14ac:dyDescent="0.3">
      <c r="A49" s="45" t="s">
        <v>25</v>
      </c>
      <c r="B49" s="45"/>
      <c r="C49" s="42">
        <v>2800</v>
      </c>
      <c r="D49" s="23"/>
    </row>
    <row r="50" spans="1:4" s="1" customFormat="1" ht="28.95" customHeight="1" x14ac:dyDescent="0.3">
      <c r="A50" s="46" t="s">
        <v>26</v>
      </c>
      <c r="B50" s="46"/>
      <c r="C50" s="2">
        <f>ROUND(C45/C49,2)</f>
        <v>60</v>
      </c>
    </row>
    <row r="51" spans="1:4" s="1" customFormat="1" ht="28.95" customHeight="1" x14ac:dyDescent="0.3">
      <c r="A51" s="46" t="s">
        <v>27</v>
      </c>
      <c r="B51" s="46"/>
      <c r="C51" s="2">
        <f>C50*C49</f>
        <v>168000</v>
      </c>
      <c r="D51" s="29"/>
    </row>
  </sheetData>
  <mergeCells count="5">
    <mergeCell ref="A49:B49"/>
    <mergeCell ref="A50:B50"/>
    <mergeCell ref="A51:B51"/>
    <mergeCell ref="A7:C7"/>
    <mergeCell ref="A11:C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6640625" style="15" customWidth="1"/>
    <col min="4" max="4" width="15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37</v>
      </c>
    </row>
    <row r="11" spans="1:4" x14ac:dyDescent="0.3">
      <c r="A11" s="49" t="s">
        <v>44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107645.88</v>
      </c>
      <c r="D15" s="18"/>
    </row>
    <row r="16" spans="1:4" x14ac:dyDescent="0.3">
      <c r="A16" s="10">
        <v>1200</v>
      </c>
      <c r="B16" s="11" t="s">
        <v>3</v>
      </c>
      <c r="C16" s="2">
        <v>25393.66</v>
      </c>
      <c r="D16" s="30"/>
    </row>
    <row r="17" spans="1:4" x14ac:dyDescent="0.3">
      <c r="A17" s="10">
        <v>2221</v>
      </c>
      <c r="B17" s="11" t="s">
        <v>5</v>
      </c>
      <c r="C17" s="2">
        <v>1575.26</v>
      </c>
    </row>
    <row r="18" spans="1:4" x14ac:dyDescent="0.3">
      <c r="A18" s="10">
        <v>2222</v>
      </c>
      <c r="B18" s="11" t="s">
        <v>6</v>
      </c>
      <c r="C18" s="2">
        <v>6117.97</v>
      </c>
    </row>
    <row r="19" spans="1:4" x14ac:dyDescent="0.3">
      <c r="A19" s="10">
        <v>2223</v>
      </c>
      <c r="B19" s="11" t="s">
        <v>7</v>
      </c>
      <c r="C19" s="2">
        <v>7382.28</v>
      </c>
    </row>
    <row r="20" spans="1:4" x14ac:dyDescent="0.3">
      <c r="A20" s="10">
        <v>2224</v>
      </c>
      <c r="B20" s="11" t="s">
        <v>8</v>
      </c>
      <c r="C20" s="2">
        <v>5630.96</v>
      </c>
    </row>
    <row r="21" spans="1:4" ht="13.95" customHeight="1" x14ac:dyDescent="0.3">
      <c r="A21" s="10">
        <v>2243</v>
      </c>
      <c r="B21" s="11" t="s">
        <v>11</v>
      </c>
      <c r="C21" s="2">
        <v>1477.65</v>
      </c>
    </row>
    <row r="22" spans="1:4" x14ac:dyDescent="0.3">
      <c r="A22" s="10">
        <v>2244</v>
      </c>
      <c r="B22" s="11" t="s">
        <v>12</v>
      </c>
      <c r="C22" s="2">
        <v>35479.17</v>
      </c>
    </row>
    <row r="23" spans="1:4" x14ac:dyDescent="0.3">
      <c r="A23" s="10">
        <v>2312</v>
      </c>
      <c r="B23" s="11" t="s">
        <v>15</v>
      </c>
      <c r="C23" s="2">
        <v>1084.48</v>
      </c>
    </row>
    <row r="24" spans="1:4" x14ac:dyDescent="0.3">
      <c r="A24" s="10">
        <v>2329</v>
      </c>
      <c r="B24" s="11" t="s">
        <v>30</v>
      </c>
      <c r="C24" s="2">
        <v>109.17</v>
      </c>
    </row>
    <row r="25" spans="1:4" x14ac:dyDescent="0.3">
      <c r="A25" s="10">
        <v>2350</v>
      </c>
      <c r="B25" s="11" t="s">
        <v>31</v>
      </c>
      <c r="C25" s="2">
        <v>1437.06</v>
      </c>
    </row>
    <row r="26" spans="1:4" s="7" customFormat="1" x14ac:dyDescent="0.3">
      <c r="A26" s="20">
        <v>2361</v>
      </c>
      <c r="B26" s="8" t="s">
        <v>16</v>
      </c>
      <c r="C26" s="2">
        <v>389.1</v>
      </c>
    </row>
    <row r="27" spans="1:4" x14ac:dyDescent="0.3">
      <c r="A27" s="10">
        <v>2513</v>
      </c>
      <c r="B27" s="11" t="s">
        <v>17</v>
      </c>
      <c r="C27" s="2">
        <v>541.24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4615.91</v>
      </c>
    </row>
    <row r="30" spans="1:4" x14ac:dyDescent="0.3">
      <c r="A30" s="16"/>
      <c r="B30" s="14" t="s">
        <v>19</v>
      </c>
      <c r="C30" s="2">
        <v>198879.79000000004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7355.44</v>
      </c>
    </row>
    <row r="33" spans="1:4" x14ac:dyDescent="0.3">
      <c r="A33" s="10">
        <v>1200</v>
      </c>
      <c r="B33" s="11" t="s">
        <v>3</v>
      </c>
      <c r="C33" s="2">
        <v>1735.15</v>
      </c>
      <c r="D33" s="30"/>
    </row>
    <row r="34" spans="1:4" x14ac:dyDescent="0.3">
      <c r="A34" s="10">
        <v>2210</v>
      </c>
      <c r="B34" s="11" t="s">
        <v>4</v>
      </c>
      <c r="C34" s="2">
        <v>1263.94</v>
      </c>
    </row>
    <row r="35" spans="1:4" x14ac:dyDescent="0.3">
      <c r="A35" s="10">
        <v>2232</v>
      </c>
      <c r="B35" s="11" t="s">
        <v>9</v>
      </c>
      <c r="C35" s="2">
        <v>889.46</v>
      </c>
    </row>
    <row r="36" spans="1:4" x14ac:dyDescent="0.3">
      <c r="A36" s="10">
        <v>2236</v>
      </c>
      <c r="B36" s="11" t="s">
        <v>40</v>
      </c>
      <c r="C36" s="2">
        <v>8.7799999999999994</v>
      </c>
    </row>
    <row r="37" spans="1:4" x14ac:dyDescent="0.3">
      <c r="A37" s="10">
        <v>2239</v>
      </c>
      <c r="B37" s="11" t="s">
        <v>29</v>
      </c>
      <c r="C37" s="2">
        <v>554.63</v>
      </c>
    </row>
    <row r="38" spans="1:4" x14ac:dyDescent="0.3">
      <c r="A38" s="10">
        <v>2241</v>
      </c>
      <c r="B38" s="11" t="s">
        <v>10</v>
      </c>
      <c r="C38" s="2">
        <v>820.97</v>
      </c>
    </row>
    <row r="39" spans="1:4" x14ac:dyDescent="0.3">
      <c r="A39" s="10">
        <v>2242</v>
      </c>
      <c r="B39" s="11" t="s">
        <v>41</v>
      </c>
      <c r="C39" s="2">
        <v>349.09</v>
      </c>
    </row>
    <row r="40" spans="1:4" x14ac:dyDescent="0.3">
      <c r="A40" s="10">
        <v>2250</v>
      </c>
      <c r="B40" s="11" t="s">
        <v>13</v>
      </c>
      <c r="C40" s="2">
        <v>148.78</v>
      </c>
    </row>
    <row r="41" spans="1:4" x14ac:dyDescent="0.3">
      <c r="A41" s="10">
        <v>2311</v>
      </c>
      <c r="B41" s="11" t="s">
        <v>14</v>
      </c>
      <c r="C41" s="2">
        <v>71.459999999999994</v>
      </c>
    </row>
    <row r="42" spans="1:4" x14ac:dyDescent="0.3">
      <c r="A42" s="10">
        <v>2322</v>
      </c>
      <c r="B42" s="11" t="s">
        <v>32</v>
      </c>
      <c r="C42" s="2">
        <v>752.9</v>
      </c>
    </row>
    <row r="43" spans="1:4" x14ac:dyDescent="0.3">
      <c r="A43" s="16"/>
      <c r="B43" s="14" t="s">
        <v>21</v>
      </c>
      <c r="C43" s="2">
        <v>13950.6</v>
      </c>
      <c r="D43" s="31"/>
    </row>
    <row r="44" spans="1:4" x14ac:dyDescent="0.3">
      <c r="A44" s="16"/>
      <c r="B44" s="14" t="s">
        <v>22</v>
      </c>
      <c r="C44" s="2">
        <v>166833.15</v>
      </c>
      <c r="D44" s="31"/>
    </row>
    <row r="45" spans="1:4" x14ac:dyDescent="0.3">
      <c r="A45" s="16"/>
      <c r="B45" s="14" t="s">
        <v>23</v>
      </c>
      <c r="C45" s="2">
        <v>45997.240000000049</v>
      </c>
    </row>
    <row r="46" spans="1:4" x14ac:dyDescent="0.3">
      <c r="A46" s="16"/>
    </row>
    <row r="47" spans="1:4" x14ac:dyDescent="0.3">
      <c r="A47" s="12" t="s">
        <v>24</v>
      </c>
    </row>
    <row r="49" spans="1:4" x14ac:dyDescent="0.3">
      <c r="A49" s="49" t="s">
        <v>25</v>
      </c>
      <c r="B49" s="49"/>
      <c r="C49" s="43">
        <v>2300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20</v>
      </c>
    </row>
    <row r="51" spans="1:4" s="1" customFormat="1" ht="28.95" customHeight="1" x14ac:dyDescent="0.3">
      <c r="A51" s="46" t="s">
        <v>27</v>
      </c>
      <c r="B51" s="46"/>
      <c r="C51" s="2">
        <f>C50*C49</f>
        <v>46000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6640625" style="15" customWidth="1"/>
    <col min="4" max="4" width="1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37</v>
      </c>
    </row>
    <row r="11" spans="1:4" x14ac:dyDescent="0.3">
      <c r="A11" s="49" t="s">
        <v>45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98256.69</v>
      </c>
      <c r="D15" s="18"/>
    </row>
    <row r="16" spans="1:4" x14ac:dyDescent="0.3">
      <c r="A16" s="10">
        <v>1200</v>
      </c>
      <c r="B16" s="11" t="s">
        <v>3</v>
      </c>
      <c r="C16" s="2">
        <v>23178.75</v>
      </c>
      <c r="D16" s="30"/>
    </row>
    <row r="17" spans="1:4" x14ac:dyDescent="0.3">
      <c r="A17" s="10">
        <v>2221</v>
      </c>
      <c r="B17" s="11" t="s">
        <v>5</v>
      </c>
      <c r="C17" s="2">
        <v>32488.37</v>
      </c>
    </row>
    <row r="18" spans="1:4" x14ac:dyDescent="0.3">
      <c r="A18" s="10">
        <v>2222</v>
      </c>
      <c r="B18" s="11" t="s">
        <v>6</v>
      </c>
      <c r="C18" s="2">
        <v>11205.19</v>
      </c>
    </row>
    <row r="19" spans="1:4" x14ac:dyDescent="0.3">
      <c r="A19" s="10">
        <v>2223</v>
      </c>
      <c r="B19" s="11" t="s">
        <v>7</v>
      </c>
      <c r="C19" s="2">
        <v>12061.68</v>
      </c>
    </row>
    <row r="20" spans="1:4" x14ac:dyDescent="0.3">
      <c r="A20" s="10">
        <v>2224</v>
      </c>
      <c r="B20" s="11" t="s">
        <v>8</v>
      </c>
      <c r="C20" s="2">
        <v>4248.18</v>
      </c>
    </row>
    <row r="21" spans="1:4" ht="13.95" customHeight="1" x14ac:dyDescent="0.3">
      <c r="A21" s="10">
        <v>2243</v>
      </c>
      <c r="B21" s="11" t="s">
        <v>11</v>
      </c>
      <c r="C21" s="2">
        <v>2018.42</v>
      </c>
    </row>
    <row r="22" spans="1:4" x14ac:dyDescent="0.3">
      <c r="A22" s="10">
        <v>2244</v>
      </c>
      <c r="B22" s="11" t="s">
        <v>12</v>
      </c>
      <c r="C22" s="2">
        <v>30765.94</v>
      </c>
    </row>
    <row r="23" spans="1:4" x14ac:dyDescent="0.3">
      <c r="A23" s="10">
        <v>2312</v>
      </c>
      <c r="B23" s="11" t="s">
        <v>15</v>
      </c>
      <c r="C23" s="2">
        <v>171.31</v>
      </c>
    </row>
    <row r="24" spans="1:4" x14ac:dyDescent="0.3">
      <c r="A24" s="10">
        <v>2329</v>
      </c>
      <c r="B24" s="11" t="s">
        <v>30</v>
      </c>
      <c r="C24" s="2">
        <v>181.55</v>
      </c>
    </row>
    <row r="25" spans="1:4" x14ac:dyDescent="0.3">
      <c r="A25" s="10">
        <v>2350</v>
      </c>
      <c r="B25" s="11" t="s">
        <v>31</v>
      </c>
      <c r="C25" s="2">
        <v>1543.65</v>
      </c>
    </row>
    <row r="26" spans="1:4" s="7" customFormat="1" x14ac:dyDescent="0.3">
      <c r="A26" s="20">
        <v>2361</v>
      </c>
      <c r="B26" s="8" t="s">
        <v>16</v>
      </c>
      <c r="C26" s="2">
        <v>1457.8</v>
      </c>
    </row>
    <row r="27" spans="1:4" x14ac:dyDescent="0.3">
      <c r="A27" s="10">
        <v>2513</v>
      </c>
      <c r="B27" s="11" t="s">
        <v>17</v>
      </c>
      <c r="C27" s="2">
        <v>902.22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7093.22</v>
      </c>
    </row>
    <row r="30" spans="1:4" x14ac:dyDescent="0.3">
      <c r="A30" s="16"/>
      <c r="B30" s="14" t="s">
        <v>19</v>
      </c>
      <c r="C30" s="2">
        <v>225572.96999999997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6132.02</v>
      </c>
    </row>
    <row r="33" spans="1:4" x14ac:dyDescent="0.3">
      <c r="A33" s="10">
        <v>1200</v>
      </c>
      <c r="B33" s="11" t="s">
        <v>3</v>
      </c>
      <c r="C33" s="2">
        <v>1446.54</v>
      </c>
      <c r="D33" s="30"/>
    </row>
    <row r="34" spans="1:4" ht="18" customHeight="1" x14ac:dyDescent="0.3">
      <c r="A34" s="10">
        <v>2210</v>
      </c>
      <c r="B34" s="11" t="s">
        <v>4</v>
      </c>
      <c r="C34" s="2">
        <v>2101.81</v>
      </c>
    </row>
    <row r="35" spans="1:4" x14ac:dyDescent="0.3">
      <c r="A35" s="10">
        <v>2232</v>
      </c>
      <c r="B35" s="11" t="s">
        <v>9</v>
      </c>
      <c r="C35" s="2">
        <v>1479.1</v>
      </c>
    </row>
    <row r="36" spans="1:4" x14ac:dyDescent="0.3">
      <c r="A36" s="10">
        <v>2236</v>
      </c>
      <c r="B36" s="11" t="s">
        <v>40</v>
      </c>
      <c r="C36" s="2">
        <v>14.59</v>
      </c>
    </row>
    <row r="37" spans="1:4" x14ac:dyDescent="0.3">
      <c r="A37" s="10">
        <v>2239</v>
      </c>
      <c r="B37" s="11" t="s">
        <v>29</v>
      </c>
      <c r="C37" s="2">
        <v>922.29</v>
      </c>
    </row>
    <row r="38" spans="1:4" x14ac:dyDescent="0.3">
      <c r="A38" s="10">
        <v>2241</v>
      </c>
      <c r="B38" s="11" t="s">
        <v>10</v>
      </c>
      <c r="C38" s="2">
        <v>1365.19</v>
      </c>
    </row>
    <row r="39" spans="1:4" x14ac:dyDescent="0.3">
      <c r="A39" s="10">
        <v>2242</v>
      </c>
      <c r="B39" s="11" t="s">
        <v>41</v>
      </c>
      <c r="C39" s="2">
        <v>754.66</v>
      </c>
    </row>
    <row r="40" spans="1:4" x14ac:dyDescent="0.3">
      <c r="A40" s="10">
        <v>2250</v>
      </c>
      <c r="B40" s="11" t="s">
        <v>13</v>
      </c>
      <c r="C40" s="2">
        <v>247.41</v>
      </c>
    </row>
    <row r="41" spans="1:4" x14ac:dyDescent="0.3">
      <c r="A41" s="10">
        <v>2311</v>
      </c>
      <c r="B41" s="11" t="s">
        <v>14</v>
      </c>
      <c r="C41" s="2">
        <v>91.41</v>
      </c>
    </row>
    <row r="42" spans="1:4" x14ac:dyDescent="0.3">
      <c r="A42" s="10">
        <v>2322</v>
      </c>
      <c r="B42" s="11" t="s">
        <v>32</v>
      </c>
      <c r="C42" s="2">
        <v>1252</v>
      </c>
    </row>
    <row r="43" spans="1:4" x14ac:dyDescent="0.3">
      <c r="A43" s="16"/>
      <c r="B43" s="14" t="s">
        <v>21</v>
      </c>
      <c r="C43" s="2">
        <v>15807.020000000002</v>
      </c>
      <c r="D43" s="31"/>
    </row>
    <row r="44" spans="1:4" x14ac:dyDescent="0.3">
      <c r="A44" s="16"/>
      <c r="B44" s="14" t="s">
        <v>22</v>
      </c>
      <c r="C44" s="2">
        <v>189378.16999999998</v>
      </c>
    </row>
    <row r="45" spans="1:4" x14ac:dyDescent="0.3">
      <c r="A45" s="16"/>
      <c r="B45" s="14" t="s">
        <v>23</v>
      </c>
      <c r="C45" s="2">
        <v>52001.819999999978</v>
      </c>
      <c r="D45" s="31"/>
    </row>
    <row r="46" spans="1:4" x14ac:dyDescent="0.3">
      <c r="A46" s="16"/>
    </row>
    <row r="47" spans="1:4" x14ac:dyDescent="0.3">
      <c r="A47" s="12" t="s">
        <v>24</v>
      </c>
    </row>
    <row r="49" spans="1:4" x14ac:dyDescent="0.3">
      <c r="A49" s="49" t="s">
        <v>25</v>
      </c>
      <c r="B49" s="49"/>
      <c r="C49" s="43">
        <v>2600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20</v>
      </c>
    </row>
    <row r="51" spans="1:4" s="1" customFormat="1" ht="28.95" customHeight="1" x14ac:dyDescent="0.3">
      <c r="A51" s="46" t="s">
        <v>27</v>
      </c>
      <c r="B51" s="46"/>
      <c r="C51" s="2">
        <f>C50*C49</f>
        <v>52000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6640625" style="15" customWidth="1"/>
    <col min="4" max="4" width="16.77734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ht="30" customHeight="1" x14ac:dyDescent="0.3">
      <c r="A11" s="49" t="s">
        <v>46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688.1</v>
      </c>
    </row>
    <row r="16" spans="1:4" x14ac:dyDescent="0.3">
      <c r="A16" s="10">
        <v>1200</v>
      </c>
      <c r="B16" s="11" t="s">
        <v>3</v>
      </c>
      <c r="C16" s="2">
        <v>162.32</v>
      </c>
      <c r="D16" s="30"/>
    </row>
    <row r="17" spans="1:4" x14ac:dyDescent="0.3">
      <c r="A17" s="10">
        <v>2221</v>
      </c>
      <c r="B17" s="11" t="s">
        <v>5</v>
      </c>
      <c r="C17" s="2">
        <v>187.2</v>
      </c>
    </row>
    <row r="18" spans="1:4" x14ac:dyDescent="0.3">
      <c r="A18" s="10">
        <v>2222</v>
      </c>
      <c r="B18" s="11" t="s">
        <v>6</v>
      </c>
      <c r="C18" s="2">
        <v>87.5</v>
      </c>
    </row>
    <row r="19" spans="1:4" x14ac:dyDescent="0.3">
      <c r="A19" s="10">
        <v>2223</v>
      </c>
      <c r="B19" s="11" t="s">
        <v>7</v>
      </c>
      <c r="C19" s="2">
        <v>101.26</v>
      </c>
    </row>
    <row r="20" spans="1:4" x14ac:dyDescent="0.3">
      <c r="A20" s="10">
        <v>2224</v>
      </c>
      <c r="B20" s="11" t="s">
        <v>8</v>
      </c>
      <c r="C20" s="2">
        <v>63.96</v>
      </c>
    </row>
    <row r="21" spans="1:4" ht="13.95" customHeight="1" x14ac:dyDescent="0.3">
      <c r="A21" s="10">
        <v>2243</v>
      </c>
      <c r="B21" s="11" t="s">
        <v>11</v>
      </c>
      <c r="C21" s="2">
        <v>19.18</v>
      </c>
    </row>
    <row r="22" spans="1:4" x14ac:dyDescent="0.3">
      <c r="A22" s="10">
        <v>2244</v>
      </c>
      <c r="B22" s="11" t="s">
        <v>12</v>
      </c>
      <c r="C22" s="2">
        <v>292.32</v>
      </c>
    </row>
    <row r="23" spans="1:4" x14ac:dyDescent="0.3">
      <c r="A23" s="10">
        <v>2312</v>
      </c>
      <c r="B23" s="11" t="s">
        <v>15</v>
      </c>
      <c r="C23" s="2">
        <v>17.97</v>
      </c>
    </row>
    <row r="24" spans="1:4" x14ac:dyDescent="0.3">
      <c r="A24" s="10">
        <v>2329</v>
      </c>
      <c r="B24" s="11" t="s">
        <v>30</v>
      </c>
      <c r="C24" s="2">
        <v>1.1299999999999999</v>
      </c>
    </row>
    <row r="25" spans="1:4" x14ac:dyDescent="0.3">
      <c r="A25" s="10">
        <v>2350</v>
      </c>
      <c r="B25" s="11" t="s">
        <v>31</v>
      </c>
      <c r="C25" s="2">
        <v>16.190000000000001</v>
      </c>
    </row>
    <row r="26" spans="1:4" s="7" customFormat="1" x14ac:dyDescent="0.3">
      <c r="A26" s="20">
        <v>2361</v>
      </c>
      <c r="B26" s="8" t="s">
        <v>16</v>
      </c>
      <c r="C26" s="2">
        <v>24.42</v>
      </c>
    </row>
    <row r="27" spans="1:4" x14ac:dyDescent="0.3">
      <c r="A27" s="10">
        <v>2513</v>
      </c>
      <c r="B27" s="11" t="s">
        <v>17</v>
      </c>
      <c r="C27" s="2">
        <v>5.59</v>
      </c>
    </row>
    <row r="28" spans="1:4" x14ac:dyDescent="0.3">
      <c r="A28" s="10">
        <v>2515</v>
      </c>
      <c r="B28" s="11" t="s">
        <v>39</v>
      </c>
      <c r="C28" s="2">
        <v>5.45</v>
      </c>
    </row>
    <row r="29" spans="1:4" x14ac:dyDescent="0.3">
      <c r="A29" s="10">
        <v>5200</v>
      </c>
      <c r="B29" s="11" t="s">
        <v>18</v>
      </c>
      <c r="C29" s="2">
        <v>290.37</v>
      </c>
    </row>
    <row r="30" spans="1:4" x14ac:dyDescent="0.3">
      <c r="A30" s="16"/>
      <c r="B30" s="14" t="s">
        <v>19</v>
      </c>
      <c r="C30" s="2">
        <v>1962.9600000000005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70.62</v>
      </c>
    </row>
    <row r="33" spans="1:4" x14ac:dyDescent="0.3">
      <c r="A33" s="10">
        <v>1200</v>
      </c>
      <c r="B33" s="11" t="s">
        <v>3</v>
      </c>
      <c r="C33" s="2">
        <v>16.66</v>
      </c>
      <c r="D33" s="30"/>
    </row>
    <row r="34" spans="1:4" x14ac:dyDescent="0.3">
      <c r="A34" s="10">
        <v>2210</v>
      </c>
      <c r="B34" s="11" t="s">
        <v>4</v>
      </c>
      <c r="C34" s="2">
        <v>13.06</v>
      </c>
    </row>
    <row r="35" spans="1:4" x14ac:dyDescent="0.3">
      <c r="A35" s="10">
        <v>2232</v>
      </c>
      <c r="B35" s="11" t="s">
        <v>9</v>
      </c>
      <c r="C35" s="2">
        <v>9.19</v>
      </c>
    </row>
    <row r="36" spans="1:4" x14ac:dyDescent="0.3">
      <c r="A36" s="10">
        <v>2236</v>
      </c>
      <c r="B36" s="11" t="s">
        <v>40</v>
      </c>
      <c r="C36" s="2">
        <v>0.09</v>
      </c>
    </row>
    <row r="37" spans="1:4" x14ac:dyDescent="0.3">
      <c r="A37" s="10">
        <v>2239</v>
      </c>
      <c r="B37" s="11" t="s">
        <v>29</v>
      </c>
      <c r="C37" s="2">
        <v>5.73</v>
      </c>
    </row>
    <row r="38" spans="1:4" x14ac:dyDescent="0.3">
      <c r="A38" s="10">
        <v>2241</v>
      </c>
      <c r="B38" s="11" t="s">
        <v>10</v>
      </c>
      <c r="C38" s="2">
        <v>8.48</v>
      </c>
    </row>
    <row r="39" spans="1:4" x14ac:dyDescent="0.3">
      <c r="A39" s="10">
        <v>2242</v>
      </c>
      <c r="B39" s="11" t="s">
        <v>41</v>
      </c>
      <c r="C39" s="2">
        <v>3.61</v>
      </c>
    </row>
    <row r="40" spans="1:4" x14ac:dyDescent="0.3">
      <c r="A40" s="10">
        <v>2250</v>
      </c>
      <c r="B40" s="11" t="s">
        <v>13</v>
      </c>
      <c r="C40" s="2">
        <v>1.54</v>
      </c>
    </row>
    <row r="41" spans="1:4" x14ac:dyDescent="0.3">
      <c r="A41" s="10">
        <v>2311</v>
      </c>
      <c r="B41" s="11" t="s">
        <v>14</v>
      </c>
      <c r="C41" s="2">
        <v>0.74</v>
      </c>
    </row>
    <row r="42" spans="1:4" x14ac:dyDescent="0.3">
      <c r="A42" s="10">
        <v>2322</v>
      </c>
      <c r="B42" s="11" t="s">
        <v>32</v>
      </c>
      <c r="C42" s="2">
        <v>7.78</v>
      </c>
    </row>
    <row r="43" spans="1:4" x14ac:dyDescent="0.3">
      <c r="A43" s="16"/>
      <c r="B43" s="14" t="s">
        <v>21</v>
      </c>
      <c r="C43" s="2">
        <v>137.50000000000003</v>
      </c>
      <c r="D43" s="31"/>
    </row>
    <row r="44" spans="1:4" x14ac:dyDescent="0.3">
      <c r="A44" s="16"/>
      <c r="B44" s="14" t="s">
        <v>22</v>
      </c>
      <c r="C44" s="2">
        <v>0</v>
      </c>
    </row>
    <row r="45" spans="1:4" x14ac:dyDescent="0.3">
      <c r="A45" s="16"/>
      <c r="B45" s="14" t="s">
        <v>23</v>
      </c>
      <c r="C45" s="2">
        <v>2100.4600000000005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100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21</v>
      </c>
    </row>
    <row r="51" spans="1:4" s="1" customFormat="1" ht="28.95" customHeight="1" x14ac:dyDescent="0.3">
      <c r="A51" s="46" t="s">
        <v>27</v>
      </c>
      <c r="B51" s="46"/>
      <c r="C51" s="2">
        <f>C50*C49</f>
        <v>2100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.5546875" style="15" customWidth="1"/>
    <col min="4" max="4" width="15.109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ht="30" customHeight="1" x14ac:dyDescent="0.3">
      <c r="A11" s="49" t="s">
        <v>47</v>
      </c>
      <c r="B11" s="49"/>
      <c r="C11" s="49"/>
    </row>
    <row r="12" spans="1:4" s="13" customFormat="1" ht="72" x14ac:dyDescent="0.3">
      <c r="A12" s="13" t="s">
        <v>0</v>
      </c>
      <c r="B12" s="13" t="s">
        <v>92</v>
      </c>
      <c r="C12" s="21" t="s">
        <v>1</v>
      </c>
    </row>
    <row r="13" spans="1:4" x14ac:dyDescent="0.3">
      <c r="B13" s="14" t="s">
        <v>2</v>
      </c>
    </row>
    <row r="14" spans="1:4" x14ac:dyDescent="0.3">
      <c r="A14" s="10">
        <v>1100</v>
      </c>
      <c r="B14" s="11" t="s">
        <v>93</v>
      </c>
      <c r="C14" s="2">
        <v>3302.11</v>
      </c>
    </row>
    <row r="15" spans="1:4" x14ac:dyDescent="0.3">
      <c r="A15" s="10">
        <v>1200</v>
      </c>
      <c r="B15" s="11" t="s">
        <v>3</v>
      </c>
      <c r="C15" s="2">
        <v>778.97</v>
      </c>
      <c r="D15" s="30"/>
    </row>
    <row r="16" spans="1:4" x14ac:dyDescent="0.3">
      <c r="A16" s="10">
        <v>2221</v>
      </c>
      <c r="B16" s="11" t="s">
        <v>5</v>
      </c>
      <c r="C16" s="2">
        <v>898.36</v>
      </c>
    </row>
    <row r="17" spans="1:4" x14ac:dyDescent="0.3">
      <c r="A17" s="10">
        <v>2222</v>
      </c>
      <c r="B17" s="11" t="s">
        <v>6</v>
      </c>
      <c r="C17" s="2">
        <v>419.91</v>
      </c>
    </row>
    <row r="18" spans="1:4" x14ac:dyDescent="0.3">
      <c r="A18" s="10">
        <v>2223</v>
      </c>
      <c r="B18" s="11" t="s">
        <v>7</v>
      </c>
      <c r="C18" s="2">
        <v>485.95</v>
      </c>
    </row>
    <row r="19" spans="1:4" x14ac:dyDescent="0.3">
      <c r="A19" s="10">
        <v>2224</v>
      </c>
      <c r="B19" s="11" t="s">
        <v>8</v>
      </c>
      <c r="C19" s="2">
        <v>306.94</v>
      </c>
    </row>
    <row r="20" spans="1:4" ht="13.95" customHeight="1" x14ac:dyDescent="0.3">
      <c r="A20" s="10">
        <v>2243</v>
      </c>
      <c r="B20" s="11" t="s">
        <v>11</v>
      </c>
      <c r="C20" s="2">
        <v>92.04</v>
      </c>
    </row>
    <row r="21" spans="1:4" x14ac:dyDescent="0.3">
      <c r="A21" s="10">
        <v>2244</v>
      </c>
      <c r="B21" s="11" t="s">
        <v>12</v>
      </c>
      <c r="C21" s="2">
        <v>1402.83</v>
      </c>
    </row>
    <row r="22" spans="1:4" x14ac:dyDescent="0.3">
      <c r="A22" s="10">
        <v>2312</v>
      </c>
      <c r="B22" s="11" t="s">
        <v>15</v>
      </c>
      <c r="C22" s="2">
        <v>86.23</v>
      </c>
    </row>
    <row r="23" spans="1:4" x14ac:dyDescent="0.3">
      <c r="A23" s="10">
        <v>2329</v>
      </c>
      <c r="B23" s="11" t="s">
        <v>30</v>
      </c>
      <c r="C23" s="2">
        <v>5.41</v>
      </c>
    </row>
    <row r="24" spans="1:4" x14ac:dyDescent="0.3">
      <c r="A24" s="10">
        <v>2350</v>
      </c>
      <c r="B24" s="11" t="s">
        <v>31</v>
      </c>
      <c r="C24" s="2">
        <v>77.709999999999994</v>
      </c>
    </row>
    <row r="25" spans="1:4" s="7" customFormat="1" x14ac:dyDescent="0.3">
      <c r="A25" s="20">
        <v>2361</v>
      </c>
      <c r="B25" s="8" t="s">
        <v>16</v>
      </c>
      <c r="C25" s="2">
        <v>117.17</v>
      </c>
    </row>
    <row r="26" spans="1:4" x14ac:dyDescent="0.3">
      <c r="A26" s="10">
        <v>2513</v>
      </c>
      <c r="B26" s="11" t="s">
        <v>17</v>
      </c>
      <c r="C26" s="2">
        <v>26.83</v>
      </c>
    </row>
    <row r="27" spans="1:4" x14ac:dyDescent="0.3">
      <c r="A27" s="10">
        <v>2515</v>
      </c>
      <c r="B27" s="11" t="s">
        <v>39</v>
      </c>
      <c r="C27" s="2">
        <v>26.16</v>
      </c>
    </row>
    <row r="28" spans="1:4" x14ac:dyDescent="0.3">
      <c r="A28" s="10">
        <v>5200</v>
      </c>
      <c r="B28" s="11" t="s">
        <v>18</v>
      </c>
      <c r="C28" s="2">
        <v>1393.47</v>
      </c>
    </row>
    <row r="29" spans="1:4" x14ac:dyDescent="0.3">
      <c r="A29" s="16"/>
      <c r="B29" s="14" t="s">
        <v>19</v>
      </c>
      <c r="C29" s="2">
        <v>9420.0899999999983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338.9</v>
      </c>
    </row>
    <row r="32" spans="1:4" x14ac:dyDescent="0.3">
      <c r="A32" s="10">
        <v>1200</v>
      </c>
      <c r="B32" s="11" t="s">
        <v>3</v>
      </c>
      <c r="C32" s="2">
        <v>79.95</v>
      </c>
      <c r="D32" s="30"/>
    </row>
    <row r="33" spans="1:4" x14ac:dyDescent="0.3">
      <c r="A33" s="10">
        <v>2210</v>
      </c>
      <c r="B33" s="11" t="s">
        <v>4</v>
      </c>
      <c r="C33" s="2">
        <v>62.65</v>
      </c>
    </row>
    <row r="34" spans="1:4" x14ac:dyDescent="0.3">
      <c r="A34" s="10">
        <v>2232</v>
      </c>
      <c r="B34" s="11" t="s">
        <v>9</v>
      </c>
      <c r="C34" s="2">
        <v>44.09</v>
      </c>
    </row>
    <row r="35" spans="1:4" x14ac:dyDescent="0.3">
      <c r="A35" s="10">
        <v>2236</v>
      </c>
      <c r="B35" s="11" t="s">
        <v>40</v>
      </c>
      <c r="C35" s="2">
        <v>0.43</v>
      </c>
    </row>
    <row r="36" spans="1:4" x14ac:dyDescent="0.3">
      <c r="A36" s="10">
        <v>2239</v>
      </c>
      <c r="B36" s="11" t="s">
        <v>29</v>
      </c>
      <c r="C36" s="2">
        <v>27.49</v>
      </c>
    </row>
    <row r="37" spans="1:4" x14ac:dyDescent="0.3">
      <c r="A37" s="10">
        <v>2241</v>
      </c>
      <c r="B37" s="11" t="s">
        <v>10</v>
      </c>
      <c r="C37" s="2">
        <v>40.69</v>
      </c>
    </row>
    <row r="38" spans="1:4" x14ac:dyDescent="0.3">
      <c r="A38" s="10">
        <v>2242</v>
      </c>
      <c r="B38" s="11" t="s">
        <v>41</v>
      </c>
      <c r="C38" s="2">
        <v>17.3</v>
      </c>
    </row>
    <row r="39" spans="1:4" x14ac:dyDescent="0.3">
      <c r="A39" s="10">
        <v>2250</v>
      </c>
      <c r="B39" s="11" t="s">
        <v>13</v>
      </c>
      <c r="C39" s="2">
        <v>7.38</v>
      </c>
    </row>
    <row r="40" spans="1:4" x14ac:dyDescent="0.3">
      <c r="A40" s="10">
        <v>2311</v>
      </c>
      <c r="B40" s="11" t="s">
        <v>14</v>
      </c>
      <c r="C40" s="2">
        <v>3.54</v>
      </c>
    </row>
    <row r="41" spans="1:4" x14ac:dyDescent="0.3">
      <c r="A41" s="10">
        <v>2322</v>
      </c>
      <c r="B41" s="11" t="s">
        <v>32</v>
      </c>
      <c r="C41" s="2">
        <v>37.32</v>
      </c>
    </row>
    <row r="42" spans="1:4" x14ac:dyDescent="0.3">
      <c r="A42" s="16"/>
      <c r="B42" s="14" t="s">
        <v>21</v>
      </c>
      <c r="C42" s="2">
        <v>659.73999999999978</v>
      </c>
      <c r="D42" s="31"/>
    </row>
    <row r="43" spans="1:4" x14ac:dyDescent="0.3">
      <c r="A43" s="16"/>
      <c r="B43" s="14" t="s">
        <v>22</v>
      </c>
      <c r="C43" s="2">
        <v>0</v>
      </c>
    </row>
    <row r="44" spans="1:4" x14ac:dyDescent="0.3">
      <c r="A44" s="16"/>
      <c r="B44" s="14" t="s">
        <v>23</v>
      </c>
      <c r="C44" s="2">
        <v>10079.829999999998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2">
        <v>48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210</v>
      </c>
    </row>
    <row r="50" spans="1:4" s="1" customFormat="1" ht="28.95" customHeight="1" x14ac:dyDescent="0.3">
      <c r="A50" s="46" t="s">
        <v>27</v>
      </c>
      <c r="B50" s="46"/>
      <c r="C50" s="2">
        <f>C49*C48</f>
        <v>10080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88671875" style="15" customWidth="1"/>
    <col min="4" max="4" width="13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  <c r="C9" s="17"/>
    </row>
    <row r="10" spans="1:4" x14ac:dyDescent="0.3">
      <c r="A10" s="12" t="s">
        <v>91</v>
      </c>
      <c r="C10" s="17"/>
    </row>
    <row r="11" spans="1:4" x14ac:dyDescent="0.3">
      <c r="A11" s="49" t="s">
        <v>48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1108.8</v>
      </c>
      <c r="D15" s="18"/>
    </row>
    <row r="16" spans="1:4" x14ac:dyDescent="0.3">
      <c r="A16" s="10">
        <v>1200</v>
      </c>
      <c r="B16" s="11" t="s">
        <v>3</v>
      </c>
      <c r="C16" s="2">
        <v>261.57</v>
      </c>
      <c r="D16" s="30"/>
    </row>
    <row r="17" spans="1:4" x14ac:dyDescent="0.3">
      <c r="A17" s="10">
        <v>2221</v>
      </c>
      <c r="B17" s="11" t="s">
        <v>5</v>
      </c>
      <c r="C17" s="2">
        <v>16.239999999999998</v>
      </c>
    </row>
    <row r="18" spans="1:4" x14ac:dyDescent="0.3">
      <c r="A18" s="10">
        <v>2222</v>
      </c>
      <c r="B18" s="11" t="s">
        <v>6</v>
      </c>
      <c r="C18" s="2">
        <v>70.02</v>
      </c>
    </row>
    <row r="19" spans="1:4" x14ac:dyDescent="0.3">
      <c r="A19" s="10">
        <v>2223</v>
      </c>
      <c r="B19" s="11" t="s">
        <v>7</v>
      </c>
      <c r="C19" s="2">
        <v>88.46</v>
      </c>
    </row>
    <row r="20" spans="1:4" x14ac:dyDescent="0.3">
      <c r="A20" s="10">
        <v>2224</v>
      </c>
      <c r="B20" s="11" t="s">
        <v>8</v>
      </c>
      <c r="C20" s="2">
        <v>44.87</v>
      </c>
    </row>
    <row r="21" spans="1:4" ht="13.95" customHeight="1" x14ac:dyDescent="0.3">
      <c r="A21" s="10">
        <v>2243</v>
      </c>
      <c r="B21" s="11" t="s">
        <v>11</v>
      </c>
      <c r="C21" s="2">
        <v>15.24</v>
      </c>
    </row>
    <row r="22" spans="1:4" x14ac:dyDescent="0.3">
      <c r="A22" s="10">
        <v>2244</v>
      </c>
      <c r="B22" s="11" t="s">
        <v>12</v>
      </c>
      <c r="C22" s="2">
        <v>365.82</v>
      </c>
    </row>
    <row r="23" spans="1:4" x14ac:dyDescent="0.3">
      <c r="A23" s="10">
        <v>2312</v>
      </c>
      <c r="B23" s="11" t="s">
        <v>15</v>
      </c>
      <c r="C23" s="2">
        <v>11.18</v>
      </c>
    </row>
    <row r="24" spans="1:4" x14ac:dyDescent="0.3">
      <c r="A24" s="10">
        <v>2329</v>
      </c>
      <c r="B24" s="11" t="s">
        <v>30</v>
      </c>
      <c r="C24" s="2">
        <v>1.1299999999999999</v>
      </c>
    </row>
    <row r="25" spans="1:4" x14ac:dyDescent="0.3">
      <c r="A25" s="10">
        <v>2350</v>
      </c>
      <c r="B25" s="11" t="s">
        <v>31</v>
      </c>
      <c r="C25" s="2">
        <v>14.82</v>
      </c>
    </row>
    <row r="26" spans="1:4" s="7" customFormat="1" x14ac:dyDescent="0.3">
      <c r="A26" s="20">
        <v>2361</v>
      </c>
      <c r="B26" s="8" t="s">
        <v>16</v>
      </c>
      <c r="C26" s="2">
        <v>4.01</v>
      </c>
    </row>
    <row r="27" spans="1:4" x14ac:dyDescent="0.3">
      <c r="A27" s="10">
        <v>2513</v>
      </c>
      <c r="B27" s="11" t="s">
        <v>17</v>
      </c>
      <c r="C27" s="2">
        <v>5.58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47.59</v>
      </c>
    </row>
    <row r="30" spans="1:4" x14ac:dyDescent="0.3">
      <c r="A30" s="16"/>
      <c r="B30" s="14" t="s">
        <v>19</v>
      </c>
      <c r="C30" s="2">
        <v>2055.33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76.92</v>
      </c>
    </row>
    <row r="33" spans="1:4" x14ac:dyDescent="0.3">
      <c r="A33" s="10">
        <v>1200</v>
      </c>
      <c r="B33" s="11" t="s">
        <v>3</v>
      </c>
      <c r="C33" s="2">
        <v>18.150000000000002</v>
      </c>
      <c r="D33" s="30"/>
    </row>
    <row r="34" spans="1:4" x14ac:dyDescent="0.3">
      <c r="A34" s="10">
        <v>2210</v>
      </c>
      <c r="B34" s="11" t="s">
        <v>4</v>
      </c>
      <c r="C34" s="2">
        <v>13.03</v>
      </c>
    </row>
    <row r="35" spans="1:4" x14ac:dyDescent="0.3">
      <c r="A35" s="10">
        <v>2232</v>
      </c>
      <c r="B35" s="11" t="s">
        <v>9</v>
      </c>
      <c r="C35" s="2">
        <v>9.17</v>
      </c>
    </row>
    <row r="36" spans="1:4" x14ac:dyDescent="0.3">
      <c r="A36" s="10">
        <v>2236</v>
      </c>
      <c r="B36" s="11" t="s">
        <v>40</v>
      </c>
      <c r="C36" s="2">
        <v>0.09</v>
      </c>
    </row>
    <row r="37" spans="1:4" x14ac:dyDescent="0.3">
      <c r="A37" s="10">
        <v>2239</v>
      </c>
      <c r="B37" s="11" t="s">
        <v>29</v>
      </c>
      <c r="C37" s="2">
        <v>5.72</v>
      </c>
    </row>
    <row r="38" spans="1:4" x14ac:dyDescent="0.3">
      <c r="A38" s="10">
        <v>2241</v>
      </c>
      <c r="B38" s="11" t="s">
        <v>10</v>
      </c>
      <c r="C38" s="2">
        <v>8.4600000000000009</v>
      </c>
    </row>
    <row r="39" spans="1:4" x14ac:dyDescent="0.3">
      <c r="A39" s="10">
        <v>2242</v>
      </c>
      <c r="B39" s="11" t="s">
        <v>41</v>
      </c>
      <c r="C39" s="2">
        <v>3.6</v>
      </c>
    </row>
    <row r="40" spans="1:4" x14ac:dyDescent="0.3">
      <c r="A40" s="10">
        <v>2250</v>
      </c>
      <c r="B40" s="11" t="s">
        <v>13</v>
      </c>
      <c r="C40" s="2">
        <v>1.53</v>
      </c>
    </row>
    <row r="41" spans="1:4" x14ac:dyDescent="0.3">
      <c r="A41" s="10">
        <v>2311</v>
      </c>
      <c r="B41" s="11" t="s">
        <v>14</v>
      </c>
      <c r="C41" s="2">
        <v>0.74</v>
      </c>
    </row>
    <row r="42" spans="1:4" x14ac:dyDescent="0.3">
      <c r="A42" s="10">
        <v>2322</v>
      </c>
      <c r="B42" s="11" t="s">
        <v>32</v>
      </c>
      <c r="C42" s="2">
        <v>7.76</v>
      </c>
    </row>
    <row r="43" spans="1:4" x14ac:dyDescent="0.3">
      <c r="A43" s="16"/>
      <c r="B43" s="14" t="s">
        <v>21</v>
      </c>
      <c r="C43" s="2">
        <v>145.17000000000002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2200.5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110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20</v>
      </c>
    </row>
    <row r="51" spans="1:4" s="1" customFormat="1" ht="28.95" customHeight="1" x14ac:dyDescent="0.3">
      <c r="A51" s="46" t="s">
        <v>27</v>
      </c>
      <c r="B51" s="46"/>
      <c r="C51" s="2">
        <f>C50*C49</f>
        <v>2200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6.6640625" style="15" customWidth="1"/>
    <col min="4" max="4" width="13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x14ac:dyDescent="0.3">
      <c r="A11" s="49" t="s">
        <v>49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  <c r="C14" s="2"/>
    </row>
    <row r="15" spans="1:4" x14ac:dyDescent="0.3">
      <c r="A15" s="10">
        <v>1100</v>
      </c>
      <c r="B15" s="11" t="s">
        <v>93</v>
      </c>
      <c r="C15" s="2">
        <v>2673.58</v>
      </c>
      <c r="D15" s="18"/>
    </row>
    <row r="16" spans="1:4" x14ac:dyDescent="0.3">
      <c r="A16" s="10">
        <v>1200</v>
      </c>
      <c r="B16" s="11" t="s">
        <v>3</v>
      </c>
      <c r="C16" s="2">
        <v>630.70000000000005</v>
      </c>
      <c r="D16" s="30"/>
    </row>
    <row r="17" spans="1:4" x14ac:dyDescent="0.3">
      <c r="A17" s="10">
        <v>2221</v>
      </c>
      <c r="B17" s="11" t="s">
        <v>5</v>
      </c>
      <c r="C17" s="2">
        <v>39.119999999999997</v>
      </c>
    </row>
    <row r="18" spans="1:4" x14ac:dyDescent="0.3">
      <c r="A18" s="10">
        <v>2222</v>
      </c>
      <c r="B18" s="11" t="s">
        <v>6</v>
      </c>
      <c r="C18" s="2">
        <v>168.67</v>
      </c>
    </row>
    <row r="19" spans="1:4" x14ac:dyDescent="0.3">
      <c r="A19" s="10">
        <v>2223</v>
      </c>
      <c r="B19" s="11" t="s">
        <v>7</v>
      </c>
      <c r="C19" s="2">
        <v>213.08</v>
      </c>
    </row>
    <row r="20" spans="1:4" x14ac:dyDescent="0.3">
      <c r="A20" s="10">
        <v>2224</v>
      </c>
      <c r="B20" s="11" t="s">
        <v>8</v>
      </c>
      <c r="C20" s="2">
        <v>108.08</v>
      </c>
    </row>
    <row r="21" spans="1:4" x14ac:dyDescent="0.3">
      <c r="A21" s="10">
        <v>2239</v>
      </c>
      <c r="B21" s="11" t="s">
        <v>29</v>
      </c>
      <c r="C21" s="2">
        <v>13.78</v>
      </c>
    </row>
    <row r="22" spans="1:4" x14ac:dyDescent="0.3">
      <c r="A22" s="10">
        <v>2244</v>
      </c>
      <c r="B22" s="11" t="s">
        <v>12</v>
      </c>
      <c r="C22" s="2">
        <v>881.19</v>
      </c>
    </row>
    <row r="23" spans="1:4" x14ac:dyDescent="0.3">
      <c r="A23" s="10">
        <v>2312</v>
      </c>
      <c r="B23" s="11" t="s">
        <v>15</v>
      </c>
      <c r="C23" s="2">
        <v>26.93</v>
      </c>
    </row>
    <row r="24" spans="1:4" x14ac:dyDescent="0.3">
      <c r="A24" s="10">
        <v>2329</v>
      </c>
      <c r="B24" s="11" t="s">
        <v>30</v>
      </c>
      <c r="C24" s="2">
        <v>2.71</v>
      </c>
    </row>
    <row r="25" spans="1:4" x14ac:dyDescent="0.3">
      <c r="A25" s="10">
        <v>2350</v>
      </c>
      <c r="B25" s="11" t="s">
        <v>31</v>
      </c>
      <c r="C25" s="2">
        <v>35.69</v>
      </c>
    </row>
    <row r="26" spans="1:4" s="7" customFormat="1" x14ac:dyDescent="0.3">
      <c r="A26" s="20">
        <v>2361</v>
      </c>
      <c r="B26" s="8" t="s">
        <v>16</v>
      </c>
      <c r="C26" s="2">
        <v>9.66</v>
      </c>
    </row>
    <row r="27" spans="1:4" x14ac:dyDescent="0.3">
      <c r="A27" s="10">
        <v>2513</v>
      </c>
      <c r="B27" s="11" t="s">
        <v>17</v>
      </c>
      <c r="C27" s="2">
        <v>13.44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114.64</v>
      </c>
    </row>
    <row r="30" spans="1:4" x14ac:dyDescent="0.3">
      <c r="A30" s="16"/>
      <c r="B30" s="14" t="s">
        <v>19</v>
      </c>
      <c r="C30" s="2">
        <v>4931.2699999999995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182.69</v>
      </c>
    </row>
    <row r="33" spans="1:4" x14ac:dyDescent="0.3">
      <c r="A33" s="10">
        <v>1200</v>
      </c>
      <c r="B33" s="11" t="s">
        <v>3</v>
      </c>
      <c r="C33" s="2">
        <v>43.1</v>
      </c>
      <c r="D33" s="30"/>
    </row>
    <row r="34" spans="1:4" x14ac:dyDescent="0.3">
      <c r="A34" s="10">
        <v>2210</v>
      </c>
      <c r="B34" s="11" t="s">
        <v>4</v>
      </c>
      <c r="C34" s="2">
        <v>31.39</v>
      </c>
    </row>
    <row r="35" spans="1:4" x14ac:dyDescent="0.3">
      <c r="A35" s="10">
        <v>2232</v>
      </c>
      <c r="B35" s="11" t="s">
        <v>9</v>
      </c>
      <c r="C35" s="2">
        <v>22.09</v>
      </c>
    </row>
    <row r="36" spans="1:4" x14ac:dyDescent="0.3">
      <c r="A36" s="10">
        <v>2236</v>
      </c>
      <c r="B36" s="11" t="s">
        <v>40</v>
      </c>
      <c r="C36" s="2">
        <v>0.22</v>
      </c>
    </row>
    <row r="37" spans="1:4" x14ac:dyDescent="0.3">
      <c r="A37" s="10">
        <v>2239</v>
      </c>
      <c r="B37" s="11" t="s">
        <v>29</v>
      </c>
      <c r="C37" s="2">
        <v>13.78</v>
      </c>
    </row>
    <row r="38" spans="1:4" x14ac:dyDescent="0.3">
      <c r="A38" s="10">
        <v>2241</v>
      </c>
      <c r="B38" s="11" t="s">
        <v>10</v>
      </c>
      <c r="C38" s="2">
        <v>20.39</v>
      </c>
    </row>
    <row r="39" spans="1:4" x14ac:dyDescent="0.3">
      <c r="A39" s="10">
        <v>2242</v>
      </c>
      <c r="B39" s="11" t="s">
        <v>41</v>
      </c>
      <c r="C39" s="2">
        <v>11.27</v>
      </c>
    </row>
    <row r="40" spans="1:4" x14ac:dyDescent="0.3">
      <c r="A40" s="10">
        <v>2250</v>
      </c>
      <c r="B40" s="11" t="s">
        <v>13</v>
      </c>
      <c r="C40" s="2">
        <v>3.7</v>
      </c>
    </row>
    <row r="41" spans="1:4" x14ac:dyDescent="0.3">
      <c r="A41" s="10">
        <v>2311</v>
      </c>
      <c r="B41" s="11" t="s">
        <v>14</v>
      </c>
      <c r="C41" s="2">
        <v>1.37</v>
      </c>
    </row>
    <row r="42" spans="1:4" x14ac:dyDescent="0.3">
      <c r="A42" s="10">
        <v>2322</v>
      </c>
      <c r="B42" s="11" t="s">
        <v>32</v>
      </c>
      <c r="C42" s="2">
        <v>18.7</v>
      </c>
    </row>
    <row r="43" spans="1:4" x14ac:dyDescent="0.3">
      <c r="A43" s="16"/>
      <c r="B43" s="14" t="s">
        <v>21</v>
      </c>
      <c r="C43" s="2">
        <v>348.69999999999993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5279.9699999999993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48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110</v>
      </c>
    </row>
    <row r="51" spans="1:4" s="1" customFormat="1" ht="28.95" customHeight="1" x14ac:dyDescent="0.3">
      <c r="A51" s="46" t="s">
        <v>27</v>
      </c>
      <c r="B51" s="46"/>
      <c r="C51" s="2">
        <f>C50*C49</f>
        <v>5280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2.441406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x14ac:dyDescent="0.3">
      <c r="A11" s="49" t="s">
        <v>50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3727.91</v>
      </c>
      <c r="D15" s="18"/>
    </row>
    <row r="16" spans="1:4" x14ac:dyDescent="0.3">
      <c r="A16" s="10">
        <v>1200</v>
      </c>
      <c r="B16" s="11" t="s">
        <v>3</v>
      </c>
      <c r="C16" s="2">
        <v>879.41</v>
      </c>
      <c r="D16" s="30"/>
    </row>
    <row r="17" spans="1:4" x14ac:dyDescent="0.3">
      <c r="A17" s="10">
        <v>2221</v>
      </c>
      <c r="B17" s="11" t="s">
        <v>5</v>
      </c>
      <c r="C17" s="2">
        <v>54.55</v>
      </c>
    </row>
    <row r="18" spans="1:4" x14ac:dyDescent="0.3">
      <c r="A18" s="10">
        <v>2222</v>
      </c>
      <c r="B18" s="11" t="s">
        <v>6</v>
      </c>
      <c r="C18" s="2">
        <v>235.18</v>
      </c>
    </row>
    <row r="19" spans="1:4" x14ac:dyDescent="0.3">
      <c r="A19" s="10">
        <v>2223</v>
      </c>
      <c r="B19" s="11" t="s">
        <v>7</v>
      </c>
      <c r="C19" s="2">
        <v>297.12</v>
      </c>
    </row>
    <row r="20" spans="1:4" x14ac:dyDescent="0.3">
      <c r="A20" s="10">
        <v>2224</v>
      </c>
      <c r="B20" s="11" t="s">
        <v>8</v>
      </c>
      <c r="C20" s="2">
        <v>150.69999999999999</v>
      </c>
    </row>
    <row r="21" spans="1:4" ht="13.95" customHeight="1" x14ac:dyDescent="0.3">
      <c r="A21" s="10">
        <v>2243</v>
      </c>
      <c r="B21" s="11" t="s">
        <v>11</v>
      </c>
      <c r="C21" s="2">
        <v>51.17</v>
      </c>
    </row>
    <row r="22" spans="1:4" x14ac:dyDescent="0.3">
      <c r="A22" s="10">
        <v>2244</v>
      </c>
      <c r="B22" s="11" t="s">
        <v>12</v>
      </c>
      <c r="C22" s="2">
        <v>1228.69</v>
      </c>
    </row>
    <row r="23" spans="1:4" x14ac:dyDescent="0.3">
      <c r="A23" s="10">
        <v>2312</v>
      </c>
      <c r="B23" s="11" t="s">
        <v>15</v>
      </c>
      <c r="C23" s="2">
        <v>37.56</v>
      </c>
    </row>
    <row r="24" spans="1:4" x14ac:dyDescent="0.3">
      <c r="A24" s="10">
        <v>2329</v>
      </c>
      <c r="B24" s="11" t="s">
        <v>30</v>
      </c>
      <c r="C24" s="2">
        <v>3.78</v>
      </c>
    </row>
    <row r="25" spans="1:4" x14ac:dyDescent="0.3">
      <c r="A25" s="10">
        <v>2350</v>
      </c>
      <c r="B25" s="11" t="s">
        <v>31</v>
      </c>
      <c r="C25" s="2">
        <v>49.77</v>
      </c>
    </row>
    <row r="26" spans="1:4" s="7" customFormat="1" x14ac:dyDescent="0.3">
      <c r="A26" s="20">
        <v>2361</v>
      </c>
      <c r="B26" s="8" t="s">
        <v>16</v>
      </c>
      <c r="C26" s="2">
        <v>13.48</v>
      </c>
    </row>
    <row r="27" spans="1:4" x14ac:dyDescent="0.3">
      <c r="A27" s="10">
        <v>2513</v>
      </c>
      <c r="B27" s="11" t="s">
        <v>17</v>
      </c>
      <c r="C27" s="2">
        <v>18.739999999999998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159.85</v>
      </c>
    </row>
    <row r="30" spans="1:4" x14ac:dyDescent="0.3">
      <c r="A30" s="16"/>
      <c r="B30" s="14" t="s">
        <v>19</v>
      </c>
      <c r="C30" s="2">
        <v>6907.91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254.73</v>
      </c>
    </row>
    <row r="33" spans="1:4" x14ac:dyDescent="0.3">
      <c r="A33" s="10">
        <v>1200</v>
      </c>
      <c r="B33" s="11" t="s">
        <v>3</v>
      </c>
      <c r="C33" s="2">
        <v>60.09</v>
      </c>
      <c r="D33" s="30"/>
    </row>
    <row r="34" spans="1:4" x14ac:dyDescent="0.3">
      <c r="A34" s="10">
        <v>2210</v>
      </c>
      <c r="B34" s="11" t="s">
        <v>4</v>
      </c>
      <c r="C34" s="2">
        <v>43.77</v>
      </c>
    </row>
    <row r="35" spans="1:4" x14ac:dyDescent="0.3">
      <c r="A35" s="10">
        <v>2232</v>
      </c>
      <c r="B35" s="11" t="s">
        <v>9</v>
      </c>
      <c r="C35" s="2">
        <v>30.8</v>
      </c>
    </row>
    <row r="36" spans="1:4" x14ac:dyDescent="0.3">
      <c r="A36" s="10">
        <v>2239</v>
      </c>
      <c r="B36" s="11" t="s">
        <v>29</v>
      </c>
      <c r="C36" s="2">
        <v>19.21</v>
      </c>
    </row>
    <row r="37" spans="1:4" x14ac:dyDescent="0.3">
      <c r="A37" s="10">
        <v>2241</v>
      </c>
      <c r="B37" s="11" t="s">
        <v>10</v>
      </c>
      <c r="C37" s="2">
        <v>28.43</v>
      </c>
    </row>
    <row r="38" spans="1:4" x14ac:dyDescent="0.3">
      <c r="A38" s="10">
        <v>2236</v>
      </c>
      <c r="B38" s="11" t="s">
        <v>40</v>
      </c>
      <c r="C38" s="2">
        <v>0.3</v>
      </c>
    </row>
    <row r="39" spans="1:4" x14ac:dyDescent="0.3">
      <c r="A39" s="10">
        <v>2242</v>
      </c>
      <c r="B39" s="11" t="s">
        <v>41</v>
      </c>
      <c r="C39" s="2">
        <v>15.72</v>
      </c>
    </row>
    <row r="40" spans="1:4" x14ac:dyDescent="0.3">
      <c r="A40" s="10">
        <v>2250</v>
      </c>
      <c r="B40" s="11" t="s">
        <v>13</v>
      </c>
      <c r="C40" s="2">
        <v>5.15</v>
      </c>
    </row>
    <row r="41" spans="1:4" x14ac:dyDescent="0.3">
      <c r="A41" s="10">
        <v>2311</v>
      </c>
      <c r="B41" s="11" t="s">
        <v>14</v>
      </c>
      <c r="C41" s="2">
        <v>1.9</v>
      </c>
    </row>
    <row r="42" spans="1:4" x14ac:dyDescent="0.3">
      <c r="A42" s="10">
        <v>2322</v>
      </c>
      <c r="B42" s="11" t="s">
        <v>32</v>
      </c>
      <c r="C42" s="2">
        <v>26.07</v>
      </c>
    </row>
    <row r="43" spans="1:4" x14ac:dyDescent="0.3">
      <c r="A43" s="16"/>
      <c r="B43" s="14" t="s">
        <v>21</v>
      </c>
      <c r="C43" s="2">
        <v>486.16999999999996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7394.08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48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154.04</v>
      </c>
    </row>
    <row r="51" spans="1:4" s="1" customFormat="1" ht="28.95" customHeight="1" x14ac:dyDescent="0.3">
      <c r="A51" s="46" t="s">
        <v>27</v>
      </c>
      <c r="B51" s="46"/>
      <c r="C51" s="2">
        <f>C50*C49</f>
        <v>7393.92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3.33203125" style="15" customWidth="1"/>
    <col min="4" max="4" width="12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x14ac:dyDescent="0.3">
      <c r="A11" s="49" t="s">
        <v>71</v>
      </c>
      <c r="B11" s="49"/>
      <c r="C11" s="49"/>
    </row>
    <row r="12" spans="1:4" x14ac:dyDescent="0.3">
      <c r="A12" s="25"/>
      <c r="B12" s="25"/>
      <c r="C12" s="25"/>
    </row>
    <row r="13" spans="1:4" s="13" customFormat="1" ht="57.6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1967.74</v>
      </c>
    </row>
    <row r="16" spans="1:4" x14ac:dyDescent="0.3">
      <c r="A16" s="10">
        <v>1200</v>
      </c>
      <c r="B16" s="11" t="s">
        <v>3</v>
      </c>
      <c r="C16" s="2">
        <v>464.19</v>
      </c>
      <c r="D16" s="30"/>
    </row>
    <row r="17" spans="1:4" x14ac:dyDescent="0.3">
      <c r="A17" s="10">
        <v>2221</v>
      </c>
      <c r="B17" s="11" t="s">
        <v>5</v>
      </c>
      <c r="C17" s="2">
        <v>640.5</v>
      </c>
    </row>
    <row r="18" spans="1:4" x14ac:dyDescent="0.3">
      <c r="A18" s="10">
        <v>2222</v>
      </c>
      <c r="B18" s="11" t="s">
        <v>6</v>
      </c>
      <c r="C18" s="2">
        <v>220.91</v>
      </c>
    </row>
    <row r="19" spans="1:4" x14ac:dyDescent="0.3">
      <c r="A19" s="10">
        <v>2223</v>
      </c>
      <c r="B19" s="11" t="s">
        <v>7</v>
      </c>
      <c r="C19" s="2">
        <v>237.79</v>
      </c>
    </row>
    <row r="20" spans="1:4" x14ac:dyDescent="0.3">
      <c r="A20" s="10">
        <v>2224</v>
      </c>
      <c r="B20" s="11" t="s">
        <v>8</v>
      </c>
      <c r="C20" s="2">
        <v>83.75</v>
      </c>
    </row>
    <row r="21" spans="1:4" ht="13.95" customHeight="1" x14ac:dyDescent="0.3">
      <c r="A21" s="10">
        <v>2243</v>
      </c>
      <c r="B21" s="11" t="s">
        <v>11</v>
      </c>
      <c r="C21" s="2">
        <v>39.79</v>
      </c>
    </row>
    <row r="22" spans="1:4" x14ac:dyDescent="0.3">
      <c r="A22" s="10">
        <v>2244</v>
      </c>
      <c r="B22" s="11" t="s">
        <v>12</v>
      </c>
      <c r="C22" s="2">
        <v>606.54</v>
      </c>
    </row>
    <row r="23" spans="1:4" x14ac:dyDescent="0.3">
      <c r="A23" s="10">
        <v>2312</v>
      </c>
      <c r="B23" s="11" t="s">
        <v>15</v>
      </c>
      <c r="C23" s="2">
        <v>3.38</v>
      </c>
    </row>
    <row r="24" spans="1:4" x14ac:dyDescent="0.3">
      <c r="A24" s="10">
        <v>2329</v>
      </c>
      <c r="B24" s="11" t="s">
        <v>30</v>
      </c>
      <c r="C24" s="2">
        <v>3.58</v>
      </c>
    </row>
    <row r="25" spans="1:4" x14ac:dyDescent="0.3">
      <c r="A25" s="10">
        <v>2350</v>
      </c>
      <c r="B25" s="11" t="s">
        <v>31</v>
      </c>
      <c r="C25" s="2">
        <v>30.43</v>
      </c>
    </row>
    <row r="26" spans="1:4" s="7" customFormat="1" x14ac:dyDescent="0.3">
      <c r="A26" s="20">
        <v>2361</v>
      </c>
      <c r="B26" s="8" t="s">
        <v>16</v>
      </c>
      <c r="C26" s="2">
        <v>28.74</v>
      </c>
    </row>
    <row r="27" spans="1:4" x14ac:dyDescent="0.3">
      <c r="A27" s="10">
        <v>2513</v>
      </c>
      <c r="B27" s="11" t="s">
        <v>17</v>
      </c>
      <c r="C27" s="2">
        <v>17.79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139.84</v>
      </c>
    </row>
    <row r="30" spans="1:4" x14ac:dyDescent="0.3">
      <c r="A30" s="16"/>
      <c r="B30" s="14" t="s">
        <v>19</v>
      </c>
      <c r="C30" s="2">
        <v>4484.9699999999993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122.8</v>
      </c>
    </row>
    <row r="33" spans="1:4" x14ac:dyDescent="0.3">
      <c r="A33" s="10">
        <v>1200</v>
      </c>
      <c r="B33" s="11" t="s">
        <v>3</v>
      </c>
      <c r="C33" s="2">
        <v>28.97</v>
      </c>
      <c r="D33" s="30"/>
    </row>
    <row r="34" spans="1:4" x14ac:dyDescent="0.3">
      <c r="A34" s="10">
        <v>2210</v>
      </c>
      <c r="B34" s="11" t="s">
        <v>4</v>
      </c>
      <c r="C34" s="2">
        <v>41.44</v>
      </c>
    </row>
    <row r="35" spans="1:4" x14ac:dyDescent="0.3">
      <c r="A35" s="10">
        <v>2232</v>
      </c>
      <c r="B35" s="11" t="s">
        <v>9</v>
      </c>
      <c r="C35" s="2">
        <v>29.16</v>
      </c>
    </row>
    <row r="36" spans="1:4" x14ac:dyDescent="0.3">
      <c r="A36" s="10">
        <v>2236</v>
      </c>
      <c r="B36" s="11" t="s">
        <v>40</v>
      </c>
      <c r="C36" s="2">
        <v>0.28999999999999998</v>
      </c>
    </row>
    <row r="37" spans="1:4" x14ac:dyDescent="0.3">
      <c r="A37" s="10">
        <v>2239</v>
      </c>
      <c r="B37" s="11" t="s">
        <v>29</v>
      </c>
      <c r="C37" s="2">
        <v>18.18</v>
      </c>
    </row>
    <row r="38" spans="1:4" x14ac:dyDescent="0.3">
      <c r="A38" s="10">
        <v>2241</v>
      </c>
      <c r="B38" s="11" t="s">
        <v>10</v>
      </c>
      <c r="C38" s="2">
        <v>26.91</v>
      </c>
    </row>
    <row r="39" spans="1:4" x14ac:dyDescent="0.3">
      <c r="A39" s="10">
        <v>2242</v>
      </c>
      <c r="B39" s="11" t="s">
        <v>41</v>
      </c>
      <c r="C39" s="2">
        <v>14.88</v>
      </c>
    </row>
    <row r="40" spans="1:4" x14ac:dyDescent="0.3">
      <c r="A40" s="10">
        <v>2250</v>
      </c>
      <c r="B40" s="11" t="s">
        <v>13</v>
      </c>
      <c r="C40" s="2">
        <v>4.88</v>
      </c>
    </row>
    <row r="41" spans="1:4" x14ac:dyDescent="0.3">
      <c r="A41" s="10">
        <v>2311</v>
      </c>
      <c r="B41" s="11" t="s">
        <v>14</v>
      </c>
      <c r="C41" s="2">
        <v>1.8</v>
      </c>
    </row>
    <row r="42" spans="1:4" x14ac:dyDescent="0.3">
      <c r="A42" s="10">
        <v>2322</v>
      </c>
      <c r="B42" s="11" t="s">
        <v>32</v>
      </c>
      <c r="C42" s="2">
        <v>24.68</v>
      </c>
    </row>
    <row r="43" spans="1:4" x14ac:dyDescent="0.3">
      <c r="A43" s="16"/>
      <c r="B43" s="14" t="s">
        <v>21</v>
      </c>
      <c r="C43" s="2">
        <v>313.99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4798.9599999999991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240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20</v>
      </c>
    </row>
    <row r="51" spans="1:4" s="1" customFormat="1" ht="28.95" customHeight="1" x14ac:dyDescent="0.3">
      <c r="A51" s="46" t="s">
        <v>27</v>
      </c>
      <c r="B51" s="46"/>
      <c r="C51" s="2">
        <f>C50*C49</f>
        <v>4800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88671875" style="15" customWidth="1"/>
    <col min="4" max="4" width="11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x14ac:dyDescent="0.3">
      <c r="A11" s="49" t="s">
        <v>51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2706.22</v>
      </c>
    </row>
    <row r="16" spans="1:4" x14ac:dyDescent="0.3">
      <c r="A16" s="10">
        <v>1200</v>
      </c>
      <c r="B16" s="11" t="s">
        <v>3</v>
      </c>
      <c r="C16" s="2">
        <v>638.4</v>
      </c>
      <c r="D16" s="30"/>
    </row>
    <row r="17" spans="1:4" x14ac:dyDescent="0.3">
      <c r="A17" s="10">
        <v>2221</v>
      </c>
      <c r="B17" s="11" t="s">
        <v>5</v>
      </c>
      <c r="C17" s="2">
        <v>880.87</v>
      </c>
    </row>
    <row r="18" spans="1:4" x14ac:dyDescent="0.3">
      <c r="A18" s="10">
        <v>2222</v>
      </c>
      <c r="B18" s="11" t="s">
        <v>6</v>
      </c>
      <c r="C18" s="2">
        <v>303.81</v>
      </c>
    </row>
    <row r="19" spans="1:4" x14ac:dyDescent="0.3">
      <c r="A19" s="10">
        <v>2223</v>
      </c>
      <c r="B19" s="11" t="s">
        <v>7</v>
      </c>
      <c r="C19" s="2">
        <v>327.02999999999997</v>
      </c>
    </row>
    <row r="20" spans="1:4" x14ac:dyDescent="0.3">
      <c r="A20" s="10">
        <v>2224</v>
      </c>
      <c r="B20" s="11" t="s">
        <v>8</v>
      </c>
      <c r="C20" s="2">
        <v>115.18</v>
      </c>
    </row>
    <row r="21" spans="1:4" ht="13.95" customHeight="1" x14ac:dyDescent="0.3">
      <c r="A21" s="10">
        <v>2243</v>
      </c>
      <c r="B21" s="11" t="s">
        <v>11</v>
      </c>
      <c r="C21" s="2">
        <v>54.73</v>
      </c>
    </row>
    <row r="22" spans="1:4" x14ac:dyDescent="0.3">
      <c r="A22" s="10">
        <v>2244</v>
      </c>
      <c r="B22" s="11" t="s">
        <v>12</v>
      </c>
      <c r="C22" s="2">
        <v>834.17</v>
      </c>
    </row>
    <row r="23" spans="1:4" x14ac:dyDescent="0.3">
      <c r="A23" s="10">
        <v>2312</v>
      </c>
      <c r="B23" s="11" t="s">
        <v>15</v>
      </c>
      <c r="C23" s="2">
        <v>4.6399999999999997</v>
      </c>
    </row>
    <row r="24" spans="1:4" x14ac:dyDescent="0.3">
      <c r="A24" s="10">
        <v>2329</v>
      </c>
      <c r="B24" s="11" t="s">
        <v>30</v>
      </c>
      <c r="C24" s="2">
        <v>4.92</v>
      </c>
    </row>
    <row r="25" spans="1:4" x14ac:dyDescent="0.3">
      <c r="A25" s="10">
        <v>2350</v>
      </c>
      <c r="B25" s="11" t="s">
        <v>31</v>
      </c>
      <c r="C25" s="2">
        <v>41.85</v>
      </c>
    </row>
    <row r="26" spans="1:4" s="7" customFormat="1" x14ac:dyDescent="0.3">
      <c r="A26" s="20">
        <v>2361</v>
      </c>
      <c r="B26" s="8" t="s">
        <v>16</v>
      </c>
      <c r="C26" s="2">
        <v>39.53</v>
      </c>
    </row>
    <row r="27" spans="1:4" x14ac:dyDescent="0.3">
      <c r="A27" s="10">
        <v>2513</v>
      </c>
      <c r="B27" s="11" t="s">
        <v>17</v>
      </c>
      <c r="C27" s="2">
        <v>24.46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192.32</v>
      </c>
    </row>
    <row r="30" spans="1:4" x14ac:dyDescent="0.3">
      <c r="A30" s="16"/>
      <c r="B30" s="14" t="s">
        <v>19</v>
      </c>
      <c r="C30" s="2">
        <v>6168.13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168.89</v>
      </c>
    </row>
    <row r="33" spans="1:4" x14ac:dyDescent="0.3">
      <c r="A33" s="10">
        <v>1200</v>
      </c>
      <c r="B33" s="11" t="s">
        <v>3</v>
      </c>
      <c r="C33" s="2">
        <v>39.840000000000003</v>
      </c>
      <c r="D33" s="30"/>
    </row>
    <row r="34" spans="1:4" x14ac:dyDescent="0.3">
      <c r="A34" s="10">
        <v>2210</v>
      </c>
      <c r="B34" s="11" t="s">
        <v>4</v>
      </c>
      <c r="C34" s="2">
        <v>56.99</v>
      </c>
    </row>
    <row r="35" spans="1:4" x14ac:dyDescent="0.3">
      <c r="A35" s="10">
        <v>2232</v>
      </c>
      <c r="B35" s="11" t="s">
        <v>9</v>
      </c>
      <c r="C35" s="2">
        <v>40.1</v>
      </c>
    </row>
    <row r="36" spans="1:4" x14ac:dyDescent="0.3">
      <c r="A36" s="10">
        <v>2236</v>
      </c>
      <c r="B36" s="11" t="s">
        <v>40</v>
      </c>
      <c r="C36" s="2">
        <v>0.4</v>
      </c>
    </row>
    <row r="37" spans="1:4" x14ac:dyDescent="0.3">
      <c r="A37" s="10">
        <v>2239</v>
      </c>
      <c r="B37" s="11" t="s">
        <v>29</v>
      </c>
      <c r="C37" s="2">
        <v>25.01</v>
      </c>
    </row>
    <row r="38" spans="1:4" x14ac:dyDescent="0.3">
      <c r="A38" s="10">
        <v>2241</v>
      </c>
      <c r="B38" s="11" t="s">
        <v>10</v>
      </c>
      <c r="C38" s="2">
        <v>37.020000000000003</v>
      </c>
    </row>
    <row r="39" spans="1:4" x14ac:dyDescent="0.3">
      <c r="A39" s="10">
        <v>2242</v>
      </c>
      <c r="B39" s="11" t="s">
        <v>41</v>
      </c>
      <c r="C39" s="2">
        <v>20.46</v>
      </c>
    </row>
    <row r="40" spans="1:4" x14ac:dyDescent="0.3">
      <c r="A40" s="10">
        <v>2250</v>
      </c>
      <c r="B40" s="11" t="s">
        <v>13</v>
      </c>
      <c r="C40" s="2">
        <v>6.71</v>
      </c>
    </row>
    <row r="41" spans="1:4" x14ac:dyDescent="0.3">
      <c r="A41" s="10">
        <v>2311</v>
      </c>
      <c r="B41" s="11" t="s">
        <v>14</v>
      </c>
      <c r="C41" s="2">
        <v>2.48</v>
      </c>
    </row>
    <row r="42" spans="1:4" x14ac:dyDescent="0.3">
      <c r="A42" s="10">
        <v>2322</v>
      </c>
      <c r="B42" s="11" t="s">
        <v>32</v>
      </c>
      <c r="C42" s="2">
        <v>33.950000000000003</v>
      </c>
    </row>
    <row r="43" spans="1:4" x14ac:dyDescent="0.3">
      <c r="A43" s="16"/>
      <c r="B43" s="14" t="s">
        <v>21</v>
      </c>
      <c r="C43" s="2">
        <v>431.84999999999991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6599.98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60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110</v>
      </c>
    </row>
    <row r="51" spans="1:4" s="1" customFormat="1" ht="28.95" customHeight="1" x14ac:dyDescent="0.3">
      <c r="A51" s="46" t="s">
        <v>27</v>
      </c>
      <c r="B51" s="46"/>
      <c r="C51" s="2">
        <f>C50*C49</f>
        <v>6600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" style="15" customWidth="1"/>
    <col min="4" max="4" width="12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91</v>
      </c>
    </row>
    <row r="11" spans="1:4" x14ac:dyDescent="0.3">
      <c r="A11" s="49" t="s">
        <v>52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3038.01</v>
      </c>
      <c r="D15" s="18"/>
    </row>
    <row r="16" spans="1:4" x14ac:dyDescent="0.3">
      <c r="A16" s="10">
        <v>1200</v>
      </c>
      <c r="B16" s="11" t="s">
        <v>3</v>
      </c>
      <c r="C16" s="2">
        <v>716.67</v>
      </c>
      <c r="D16" s="30"/>
    </row>
    <row r="17" spans="1:4" x14ac:dyDescent="0.3">
      <c r="A17" s="10">
        <v>2221</v>
      </c>
      <c r="B17" s="11" t="s">
        <v>5</v>
      </c>
      <c r="C17" s="2">
        <v>988.87</v>
      </c>
    </row>
    <row r="18" spans="1:4" x14ac:dyDescent="0.3">
      <c r="A18" s="10">
        <v>2222</v>
      </c>
      <c r="B18" s="11" t="s">
        <v>6</v>
      </c>
      <c r="C18" s="2">
        <v>341.06</v>
      </c>
    </row>
    <row r="19" spans="1:4" x14ac:dyDescent="0.3">
      <c r="A19" s="10">
        <v>2223</v>
      </c>
      <c r="B19" s="11" t="s">
        <v>7</v>
      </c>
      <c r="C19" s="2">
        <v>367.13</v>
      </c>
    </row>
    <row r="20" spans="1:4" x14ac:dyDescent="0.3">
      <c r="A20" s="10">
        <v>2224</v>
      </c>
      <c r="B20" s="11" t="s">
        <v>8</v>
      </c>
      <c r="C20" s="2">
        <v>129.30000000000001</v>
      </c>
    </row>
    <row r="21" spans="1:4" ht="13.95" customHeight="1" x14ac:dyDescent="0.3">
      <c r="A21" s="10">
        <v>2243</v>
      </c>
      <c r="B21" s="11" t="s">
        <v>11</v>
      </c>
      <c r="C21" s="2">
        <v>61.44</v>
      </c>
    </row>
    <row r="22" spans="1:4" x14ac:dyDescent="0.3">
      <c r="A22" s="10">
        <v>2244</v>
      </c>
      <c r="B22" s="11" t="s">
        <v>12</v>
      </c>
      <c r="C22" s="2">
        <v>936.44</v>
      </c>
    </row>
    <row r="23" spans="1:4" x14ac:dyDescent="0.3">
      <c r="A23" s="10">
        <v>2312</v>
      </c>
      <c r="B23" s="11" t="s">
        <v>15</v>
      </c>
      <c r="C23" s="2">
        <v>5.21</v>
      </c>
    </row>
    <row r="24" spans="1:4" x14ac:dyDescent="0.3">
      <c r="A24" s="10">
        <v>2329</v>
      </c>
      <c r="B24" s="11" t="s">
        <v>30</v>
      </c>
      <c r="C24" s="2">
        <v>5.53</v>
      </c>
    </row>
    <row r="25" spans="1:4" x14ac:dyDescent="0.3">
      <c r="A25" s="10">
        <v>2350</v>
      </c>
      <c r="B25" s="11" t="s">
        <v>31</v>
      </c>
      <c r="C25" s="2">
        <v>46.99</v>
      </c>
    </row>
    <row r="26" spans="1:4" s="7" customFormat="1" x14ac:dyDescent="0.3">
      <c r="A26" s="20">
        <v>2361</v>
      </c>
      <c r="B26" s="8" t="s">
        <v>16</v>
      </c>
      <c r="C26" s="2">
        <v>44.37</v>
      </c>
    </row>
    <row r="27" spans="1:4" x14ac:dyDescent="0.3">
      <c r="A27" s="10">
        <v>2513</v>
      </c>
      <c r="B27" s="11" t="s">
        <v>17</v>
      </c>
      <c r="C27" s="2">
        <v>27.46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215.9</v>
      </c>
    </row>
    <row r="30" spans="1:4" x14ac:dyDescent="0.3">
      <c r="A30" s="16"/>
      <c r="B30" s="14" t="s">
        <v>19</v>
      </c>
      <c r="C30" s="2">
        <v>6924.3799999999992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189.6</v>
      </c>
    </row>
    <row r="33" spans="1:4" x14ac:dyDescent="0.3">
      <c r="A33" s="10">
        <v>1200</v>
      </c>
      <c r="B33" s="11" t="s">
        <v>3</v>
      </c>
      <c r="C33" s="2">
        <v>44.73</v>
      </c>
      <c r="D33" s="30"/>
    </row>
    <row r="34" spans="1:4" x14ac:dyDescent="0.3">
      <c r="A34" s="10">
        <v>2210</v>
      </c>
      <c r="B34" s="11" t="s">
        <v>4</v>
      </c>
      <c r="C34" s="2">
        <v>63.97</v>
      </c>
    </row>
    <row r="35" spans="1:4" x14ac:dyDescent="0.3">
      <c r="A35" s="10">
        <v>2232</v>
      </c>
      <c r="B35" s="11" t="s">
        <v>9</v>
      </c>
      <c r="C35" s="2">
        <v>45.02</v>
      </c>
    </row>
    <row r="36" spans="1:4" x14ac:dyDescent="0.3">
      <c r="A36" s="10">
        <v>2236</v>
      </c>
      <c r="B36" s="11" t="s">
        <v>40</v>
      </c>
      <c r="C36" s="2">
        <v>0.44</v>
      </c>
    </row>
    <row r="37" spans="1:4" x14ac:dyDescent="0.3">
      <c r="A37" s="10">
        <v>2239</v>
      </c>
      <c r="B37" s="11" t="s">
        <v>29</v>
      </c>
      <c r="C37" s="2">
        <v>28.07</v>
      </c>
    </row>
    <row r="38" spans="1:4" x14ac:dyDescent="0.3">
      <c r="A38" s="10">
        <v>2241</v>
      </c>
      <c r="B38" s="11" t="s">
        <v>10</v>
      </c>
      <c r="C38" s="2">
        <v>41.55</v>
      </c>
    </row>
    <row r="39" spans="1:4" x14ac:dyDescent="0.3">
      <c r="A39" s="10">
        <v>2242</v>
      </c>
      <c r="B39" s="11" t="s">
        <v>41</v>
      </c>
      <c r="C39" s="2">
        <v>22.97</v>
      </c>
    </row>
    <row r="40" spans="1:4" x14ac:dyDescent="0.3">
      <c r="A40" s="10">
        <v>2250</v>
      </c>
      <c r="B40" s="11" t="s">
        <v>13</v>
      </c>
      <c r="C40" s="2">
        <v>7.53</v>
      </c>
    </row>
    <row r="41" spans="1:4" x14ac:dyDescent="0.3">
      <c r="A41" s="10">
        <v>2311</v>
      </c>
      <c r="B41" s="11" t="s">
        <v>14</v>
      </c>
      <c r="C41" s="2">
        <v>2.78</v>
      </c>
    </row>
    <row r="42" spans="1:4" x14ac:dyDescent="0.3">
      <c r="A42" s="10">
        <v>2322</v>
      </c>
      <c r="B42" s="11" t="s">
        <v>32</v>
      </c>
      <c r="C42" s="2">
        <v>38.11</v>
      </c>
    </row>
    <row r="43" spans="1:4" x14ac:dyDescent="0.3">
      <c r="A43" s="16"/>
      <c r="B43" s="14" t="s">
        <v>21</v>
      </c>
      <c r="C43" s="2">
        <v>484.76999999999987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7409.1499999999987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48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154.36000000000001</v>
      </c>
    </row>
    <row r="51" spans="1:4" s="1" customFormat="1" ht="28.95" customHeight="1" x14ac:dyDescent="0.3">
      <c r="A51" s="46" t="s">
        <v>27</v>
      </c>
      <c r="B51" s="46"/>
      <c r="C51" s="2">
        <f>C50*C49</f>
        <v>7409.2800000000007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33203125" style="15" customWidth="1"/>
    <col min="4" max="4" width="12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76</v>
      </c>
    </row>
    <row r="11" spans="1:4" ht="30" customHeight="1" x14ac:dyDescent="0.3">
      <c r="A11" s="49" t="s">
        <v>53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1420.16</v>
      </c>
    </row>
    <row r="16" spans="1:4" x14ac:dyDescent="0.3">
      <c r="A16" s="10">
        <v>1200</v>
      </c>
      <c r="B16" s="11" t="s">
        <v>3</v>
      </c>
      <c r="C16" s="2">
        <v>335.02</v>
      </c>
      <c r="D16" s="30"/>
    </row>
    <row r="17" spans="1:4" x14ac:dyDescent="0.3">
      <c r="A17" s="10">
        <v>2221</v>
      </c>
      <c r="B17" s="11" t="s">
        <v>5</v>
      </c>
      <c r="C17" s="2">
        <v>386.36</v>
      </c>
    </row>
    <row r="18" spans="1:4" x14ac:dyDescent="0.3">
      <c r="A18" s="10">
        <v>2222</v>
      </c>
      <c r="B18" s="11" t="s">
        <v>6</v>
      </c>
      <c r="C18" s="2">
        <v>180.59</v>
      </c>
    </row>
    <row r="19" spans="1:4" x14ac:dyDescent="0.3">
      <c r="A19" s="10">
        <v>2223</v>
      </c>
      <c r="B19" s="11" t="s">
        <v>7</v>
      </c>
      <c r="C19" s="2">
        <v>209</v>
      </c>
    </row>
    <row r="20" spans="1:4" x14ac:dyDescent="0.3">
      <c r="A20" s="10">
        <v>2224</v>
      </c>
      <c r="B20" s="11" t="s">
        <v>8</v>
      </c>
      <c r="C20" s="2">
        <v>132.01</v>
      </c>
    </row>
    <row r="21" spans="1:4" ht="13.95" customHeight="1" x14ac:dyDescent="0.3">
      <c r="A21" s="10">
        <v>2243</v>
      </c>
      <c r="B21" s="11" t="s">
        <v>11</v>
      </c>
      <c r="C21" s="2">
        <v>39.590000000000003</v>
      </c>
    </row>
    <row r="22" spans="1:4" ht="17.25" customHeight="1" x14ac:dyDescent="0.3">
      <c r="A22" s="10">
        <v>2244</v>
      </c>
      <c r="B22" s="11" t="s">
        <v>12</v>
      </c>
      <c r="C22" s="2">
        <v>603.32000000000005</v>
      </c>
    </row>
    <row r="23" spans="1:4" x14ac:dyDescent="0.3">
      <c r="A23" s="10">
        <v>2312</v>
      </c>
      <c r="B23" s="11" t="s">
        <v>15</v>
      </c>
      <c r="C23" s="2">
        <v>37.090000000000003</v>
      </c>
    </row>
    <row r="24" spans="1:4" x14ac:dyDescent="0.3">
      <c r="A24" s="10">
        <v>2329</v>
      </c>
      <c r="B24" s="11" t="s">
        <v>30</v>
      </c>
      <c r="C24" s="2">
        <v>2.33</v>
      </c>
    </row>
    <row r="25" spans="1:4" x14ac:dyDescent="0.3">
      <c r="A25" s="10">
        <v>2350</v>
      </c>
      <c r="B25" s="11" t="s">
        <v>31</v>
      </c>
      <c r="C25" s="2">
        <v>33.42</v>
      </c>
    </row>
    <row r="26" spans="1:4" s="7" customFormat="1" x14ac:dyDescent="0.3">
      <c r="A26" s="20">
        <v>2361</v>
      </c>
      <c r="B26" s="8" t="s">
        <v>16</v>
      </c>
      <c r="C26" s="2">
        <v>50.39</v>
      </c>
    </row>
    <row r="27" spans="1:4" x14ac:dyDescent="0.3">
      <c r="A27" s="10">
        <v>2513</v>
      </c>
      <c r="B27" s="11" t="s">
        <v>17</v>
      </c>
      <c r="C27" s="2">
        <v>11.54</v>
      </c>
    </row>
    <row r="28" spans="1:4" x14ac:dyDescent="0.3">
      <c r="A28" s="10">
        <v>2515</v>
      </c>
      <c r="B28" s="11" t="s">
        <v>39</v>
      </c>
      <c r="C28" s="2">
        <v>11.25</v>
      </c>
    </row>
    <row r="29" spans="1:4" x14ac:dyDescent="0.3">
      <c r="A29" s="10">
        <v>5200</v>
      </c>
      <c r="B29" s="11" t="s">
        <v>18</v>
      </c>
      <c r="C29" s="2">
        <v>599.29999999999995</v>
      </c>
    </row>
    <row r="30" spans="1:4" x14ac:dyDescent="0.3">
      <c r="A30" s="16"/>
      <c r="B30" s="14" t="s">
        <v>19</v>
      </c>
      <c r="C30" s="2">
        <v>4051.3700000000008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145.75</v>
      </c>
    </row>
    <row r="33" spans="1:4" x14ac:dyDescent="0.3">
      <c r="A33" s="10">
        <v>1200</v>
      </c>
      <c r="B33" s="11" t="s">
        <v>3</v>
      </c>
      <c r="C33" s="2">
        <v>34.380000000000003</v>
      </c>
      <c r="D33" s="30"/>
    </row>
    <row r="34" spans="1:4" x14ac:dyDescent="0.3">
      <c r="A34" s="10">
        <v>2210</v>
      </c>
      <c r="B34" s="11" t="s">
        <v>4</v>
      </c>
      <c r="C34" s="2">
        <v>26.95</v>
      </c>
    </row>
    <row r="35" spans="1:4" x14ac:dyDescent="0.3">
      <c r="A35" s="10">
        <v>2232</v>
      </c>
      <c r="B35" s="11" t="s">
        <v>9</v>
      </c>
      <c r="C35" s="2">
        <v>18.96</v>
      </c>
    </row>
    <row r="36" spans="1:4" x14ac:dyDescent="0.3">
      <c r="A36" s="10">
        <v>2236</v>
      </c>
      <c r="B36" s="11" t="s">
        <v>40</v>
      </c>
      <c r="C36" s="2">
        <v>0.19</v>
      </c>
    </row>
    <row r="37" spans="1:4" x14ac:dyDescent="0.3">
      <c r="A37" s="10">
        <v>2239</v>
      </c>
      <c r="B37" s="11" t="s">
        <v>29</v>
      </c>
      <c r="C37" s="2">
        <v>11.82</v>
      </c>
    </row>
    <row r="38" spans="1:4" x14ac:dyDescent="0.3">
      <c r="A38" s="10">
        <v>2241</v>
      </c>
      <c r="B38" s="11" t="s">
        <v>10</v>
      </c>
      <c r="C38" s="2">
        <v>17.5</v>
      </c>
    </row>
    <row r="39" spans="1:4" x14ac:dyDescent="0.3">
      <c r="A39" s="10">
        <v>2242</v>
      </c>
      <c r="B39" s="11" t="s">
        <v>41</v>
      </c>
      <c r="C39" s="2">
        <v>7.44</v>
      </c>
    </row>
    <row r="40" spans="1:4" x14ac:dyDescent="0.3">
      <c r="A40" s="10">
        <v>2250</v>
      </c>
      <c r="B40" s="11" t="s">
        <v>13</v>
      </c>
      <c r="C40" s="2">
        <v>3.17</v>
      </c>
    </row>
    <row r="41" spans="1:4" x14ac:dyDescent="0.3">
      <c r="A41" s="10">
        <v>2311</v>
      </c>
      <c r="B41" s="11" t="s">
        <v>14</v>
      </c>
      <c r="C41" s="2">
        <v>1.52</v>
      </c>
    </row>
    <row r="42" spans="1:4" x14ac:dyDescent="0.3">
      <c r="A42" s="10">
        <v>2322</v>
      </c>
      <c r="B42" s="11" t="s">
        <v>32</v>
      </c>
      <c r="C42" s="2">
        <v>16.05</v>
      </c>
    </row>
    <row r="43" spans="1:4" x14ac:dyDescent="0.3">
      <c r="A43" s="16"/>
      <c r="B43" s="14" t="s">
        <v>21</v>
      </c>
      <c r="C43" s="2">
        <v>283.73</v>
      </c>
      <c r="D43" s="31"/>
    </row>
    <row r="44" spans="1:4" x14ac:dyDescent="0.3">
      <c r="A44" s="16"/>
      <c r="B44" s="14" t="s">
        <v>22</v>
      </c>
      <c r="C44" s="2">
        <v>0</v>
      </c>
    </row>
    <row r="45" spans="1:4" x14ac:dyDescent="0.3">
      <c r="A45" s="16"/>
      <c r="B45" s="14" t="s">
        <v>23</v>
      </c>
      <c r="C45" s="2">
        <v>4335.1000000000004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150</v>
      </c>
    </row>
    <row r="50" spans="1:4" s="1" customFormat="1" ht="28.95" customHeight="1" x14ac:dyDescent="0.3">
      <c r="A50" s="46" t="s">
        <v>26</v>
      </c>
      <c r="B50" s="46"/>
      <c r="C50" s="3">
        <f>ROUND(C45/C49,2)</f>
        <v>28.9</v>
      </c>
    </row>
    <row r="51" spans="1:4" s="1" customFormat="1" ht="28.95" customHeight="1" x14ac:dyDescent="0.3">
      <c r="A51" s="46" t="s">
        <v>27</v>
      </c>
      <c r="B51" s="46"/>
      <c r="C51" s="2">
        <f>C50*C49</f>
        <v>4335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.33203125" style="34" customWidth="1"/>
    <col min="4" max="4" width="13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35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76</v>
      </c>
    </row>
    <row r="11" spans="1:4" ht="30" customHeight="1" x14ac:dyDescent="0.3">
      <c r="A11" s="49" t="s">
        <v>54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36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23295.74</v>
      </c>
    </row>
    <row r="16" spans="1:4" x14ac:dyDescent="0.3">
      <c r="A16" s="10">
        <v>1200</v>
      </c>
      <c r="B16" s="11" t="s">
        <v>3</v>
      </c>
      <c r="C16" s="2">
        <v>5495.47</v>
      </c>
      <c r="D16" s="30"/>
    </row>
    <row r="17" spans="1:4" x14ac:dyDescent="0.3">
      <c r="A17" s="10">
        <v>2221</v>
      </c>
      <c r="B17" s="11" t="s">
        <v>5</v>
      </c>
      <c r="C17" s="2">
        <v>6865.88</v>
      </c>
    </row>
    <row r="18" spans="1:4" x14ac:dyDescent="0.3">
      <c r="A18" s="10">
        <v>2222</v>
      </c>
      <c r="B18" s="11" t="s">
        <v>6</v>
      </c>
      <c r="C18" s="2">
        <v>2962.35</v>
      </c>
    </row>
    <row r="19" spans="1:4" x14ac:dyDescent="0.3">
      <c r="A19" s="10">
        <v>2223</v>
      </c>
      <c r="B19" s="11" t="s">
        <v>7</v>
      </c>
      <c r="C19" s="2">
        <v>3428.26</v>
      </c>
    </row>
    <row r="20" spans="1:4" x14ac:dyDescent="0.3">
      <c r="A20" s="10">
        <v>2224</v>
      </c>
      <c r="B20" s="11" t="s">
        <v>8</v>
      </c>
      <c r="C20" s="2">
        <v>2165.39</v>
      </c>
    </row>
    <row r="21" spans="1:4" ht="13.95" customHeight="1" x14ac:dyDescent="0.3">
      <c r="A21" s="10">
        <v>2243</v>
      </c>
      <c r="B21" s="11" t="s">
        <v>11</v>
      </c>
      <c r="C21" s="2">
        <v>649.35</v>
      </c>
    </row>
    <row r="22" spans="1:4" x14ac:dyDescent="0.3">
      <c r="A22" s="10">
        <v>2244</v>
      </c>
      <c r="B22" s="11" t="s">
        <v>12</v>
      </c>
      <c r="C22" s="2">
        <v>9896.67</v>
      </c>
    </row>
    <row r="23" spans="1:4" x14ac:dyDescent="0.3">
      <c r="A23" s="10">
        <v>2312</v>
      </c>
      <c r="B23" s="11" t="s">
        <v>15</v>
      </c>
      <c r="C23" s="2">
        <v>608.37</v>
      </c>
    </row>
    <row r="24" spans="1:4" x14ac:dyDescent="0.3">
      <c r="A24" s="10">
        <v>2329</v>
      </c>
      <c r="B24" s="11" t="s">
        <v>30</v>
      </c>
      <c r="C24" s="2">
        <v>38.18</v>
      </c>
    </row>
    <row r="25" spans="1:4" x14ac:dyDescent="0.3">
      <c r="A25" s="10">
        <v>2350</v>
      </c>
      <c r="B25" s="11" t="s">
        <v>31</v>
      </c>
      <c r="C25" s="2">
        <v>548.20000000000005</v>
      </c>
    </row>
    <row r="26" spans="1:4" s="7" customFormat="1" x14ac:dyDescent="0.3">
      <c r="A26" s="20">
        <v>2361</v>
      </c>
      <c r="B26" s="8" t="s">
        <v>16</v>
      </c>
      <c r="C26" s="2">
        <v>826.58</v>
      </c>
    </row>
    <row r="27" spans="1:4" x14ac:dyDescent="0.3">
      <c r="A27" s="10">
        <v>2513</v>
      </c>
      <c r="B27" s="11" t="s">
        <v>17</v>
      </c>
      <c r="C27" s="2">
        <v>189.27</v>
      </c>
    </row>
    <row r="28" spans="1:4" x14ac:dyDescent="0.3">
      <c r="A28" s="10">
        <v>2515</v>
      </c>
      <c r="B28" s="11" t="s">
        <v>39</v>
      </c>
      <c r="C28" s="2">
        <v>184.55</v>
      </c>
    </row>
    <row r="29" spans="1:4" x14ac:dyDescent="0.3">
      <c r="A29" s="10">
        <v>5200</v>
      </c>
      <c r="B29" s="11" t="s">
        <v>18</v>
      </c>
      <c r="C29" s="2">
        <v>9830.68</v>
      </c>
    </row>
    <row r="30" spans="1:4" x14ac:dyDescent="0.3">
      <c r="A30" s="16"/>
      <c r="B30" s="14" t="s">
        <v>19</v>
      </c>
      <c r="C30" s="2">
        <v>66984.94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2390.88</v>
      </c>
    </row>
    <row r="33" spans="1:4" x14ac:dyDescent="0.3">
      <c r="A33" s="10">
        <v>1200</v>
      </c>
      <c r="B33" s="11" t="s">
        <v>3</v>
      </c>
      <c r="C33" s="2">
        <v>564.01</v>
      </c>
      <c r="D33" s="30"/>
    </row>
    <row r="34" spans="1:4" x14ac:dyDescent="0.3">
      <c r="A34" s="10">
        <v>2210</v>
      </c>
      <c r="B34" s="11" t="s">
        <v>4</v>
      </c>
      <c r="C34" s="2">
        <v>441.99</v>
      </c>
    </row>
    <row r="35" spans="1:4" x14ac:dyDescent="0.3">
      <c r="A35" s="10">
        <v>2232</v>
      </c>
      <c r="B35" s="11" t="s">
        <v>9</v>
      </c>
      <c r="C35" s="2">
        <v>311.04000000000002</v>
      </c>
    </row>
    <row r="36" spans="1:4" x14ac:dyDescent="0.3">
      <c r="A36" s="10">
        <v>2236</v>
      </c>
      <c r="B36" s="11" t="s">
        <v>40</v>
      </c>
      <c r="C36" s="2">
        <v>3.07</v>
      </c>
    </row>
    <row r="37" spans="1:4" x14ac:dyDescent="0.3">
      <c r="A37" s="10">
        <v>2239</v>
      </c>
      <c r="B37" s="11" t="s">
        <v>29</v>
      </c>
      <c r="C37" s="2">
        <v>193.95</v>
      </c>
    </row>
    <row r="38" spans="1:4" x14ac:dyDescent="0.3">
      <c r="A38" s="10">
        <v>2241</v>
      </c>
      <c r="B38" s="11" t="s">
        <v>10</v>
      </c>
      <c r="C38" s="2">
        <v>287.08999999999997</v>
      </c>
    </row>
    <row r="39" spans="1:4" x14ac:dyDescent="0.3">
      <c r="A39" s="10">
        <v>2242</v>
      </c>
      <c r="B39" s="11" t="s">
        <v>41</v>
      </c>
      <c r="C39" s="2">
        <v>122.08</v>
      </c>
    </row>
    <row r="40" spans="1:4" x14ac:dyDescent="0.3">
      <c r="A40" s="10">
        <v>2250</v>
      </c>
      <c r="B40" s="11" t="s">
        <v>13</v>
      </c>
      <c r="C40" s="2">
        <v>52.03</v>
      </c>
    </row>
    <row r="41" spans="1:4" x14ac:dyDescent="0.3">
      <c r="A41" s="10">
        <v>2311</v>
      </c>
      <c r="B41" s="11" t="s">
        <v>14</v>
      </c>
      <c r="C41" s="2">
        <v>24.99</v>
      </c>
    </row>
    <row r="42" spans="1:4" x14ac:dyDescent="0.3">
      <c r="A42" s="10">
        <v>2322</v>
      </c>
      <c r="B42" s="11" t="s">
        <v>32</v>
      </c>
      <c r="C42" s="2">
        <v>263.29000000000002</v>
      </c>
    </row>
    <row r="43" spans="1:4" x14ac:dyDescent="0.3">
      <c r="A43" s="16"/>
      <c r="B43" s="14" t="s">
        <v>21</v>
      </c>
      <c r="C43" s="2">
        <v>4654.4199999999992</v>
      </c>
      <c r="D43" s="31"/>
    </row>
    <row r="44" spans="1:4" x14ac:dyDescent="0.3">
      <c r="A44" s="16"/>
      <c r="B44" s="14" t="s">
        <v>22</v>
      </c>
      <c r="C44" s="2">
        <v>0</v>
      </c>
    </row>
    <row r="45" spans="1:4" x14ac:dyDescent="0.3">
      <c r="A45" s="16"/>
      <c r="B45" s="14" t="s">
        <v>23</v>
      </c>
      <c r="C45" s="2">
        <v>71639.360000000001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265</v>
      </c>
    </row>
    <row r="50" spans="1:4" s="1" customFormat="1" ht="28.95" customHeight="1" x14ac:dyDescent="0.3">
      <c r="A50" s="46" t="s">
        <v>26</v>
      </c>
      <c r="B50" s="46"/>
      <c r="C50" s="2">
        <f>ROUND(C45/C49,2)</f>
        <v>270.33999999999997</v>
      </c>
    </row>
    <row r="51" spans="1:4" s="1" customFormat="1" ht="28.95" customHeight="1" x14ac:dyDescent="0.3">
      <c r="A51" s="46" t="s">
        <v>27</v>
      </c>
      <c r="B51" s="46"/>
      <c r="C51" s="2">
        <f>C50*C49</f>
        <v>71640.099999999991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.6640625" style="15" customWidth="1"/>
    <col min="4" max="4" width="13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76</v>
      </c>
    </row>
    <row r="11" spans="1:4" x14ac:dyDescent="0.3">
      <c r="A11" s="49" t="s">
        <v>55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1030.53</v>
      </c>
      <c r="D15" s="18"/>
    </row>
    <row r="16" spans="1:4" x14ac:dyDescent="0.3">
      <c r="A16" s="10">
        <v>1200</v>
      </c>
      <c r="B16" s="11" t="s">
        <v>3</v>
      </c>
      <c r="C16" s="2">
        <v>243.1</v>
      </c>
      <c r="D16" s="30"/>
    </row>
    <row r="17" spans="1:4" x14ac:dyDescent="0.3">
      <c r="A17" s="10">
        <v>2221</v>
      </c>
      <c r="B17" s="11" t="s">
        <v>5</v>
      </c>
      <c r="C17" s="2">
        <v>15.08</v>
      </c>
    </row>
    <row r="18" spans="1:4" x14ac:dyDescent="0.3">
      <c r="A18" s="10">
        <v>2222</v>
      </c>
      <c r="B18" s="11" t="s">
        <v>6</v>
      </c>
      <c r="C18" s="2">
        <v>65.010000000000005</v>
      </c>
    </row>
    <row r="19" spans="1:4" x14ac:dyDescent="0.3">
      <c r="A19" s="10">
        <v>2223</v>
      </c>
      <c r="B19" s="11" t="s">
        <v>7</v>
      </c>
      <c r="C19" s="2">
        <v>82.13</v>
      </c>
    </row>
    <row r="20" spans="1:4" x14ac:dyDescent="0.3">
      <c r="A20" s="10">
        <v>2224</v>
      </c>
      <c r="B20" s="11" t="s">
        <v>8</v>
      </c>
      <c r="C20" s="2">
        <v>41.66</v>
      </c>
    </row>
    <row r="21" spans="1:4" ht="13.95" customHeight="1" x14ac:dyDescent="0.3">
      <c r="A21" s="10">
        <v>2243</v>
      </c>
      <c r="B21" s="11" t="s">
        <v>11</v>
      </c>
      <c r="C21" s="2">
        <v>14.15</v>
      </c>
    </row>
    <row r="22" spans="1:4" x14ac:dyDescent="0.3">
      <c r="A22" s="10">
        <v>2244</v>
      </c>
      <c r="B22" s="11" t="s">
        <v>12</v>
      </c>
      <c r="C22" s="2">
        <v>339.66</v>
      </c>
    </row>
    <row r="23" spans="1:4" x14ac:dyDescent="0.3">
      <c r="A23" s="10">
        <v>2312</v>
      </c>
      <c r="B23" s="11" t="s">
        <v>15</v>
      </c>
      <c r="C23" s="2">
        <v>10.38</v>
      </c>
    </row>
    <row r="24" spans="1:4" x14ac:dyDescent="0.3">
      <c r="A24" s="10">
        <v>2329</v>
      </c>
      <c r="B24" s="11" t="s">
        <v>30</v>
      </c>
      <c r="C24" s="2">
        <v>1.05</v>
      </c>
    </row>
    <row r="25" spans="1:4" x14ac:dyDescent="0.3">
      <c r="A25" s="10">
        <v>2350</v>
      </c>
      <c r="B25" s="11" t="s">
        <v>31</v>
      </c>
      <c r="C25" s="2">
        <v>13.76</v>
      </c>
    </row>
    <row r="26" spans="1:4" s="7" customFormat="1" x14ac:dyDescent="0.3">
      <c r="A26" s="20">
        <v>2361</v>
      </c>
      <c r="B26" s="8" t="s">
        <v>16</v>
      </c>
      <c r="C26" s="2">
        <v>3.73</v>
      </c>
    </row>
    <row r="27" spans="1:4" x14ac:dyDescent="0.3">
      <c r="A27" s="10">
        <v>2513</v>
      </c>
      <c r="B27" s="11" t="s">
        <v>17</v>
      </c>
      <c r="C27" s="2">
        <v>5.18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44.19</v>
      </c>
    </row>
    <row r="30" spans="1:4" x14ac:dyDescent="0.3">
      <c r="A30" s="16"/>
      <c r="B30" s="14" t="s">
        <v>19</v>
      </c>
      <c r="C30" s="2">
        <v>1909.6100000000004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70.42</v>
      </c>
    </row>
    <row r="33" spans="1:4" x14ac:dyDescent="0.3">
      <c r="A33" s="10">
        <v>1200</v>
      </c>
      <c r="B33" s="11" t="s">
        <v>3</v>
      </c>
      <c r="C33" s="2">
        <v>16.61</v>
      </c>
      <c r="D33" s="30"/>
    </row>
    <row r="34" spans="1:4" x14ac:dyDescent="0.3">
      <c r="A34" s="10">
        <v>2210</v>
      </c>
      <c r="B34" s="11" t="s">
        <v>4</v>
      </c>
      <c r="C34" s="2">
        <v>12.1</v>
      </c>
    </row>
    <row r="35" spans="1:4" x14ac:dyDescent="0.3">
      <c r="A35" s="10">
        <v>2232</v>
      </c>
      <c r="B35" s="11" t="s">
        <v>9</v>
      </c>
      <c r="C35" s="2">
        <v>8.52</v>
      </c>
    </row>
    <row r="36" spans="1:4" x14ac:dyDescent="0.3">
      <c r="A36" s="10">
        <v>2236</v>
      </c>
      <c r="B36" s="11" t="s">
        <v>40</v>
      </c>
      <c r="C36" s="2">
        <v>0.08</v>
      </c>
    </row>
    <row r="37" spans="1:4" x14ac:dyDescent="0.3">
      <c r="A37" s="10">
        <v>2239</v>
      </c>
      <c r="B37" s="11" t="s">
        <v>29</v>
      </c>
      <c r="C37" s="2">
        <v>5.31</v>
      </c>
    </row>
    <row r="38" spans="1:4" x14ac:dyDescent="0.3">
      <c r="A38" s="10">
        <v>2241</v>
      </c>
      <c r="B38" s="11" t="s">
        <v>10</v>
      </c>
      <c r="C38" s="2">
        <v>7.86</v>
      </c>
    </row>
    <row r="39" spans="1:4" x14ac:dyDescent="0.3">
      <c r="A39" s="10">
        <v>2242</v>
      </c>
      <c r="B39" s="11" t="s">
        <v>41</v>
      </c>
      <c r="C39" s="2">
        <v>4.34</v>
      </c>
    </row>
    <row r="40" spans="1:4" x14ac:dyDescent="0.3">
      <c r="A40" s="10">
        <v>2250</v>
      </c>
      <c r="B40" s="11" t="s">
        <v>13</v>
      </c>
      <c r="C40" s="2">
        <v>1.42</v>
      </c>
    </row>
    <row r="41" spans="1:4" x14ac:dyDescent="0.3">
      <c r="A41" s="10">
        <v>2311</v>
      </c>
      <c r="B41" s="11" t="s">
        <v>14</v>
      </c>
      <c r="C41" s="2">
        <v>0.53</v>
      </c>
    </row>
    <row r="42" spans="1:4" x14ac:dyDescent="0.3">
      <c r="A42" s="10">
        <v>2322</v>
      </c>
      <c r="B42" s="11" t="s">
        <v>32</v>
      </c>
      <c r="C42" s="2">
        <v>7.21</v>
      </c>
    </row>
    <row r="43" spans="1:4" x14ac:dyDescent="0.3">
      <c r="A43" s="16"/>
      <c r="B43" s="14" t="s">
        <v>21</v>
      </c>
      <c r="C43" s="2">
        <v>134.4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2044.0100000000004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100</v>
      </c>
    </row>
    <row r="50" spans="1:4" s="1" customFormat="1" ht="28.95" customHeight="1" x14ac:dyDescent="0.3">
      <c r="A50" s="46" t="s">
        <v>26</v>
      </c>
      <c r="B50" s="46"/>
      <c r="C50" s="1">
        <f>ROUND(C45/C49,2)</f>
        <v>20.440000000000001</v>
      </c>
    </row>
    <row r="51" spans="1:4" s="1" customFormat="1" ht="28.95" customHeight="1" x14ac:dyDescent="0.3">
      <c r="A51" s="46" t="s">
        <v>27</v>
      </c>
      <c r="B51" s="46"/>
      <c r="C51" s="2">
        <f>C50*C49</f>
        <v>2044.0000000000002</v>
      </c>
      <c r="D51" s="32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33203125" style="15" customWidth="1"/>
    <col min="4" max="4" width="13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  <c r="C9" s="17"/>
    </row>
    <row r="10" spans="1:4" x14ac:dyDescent="0.3">
      <c r="A10" s="12" t="s">
        <v>76</v>
      </c>
      <c r="C10" s="17"/>
    </row>
    <row r="11" spans="1:4" x14ac:dyDescent="0.3">
      <c r="A11" s="49" t="s">
        <v>56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16286.59</v>
      </c>
      <c r="D15" s="18"/>
    </row>
    <row r="16" spans="1:4" x14ac:dyDescent="0.3">
      <c r="A16" s="10">
        <v>1200</v>
      </c>
      <c r="B16" s="11" t="s">
        <v>3</v>
      </c>
      <c r="C16" s="2">
        <v>3842.01</v>
      </c>
      <c r="D16" s="30"/>
    </row>
    <row r="17" spans="1:4" x14ac:dyDescent="0.3">
      <c r="A17" s="10">
        <v>2221</v>
      </c>
      <c r="B17" s="11" t="s">
        <v>5</v>
      </c>
      <c r="C17" s="2">
        <v>238.33</v>
      </c>
    </row>
    <row r="18" spans="1:4" x14ac:dyDescent="0.3">
      <c r="A18" s="10">
        <v>2222</v>
      </c>
      <c r="B18" s="11" t="s">
        <v>6</v>
      </c>
      <c r="C18" s="2">
        <v>1027.46</v>
      </c>
    </row>
    <row r="19" spans="1:4" x14ac:dyDescent="0.3">
      <c r="A19" s="10">
        <v>2223</v>
      </c>
      <c r="B19" s="11" t="s">
        <v>7</v>
      </c>
      <c r="C19" s="2">
        <v>1298.05</v>
      </c>
    </row>
    <row r="20" spans="1:4" x14ac:dyDescent="0.3">
      <c r="A20" s="10">
        <v>2224</v>
      </c>
      <c r="B20" s="11" t="s">
        <v>8</v>
      </c>
      <c r="C20" s="2">
        <v>658.39</v>
      </c>
    </row>
    <row r="21" spans="1:4" ht="13.95" customHeight="1" x14ac:dyDescent="0.3">
      <c r="A21" s="10">
        <v>2243</v>
      </c>
      <c r="B21" s="11" t="s">
        <v>11</v>
      </c>
      <c r="C21" s="2">
        <v>223.57</v>
      </c>
    </row>
    <row r="22" spans="1:4" x14ac:dyDescent="0.3">
      <c r="A22" s="10">
        <v>2244</v>
      </c>
      <c r="B22" s="11" t="s">
        <v>12</v>
      </c>
      <c r="C22" s="2">
        <v>5367.92</v>
      </c>
    </row>
    <row r="23" spans="1:4" x14ac:dyDescent="0.3">
      <c r="A23" s="10">
        <v>2312</v>
      </c>
      <c r="B23" s="11" t="s">
        <v>15</v>
      </c>
      <c r="C23" s="2">
        <v>164.08</v>
      </c>
    </row>
    <row r="24" spans="1:4" x14ac:dyDescent="0.3">
      <c r="A24" s="10">
        <v>2329</v>
      </c>
      <c r="B24" s="11" t="s">
        <v>30</v>
      </c>
      <c r="C24" s="2">
        <v>16.52</v>
      </c>
    </row>
    <row r="25" spans="1:4" x14ac:dyDescent="0.3">
      <c r="A25" s="10">
        <v>2350</v>
      </c>
      <c r="B25" s="11" t="s">
        <v>31</v>
      </c>
      <c r="C25" s="2">
        <v>217.42</v>
      </c>
    </row>
    <row r="26" spans="1:4" s="7" customFormat="1" x14ac:dyDescent="0.3">
      <c r="A26" s="20">
        <v>2361</v>
      </c>
      <c r="B26" s="8" t="s">
        <v>16</v>
      </c>
      <c r="C26" s="2">
        <v>58.87</v>
      </c>
    </row>
    <row r="27" spans="1:4" x14ac:dyDescent="0.3">
      <c r="A27" s="10">
        <v>2513</v>
      </c>
      <c r="B27" s="11" t="s">
        <v>17</v>
      </c>
      <c r="C27" s="2">
        <v>81.89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698.38</v>
      </c>
    </row>
    <row r="30" spans="1:4" x14ac:dyDescent="0.3">
      <c r="A30" s="16"/>
      <c r="B30" s="14" t="s">
        <v>19</v>
      </c>
      <c r="C30" s="2">
        <v>30179.48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1112.8599999999999</v>
      </c>
    </row>
    <row r="33" spans="1:4" x14ac:dyDescent="0.3">
      <c r="A33" s="10">
        <v>1200</v>
      </c>
      <c r="B33" s="11" t="s">
        <v>3</v>
      </c>
      <c r="C33" s="2">
        <v>262.52</v>
      </c>
      <c r="D33" s="30"/>
    </row>
    <row r="34" spans="1:4" x14ac:dyDescent="0.3">
      <c r="A34" s="10">
        <v>2210</v>
      </c>
      <c r="B34" s="11" t="s">
        <v>4</v>
      </c>
      <c r="C34" s="2">
        <v>191.23</v>
      </c>
    </row>
    <row r="35" spans="1:4" x14ac:dyDescent="0.3">
      <c r="A35" s="10">
        <v>2232</v>
      </c>
      <c r="B35" s="11" t="s">
        <v>9</v>
      </c>
      <c r="C35" s="2">
        <v>134.57</v>
      </c>
    </row>
    <row r="36" spans="1:4" x14ac:dyDescent="0.3">
      <c r="A36" s="10">
        <v>2236</v>
      </c>
      <c r="B36" s="11" t="s">
        <v>40</v>
      </c>
      <c r="C36" s="2">
        <v>1.33</v>
      </c>
    </row>
    <row r="37" spans="1:4" x14ac:dyDescent="0.3">
      <c r="A37" s="10">
        <v>2239</v>
      </c>
      <c r="B37" s="11" t="s">
        <v>29</v>
      </c>
      <c r="C37" s="2">
        <v>83.91</v>
      </c>
    </row>
    <row r="38" spans="1:4" x14ac:dyDescent="0.3">
      <c r="A38" s="10">
        <v>2241</v>
      </c>
      <c r="B38" s="11" t="s">
        <v>10</v>
      </c>
      <c r="C38" s="2">
        <v>124.21</v>
      </c>
    </row>
    <row r="39" spans="1:4" x14ac:dyDescent="0.3">
      <c r="A39" s="10">
        <v>2242</v>
      </c>
      <c r="B39" s="11" t="s">
        <v>41</v>
      </c>
      <c r="C39" s="2">
        <v>68.66</v>
      </c>
    </row>
    <row r="40" spans="1:4" x14ac:dyDescent="0.3">
      <c r="A40" s="10">
        <v>2250</v>
      </c>
      <c r="B40" s="11" t="s">
        <v>13</v>
      </c>
      <c r="C40" s="2">
        <v>22.51</v>
      </c>
    </row>
    <row r="41" spans="1:4" x14ac:dyDescent="0.3">
      <c r="A41" s="10">
        <v>2311</v>
      </c>
      <c r="B41" s="11" t="s">
        <v>14</v>
      </c>
      <c r="C41" s="2">
        <v>8.32</v>
      </c>
    </row>
    <row r="42" spans="1:4" x14ac:dyDescent="0.3">
      <c r="A42" s="10">
        <v>2322</v>
      </c>
      <c r="B42" s="11" t="s">
        <v>32</v>
      </c>
      <c r="C42" s="2">
        <v>113.91</v>
      </c>
    </row>
    <row r="43" spans="1:4" x14ac:dyDescent="0.3">
      <c r="A43" s="16"/>
      <c r="B43" s="14" t="s">
        <v>21</v>
      </c>
      <c r="C43" s="2">
        <v>2124.0299999999997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32303.51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180</v>
      </c>
    </row>
    <row r="50" spans="1:4" s="1" customFormat="1" ht="28.95" customHeight="1" x14ac:dyDescent="0.3">
      <c r="A50" s="46" t="s">
        <v>26</v>
      </c>
      <c r="B50" s="46"/>
      <c r="C50" s="2">
        <f>ROUND(C45/C49,2)</f>
        <v>179.46</v>
      </c>
    </row>
    <row r="51" spans="1:4" s="1" customFormat="1" ht="28.95" customHeight="1" x14ac:dyDescent="0.3">
      <c r="A51" s="46" t="s">
        <v>27</v>
      </c>
      <c r="B51" s="46"/>
      <c r="C51" s="2">
        <f>C50*C49</f>
        <v>32302.800000000003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5546875" style="15" customWidth="1"/>
    <col min="4" max="4" width="1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  <c r="C9" s="17"/>
    </row>
    <row r="10" spans="1:4" x14ac:dyDescent="0.3">
      <c r="A10" s="12" t="s">
        <v>76</v>
      </c>
      <c r="C10" s="17"/>
    </row>
    <row r="11" spans="1:4" x14ac:dyDescent="0.3">
      <c r="A11" s="49" t="s">
        <v>57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6528.18</v>
      </c>
    </row>
    <row r="16" spans="1:4" x14ac:dyDescent="0.3">
      <c r="A16" s="10">
        <v>1200</v>
      </c>
      <c r="B16" s="11" t="s">
        <v>3</v>
      </c>
      <c r="C16" s="2">
        <v>1540</v>
      </c>
      <c r="D16" s="30"/>
    </row>
    <row r="17" spans="1:4" x14ac:dyDescent="0.3">
      <c r="A17" s="10">
        <v>2221</v>
      </c>
      <c r="B17" s="11" t="s">
        <v>5</v>
      </c>
      <c r="C17" s="2">
        <v>95.53</v>
      </c>
    </row>
    <row r="18" spans="1:4" x14ac:dyDescent="0.3">
      <c r="A18" s="10">
        <v>2222</v>
      </c>
      <c r="B18" s="11" t="s">
        <v>6</v>
      </c>
      <c r="C18" s="2">
        <v>411.84</v>
      </c>
    </row>
    <row r="19" spans="1:4" x14ac:dyDescent="0.3">
      <c r="A19" s="10">
        <v>2223</v>
      </c>
      <c r="B19" s="11" t="s">
        <v>7</v>
      </c>
      <c r="C19" s="2">
        <v>520.29999999999995</v>
      </c>
    </row>
    <row r="20" spans="1:4" x14ac:dyDescent="0.3">
      <c r="A20" s="10">
        <v>2224</v>
      </c>
      <c r="B20" s="11" t="s">
        <v>8</v>
      </c>
      <c r="C20" s="2">
        <v>263.89999999999998</v>
      </c>
    </row>
    <row r="21" spans="1:4" ht="13.95" customHeight="1" x14ac:dyDescent="0.3">
      <c r="A21" s="10">
        <v>2243</v>
      </c>
      <c r="B21" s="11" t="s">
        <v>11</v>
      </c>
      <c r="C21" s="2">
        <v>89.61</v>
      </c>
    </row>
    <row r="22" spans="1:4" x14ac:dyDescent="0.3">
      <c r="A22" s="10">
        <v>2244</v>
      </c>
      <c r="B22" s="11" t="s">
        <v>12</v>
      </c>
      <c r="C22" s="2">
        <v>2151.63</v>
      </c>
    </row>
    <row r="23" spans="1:4" x14ac:dyDescent="0.3">
      <c r="A23" s="10">
        <v>2312</v>
      </c>
      <c r="B23" s="11" t="s">
        <v>15</v>
      </c>
      <c r="C23" s="2">
        <v>65.77</v>
      </c>
    </row>
    <row r="24" spans="1:4" x14ac:dyDescent="0.3">
      <c r="A24" s="10">
        <v>2329</v>
      </c>
      <c r="B24" s="11" t="s">
        <v>30</v>
      </c>
      <c r="C24" s="2">
        <v>6.62</v>
      </c>
    </row>
    <row r="25" spans="1:4" x14ac:dyDescent="0.3">
      <c r="A25" s="10">
        <v>2350</v>
      </c>
      <c r="B25" s="11" t="s">
        <v>31</v>
      </c>
      <c r="C25" s="2">
        <v>87.15</v>
      </c>
    </row>
    <row r="26" spans="1:4" s="7" customFormat="1" x14ac:dyDescent="0.3">
      <c r="A26" s="20">
        <v>2361</v>
      </c>
      <c r="B26" s="8" t="s">
        <v>16</v>
      </c>
      <c r="C26" s="2">
        <v>23.6</v>
      </c>
    </row>
    <row r="27" spans="1:4" x14ac:dyDescent="0.3">
      <c r="A27" s="10">
        <v>2513</v>
      </c>
      <c r="B27" s="11" t="s">
        <v>17</v>
      </c>
      <c r="C27" s="2">
        <v>32.82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279.93</v>
      </c>
    </row>
    <row r="30" spans="1:4" x14ac:dyDescent="0.3">
      <c r="A30" s="16"/>
      <c r="B30" s="14" t="s">
        <v>19</v>
      </c>
      <c r="C30" s="2">
        <v>12096.88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446.07</v>
      </c>
    </row>
    <row r="33" spans="1:4" x14ac:dyDescent="0.3">
      <c r="A33" s="10">
        <v>1200</v>
      </c>
      <c r="B33" s="11" t="s">
        <v>3</v>
      </c>
      <c r="C33" s="2">
        <v>105.23</v>
      </c>
      <c r="D33" s="30"/>
    </row>
    <row r="34" spans="1:4" x14ac:dyDescent="0.3">
      <c r="A34" s="10">
        <v>2210</v>
      </c>
      <c r="B34" s="11" t="s">
        <v>4</v>
      </c>
      <c r="C34" s="2">
        <v>76.650000000000006</v>
      </c>
    </row>
    <row r="35" spans="1:4" x14ac:dyDescent="0.3">
      <c r="A35" s="10">
        <v>2232</v>
      </c>
      <c r="B35" s="11" t="s">
        <v>9</v>
      </c>
      <c r="C35" s="2">
        <v>53.94</v>
      </c>
    </row>
    <row r="36" spans="1:4" x14ac:dyDescent="0.3">
      <c r="A36" s="10">
        <v>2236</v>
      </c>
      <c r="B36" s="11" t="s">
        <v>40</v>
      </c>
      <c r="C36" s="2">
        <v>0.53</v>
      </c>
    </row>
    <row r="37" spans="1:4" x14ac:dyDescent="0.3">
      <c r="A37" s="10">
        <v>2239</v>
      </c>
      <c r="B37" s="11" t="s">
        <v>29</v>
      </c>
      <c r="C37" s="2">
        <v>33.64</v>
      </c>
    </row>
    <row r="38" spans="1:4" x14ac:dyDescent="0.3">
      <c r="A38" s="10">
        <v>2241</v>
      </c>
      <c r="B38" s="11" t="s">
        <v>10</v>
      </c>
      <c r="C38" s="2">
        <v>49.79</v>
      </c>
    </row>
    <row r="39" spans="1:4" x14ac:dyDescent="0.3">
      <c r="A39" s="10">
        <v>2242</v>
      </c>
      <c r="B39" s="11" t="s">
        <v>41</v>
      </c>
      <c r="C39" s="2">
        <v>27.52</v>
      </c>
    </row>
    <row r="40" spans="1:4" x14ac:dyDescent="0.3">
      <c r="A40" s="10">
        <v>2250</v>
      </c>
      <c r="B40" s="11" t="s">
        <v>13</v>
      </c>
      <c r="C40" s="2">
        <v>9.02</v>
      </c>
    </row>
    <row r="41" spans="1:4" x14ac:dyDescent="0.3">
      <c r="A41" s="10">
        <v>2311</v>
      </c>
      <c r="B41" s="11" t="s">
        <v>14</v>
      </c>
      <c r="C41" s="2">
        <v>3.33</v>
      </c>
    </row>
    <row r="42" spans="1:4" x14ac:dyDescent="0.3">
      <c r="A42" s="10">
        <v>2322</v>
      </c>
      <c r="B42" s="11" t="s">
        <v>32</v>
      </c>
      <c r="C42" s="2">
        <v>45.66</v>
      </c>
    </row>
    <row r="43" spans="1:4" x14ac:dyDescent="0.3">
      <c r="A43" s="16"/>
      <c r="B43" s="14" t="s">
        <v>21</v>
      </c>
      <c r="C43" s="2">
        <v>851.37999999999977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12948.259999999998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48</v>
      </c>
    </row>
    <row r="50" spans="1:4" s="1" customFormat="1" ht="28.95" customHeight="1" x14ac:dyDescent="0.3">
      <c r="A50" s="46" t="s">
        <v>26</v>
      </c>
      <c r="B50" s="46"/>
      <c r="C50" s="1">
        <f>ROUND(C45/C49,2)</f>
        <v>269.76</v>
      </c>
    </row>
    <row r="51" spans="1:4" s="1" customFormat="1" ht="28.95" customHeight="1" x14ac:dyDescent="0.3">
      <c r="A51" s="46" t="s">
        <v>27</v>
      </c>
      <c r="B51" s="46"/>
      <c r="C51" s="2">
        <f>C50*C49</f>
        <v>12948.48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39997558519241921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5546875" style="15" customWidth="1"/>
    <col min="4" max="4" width="15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  <c r="C9" s="17"/>
    </row>
    <row r="10" spans="1:4" x14ac:dyDescent="0.3">
      <c r="A10" s="12" t="s">
        <v>76</v>
      </c>
      <c r="C10" s="17"/>
    </row>
    <row r="11" spans="1:4" x14ac:dyDescent="0.3">
      <c r="A11" s="49" t="s">
        <v>58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5648.51</v>
      </c>
      <c r="D15" s="18"/>
    </row>
    <row r="16" spans="1:4" x14ac:dyDescent="0.3">
      <c r="A16" s="10">
        <v>1200</v>
      </c>
      <c r="B16" s="11" t="s">
        <v>3</v>
      </c>
      <c r="C16" s="2">
        <v>1332.48</v>
      </c>
      <c r="D16" s="30"/>
    </row>
    <row r="17" spans="1:4" x14ac:dyDescent="0.3">
      <c r="A17" s="10">
        <v>2221</v>
      </c>
      <c r="B17" s="11" t="s">
        <v>5</v>
      </c>
      <c r="C17" s="2">
        <v>1838.59</v>
      </c>
    </row>
    <row r="18" spans="1:4" x14ac:dyDescent="0.3">
      <c r="A18" s="10">
        <v>2222</v>
      </c>
      <c r="B18" s="11" t="s">
        <v>6</v>
      </c>
      <c r="C18" s="2">
        <v>634.13</v>
      </c>
    </row>
    <row r="19" spans="1:4" x14ac:dyDescent="0.3">
      <c r="A19" s="10">
        <v>2223</v>
      </c>
      <c r="B19" s="11" t="s">
        <v>7</v>
      </c>
      <c r="C19" s="2">
        <v>682.6</v>
      </c>
    </row>
    <row r="20" spans="1:4" x14ac:dyDescent="0.3">
      <c r="A20" s="10">
        <v>2224</v>
      </c>
      <c r="B20" s="11" t="s">
        <v>8</v>
      </c>
      <c r="C20" s="2">
        <v>240.41</v>
      </c>
    </row>
    <row r="21" spans="1:4" ht="13.95" customHeight="1" x14ac:dyDescent="0.3">
      <c r="A21" s="10">
        <v>2243</v>
      </c>
      <c r="B21" s="11" t="s">
        <v>11</v>
      </c>
      <c r="C21" s="2">
        <v>114.23</v>
      </c>
    </row>
    <row r="22" spans="1:4" x14ac:dyDescent="0.3">
      <c r="A22" s="10">
        <v>2244</v>
      </c>
      <c r="B22" s="11" t="s">
        <v>12</v>
      </c>
      <c r="C22" s="2">
        <v>1741.11</v>
      </c>
    </row>
    <row r="23" spans="1:4" x14ac:dyDescent="0.3">
      <c r="A23" s="10">
        <v>2312</v>
      </c>
      <c r="B23" s="11" t="s">
        <v>15</v>
      </c>
      <c r="C23" s="2">
        <v>9.69</v>
      </c>
    </row>
    <row r="24" spans="1:4" x14ac:dyDescent="0.3">
      <c r="A24" s="10">
        <v>2329</v>
      </c>
      <c r="B24" s="11" t="s">
        <v>30</v>
      </c>
      <c r="C24" s="2">
        <v>10.27</v>
      </c>
    </row>
    <row r="25" spans="1:4" x14ac:dyDescent="0.3">
      <c r="A25" s="10">
        <v>2350</v>
      </c>
      <c r="B25" s="11" t="s">
        <v>31</v>
      </c>
      <c r="C25" s="2">
        <v>87.36</v>
      </c>
    </row>
    <row r="26" spans="1:4" s="7" customFormat="1" x14ac:dyDescent="0.3">
      <c r="A26" s="20">
        <v>2361</v>
      </c>
      <c r="B26" s="8" t="s">
        <v>16</v>
      </c>
      <c r="C26" s="2">
        <v>82.5</v>
      </c>
    </row>
    <row r="27" spans="1:4" x14ac:dyDescent="0.3">
      <c r="A27" s="10">
        <v>2513</v>
      </c>
      <c r="B27" s="11" t="s">
        <v>17</v>
      </c>
      <c r="C27" s="2">
        <v>51.06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401.42</v>
      </c>
    </row>
    <row r="30" spans="1:4" x14ac:dyDescent="0.3">
      <c r="A30" s="16"/>
      <c r="B30" s="14" t="s">
        <v>19</v>
      </c>
      <c r="C30" s="2">
        <v>12874.36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352.51</v>
      </c>
    </row>
    <row r="33" spans="1:4" x14ac:dyDescent="0.3">
      <c r="A33" s="10">
        <v>1200</v>
      </c>
      <c r="B33" s="11" t="s">
        <v>3</v>
      </c>
      <c r="C33" s="2">
        <v>83.16</v>
      </c>
      <c r="D33" s="30"/>
    </row>
    <row r="34" spans="1:4" x14ac:dyDescent="0.3">
      <c r="A34" s="10">
        <v>2210</v>
      </c>
      <c r="B34" s="11" t="s">
        <v>4</v>
      </c>
      <c r="C34" s="2">
        <v>118.95</v>
      </c>
    </row>
    <row r="35" spans="1:4" x14ac:dyDescent="0.3">
      <c r="A35" s="10">
        <v>2232</v>
      </c>
      <c r="B35" s="11" t="s">
        <v>9</v>
      </c>
      <c r="C35" s="2">
        <v>83.71</v>
      </c>
    </row>
    <row r="36" spans="1:4" x14ac:dyDescent="0.3">
      <c r="A36" s="10">
        <v>2236</v>
      </c>
      <c r="B36" s="11" t="s">
        <v>40</v>
      </c>
      <c r="C36" s="2">
        <v>0.83</v>
      </c>
    </row>
    <row r="37" spans="1:4" x14ac:dyDescent="0.3">
      <c r="A37" s="10">
        <v>2239</v>
      </c>
      <c r="B37" s="11" t="s">
        <v>29</v>
      </c>
      <c r="C37" s="2">
        <v>52.19</v>
      </c>
    </row>
    <row r="38" spans="1:4" x14ac:dyDescent="0.3">
      <c r="A38" s="10">
        <v>2241</v>
      </c>
      <c r="B38" s="11" t="s">
        <v>10</v>
      </c>
      <c r="C38" s="2">
        <v>77.260000000000005</v>
      </c>
    </row>
    <row r="39" spans="1:4" x14ac:dyDescent="0.3">
      <c r="A39" s="10">
        <v>2242</v>
      </c>
      <c r="B39" s="11" t="s">
        <v>41</v>
      </c>
      <c r="C39" s="2">
        <v>42.71</v>
      </c>
    </row>
    <row r="40" spans="1:4" x14ac:dyDescent="0.3">
      <c r="A40" s="10">
        <v>2250</v>
      </c>
      <c r="B40" s="11" t="s">
        <v>13</v>
      </c>
      <c r="C40" s="2">
        <v>14</v>
      </c>
    </row>
    <row r="41" spans="1:4" x14ac:dyDescent="0.3">
      <c r="A41" s="10">
        <v>2311</v>
      </c>
      <c r="B41" s="11" t="s">
        <v>14</v>
      </c>
      <c r="C41" s="2">
        <v>5.17</v>
      </c>
    </row>
    <row r="42" spans="1:4" x14ac:dyDescent="0.3">
      <c r="A42" s="10">
        <v>2322</v>
      </c>
      <c r="B42" s="11" t="s">
        <v>32</v>
      </c>
      <c r="C42" s="2">
        <v>70.849999999999994</v>
      </c>
    </row>
    <row r="43" spans="1:4" x14ac:dyDescent="0.3">
      <c r="A43" s="16"/>
      <c r="B43" s="14" t="s">
        <v>21</v>
      </c>
      <c r="C43" s="2">
        <v>901.34000000000015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13775.7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676</v>
      </c>
    </row>
    <row r="50" spans="1:4" s="1" customFormat="1" ht="28.95" customHeight="1" x14ac:dyDescent="0.3">
      <c r="A50" s="46" t="s">
        <v>26</v>
      </c>
      <c r="B50" s="46"/>
      <c r="C50" s="1">
        <f>ROUND(C45/C49,2)</f>
        <v>20.38</v>
      </c>
      <c r="D50" s="33"/>
    </row>
    <row r="51" spans="1:4" s="1" customFormat="1" ht="28.95" customHeight="1" x14ac:dyDescent="0.3">
      <c r="A51" s="46" t="s">
        <v>27</v>
      </c>
      <c r="B51" s="46"/>
      <c r="C51" s="2">
        <f>C50*C49</f>
        <v>13776.88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39997558519241921"/>
  </sheetPr>
  <dimension ref="A1:D52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2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  <c r="C9" s="17"/>
    </row>
    <row r="10" spans="1:4" x14ac:dyDescent="0.3">
      <c r="A10" s="12" t="s">
        <v>76</v>
      </c>
      <c r="C10" s="17"/>
    </row>
    <row r="11" spans="1:4" x14ac:dyDescent="0.3">
      <c r="A11" s="49" t="s">
        <v>59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19131.68</v>
      </c>
      <c r="D15" s="18"/>
    </row>
    <row r="16" spans="1:4" x14ac:dyDescent="0.3">
      <c r="A16" s="10">
        <v>1200</v>
      </c>
      <c r="B16" s="11" t="s">
        <v>3</v>
      </c>
      <c r="C16" s="2">
        <v>4513.16</v>
      </c>
      <c r="D16" s="30"/>
    </row>
    <row r="17" spans="1:4" x14ac:dyDescent="0.3">
      <c r="A17" s="10">
        <v>2221</v>
      </c>
      <c r="B17" s="11" t="s">
        <v>5</v>
      </c>
      <c r="C17" s="2">
        <v>6227.35</v>
      </c>
    </row>
    <row r="18" spans="1:4" x14ac:dyDescent="0.3">
      <c r="A18" s="10">
        <v>2222</v>
      </c>
      <c r="B18" s="11" t="s">
        <v>6</v>
      </c>
      <c r="C18" s="2">
        <v>2147.8000000000002</v>
      </c>
    </row>
    <row r="19" spans="1:4" x14ac:dyDescent="0.3">
      <c r="A19" s="10">
        <v>2223</v>
      </c>
      <c r="B19" s="11" t="s">
        <v>7</v>
      </c>
      <c r="C19" s="2">
        <v>2311.9699999999998</v>
      </c>
    </row>
    <row r="20" spans="1:4" x14ac:dyDescent="0.3">
      <c r="A20" s="10">
        <v>2224</v>
      </c>
      <c r="B20" s="11" t="s">
        <v>8</v>
      </c>
      <c r="C20" s="2">
        <v>814.29</v>
      </c>
    </row>
    <row r="21" spans="1:4" ht="13.95" customHeight="1" x14ac:dyDescent="0.3">
      <c r="A21" s="10">
        <v>2243</v>
      </c>
      <c r="B21" s="11" t="s">
        <v>11</v>
      </c>
      <c r="C21" s="2">
        <v>386.89</v>
      </c>
    </row>
    <row r="22" spans="1:4" x14ac:dyDescent="0.3">
      <c r="A22" s="10">
        <v>2244</v>
      </c>
      <c r="B22" s="11" t="s">
        <v>12</v>
      </c>
      <c r="C22" s="2">
        <v>5897.19</v>
      </c>
    </row>
    <row r="23" spans="1:4" x14ac:dyDescent="0.3">
      <c r="A23" s="10">
        <v>2312</v>
      </c>
      <c r="B23" s="11" t="s">
        <v>15</v>
      </c>
      <c r="C23" s="2">
        <v>32.840000000000003</v>
      </c>
    </row>
    <row r="24" spans="1:4" x14ac:dyDescent="0.3">
      <c r="A24" s="10">
        <v>2329</v>
      </c>
      <c r="B24" s="11" t="s">
        <v>30</v>
      </c>
      <c r="C24" s="2">
        <v>34.799999999999997</v>
      </c>
    </row>
    <row r="25" spans="1:4" x14ac:dyDescent="0.3">
      <c r="A25" s="10">
        <v>2350</v>
      </c>
      <c r="B25" s="11" t="s">
        <v>31</v>
      </c>
      <c r="C25" s="2">
        <v>295.89</v>
      </c>
    </row>
    <row r="26" spans="1:4" s="7" customFormat="1" x14ac:dyDescent="0.3">
      <c r="A26" s="20">
        <v>2361</v>
      </c>
      <c r="B26" s="8" t="s">
        <v>16</v>
      </c>
      <c r="C26" s="2">
        <v>279.43</v>
      </c>
    </row>
    <row r="27" spans="1:4" x14ac:dyDescent="0.3">
      <c r="A27" s="10">
        <v>2513</v>
      </c>
      <c r="B27" s="11" t="s">
        <v>17</v>
      </c>
      <c r="C27" s="2">
        <v>172.94</v>
      </c>
    </row>
    <row r="28" spans="1:4" x14ac:dyDescent="0.3">
      <c r="A28" s="10">
        <v>2515</v>
      </c>
      <c r="B28" s="11" t="s">
        <v>39</v>
      </c>
      <c r="C28" s="2">
        <v>0</v>
      </c>
    </row>
    <row r="29" spans="1:4" x14ac:dyDescent="0.3">
      <c r="A29" s="10">
        <v>5200</v>
      </c>
      <c r="B29" s="11" t="s">
        <v>18</v>
      </c>
      <c r="C29" s="2">
        <v>1359.62</v>
      </c>
    </row>
    <row r="30" spans="1:4" x14ac:dyDescent="0.3">
      <c r="A30" s="16"/>
      <c r="B30" s="14" t="s">
        <v>19</v>
      </c>
      <c r="C30" s="2">
        <v>43605.850000000006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1193.97</v>
      </c>
    </row>
    <row r="33" spans="1:4" x14ac:dyDescent="0.3">
      <c r="A33" s="10">
        <v>1200</v>
      </c>
      <c r="B33" s="11" t="s">
        <v>3</v>
      </c>
      <c r="C33" s="2">
        <v>281.66000000000003</v>
      </c>
      <c r="D33" s="30"/>
    </row>
    <row r="34" spans="1:4" x14ac:dyDescent="0.3">
      <c r="A34" s="10">
        <v>2210</v>
      </c>
      <c r="B34" s="11" t="s">
        <v>4</v>
      </c>
      <c r="C34" s="2">
        <v>402.87</v>
      </c>
    </row>
    <row r="35" spans="1:4" x14ac:dyDescent="0.3">
      <c r="A35" s="10">
        <v>2232</v>
      </c>
      <c r="B35" s="11" t="s">
        <v>9</v>
      </c>
      <c r="C35" s="2">
        <v>283.51</v>
      </c>
    </row>
    <row r="36" spans="1:4" x14ac:dyDescent="0.3">
      <c r="A36" s="10">
        <v>2236</v>
      </c>
      <c r="B36" s="11" t="s">
        <v>40</v>
      </c>
      <c r="C36" s="2">
        <v>2.8</v>
      </c>
    </row>
    <row r="37" spans="1:4" x14ac:dyDescent="0.3">
      <c r="A37" s="10">
        <v>2239</v>
      </c>
      <c r="B37" s="11" t="s">
        <v>29</v>
      </c>
      <c r="C37" s="2">
        <v>176.78</v>
      </c>
    </row>
    <row r="38" spans="1:4" x14ac:dyDescent="0.3">
      <c r="A38" s="10">
        <v>2241</v>
      </c>
      <c r="B38" s="11" t="s">
        <v>10</v>
      </c>
      <c r="C38" s="2">
        <v>261.68</v>
      </c>
    </row>
    <row r="39" spans="1:4" x14ac:dyDescent="0.3">
      <c r="A39" s="10">
        <v>2242</v>
      </c>
      <c r="B39" s="11" t="s">
        <v>41</v>
      </c>
      <c r="C39" s="2">
        <v>144.65</v>
      </c>
    </row>
    <row r="40" spans="1:4" x14ac:dyDescent="0.3">
      <c r="A40" s="10">
        <v>2250</v>
      </c>
      <c r="B40" s="11" t="s">
        <v>13</v>
      </c>
      <c r="C40" s="2">
        <v>47.42</v>
      </c>
    </row>
    <row r="41" spans="1:4" x14ac:dyDescent="0.3">
      <c r="A41" s="10">
        <v>2311</v>
      </c>
      <c r="B41" s="11" t="s">
        <v>14</v>
      </c>
      <c r="C41" s="2">
        <v>17.52</v>
      </c>
    </row>
    <row r="42" spans="1:4" x14ac:dyDescent="0.3">
      <c r="A42" s="10">
        <v>2322</v>
      </c>
      <c r="B42" s="11" t="s">
        <v>32</v>
      </c>
      <c r="C42" s="2">
        <v>239.98</v>
      </c>
    </row>
    <row r="43" spans="1:4" x14ac:dyDescent="0.3">
      <c r="A43" s="16"/>
      <c r="B43" s="14" t="s">
        <v>21</v>
      </c>
      <c r="C43" s="2">
        <v>3052.8400000000006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46658.69000000001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260</v>
      </c>
    </row>
    <row r="50" spans="1:4" s="1" customFormat="1" ht="28.95" customHeight="1" x14ac:dyDescent="0.3">
      <c r="A50" s="46" t="s">
        <v>26</v>
      </c>
      <c r="B50" s="46"/>
      <c r="C50" s="1">
        <f>ROUND(C45/C49,2)</f>
        <v>179.46</v>
      </c>
    </row>
    <row r="51" spans="1:4" s="1" customFormat="1" ht="28.95" customHeight="1" x14ac:dyDescent="0.3">
      <c r="A51" s="46" t="s">
        <v>27</v>
      </c>
      <c r="B51" s="46"/>
      <c r="C51" s="2">
        <f>C50*C49</f>
        <v>46659.6</v>
      </c>
      <c r="D51" s="29"/>
    </row>
    <row r="52" spans="1:4" ht="31.2" customHeight="1" x14ac:dyDescent="0.3"/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39997558519241921"/>
  </sheetPr>
  <dimension ref="A1:D52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109375" style="27" customWidth="1"/>
    <col min="4" max="4" width="12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2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28</v>
      </c>
    </row>
    <row r="10" spans="1:4" x14ac:dyDescent="0.3">
      <c r="A10" s="12" t="s">
        <v>76</v>
      </c>
    </row>
    <row r="11" spans="1:4" x14ac:dyDescent="0.3">
      <c r="A11" s="12" t="s">
        <v>60</v>
      </c>
      <c r="C11" s="13"/>
    </row>
    <row r="12" spans="1:4" x14ac:dyDescent="0.3">
      <c r="C12" s="13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6806.21</v>
      </c>
      <c r="D15" s="18"/>
    </row>
    <row r="16" spans="1:4" x14ac:dyDescent="0.3">
      <c r="A16" s="10">
        <v>1200</v>
      </c>
      <c r="B16" s="11" t="s">
        <v>3</v>
      </c>
      <c r="C16" s="2">
        <v>1605.58</v>
      </c>
      <c r="D16" s="30"/>
    </row>
    <row r="17" spans="1:3" x14ac:dyDescent="0.3">
      <c r="A17" s="10">
        <v>2221</v>
      </c>
      <c r="B17" s="11" t="s">
        <v>5</v>
      </c>
      <c r="C17" s="2">
        <v>2215.41</v>
      </c>
    </row>
    <row r="18" spans="1:3" x14ac:dyDescent="0.3">
      <c r="A18" s="10">
        <v>2222</v>
      </c>
      <c r="B18" s="11" t="s">
        <v>6</v>
      </c>
      <c r="C18" s="2">
        <v>764.09</v>
      </c>
    </row>
    <row r="19" spans="1:3" x14ac:dyDescent="0.3">
      <c r="A19" s="10">
        <v>2223</v>
      </c>
      <c r="B19" s="11" t="s">
        <v>7</v>
      </c>
      <c r="C19" s="2">
        <v>822.5</v>
      </c>
    </row>
    <row r="20" spans="1:3" x14ac:dyDescent="0.3">
      <c r="A20" s="10">
        <v>2224</v>
      </c>
      <c r="B20" s="11" t="s">
        <v>8</v>
      </c>
      <c r="C20" s="2">
        <v>289.69</v>
      </c>
    </row>
    <row r="21" spans="1:3" ht="13.95" customHeight="1" x14ac:dyDescent="0.3">
      <c r="A21" s="10">
        <v>2243</v>
      </c>
      <c r="B21" s="11" t="s">
        <v>11</v>
      </c>
      <c r="C21" s="2">
        <v>137.63999999999999</v>
      </c>
    </row>
    <row r="22" spans="1:3" x14ac:dyDescent="0.3">
      <c r="A22" s="10">
        <v>2244</v>
      </c>
      <c r="B22" s="11" t="s">
        <v>12</v>
      </c>
      <c r="C22" s="2">
        <v>2097.96</v>
      </c>
    </row>
    <row r="23" spans="1:3" x14ac:dyDescent="0.3">
      <c r="A23" s="10">
        <v>2312</v>
      </c>
      <c r="B23" s="11" t="s">
        <v>15</v>
      </c>
      <c r="C23" s="2">
        <v>11.68</v>
      </c>
    </row>
    <row r="24" spans="1:3" x14ac:dyDescent="0.3">
      <c r="A24" s="10">
        <v>2329</v>
      </c>
      <c r="B24" s="11" t="s">
        <v>30</v>
      </c>
      <c r="C24" s="2">
        <v>12.38</v>
      </c>
    </row>
    <row r="25" spans="1:3" x14ac:dyDescent="0.3">
      <c r="A25" s="10">
        <v>2350</v>
      </c>
      <c r="B25" s="11" t="s">
        <v>31</v>
      </c>
      <c r="C25" s="2">
        <v>105.26</v>
      </c>
    </row>
    <row r="26" spans="1:3" s="7" customFormat="1" x14ac:dyDescent="0.3">
      <c r="A26" s="20">
        <v>2361</v>
      </c>
      <c r="B26" s="8" t="s">
        <v>16</v>
      </c>
      <c r="C26" s="2">
        <v>99.41</v>
      </c>
    </row>
    <row r="27" spans="1:3" x14ac:dyDescent="0.3">
      <c r="A27" s="10">
        <v>2513</v>
      </c>
      <c r="B27" s="11" t="s">
        <v>17</v>
      </c>
      <c r="C27" s="2">
        <v>61.52</v>
      </c>
    </row>
    <row r="28" spans="1:3" x14ac:dyDescent="0.3">
      <c r="A28" s="10">
        <v>2515</v>
      </c>
      <c r="B28" s="11" t="s">
        <v>39</v>
      </c>
      <c r="C28" s="2">
        <v>0</v>
      </c>
    </row>
    <row r="29" spans="1:3" x14ac:dyDescent="0.3">
      <c r="A29" s="10">
        <v>5200</v>
      </c>
      <c r="B29" s="11" t="s">
        <v>18</v>
      </c>
      <c r="C29" s="2">
        <v>483.69</v>
      </c>
    </row>
    <row r="30" spans="1:3" x14ac:dyDescent="0.3">
      <c r="A30" s="16"/>
      <c r="B30" s="14" t="s">
        <v>19</v>
      </c>
      <c r="C30" s="2">
        <v>15513.020000000002</v>
      </c>
    </row>
    <row r="31" spans="1:3" x14ac:dyDescent="0.3">
      <c r="A31" s="16"/>
      <c r="B31" s="14" t="s">
        <v>20</v>
      </c>
      <c r="C31" s="2"/>
    </row>
    <row r="32" spans="1:3" x14ac:dyDescent="0.3">
      <c r="A32" s="10">
        <v>1100</v>
      </c>
      <c r="B32" s="11" t="s">
        <v>93</v>
      </c>
      <c r="C32" s="2">
        <v>424.76</v>
      </c>
    </row>
    <row r="33" spans="1:4" x14ac:dyDescent="0.3">
      <c r="A33" s="10">
        <v>1200</v>
      </c>
      <c r="B33" s="11" t="s">
        <v>3</v>
      </c>
      <c r="C33" s="2">
        <v>100.2</v>
      </c>
      <c r="D33" s="30"/>
    </row>
    <row r="34" spans="1:4" x14ac:dyDescent="0.3">
      <c r="A34" s="10">
        <v>2210</v>
      </c>
      <c r="B34" s="11" t="s">
        <v>4</v>
      </c>
      <c r="C34" s="2">
        <v>143.32</v>
      </c>
    </row>
    <row r="35" spans="1:4" x14ac:dyDescent="0.3">
      <c r="A35" s="10">
        <v>2232</v>
      </c>
      <c r="B35" s="11" t="s">
        <v>9</v>
      </c>
      <c r="C35" s="2">
        <v>100.86</v>
      </c>
    </row>
    <row r="36" spans="1:4" x14ac:dyDescent="0.3">
      <c r="A36" s="10">
        <v>2236</v>
      </c>
      <c r="B36" s="11" t="s">
        <v>40</v>
      </c>
      <c r="C36" s="2">
        <v>1</v>
      </c>
    </row>
    <row r="37" spans="1:4" x14ac:dyDescent="0.3">
      <c r="A37" s="10">
        <v>2239</v>
      </c>
      <c r="B37" s="11" t="s">
        <v>29</v>
      </c>
      <c r="C37" s="2">
        <v>62.89</v>
      </c>
    </row>
    <row r="38" spans="1:4" x14ac:dyDescent="0.3">
      <c r="A38" s="10">
        <v>2241</v>
      </c>
      <c r="B38" s="11" t="s">
        <v>10</v>
      </c>
      <c r="C38" s="2">
        <v>93.09</v>
      </c>
    </row>
    <row r="39" spans="1:4" x14ac:dyDescent="0.3">
      <c r="A39" s="10">
        <v>2242</v>
      </c>
      <c r="B39" s="11" t="s">
        <v>41</v>
      </c>
      <c r="C39" s="2">
        <v>51.46</v>
      </c>
    </row>
    <row r="40" spans="1:4" x14ac:dyDescent="0.3">
      <c r="A40" s="10">
        <v>2250</v>
      </c>
      <c r="B40" s="11" t="s">
        <v>13</v>
      </c>
      <c r="C40" s="2">
        <v>16.87</v>
      </c>
    </row>
    <row r="41" spans="1:4" x14ac:dyDescent="0.3">
      <c r="A41" s="10">
        <v>2311</v>
      </c>
      <c r="B41" s="11" t="s">
        <v>14</v>
      </c>
      <c r="C41" s="2">
        <v>6.23</v>
      </c>
    </row>
    <row r="42" spans="1:4" x14ac:dyDescent="0.3">
      <c r="A42" s="10">
        <v>2322</v>
      </c>
      <c r="B42" s="11" t="s">
        <v>32</v>
      </c>
      <c r="C42" s="2">
        <v>85.38</v>
      </c>
    </row>
    <row r="43" spans="1:4" x14ac:dyDescent="0.3">
      <c r="A43" s="16"/>
      <c r="B43" s="14" t="s">
        <v>21</v>
      </c>
      <c r="C43" s="2">
        <v>1086.06</v>
      </c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16599.080000000002</v>
      </c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ht="14.4" customHeight="1" x14ac:dyDescent="0.3">
      <c r="A49" s="49" t="s">
        <v>25</v>
      </c>
      <c r="B49" s="49"/>
      <c r="C49" s="43">
        <v>60</v>
      </c>
    </row>
    <row r="50" spans="1:4" s="1" customFormat="1" ht="28.95" customHeight="1" x14ac:dyDescent="0.3">
      <c r="A50" s="46" t="s">
        <v>26</v>
      </c>
      <c r="B50" s="46"/>
      <c r="C50" s="2">
        <f>ROUND(C45/C49,2)</f>
        <v>276.64999999999998</v>
      </c>
    </row>
    <row r="51" spans="1:4" s="1" customFormat="1" ht="28.95" customHeight="1" x14ac:dyDescent="0.3">
      <c r="A51" s="46" t="s">
        <v>27</v>
      </c>
      <c r="B51" s="46"/>
      <c r="C51" s="2">
        <f>C50*C49</f>
        <v>16599</v>
      </c>
      <c r="D51" s="3"/>
    </row>
    <row r="52" spans="1:4" ht="33" customHeight="1" x14ac:dyDescent="0.3"/>
  </sheetData>
  <mergeCells count="4">
    <mergeCell ref="A49:B49"/>
    <mergeCell ref="A50:B50"/>
    <mergeCell ref="A51:B51"/>
    <mergeCell ref="A7:C7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6640625" style="15" customWidth="1"/>
    <col min="4" max="4" width="12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75</v>
      </c>
      <c r="C10" s="17"/>
    </row>
    <row r="11" spans="1:4" ht="33" customHeight="1" x14ac:dyDescent="0.3">
      <c r="A11" s="49" t="s">
        <v>87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1589.09</v>
      </c>
    </row>
    <row r="16" spans="1:4" x14ac:dyDescent="0.3">
      <c r="A16" s="10">
        <v>1200</v>
      </c>
      <c r="B16" s="11" t="s">
        <v>3</v>
      </c>
      <c r="C16" s="2">
        <v>374.87</v>
      </c>
      <c r="D16" s="30"/>
    </row>
    <row r="17" spans="1:4" x14ac:dyDescent="0.3">
      <c r="A17" s="10">
        <v>2221</v>
      </c>
      <c r="B17" s="11" t="s">
        <v>5</v>
      </c>
      <c r="C17" s="2">
        <v>670.58</v>
      </c>
    </row>
    <row r="18" spans="1:4" ht="16.5" customHeight="1" x14ac:dyDescent="0.3">
      <c r="A18" s="10">
        <v>2222</v>
      </c>
      <c r="B18" s="11" t="s">
        <v>6</v>
      </c>
      <c r="C18" s="2">
        <v>234.21</v>
      </c>
    </row>
    <row r="19" spans="1:4" x14ac:dyDescent="0.3">
      <c r="A19" s="10">
        <v>2223</v>
      </c>
      <c r="B19" s="11" t="s">
        <v>7</v>
      </c>
      <c r="C19" s="2">
        <v>514.23</v>
      </c>
    </row>
    <row r="20" spans="1:4" x14ac:dyDescent="0.3">
      <c r="A20" s="10">
        <v>2224</v>
      </c>
      <c r="B20" s="11" t="s">
        <v>8</v>
      </c>
      <c r="C20" s="2">
        <v>261.58</v>
      </c>
    </row>
    <row r="21" spans="1:4" ht="13.95" customHeight="1" x14ac:dyDescent="0.3">
      <c r="A21" s="10">
        <v>2243</v>
      </c>
      <c r="B21" s="11" t="s">
        <v>11</v>
      </c>
      <c r="C21" s="2">
        <v>36.6</v>
      </c>
    </row>
    <row r="22" spans="1:4" x14ac:dyDescent="0.3">
      <c r="A22" s="10">
        <v>2244</v>
      </c>
      <c r="B22" s="11" t="s">
        <v>12</v>
      </c>
      <c r="C22" s="2">
        <v>1484.73</v>
      </c>
    </row>
    <row r="23" spans="1:4" x14ac:dyDescent="0.3">
      <c r="A23" s="10">
        <v>2312</v>
      </c>
      <c r="B23" s="11" t="s">
        <v>15</v>
      </c>
      <c r="C23" s="2">
        <v>294.23</v>
      </c>
    </row>
    <row r="24" spans="1:4" x14ac:dyDescent="0.3">
      <c r="A24" s="10">
        <v>2329</v>
      </c>
      <c r="B24" s="11" t="s">
        <v>30</v>
      </c>
      <c r="C24" s="2">
        <v>3.6</v>
      </c>
    </row>
    <row r="25" spans="1:4" x14ac:dyDescent="0.3">
      <c r="A25" s="10">
        <v>2350</v>
      </c>
      <c r="B25" s="11" t="s">
        <v>31</v>
      </c>
      <c r="C25" s="2">
        <v>80.69</v>
      </c>
    </row>
    <row r="26" spans="1:4" x14ac:dyDescent="0.3">
      <c r="A26" s="10">
        <v>2513</v>
      </c>
      <c r="B26" s="11" t="s">
        <v>17</v>
      </c>
      <c r="C26" s="2">
        <v>17.87</v>
      </c>
    </row>
    <row r="27" spans="1:4" x14ac:dyDescent="0.3">
      <c r="A27" s="10">
        <v>2515</v>
      </c>
      <c r="B27" s="11" t="s">
        <v>39</v>
      </c>
      <c r="C27" s="2">
        <v>19.46</v>
      </c>
    </row>
    <row r="28" spans="1:4" x14ac:dyDescent="0.3">
      <c r="A28" s="10">
        <v>5200</v>
      </c>
      <c r="B28" s="11" t="s">
        <v>18</v>
      </c>
      <c r="C28" s="2">
        <v>648.51</v>
      </c>
    </row>
    <row r="29" spans="1:4" x14ac:dyDescent="0.3">
      <c r="A29" s="16"/>
      <c r="B29" s="14" t="s">
        <v>19</v>
      </c>
      <c r="C29" s="2">
        <v>6230.2499999999991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236.44</v>
      </c>
    </row>
    <row r="32" spans="1:4" x14ac:dyDescent="0.3">
      <c r="A32" s="10">
        <v>1200</v>
      </c>
      <c r="B32" s="11" t="s">
        <v>3</v>
      </c>
      <c r="C32" s="2">
        <v>55.78</v>
      </c>
      <c r="D32" s="30"/>
    </row>
    <row r="33" spans="1:4" x14ac:dyDescent="0.3">
      <c r="A33" s="10">
        <v>2210</v>
      </c>
      <c r="B33" s="11" t="s">
        <v>4</v>
      </c>
      <c r="C33" s="2">
        <v>41.72</v>
      </c>
    </row>
    <row r="34" spans="1:4" x14ac:dyDescent="0.3">
      <c r="A34" s="10">
        <v>2232</v>
      </c>
      <c r="B34" s="11" t="s">
        <v>9</v>
      </c>
      <c r="C34" s="2">
        <v>22.94</v>
      </c>
    </row>
    <row r="35" spans="1:4" x14ac:dyDescent="0.3">
      <c r="A35" s="10">
        <v>2236</v>
      </c>
      <c r="B35" s="11" t="s">
        <v>40</v>
      </c>
      <c r="C35" s="2">
        <v>0.28999999999999998</v>
      </c>
    </row>
    <row r="36" spans="1:4" x14ac:dyDescent="0.3">
      <c r="A36" s="10">
        <v>2239</v>
      </c>
      <c r="B36" s="11" t="s">
        <v>29</v>
      </c>
      <c r="C36" s="2">
        <v>18.309999999999999</v>
      </c>
    </row>
    <row r="37" spans="1:4" x14ac:dyDescent="0.3">
      <c r="A37" s="10">
        <v>2241</v>
      </c>
      <c r="B37" s="11" t="s">
        <v>10</v>
      </c>
      <c r="C37" s="2">
        <v>27.1</v>
      </c>
    </row>
    <row r="38" spans="1:4" x14ac:dyDescent="0.3">
      <c r="A38" s="10">
        <v>2242</v>
      </c>
      <c r="B38" s="11" t="s">
        <v>41</v>
      </c>
      <c r="C38" s="2">
        <v>11.52</v>
      </c>
    </row>
    <row r="39" spans="1:4" x14ac:dyDescent="0.3">
      <c r="A39" s="10">
        <v>2250</v>
      </c>
      <c r="B39" s="11" t="s">
        <v>13</v>
      </c>
      <c r="C39" s="2">
        <v>4.91</v>
      </c>
    </row>
    <row r="40" spans="1:4" x14ac:dyDescent="0.3">
      <c r="A40" s="10">
        <v>2311</v>
      </c>
      <c r="B40" s="11" t="s">
        <v>14</v>
      </c>
      <c r="C40" s="2">
        <v>2.36</v>
      </c>
    </row>
    <row r="41" spans="1:4" x14ac:dyDescent="0.3">
      <c r="A41" s="10">
        <v>2322</v>
      </c>
      <c r="B41" s="11" t="s">
        <v>32</v>
      </c>
      <c r="C41" s="2">
        <v>24.85</v>
      </c>
    </row>
    <row r="42" spans="1:4" x14ac:dyDescent="0.3">
      <c r="A42" s="16"/>
      <c r="B42" s="14" t="s">
        <v>21</v>
      </c>
      <c r="C42" s="2">
        <v>446.22000000000014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6676.4699999999993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200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33.380000000000003</v>
      </c>
    </row>
    <row r="50" spans="1:4" s="1" customFormat="1" ht="28.95" customHeight="1" x14ac:dyDescent="0.3">
      <c r="A50" s="46" t="s">
        <v>27</v>
      </c>
      <c r="B50" s="46"/>
      <c r="C50" s="2">
        <f>C49*C48</f>
        <v>6676.0000000000009</v>
      </c>
      <c r="D50" s="32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249977111117893"/>
  </sheetPr>
  <dimension ref="A1:D51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33203125" style="15" customWidth="1"/>
    <col min="4" max="4" width="14.109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75</v>
      </c>
      <c r="C10" s="17"/>
    </row>
    <row r="11" spans="1:4" ht="30" customHeight="1" x14ac:dyDescent="0.3">
      <c r="A11" s="49" t="s">
        <v>88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463.48</v>
      </c>
    </row>
    <row r="16" spans="1:4" x14ac:dyDescent="0.3">
      <c r="A16" s="10">
        <v>1200</v>
      </c>
      <c r="B16" s="11" t="s">
        <v>3</v>
      </c>
      <c r="C16" s="2">
        <v>109.33</v>
      </c>
      <c r="D16" s="30"/>
    </row>
    <row r="17" spans="1:4" x14ac:dyDescent="0.3">
      <c r="A17" s="10">
        <v>2221</v>
      </c>
      <c r="B17" s="11" t="s">
        <v>5</v>
      </c>
      <c r="C17" s="2">
        <v>124.33</v>
      </c>
    </row>
    <row r="18" spans="1:4" ht="16.5" customHeight="1" x14ac:dyDescent="0.3">
      <c r="A18" s="10">
        <v>2222</v>
      </c>
      <c r="B18" s="11" t="s">
        <v>6</v>
      </c>
      <c r="C18" s="2">
        <v>44.02</v>
      </c>
    </row>
    <row r="19" spans="1:4" x14ac:dyDescent="0.3">
      <c r="A19" s="10">
        <v>2223</v>
      </c>
      <c r="B19" s="11" t="s">
        <v>7</v>
      </c>
      <c r="C19" s="2">
        <v>103.37</v>
      </c>
    </row>
    <row r="20" spans="1:4" x14ac:dyDescent="0.3">
      <c r="A20" s="10">
        <v>2224</v>
      </c>
      <c r="B20" s="11" t="s">
        <v>8</v>
      </c>
      <c r="C20" s="2">
        <v>80.72</v>
      </c>
    </row>
    <row r="21" spans="1:4" ht="13.95" customHeight="1" x14ac:dyDescent="0.3">
      <c r="A21" s="10">
        <v>2243</v>
      </c>
      <c r="B21" s="11" t="s">
        <v>11</v>
      </c>
      <c r="C21" s="2">
        <v>6.79</v>
      </c>
    </row>
    <row r="22" spans="1:4" x14ac:dyDescent="0.3">
      <c r="A22" s="10">
        <v>2244</v>
      </c>
      <c r="B22" s="11" t="s">
        <v>12</v>
      </c>
      <c r="C22" s="2">
        <v>229.45</v>
      </c>
    </row>
    <row r="23" spans="1:4" x14ac:dyDescent="0.3">
      <c r="A23" s="10">
        <v>2311</v>
      </c>
      <c r="B23" s="11" t="s">
        <v>14</v>
      </c>
      <c r="C23" s="2">
        <v>0.34</v>
      </c>
    </row>
    <row r="24" spans="1:4" x14ac:dyDescent="0.3">
      <c r="A24" s="10">
        <v>2312</v>
      </c>
      <c r="B24" s="11" t="s">
        <v>15</v>
      </c>
      <c r="C24" s="2">
        <v>85.37</v>
      </c>
    </row>
    <row r="25" spans="1:4" x14ac:dyDescent="0.3">
      <c r="A25" s="10">
        <v>2329</v>
      </c>
      <c r="B25" s="11" t="s">
        <v>30</v>
      </c>
      <c r="C25" s="2">
        <v>0.67</v>
      </c>
    </row>
    <row r="26" spans="1:4" x14ac:dyDescent="0.3">
      <c r="A26" s="10">
        <v>2350</v>
      </c>
      <c r="B26" s="11" t="s">
        <v>31</v>
      </c>
      <c r="C26" s="2">
        <v>14.96</v>
      </c>
    </row>
    <row r="27" spans="1:4" x14ac:dyDescent="0.3">
      <c r="A27" s="10">
        <v>2513</v>
      </c>
      <c r="B27" s="11" t="s">
        <v>17</v>
      </c>
      <c r="C27" s="2">
        <v>3.31</v>
      </c>
    </row>
    <row r="28" spans="1:4" x14ac:dyDescent="0.3">
      <c r="A28" s="10">
        <v>2515</v>
      </c>
      <c r="B28" s="11" t="s">
        <v>39</v>
      </c>
      <c r="C28" s="2">
        <v>3.61</v>
      </c>
    </row>
    <row r="29" spans="1:4" x14ac:dyDescent="0.3">
      <c r="A29" s="10">
        <v>5200</v>
      </c>
      <c r="B29" s="11" t="s">
        <v>18</v>
      </c>
      <c r="C29" s="2">
        <v>120.24</v>
      </c>
    </row>
    <row r="30" spans="1:4" x14ac:dyDescent="0.3">
      <c r="A30" s="16"/>
      <c r="B30" s="14" t="s">
        <v>19</v>
      </c>
      <c r="C30" s="2">
        <v>1389.9899999999998</v>
      </c>
      <c r="D30" s="31"/>
    </row>
    <row r="31" spans="1:4" x14ac:dyDescent="0.3">
      <c r="A31" s="16"/>
      <c r="B31" s="14" t="s">
        <v>20</v>
      </c>
      <c r="C31" s="2"/>
    </row>
    <row r="32" spans="1:4" x14ac:dyDescent="0.3">
      <c r="A32" s="10">
        <v>1100</v>
      </c>
      <c r="B32" s="11" t="s">
        <v>93</v>
      </c>
      <c r="C32" s="2">
        <v>15.51</v>
      </c>
    </row>
    <row r="33" spans="1:4" x14ac:dyDescent="0.3">
      <c r="A33" s="10">
        <v>1200</v>
      </c>
      <c r="B33" s="11" t="s">
        <v>3</v>
      </c>
      <c r="C33" s="2">
        <v>3.66</v>
      </c>
      <c r="D33" s="30"/>
    </row>
    <row r="34" spans="1:4" x14ac:dyDescent="0.3">
      <c r="A34" s="10">
        <v>2210</v>
      </c>
      <c r="B34" s="11" t="s">
        <v>4</v>
      </c>
      <c r="C34" s="2">
        <v>7.74</v>
      </c>
    </row>
    <row r="35" spans="1:4" x14ac:dyDescent="0.3">
      <c r="A35" s="10">
        <v>2232</v>
      </c>
      <c r="B35" s="11" t="s">
        <v>9</v>
      </c>
      <c r="C35" s="2">
        <v>1</v>
      </c>
    </row>
    <row r="36" spans="1:4" x14ac:dyDescent="0.3">
      <c r="A36" s="10">
        <v>2236</v>
      </c>
      <c r="B36" s="11" t="s">
        <v>40</v>
      </c>
      <c r="C36" s="2">
        <v>1.93</v>
      </c>
    </row>
    <row r="37" spans="1:4" x14ac:dyDescent="0.3">
      <c r="A37" s="10">
        <v>2239</v>
      </c>
      <c r="B37" s="11" t="s">
        <v>29</v>
      </c>
      <c r="C37" s="2">
        <v>23.61</v>
      </c>
    </row>
    <row r="38" spans="1:4" x14ac:dyDescent="0.3">
      <c r="A38" s="10">
        <v>2241</v>
      </c>
      <c r="B38" s="11" t="s">
        <v>10</v>
      </c>
      <c r="C38" s="2">
        <v>5.0199999999999996</v>
      </c>
    </row>
    <row r="39" spans="1:4" x14ac:dyDescent="0.3">
      <c r="A39" s="10">
        <v>2242</v>
      </c>
      <c r="B39" s="11" t="s">
        <v>41</v>
      </c>
      <c r="C39" s="2">
        <v>7.82</v>
      </c>
    </row>
    <row r="40" spans="1:4" x14ac:dyDescent="0.3">
      <c r="A40" s="10">
        <v>2250</v>
      </c>
      <c r="B40" s="11" t="s">
        <v>13</v>
      </c>
      <c r="C40" s="2">
        <v>14.27</v>
      </c>
    </row>
    <row r="41" spans="1:4" x14ac:dyDescent="0.3">
      <c r="A41" s="10">
        <v>2311</v>
      </c>
      <c r="B41" s="11" t="s">
        <v>14</v>
      </c>
      <c r="C41" s="2">
        <v>7.34</v>
      </c>
    </row>
    <row r="42" spans="1:4" x14ac:dyDescent="0.3">
      <c r="A42" s="10">
        <v>2322</v>
      </c>
      <c r="B42" s="11" t="s">
        <v>32</v>
      </c>
      <c r="C42" s="2">
        <v>7.13</v>
      </c>
    </row>
    <row r="43" spans="1:4" x14ac:dyDescent="0.3">
      <c r="A43" s="16"/>
      <c r="B43" s="14" t="s">
        <v>21</v>
      </c>
      <c r="C43" s="2">
        <v>95.029999999999987</v>
      </c>
      <c r="D43" s="31"/>
    </row>
    <row r="44" spans="1:4" x14ac:dyDescent="0.3">
      <c r="A44" s="16"/>
      <c r="B44" s="14" t="s">
        <v>22</v>
      </c>
      <c r="C44" s="2"/>
    </row>
    <row r="45" spans="1:4" x14ac:dyDescent="0.3">
      <c r="A45" s="16"/>
      <c r="B45" s="14" t="s">
        <v>23</v>
      </c>
      <c r="C45" s="2">
        <v>1485.0199999999998</v>
      </c>
      <c r="D45" s="31"/>
    </row>
    <row r="46" spans="1:4" x14ac:dyDescent="0.3">
      <c r="A46" s="16"/>
      <c r="C46" s="2"/>
    </row>
    <row r="47" spans="1:4" x14ac:dyDescent="0.3">
      <c r="A47" s="12" t="s">
        <v>24</v>
      </c>
      <c r="C47" s="2"/>
    </row>
    <row r="48" spans="1:4" x14ac:dyDescent="0.3">
      <c r="C48" s="2"/>
    </row>
    <row r="49" spans="1:4" x14ac:dyDescent="0.3">
      <c r="A49" s="49" t="s">
        <v>25</v>
      </c>
      <c r="B49" s="49"/>
      <c r="C49" s="43">
        <v>70</v>
      </c>
    </row>
    <row r="50" spans="1:4" s="1" customFormat="1" ht="28.95" customHeight="1" x14ac:dyDescent="0.3">
      <c r="A50" s="46" t="s">
        <v>26</v>
      </c>
      <c r="B50" s="46"/>
      <c r="C50" s="1">
        <f>ROUND(C45/C49,2)</f>
        <v>21.21</v>
      </c>
    </row>
    <row r="51" spans="1:4" s="1" customFormat="1" ht="28.95" customHeight="1" x14ac:dyDescent="0.3">
      <c r="A51" s="46" t="s">
        <v>27</v>
      </c>
      <c r="B51" s="46"/>
      <c r="C51" s="2">
        <f>C50*C49</f>
        <v>1484.7</v>
      </c>
      <c r="D51" s="29"/>
    </row>
  </sheetData>
  <mergeCells count="5">
    <mergeCell ref="A7:C7"/>
    <mergeCell ref="A11:C11"/>
    <mergeCell ref="A49:B49"/>
    <mergeCell ref="A50:B50"/>
    <mergeCell ref="A51:B51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249977111117893"/>
  </sheetPr>
  <dimension ref="A1:D50"/>
  <sheetViews>
    <sheetView topLeftCell="A4"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33203125" style="15" customWidth="1"/>
    <col min="4" max="4" width="13.21875" style="12" customWidth="1"/>
    <col min="5" max="5" width="18.21875" style="12" customWidth="1"/>
    <col min="6" max="6" width="29.6640625" style="12" customWidth="1"/>
    <col min="7" max="16384" width="8.88671875" style="12"/>
  </cols>
  <sheetData>
    <row r="1" spans="1:3" s="4" customFormat="1" x14ac:dyDescent="0.3">
      <c r="B1" s="5"/>
      <c r="C1" s="44" t="s">
        <v>94</v>
      </c>
    </row>
    <row r="2" spans="1:3" s="4" customFormat="1" x14ac:dyDescent="0.3">
      <c r="B2" s="5"/>
      <c r="C2" s="44" t="str">
        <f>'1.1.1.'!C2</f>
        <v>Ministru kabineta</v>
      </c>
    </row>
    <row r="3" spans="1:3" s="4" customFormat="1" x14ac:dyDescent="0.3">
      <c r="B3" s="5"/>
      <c r="C3" s="44" t="str">
        <f>'1.1.1.'!C3</f>
        <v>2025. gada __.________</v>
      </c>
    </row>
    <row r="4" spans="1:3" s="4" customFormat="1" x14ac:dyDescent="0.3">
      <c r="B4" s="5"/>
      <c r="C4" s="44" t="str">
        <f>'1.1.1.'!C4</f>
        <v xml:space="preserve">noteikumu Nr. _____ </v>
      </c>
    </row>
    <row r="5" spans="1:3" s="4" customFormat="1" x14ac:dyDescent="0.3">
      <c r="B5" s="5"/>
      <c r="C5" s="44" t="str">
        <f>'1.1.1.'!C5</f>
        <v xml:space="preserve"> projekta anotācijai</v>
      </c>
    </row>
    <row r="6" spans="1:3" s="4" customFormat="1" x14ac:dyDescent="0.3">
      <c r="B6" s="5"/>
      <c r="C6" s="6"/>
    </row>
    <row r="7" spans="1:3" s="4" customFormat="1" ht="15.6" customHeight="1" x14ac:dyDescent="0.3">
      <c r="A7" s="47" t="s">
        <v>74</v>
      </c>
      <c r="B7" s="48"/>
      <c r="C7" s="48"/>
    </row>
    <row r="9" spans="1:3" x14ac:dyDescent="0.3">
      <c r="A9" s="12" t="s">
        <v>38</v>
      </c>
      <c r="C9" s="17"/>
    </row>
    <row r="10" spans="1:3" x14ac:dyDescent="0.3">
      <c r="A10" s="12" t="s">
        <v>75</v>
      </c>
      <c r="C10" s="17"/>
    </row>
    <row r="11" spans="1:3" ht="30" customHeight="1" x14ac:dyDescent="0.3">
      <c r="A11" s="49" t="s">
        <v>89</v>
      </c>
      <c r="B11" s="49"/>
      <c r="C11" s="49"/>
    </row>
    <row r="12" spans="1:3" x14ac:dyDescent="0.3">
      <c r="A12" s="25"/>
      <c r="B12" s="25"/>
      <c r="C12" s="25"/>
    </row>
    <row r="13" spans="1:3" s="13" customFormat="1" ht="72" x14ac:dyDescent="0.3">
      <c r="A13" s="13" t="s">
        <v>0</v>
      </c>
      <c r="B13" s="13" t="s">
        <v>92</v>
      </c>
      <c r="C13" s="21" t="s">
        <v>1</v>
      </c>
    </row>
    <row r="14" spans="1:3" x14ac:dyDescent="0.3">
      <c r="B14" s="14" t="s">
        <v>2</v>
      </c>
    </row>
    <row r="15" spans="1:3" x14ac:dyDescent="0.3">
      <c r="A15" s="10">
        <v>1100</v>
      </c>
      <c r="B15" s="11" t="s">
        <v>93</v>
      </c>
      <c r="C15" s="2">
        <v>463.48</v>
      </c>
    </row>
    <row r="16" spans="1:3" x14ac:dyDescent="0.3">
      <c r="A16" s="10">
        <v>1200</v>
      </c>
      <c r="B16" s="11" t="s">
        <v>3</v>
      </c>
      <c r="C16" s="2">
        <v>109.33</v>
      </c>
    </row>
    <row r="17" spans="1:4" x14ac:dyDescent="0.3">
      <c r="A17" s="10">
        <v>2221</v>
      </c>
      <c r="B17" s="11" t="s">
        <v>5</v>
      </c>
      <c r="C17" s="2">
        <v>49.82</v>
      </c>
    </row>
    <row r="18" spans="1:4" ht="16.5" customHeight="1" x14ac:dyDescent="0.3">
      <c r="A18" s="10">
        <v>2222</v>
      </c>
      <c r="B18" s="11" t="s">
        <v>6</v>
      </c>
      <c r="C18" s="2">
        <v>37.78</v>
      </c>
    </row>
    <row r="19" spans="1:4" x14ac:dyDescent="0.3">
      <c r="A19" s="10">
        <v>2223</v>
      </c>
      <c r="B19" s="11" t="s">
        <v>7</v>
      </c>
      <c r="C19" s="2">
        <v>57.5</v>
      </c>
    </row>
    <row r="20" spans="1:4" x14ac:dyDescent="0.3">
      <c r="A20" s="10">
        <v>2224</v>
      </c>
      <c r="B20" s="11" t="s">
        <v>8</v>
      </c>
      <c r="C20" s="2">
        <v>75.98</v>
      </c>
    </row>
    <row r="21" spans="1:4" ht="13.95" customHeight="1" x14ac:dyDescent="0.3">
      <c r="A21" s="10">
        <v>2243</v>
      </c>
      <c r="B21" s="11" t="s">
        <v>11</v>
      </c>
      <c r="C21" s="2">
        <v>2.72</v>
      </c>
    </row>
    <row r="22" spans="1:4" x14ac:dyDescent="0.3">
      <c r="A22" s="10">
        <v>2244</v>
      </c>
      <c r="B22" s="11" t="s">
        <v>12</v>
      </c>
      <c r="C22" s="2">
        <v>147.91999999999999</v>
      </c>
    </row>
    <row r="23" spans="1:4" x14ac:dyDescent="0.3">
      <c r="A23" s="10">
        <v>2312</v>
      </c>
      <c r="B23" s="11" t="s">
        <v>15</v>
      </c>
      <c r="C23" s="2">
        <v>70</v>
      </c>
    </row>
    <row r="24" spans="1:4" x14ac:dyDescent="0.3">
      <c r="A24" s="10">
        <v>2329</v>
      </c>
      <c r="B24" s="11" t="s">
        <v>30</v>
      </c>
      <c r="C24" s="2">
        <v>0.27</v>
      </c>
    </row>
    <row r="25" spans="1:4" x14ac:dyDescent="0.3">
      <c r="A25" s="10">
        <v>2350</v>
      </c>
      <c r="B25" s="11" t="s">
        <v>31</v>
      </c>
      <c r="C25" s="2">
        <v>6</v>
      </c>
    </row>
    <row r="26" spans="1:4" x14ac:dyDescent="0.3">
      <c r="A26" s="10">
        <v>2513</v>
      </c>
      <c r="B26" s="11" t="s">
        <v>17</v>
      </c>
      <c r="C26" s="2">
        <v>1.33</v>
      </c>
    </row>
    <row r="27" spans="1:4" x14ac:dyDescent="0.3">
      <c r="A27" s="10">
        <v>2515</v>
      </c>
      <c r="B27" s="11" t="s">
        <v>39</v>
      </c>
      <c r="C27" s="2">
        <v>1.45</v>
      </c>
    </row>
    <row r="28" spans="1:4" x14ac:dyDescent="0.3">
      <c r="A28" s="10">
        <v>5200</v>
      </c>
      <c r="B28" s="11" t="s">
        <v>18</v>
      </c>
      <c r="C28" s="2">
        <v>48.18</v>
      </c>
    </row>
    <row r="29" spans="1:4" x14ac:dyDescent="0.3">
      <c r="A29" s="16"/>
      <c r="B29" s="14" t="s">
        <v>19</v>
      </c>
      <c r="C29" s="2">
        <v>1071.76</v>
      </c>
      <c r="D29" s="30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49.51</v>
      </c>
    </row>
    <row r="32" spans="1:4" x14ac:dyDescent="0.3">
      <c r="A32" s="10">
        <v>1200</v>
      </c>
      <c r="B32" s="11" t="s">
        <v>3</v>
      </c>
      <c r="C32" s="2">
        <v>11.68</v>
      </c>
      <c r="D32" s="30"/>
    </row>
    <row r="33" spans="1:4" x14ac:dyDescent="0.3">
      <c r="A33" s="10">
        <v>2210</v>
      </c>
      <c r="B33" s="11" t="s">
        <v>4</v>
      </c>
      <c r="C33" s="2">
        <v>3.1</v>
      </c>
    </row>
    <row r="34" spans="1:4" x14ac:dyDescent="0.3">
      <c r="A34" s="10">
        <v>2232</v>
      </c>
      <c r="B34" s="11" t="s">
        <v>9</v>
      </c>
      <c r="C34" s="2">
        <v>2.1800000000000002</v>
      </c>
    </row>
    <row r="35" spans="1:4" x14ac:dyDescent="0.3">
      <c r="A35" s="10">
        <v>2236</v>
      </c>
      <c r="B35" s="11" t="s">
        <v>40</v>
      </c>
      <c r="C35" s="2">
        <v>0.03</v>
      </c>
    </row>
    <row r="36" spans="1:4" x14ac:dyDescent="0.3">
      <c r="A36" s="10">
        <v>2239</v>
      </c>
      <c r="B36" s="11" t="s">
        <v>29</v>
      </c>
      <c r="C36" s="2">
        <v>1.36</v>
      </c>
    </row>
    <row r="37" spans="1:4" x14ac:dyDescent="0.3">
      <c r="A37" s="10">
        <v>2241</v>
      </c>
      <c r="B37" s="11" t="s">
        <v>10</v>
      </c>
      <c r="C37" s="2">
        <v>2.62</v>
      </c>
    </row>
    <row r="38" spans="1:4" x14ac:dyDescent="0.3">
      <c r="A38" s="10">
        <v>2242</v>
      </c>
      <c r="B38" s="11" t="s">
        <v>41</v>
      </c>
      <c r="C38" s="2">
        <v>0.86</v>
      </c>
    </row>
    <row r="39" spans="1:4" x14ac:dyDescent="0.3">
      <c r="A39" s="10">
        <v>2250</v>
      </c>
      <c r="B39" s="11" t="s">
        <v>13</v>
      </c>
      <c r="C39" s="2">
        <v>0.36</v>
      </c>
    </row>
    <row r="40" spans="1:4" x14ac:dyDescent="0.3">
      <c r="A40" s="10">
        <v>2311</v>
      </c>
      <c r="B40" s="11" t="s">
        <v>14</v>
      </c>
      <c r="C40" s="2">
        <v>0.18</v>
      </c>
    </row>
    <row r="41" spans="1:4" x14ac:dyDescent="0.3">
      <c r="A41" s="10">
        <v>2322</v>
      </c>
      <c r="B41" s="11" t="s">
        <v>32</v>
      </c>
      <c r="C41" s="2">
        <v>1.85</v>
      </c>
    </row>
    <row r="42" spans="1:4" x14ac:dyDescent="0.3">
      <c r="A42" s="16"/>
      <c r="B42" s="14" t="s">
        <v>21</v>
      </c>
      <c r="C42" s="2">
        <v>73.73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1145.49</v>
      </c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70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16.36</v>
      </c>
    </row>
    <row r="50" spans="1:4" s="1" customFormat="1" ht="28.95" customHeight="1" x14ac:dyDescent="0.3">
      <c r="A50" s="46" t="s">
        <v>27</v>
      </c>
      <c r="B50" s="46"/>
      <c r="C50" s="2">
        <f>C49*C48</f>
        <v>1145.2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33203125" style="15" customWidth="1"/>
    <col min="4" max="4" width="13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75</v>
      </c>
      <c r="C10" s="19"/>
    </row>
    <row r="11" spans="1:4" ht="30" customHeight="1" x14ac:dyDescent="0.3">
      <c r="A11" s="49" t="s">
        <v>90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331.06</v>
      </c>
    </row>
    <row r="16" spans="1:4" x14ac:dyDescent="0.3">
      <c r="A16" s="10">
        <v>1200</v>
      </c>
      <c r="B16" s="11" t="s">
        <v>3</v>
      </c>
      <c r="C16" s="2">
        <v>78.099999999999994</v>
      </c>
      <c r="D16" s="30"/>
    </row>
    <row r="17" spans="1:4" x14ac:dyDescent="0.3">
      <c r="A17" s="10">
        <v>2221</v>
      </c>
      <c r="B17" s="11" t="s">
        <v>5</v>
      </c>
      <c r="C17" s="2">
        <v>75.349999999999994</v>
      </c>
    </row>
    <row r="18" spans="1:4" ht="16.5" customHeight="1" x14ac:dyDescent="0.3">
      <c r="A18" s="10">
        <v>2222</v>
      </c>
      <c r="B18" s="11" t="s">
        <v>6</v>
      </c>
      <c r="C18" s="2">
        <v>36.32</v>
      </c>
    </row>
    <row r="19" spans="1:4" x14ac:dyDescent="0.3">
      <c r="A19" s="10">
        <v>2223</v>
      </c>
      <c r="B19" s="11" t="s">
        <v>7</v>
      </c>
      <c r="C19" s="2">
        <v>79.91</v>
      </c>
    </row>
    <row r="20" spans="1:4" x14ac:dyDescent="0.3">
      <c r="A20" s="10">
        <v>2224</v>
      </c>
      <c r="B20" s="11" t="s">
        <v>8</v>
      </c>
      <c r="C20" s="2">
        <v>36.92</v>
      </c>
    </row>
    <row r="21" spans="1:4" ht="13.95" customHeight="1" x14ac:dyDescent="0.3">
      <c r="A21" s="10">
        <v>2243</v>
      </c>
      <c r="B21" s="11" t="s">
        <v>11</v>
      </c>
      <c r="C21" s="2">
        <v>4.1100000000000003</v>
      </c>
    </row>
    <row r="22" spans="1:4" x14ac:dyDescent="0.3">
      <c r="A22" s="10">
        <v>2244</v>
      </c>
      <c r="B22" s="11" t="s">
        <v>12</v>
      </c>
      <c r="C22" s="2">
        <v>172.84</v>
      </c>
    </row>
    <row r="23" spans="1:4" x14ac:dyDescent="0.3">
      <c r="A23" s="10">
        <v>2312</v>
      </c>
      <c r="B23" s="11" t="s">
        <v>15</v>
      </c>
      <c r="C23" s="2">
        <v>40.590000000000003</v>
      </c>
    </row>
    <row r="24" spans="1:4" x14ac:dyDescent="0.3">
      <c r="A24" s="10">
        <v>2329</v>
      </c>
      <c r="B24" s="11" t="s">
        <v>30</v>
      </c>
      <c r="C24" s="2">
        <v>0.4</v>
      </c>
    </row>
    <row r="25" spans="1:4" x14ac:dyDescent="0.3">
      <c r="A25" s="10">
        <v>2350</v>
      </c>
      <c r="B25" s="11" t="s">
        <v>31</v>
      </c>
      <c r="C25" s="2">
        <v>9.07</v>
      </c>
    </row>
    <row r="26" spans="1:4" x14ac:dyDescent="0.3">
      <c r="A26" s="10">
        <v>2513</v>
      </c>
      <c r="B26" s="11" t="s">
        <v>17</v>
      </c>
      <c r="C26" s="2">
        <v>2.0099999999999998</v>
      </c>
    </row>
    <row r="27" spans="1:4" x14ac:dyDescent="0.3">
      <c r="A27" s="10">
        <v>2515</v>
      </c>
      <c r="B27" s="11" t="s">
        <v>39</v>
      </c>
      <c r="C27" s="2">
        <v>2.19</v>
      </c>
    </row>
    <row r="28" spans="1:4" x14ac:dyDescent="0.3">
      <c r="A28" s="10">
        <v>5200</v>
      </c>
      <c r="B28" s="11" t="s">
        <v>18</v>
      </c>
      <c r="C28" s="2">
        <v>36.43</v>
      </c>
    </row>
    <row r="29" spans="1:4" x14ac:dyDescent="0.3">
      <c r="A29" s="16"/>
      <c r="B29" s="14" t="s">
        <v>19</v>
      </c>
      <c r="C29" s="2">
        <v>905.30000000000007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37.6</v>
      </c>
    </row>
    <row r="32" spans="1:4" x14ac:dyDescent="0.3">
      <c r="A32" s="10">
        <v>1200</v>
      </c>
      <c r="B32" s="11" t="s">
        <v>3</v>
      </c>
      <c r="C32" s="2">
        <v>8.8699999999999992</v>
      </c>
      <c r="D32" s="30"/>
    </row>
    <row r="33" spans="1:4" x14ac:dyDescent="0.3">
      <c r="A33" s="10">
        <v>2210</v>
      </c>
      <c r="B33" s="11" t="s">
        <v>4</v>
      </c>
      <c r="C33" s="2">
        <v>4.6900000000000004</v>
      </c>
    </row>
    <row r="34" spans="1:4" x14ac:dyDescent="0.3">
      <c r="A34" s="10">
        <v>2232</v>
      </c>
      <c r="B34" s="11" t="s">
        <v>9</v>
      </c>
      <c r="C34" s="2">
        <v>2.58</v>
      </c>
    </row>
    <row r="35" spans="1:4" x14ac:dyDescent="0.3">
      <c r="A35" s="10">
        <v>2236</v>
      </c>
      <c r="B35" s="11" t="s">
        <v>40</v>
      </c>
      <c r="C35" s="2">
        <v>0.03</v>
      </c>
    </row>
    <row r="36" spans="1:4" x14ac:dyDescent="0.3">
      <c r="A36" s="10">
        <v>2239</v>
      </c>
      <c r="B36" s="11" t="s">
        <v>29</v>
      </c>
      <c r="C36" s="2">
        <v>2.06</v>
      </c>
    </row>
    <row r="37" spans="1:4" x14ac:dyDescent="0.3">
      <c r="A37" s="10">
        <v>2241</v>
      </c>
      <c r="B37" s="11" t="s">
        <v>10</v>
      </c>
      <c r="C37" s="2">
        <v>3.04</v>
      </c>
    </row>
    <row r="38" spans="1:4" x14ac:dyDescent="0.3">
      <c r="A38" s="10">
        <v>2242</v>
      </c>
      <c r="B38" s="11" t="s">
        <v>41</v>
      </c>
      <c r="C38" s="2">
        <v>1.68</v>
      </c>
    </row>
    <row r="39" spans="1:4" x14ac:dyDescent="0.3">
      <c r="A39" s="10">
        <v>2250</v>
      </c>
      <c r="B39" s="11" t="s">
        <v>13</v>
      </c>
      <c r="C39" s="2">
        <v>0.55000000000000004</v>
      </c>
    </row>
    <row r="40" spans="1:4" x14ac:dyDescent="0.3">
      <c r="A40" s="10">
        <v>2311</v>
      </c>
      <c r="B40" s="11" t="s">
        <v>14</v>
      </c>
      <c r="C40" s="2">
        <v>0.2</v>
      </c>
    </row>
    <row r="41" spans="1:4" x14ac:dyDescent="0.3">
      <c r="A41" s="10">
        <v>2322</v>
      </c>
      <c r="B41" s="11" t="s">
        <v>32</v>
      </c>
      <c r="C41" s="2">
        <v>2.79</v>
      </c>
    </row>
    <row r="42" spans="1:4" x14ac:dyDescent="0.3">
      <c r="A42" s="16"/>
      <c r="B42" s="14" t="s">
        <v>21</v>
      </c>
      <c r="C42" s="2">
        <v>64.09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969.3900000000001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9.69</v>
      </c>
    </row>
    <row r="50" spans="1:4" s="1" customFormat="1" ht="28.95" customHeight="1" x14ac:dyDescent="0.3">
      <c r="A50" s="46" t="s">
        <v>27</v>
      </c>
      <c r="B50" s="46"/>
      <c r="C50" s="2">
        <f>C49*C48</f>
        <v>969</v>
      </c>
      <c r="D50" s="32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" style="15" customWidth="1"/>
    <col min="4" max="4" width="15.2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75</v>
      </c>
      <c r="C10" s="17"/>
    </row>
    <row r="11" spans="1:4" ht="30" customHeight="1" x14ac:dyDescent="0.3">
      <c r="A11" s="49" t="s">
        <v>61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496.59</v>
      </c>
    </row>
    <row r="16" spans="1:4" x14ac:dyDescent="0.3">
      <c r="A16" s="10">
        <v>1200</v>
      </c>
      <c r="B16" s="11" t="s">
        <v>3</v>
      </c>
      <c r="C16" s="2">
        <v>117.15</v>
      </c>
      <c r="D16" s="30"/>
    </row>
    <row r="17" spans="1:4" x14ac:dyDescent="0.3">
      <c r="A17" s="10">
        <v>2221</v>
      </c>
      <c r="B17" s="11" t="s">
        <v>5</v>
      </c>
      <c r="C17" s="2">
        <v>1.69</v>
      </c>
    </row>
    <row r="18" spans="1:4" ht="16.5" customHeight="1" x14ac:dyDescent="0.3">
      <c r="A18" s="10">
        <v>2222</v>
      </c>
      <c r="B18" s="11" t="s">
        <v>6</v>
      </c>
      <c r="C18" s="2">
        <v>24.14</v>
      </c>
    </row>
    <row r="19" spans="1:4" x14ac:dyDescent="0.3">
      <c r="A19" s="10">
        <v>2223</v>
      </c>
      <c r="B19" s="11" t="s">
        <v>7</v>
      </c>
      <c r="C19" s="2">
        <v>26.12</v>
      </c>
    </row>
    <row r="20" spans="1:4" x14ac:dyDescent="0.3">
      <c r="A20" s="10">
        <v>2224</v>
      </c>
      <c r="B20" s="11" t="s">
        <v>8</v>
      </c>
      <c r="C20" s="2">
        <v>25.16</v>
      </c>
    </row>
    <row r="21" spans="1:4" ht="13.95" customHeight="1" x14ac:dyDescent="0.3">
      <c r="A21" s="10">
        <v>2243</v>
      </c>
      <c r="B21" s="11" t="s">
        <v>11</v>
      </c>
      <c r="C21" s="2">
        <v>0.09</v>
      </c>
    </row>
    <row r="22" spans="1:4" x14ac:dyDescent="0.3">
      <c r="A22" s="10">
        <v>2244</v>
      </c>
      <c r="B22" s="11" t="s">
        <v>12</v>
      </c>
      <c r="C22" s="2">
        <v>27.64</v>
      </c>
    </row>
    <row r="23" spans="1:4" x14ac:dyDescent="0.3">
      <c r="A23" s="10">
        <v>2312</v>
      </c>
      <c r="B23" s="11" t="s">
        <v>15</v>
      </c>
      <c r="C23" s="2">
        <v>57.74</v>
      </c>
    </row>
    <row r="24" spans="1:4" x14ac:dyDescent="0.3">
      <c r="A24" s="10">
        <v>2329</v>
      </c>
      <c r="B24" s="11" t="s">
        <v>30</v>
      </c>
      <c r="C24" s="2">
        <v>0.01</v>
      </c>
    </row>
    <row r="25" spans="1:4" x14ac:dyDescent="0.3">
      <c r="A25" s="10">
        <v>2350</v>
      </c>
      <c r="B25" s="11" t="s">
        <v>31</v>
      </c>
      <c r="C25" s="2">
        <v>0.2</v>
      </c>
    </row>
    <row r="26" spans="1:4" x14ac:dyDescent="0.3">
      <c r="A26" s="10">
        <v>2513</v>
      </c>
      <c r="B26" s="11" t="s">
        <v>17</v>
      </c>
      <c r="C26" s="2">
        <v>0.04</v>
      </c>
    </row>
    <row r="27" spans="1:4" x14ac:dyDescent="0.3">
      <c r="A27" s="10">
        <v>2515</v>
      </c>
      <c r="B27" s="11" t="s">
        <v>39</v>
      </c>
      <c r="C27" s="2">
        <v>0.05</v>
      </c>
    </row>
    <row r="28" spans="1:4" x14ac:dyDescent="0.3">
      <c r="A28" s="10">
        <v>5200</v>
      </c>
      <c r="B28" s="11" t="s">
        <v>18</v>
      </c>
      <c r="C28" s="2">
        <v>1.63</v>
      </c>
    </row>
    <row r="29" spans="1:4" x14ac:dyDescent="0.3">
      <c r="A29" s="16"/>
      <c r="B29" s="14" t="s">
        <v>19</v>
      </c>
      <c r="C29" s="2">
        <v>778.25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42.15</v>
      </c>
    </row>
    <row r="32" spans="1:4" x14ac:dyDescent="0.3">
      <c r="A32" s="10">
        <v>1200</v>
      </c>
      <c r="B32" s="11" t="s">
        <v>3</v>
      </c>
      <c r="C32" s="2">
        <v>9.94</v>
      </c>
      <c r="D32" s="30"/>
    </row>
    <row r="33" spans="1:4" x14ac:dyDescent="0.3">
      <c r="A33" s="10">
        <v>2210</v>
      </c>
      <c r="B33" s="11" t="s">
        <v>4</v>
      </c>
      <c r="C33" s="2">
        <v>0.48</v>
      </c>
    </row>
    <row r="34" spans="1:4" x14ac:dyDescent="0.3">
      <c r="A34" s="10">
        <v>2232</v>
      </c>
      <c r="B34" s="11" t="s">
        <v>9</v>
      </c>
      <c r="C34" s="2">
        <v>0.06</v>
      </c>
    </row>
    <row r="35" spans="1:4" x14ac:dyDescent="0.3">
      <c r="A35" s="10">
        <v>2236</v>
      </c>
      <c r="B35" s="11" t="s">
        <v>40</v>
      </c>
      <c r="C35" s="2">
        <v>0</v>
      </c>
    </row>
    <row r="36" spans="1:4" x14ac:dyDescent="0.3">
      <c r="A36" s="10">
        <v>2239</v>
      </c>
      <c r="B36" s="11" t="s">
        <v>29</v>
      </c>
      <c r="C36" s="2">
        <v>1.01</v>
      </c>
    </row>
    <row r="37" spans="1:4" x14ac:dyDescent="0.3">
      <c r="A37" s="10">
        <v>2241</v>
      </c>
      <c r="B37" s="11" t="s">
        <v>10</v>
      </c>
      <c r="C37" s="2">
        <v>0.06</v>
      </c>
    </row>
    <row r="38" spans="1:4" x14ac:dyDescent="0.3">
      <c r="A38" s="10">
        <v>2242</v>
      </c>
      <c r="B38" s="11" t="s">
        <v>41</v>
      </c>
      <c r="C38" s="2">
        <v>0.01</v>
      </c>
    </row>
    <row r="39" spans="1:4" x14ac:dyDescent="0.3">
      <c r="A39" s="10">
        <v>2250</v>
      </c>
      <c r="B39" s="11" t="s">
        <v>13</v>
      </c>
      <c r="C39" s="2">
        <v>0</v>
      </c>
    </row>
    <row r="40" spans="1:4" x14ac:dyDescent="0.3">
      <c r="A40" s="10">
        <v>2311</v>
      </c>
      <c r="B40" s="11" t="s">
        <v>14</v>
      </c>
      <c r="C40" s="2">
        <v>0.08</v>
      </c>
    </row>
    <row r="41" spans="1:4" x14ac:dyDescent="0.3">
      <c r="A41" s="10">
        <v>2322</v>
      </c>
      <c r="B41" s="11" t="s">
        <v>32</v>
      </c>
      <c r="C41" s="2">
        <v>0</v>
      </c>
    </row>
    <row r="42" spans="1:4" x14ac:dyDescent="0.3">
      <c r="A42" s="16"/>
      <c r="B42" s="14" t="s">
        <v>21</v>
      </c>
      <c r="C42" s="2">
        <v>53.789999999999992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832.04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50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16.64</v>
      </c>
    </row>
    <row r="50" spans="1:4" s="1" customFormat="1" ht="28.95" customHeight="1" x14ac:dyDescent="0.3">
      <c r="A50" s="46" t="s">
        <v>27</v>
      </c>
      <c r="B50" s="46"/>
      <c r="C50" s="2">
        <f>C49*C48</f>
        <v>832</v>
      </c>
      <c r="D50" s="32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" style="15" customWidth="1"/>
    <col min="4" max="4" width="13.66406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75</v>
      </c>
      <c r="C10" s="17"/>
    </row>
    <row r="11" spans="1:4" ht="30" customHeight="1" x14ac:dyDescent="0.3">
      <c r="A11" s="49" t="s">
        <v>62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123.11</v>
      </c>
    </row>
    <row r="16" spans="1:4" x14ac:dyDescent="0.3">
      <c r="A16" s="10">
        <v>1200</v>
      </c>
      <c r="B16" s="11" t="s">
        <v>3</v>
      </c>
      <c r="C16" s="2">
        <v>29.04</v>
      </c>
      <c r="D16" s="30"/>
    </row>
    <row r="17" spans="1:4" x14ac:dyDescent="0.3">
      <c r="A17" s="10">
        <v>2221</v>
      </c>
      <c r="B17" s="11" t="s">
        <v>5</v>
      </c>
      <c r="C17" s="2">
        <v>181.73</v>
      </c>
    </row>
    <row r="18" spans="1:4" ht="16.5" customHeight="1" x14ac:dyDescent="0.3">
      <c r="A18" s="10">
        <v>2222</v>
      </c>
      <c r="B18" s="11" t="s">
        <v>6</v>
      </c>
      <c r="C18" s="2">
        <v>30.23</v>
      </c>
    </row>
    <row r="19" spans="1:4" x14ac:dyDescent="0.3">
      <c r="A19" s="10">
        <v>2223</v>
      </c>
      <c r="B19" s="11" t="s">
        <v>7</v>
      </c>
      <c r="C19" s="2">
        <v>135.38999999999999</v>
      </c>
    </row>
    <row r="20" spans="1:4" x14ac:dyDescent="0.3">
      <c r="A20" s="10">
        <v>2224</v>
      </c>
      <c r="B20" s="11" t="s">
        <v>8</v>
      </c>
      <c r="C20" s="2">
        <v>34.19</v>
      </c>
    </row>
    <row r="21" spans="1:4" ht="13.95" customHeight="1" x14ac:dyDescent="0.3">
      <c r="A21" s="10">
        <v>2243</v>
      </c>
      <c r="B21" s="11" t="s">
        <v>11</v>
      </c>
      <c r="C21" s="2">
        <v>9.92</v>
      </c>
    </row>
    <row r="22" spans="1:4" x14ac:dyDescent="0.3">
      <c r="A22" s="10">
        <v>2244</v>
      </c>
      <c r="B22" s="11" t="s">
        <v>12</v>
      </c>
      <c r="C22" s="2">
        <v>314.20999999999998</v>
      </c>
    </row>
    <row r="23" spans="1:4" x14ac:dyDescent="0.3">
      <c r="A23" s="10">
        <v>2312</v>
      </c>
      <c r="B23" s="11" t="s">
        <v>15</v>
      </c>
      <c r="C23" s="2">
        <v>60.04</v>
      </c>
    </row>
    <row r="24" spans="1:4" x14ac:dyDescent="0.3">
      <c r="A24" s="10">
        <v>2329</v>
      </c>
      <c r="B24" s="11" t="s">
        <v>30</v>
      </c>
      <c r="C24" s="2">
        <v>0.98</v>
      </c>
    </row>
    <row r="25" spans="1:4" x14ac:dyDescent="0.3">
      <c r="A25" s="10">
        <v>2350</v>
      </c>
      <c r="B25" s="11" t="s">
        <v>31</v>
      </c>
      <c r="C25" s="2">
        <v>21.87</v>
      </c>
    </row>
    <row r="26" spans="1:4" x14ac:dyDescent="0.3">
      <c r="A26" s="10">
        <v>2513</v>
      </c>
      <c r="B26" s="11" t="s">
        <v>17</v>
      </c>
      <c r="C26" s="2">
        <v>4.84</v>
      </c>
    </row>
    <row r="27" spans="1:4" x14ac:dyDescent="0.3">
      <c r="A27" s="10">
        <v>2515</v>
      </c>
      <c r="B27" s="11" t="s">
        <v>39</v>
      </c>
      <c r="C27" s="2">
        <v>5.27</v>
      </c>
    </row>
    <row r="28" spans="1:4" x14ac:dyDescent="0.3">
      <c r="A28" s="10">
        <v>5200</v>
      </c>
      <c r="B28" s="11" t="s">
        <v>18</v>
      </c>
      <c r="C28" s="2">
        <v>87.87</v>
      </c>
    </row>
    <row r="29" spans="1:4" x14ac:dyDescent="0.3">
      <c r="A29" s="16"/>
      <c r="B29" s="14" t="s">
        <v>19</v>
      </c>
      <c r="C29" s="2">
        <v>1038.69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32.979999999999997</v>
      </c>
    </row>
    <row r="32" spans="1:4" x14ac:dyDescent="0.3">
      <c r="A32" s="10">
        <v>1200</v>
      </c>
      <c r="B32" s="11" t="s">
        <v>3</v>
      </c>
      <c r="C32" s="2">
        <v>7.78</v>
      </c>
      <c r="D32" s="30"/>
    </row>
    <row r="33" spans="1:4" x14ac:dyDescent="0.3">
      <c r="A33" s="10">
        <v>2210</v>
      </c>
      <c r="B33" s="11" t="s">
        <v>4</v>
      </c>
      <c r="C33" s="2">
        <v>3.39</v>
      </c>
    </row>
    <row r="34" spans="1:4" x14ac:dyDescent="0.3">
      <c r="A34" s="10">
        <v>2232</v>
      </c>
      <c r="B34" s="11" t="s">
        <v>9</v>
      </c>
      <c r="C34" s="2">
        <v>6.22</v>
      </c>
    </row>
    <row r="35" spans="1:4" x14ac:dyDescent="0.3">
      <c r="A35" s="10">
        <v>2236</v>
      </c>
      <c r="B35" s="11" t="s">
        <v>40</v>
      </c>
      <c r="C35" s="2">
        <v>0.08</v>
      </c>
    </row>
    <row r="36" spans="1:4" x14ac:dyDescent="0.3">
      <c r="A36" s="10">
        <v>2239</v>
      </c>
      <c r="B36" s="11" t="s">
        <v>29</v>
      </c>
      <c r="C36" s="2">
        <v>4.96</v>
      </c>
    </row>
    <row r="37" spans="1:4" x14ac:dyDescent="0.3">
      <c r="A37" s="10">
        <v>2241</v>
      </c>
      <c r="B37" s="11" t="s">
        <v>10</v>
      </c>
      <c r="C37" s="2">
        <v>7.34</v>
      </c>
    </row>
    <row r="38" spans="1:4" x14ac:dyDescent="0.3">
      <c r="A38" s="10">
        <v>2242</v>
      </c>
      <c r="B38" s="11" t="s">
        <v>41</v>
      </c>
      <c r="C38" s="2">
        <v>4.0599999999999996</v>
      </c>
    </row>
    <row r="39" spans="1:4" x14ac:dyDescent="0.3">
      <c r="A39" s="10">
        <v>2250</v>
      </c>
      <c r="B39" s="11" t="s">
        <v>13</v>
      </c>
      <c r="C39" s="2">
        <v>1.33</v>
      </c>
    </row>
    <row r="40" spans="1:4" x14ac:dyDescent="0.3">
      <c r="A40" s="10">
        <v>2311</v>
      </c>
      <c r="B40" s="11" t="s">
        <v>14</v>
      </c>
      <c r="C40" s="2">
        <v>0.49</v>
      </c>
    </row>
    <row r="41" spans="1:4" x14ac:dyDescent="0.3">
      <c r="A41" s="10">
        <v>2322</v>
      </c>
      <c r="B41" s="11" t="s">
        <v>32</v>
      </c>
      <c r="C41" s="2">
        <v>2.69</v>
      </c>
    </row>
    <row r="42" spans="1:4" x14ac:dyDescent="0.3">
      <c r="A42" s="16"/>
      <c r="B42" s="14" t="s">
        <v>21</v>
      </c>
      <c r="C42" s="2">
        <v>71.319999999999993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1110.01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50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22.2</v>
      </c>
    </row>
    <row r="50" spans="1:4" s="1" customFormat="1" ht="28.95" customHeight="1" x14ac:dyDescent="0.3">
      <c r="A50" s="46" t="s">
        <v>27</v>
      </c>
      <c r="B50" s="46"/>
      <c r="C50" s="2">
        <f>C49*C48</f>
        <v>1110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7" tint="0.59999389629810485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33203125" style="15" customWidth="1"/>
    <col min="4" max="4" width="12.332031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86</v>
      </c>
      <c r="C10" s="17"/>
    </row>
    <row r="11" spans="1:4" ht="30" customHeight="1" x14ac:dyDescent="0.3">
      <c r="A11" s="49" t="s">
        <v>63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1190.6600000000001</v>
      </c>
    </row>
    <row r="16" spans="1:4" x14ac:dyDescent="0.3">
      <c r="A16" s="10">
        <v>1200</v>
      </c>
      <c r="B16" s="11" t="s">
        <v>3</v>
      </c>
      <c r="C16" s="2">
        <v>280.88</v>
      </c>
      <c r="D16" s="30"/>
    </row>
    <row r="17" spans="1:4" x14ac:dyDescent="0.3">
      <c r="A17" s="10">
        <v>2221</v>
      </c>
      <c r="B17" s="11" t="s">
        <v>5</v>
      </c>
      <c r="C17" s="2">
        <v>341.89</v>
      </c>
    </row>
    <row r="18" spans="1:4" ht="16.5" customHeight="1" x14ac:dyDescent="0.3">
      <c r="A18" s="10">
        <v>2222</v>
      </c>
      <c r="B18" s="11" t="s">
        <v>6</v>
      </c>
      <c r="C18" s="2">
        <v>166.46</v>
      </c>
    </row>
    <row r="19" spans="1:4" x14ac:dyDescent="0.3">
      <c r="A19" s="10">
        <v>2223</v>
      </c>
      <c r="B19" s="11" t="s">
        <v>7</v>
      </c>
      <c r="C19" s="2">
        <v>397.9</v>
      </c>
    </row>
    <row r="20" spans="1:4" x14ac:dyDescent="0.3">
      <c r="A20" s="10">
        <v>2224</v>
      </c>
      <c r="B20" s="11" t="s">
        <v>8</v>
      </c>
      <c r="C20" s="2">
        <v>149.5</v>
      </c>
    </row>
    <row r="21" spans="1:4" ht="13.95" customHeight="1" x14ac:dyDescent="0.3">
      <c r="A21" s="10">
        <v>2243</v>
      </c>
      <c r="B21" s="11" t="s">
        <v>11</v>
      </c>
      <c r="C21" s="2">
        <v>24.55</v>
      </c>
    </row>
    <row r="22" spans="1:4" x14ac:dyDescent="0.3">
      <c r="A22" s="10">
        <v>2244</v>
      </c>
      <c r="B22" s="11" t="s">
        <v>12</v>
      </c>
      <c r="C22" s="2">
        <v>2092.35</v>
      </c>
    </row>
    <row r="23" spans="1:4" x14ac:dyDescent="0.3">
      <c r="A23" s="10">
        <v>2312</v>
      </c>
      <c r="B23" s="11" t="s">
        <v>15</v>
      </c>
      <c r="C23" s="2">
        <v>180.15</v>
      </c>
    </row>
    <row r="24" spans="1:4" x14ac:dyDescent="0.3">
      <c r="A24" s="10">
        <v>2329</v>
      </c>
      <c r="B24" s="11" t="s">
        <v>30</v>
      </c>
      <c r="C24" s="2">
        <v>2.42</v>
      </c>
    </row>
    <row r="25" spans="1:4" x14ac:dyDescent="0.3">
      <c r="A25" s="10">
        <v>2350</v>
      </c>
      <c r="B25" s="11" t="s">
        <v>31</v>
      </c>
      <c r="C25" s="2">
        <v>14.24</v>
      </c>
    </row>
    <row r="26" spans="1:4" x14ac:dyDescent="0.3">
      <c r="A26" s="10">
        <v>2513</v>
      </c>
      <c r="B26" s="11" t="s">
        <v>17</v>
      </c>
      <c r="C26" s="2">
        <v>11.98</v>
      </c>
    </row>
    <row r="27" spans="1:4" x14ac:dyDescent="0.3">
      <c r="A27" s="10">
        <v>5200</v>
      </c>
      <c r="B27" s="11" t="s">
        <v>18</v>
      </c>
      <c r="C27" s="2">
        <v>917.06</v>
      </c>
    </row>
    <row r="28" spans="1:4" x14ac:dyDescent="0.3">
      <c r="A28" s="16"/>
      <c r="B28" s="14" t="s">
        <v>19</v>
      </c>
      <c r="C28" s="2">
        <v>5770.0399999999991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119.54</v>
      </c>
    </row>
    <row r="31" spans="1:4" x14ac:dyDescent="0.3">
      <c r="A31" s="10">
        <v>1200</v>
      </c>
      <c r="B31" s="11" t="s">
        <v>3</v>
      </c>
      <c r="C31" s="2">
        <v>28.2</v>
      </c>
      <c r="D31" s="30"/>
    </row>
    <row r="32" spans="1:4" x14ac:dyDescent="0.3">
      <c r="A32" s="10">
        <v>2210</v>
      </c>
      <c r="B32" s="11" t="s">
        <v>4</v>
      </c>
      <c r="C32" s="2">
        <v>37.979999999999997</v>
      </c>
    </row>
    <row r="33" spans="1:4" x14ac:dyDescent="0.3">
      <c r="A33" s="10">
        <v>2232</v>
      </c>
      <c r="B33" s="11" t="s">
        <v>9</v>
      </c>
      <c r="C33" s="2">
        <v>19.690000000000001</v>
      </c>
    </row>
    <row r="34" spans="1:4" x14ac:dyDescent="0.3">
      <c r="A34" s="10">
        <v>2236</v>
      </c>
      <c r="B34" s="11" t="s">
        <v>40</v>
      </c>
      <c r="C34" s="2">
        <v>0.25</v>
      </c>
    </row>
    <row r="35" spans="1:4" x14ac:dyDescent="0.3">
      <c r="A35" s="10">
        <v>2239</v>
      </c>
      <c r="B35" s="11" t="s">
        <v>29</v>
      </c>
      <c r="C35" s="2">
        <v>82.28</v>
      </c>
    </row>
    <row r="36" spans="1:4" x14ac:dyDescent="0.3">
      <c r="A36" s="10">
        <v>2241</v>
      </c>
      <c r="B36" s="11" t="s">
        <v>10</v>
      </c>
      <c r="C36" s="2">
        <v>18.170000000000002</v>
      </c>
    </row>
    <row r="37" spans="1:4" x14ac:dyDescent="0.3">
      <c r="A37" s="10">
        <v>2242</v>
      </c>
      <c r="B37" s="11" t="s">
        <v>41</v>
      </c>
      <c r="C37" s="2">
        <v>7.73</v>
      </c>
    </row>
    <row r="38" spans="1:4" x14ac:dyDescent="0.3">
      <c r="A38" s="10">
        <v>2250</v>
      </c>
      <c r="B38" s="11" t="s">
        <v>13</v>
      </c>
      <c r="C38" s="2">
        <v>3.29</v>
      </c>
    </row>
    <row r="39" spans="1:4" x14ac:dyDescent="0.3">
      <c r="A39" s="10">
        <v>2311</v>
      </c>
      <c r="B39" s="11" t="s">
        <v>14</v>
      </c>
      <c r="C39" s="2">
        <v>51.22</v>
      </c>
    </row>
    <row r="40" spans="1:4" x14ac:dyDescent="0.3">
      <c r="A40" s="10">
        <v>2322</v>
      </c>
      <c r="B40" s="11" t="s">
        <v>32</v>
      </c>
      <c r="C40" s="2">
        <v>36.67</v>
      </c>
    </row>
    <row r="41" spans="1:4" x14ac:dyDescent="0.3">
      <c r="A41" s="16"/>
      <c r="B41" s="14" t="s">
        <v>21</v>
      </c>
      <c r="C41" s="2">
        <v>405.02000000000004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6175.0599999999995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100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61.75</v>
      </c>
    </row>
    <row r="49" spans="1:4" s="1" customFormat="1" ht="28.95" customHeight="1" x14ac:dyDescent="0.3">
      <c r="A49" s="46" t="s">
        <v>27</v>
      </c>
      <c r="B49" s="46"/>
      <c r="C49" s="2">
        <f>C48*C47</f>
        <v>6175</v>
      </c>
      <c r="D49" s="32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7" tint="0.59999389629810485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" style="15" customWidth="1"/>
    <col min="4" max="4" width="16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86</v>
      </c>
      <c r="C10" s="19"/>
    </row>
    <row r="11" spans="1:4" ht="30" customHeight="1" x14ac:dyDescent="0.3">
      <c r="A11" s="49" t="s">
        <v>64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1324.24</v>
      </c>
    </row>
    <row r="16" spans="1:4" x14ac:dyDescent="0.3">
      <c r="A16" s="10">
        <v>1200</v>
      </c>
      <c r="B16" s="11" t="s">
        <v>3</v>
      </c>
      <c r="C16" s="2">
        <v>312.39</v>
      </c>
      <c r="D16" s="30"/>
    </row>
    <row r="17" spans="1:4" x14ac:dyDescent="0.3">
      <c r="A17" s="10">
        <v>2221</v>
      </c>
      <c r="B17" s="11" t="s">
        <v>5</v>
      </c>
      <c r="C17" s="2">
        <v>131.74</v>
      </c>
    </row>
    <row r="18" spans="1:4" ht="16.5" customHeight="1" x14ac:dyDescent="0.3">
      <c r="A18" s="10">
        <v>2222</v>
      </c>
      <c r="B18" s="11" t="s">
        <v>6</v>
      </c>
      <c r="C18" s="2">
        <v>87.15</v>
      </c>
    </row>
    <row r="19" spans="1:4" x14ac:dyDescent="0.3">
      <c r="A19" s="10">
        <v>2223</v>
      </c>
      <c r="B19" s="11" t="s">
        <v>7</v>
      </c>
      <c r="C19" s="2">
        <v>174.79</v>
      </c>
    </row>
    <row r="20" spans="1:4" x14ac:dyDescent="0.3">
      <c r="A20" s="10">
        <v>2224</v>
      </c>
      <c r="B20" s="11" t="s">
        <v>8</v>
      </c>
      <c r="C20" s="2">
        <v>79.069999999999993</v>
      </c>
    </row>
    <row r="21" spans="1:4" ht="13.95" customHeight="1" x14ac:dyDescent="0.3">
      <c r="A21" s="10">
        <v>2243</v>
      </c>
      <c r="B21" s="11" t="s">
        <v>11</v>
      </c>
      <c r="C21" s="2">
        <v>9.4600000000000009</v>
      </c>
    </row>
    <row r="22" spans="1:4" x14ac:dyDescent="0.3">
      <c r="A22" s="10">
        <v>2244</v>
      </c>
      <c r="B22" s="11" t="s">
        <v>12</v>
      </c>
      <c r="C22" s="2">
        <v>661.81</v>
      </c>
    </row>
    <row r="23" spans="1:4" x14ac:dyDescent="0.3">
      <c r="A23" s="10">
        <v>2312</v>
      </c>
      <c r="B23" s="11" t="s">
        <v>15</v>
      </c>
      <c r="C23" s="2">
        <v>93.91</v>
      </c>
    </row>
    <row r="24" spans="1:4" x14ac:dyDescent="0.3">
      <c r="A24" s="10">
        <v>2329</v>
      </c>
      <c r="B24" s="11" t="s">
        <v>30</v>
      </c>
      <c r="C24" s="2">
        <v>0.93</v>
      </c>
    </row>
    <row r="25" spans="1:4" x14ac:dyDescent="0.3">
      <c r="A25" s="10">
        <v>2350</v>
      </c>
      <c r="B25" s="11" t="s">
        <v>31</v>
      </c>
      <c r="C25" s="2">
        <v>5.49</v>
      </c>
    </row>
    <row r="26" spans="1:4" x14ac:dyDescent="0.3">
      <c r="A26" s="10">
        <v>2513</v>
      </c>
      <c r="B26" s="11" t="s">
        <v>17</v>
      </c>
      <c r="C26" s="2">
        <v>4.62</v>
      </c>
    </row>
    <row r="27" spans="1:4" x14ac:dyDescent="0.3">
      <c r="A27" s="10">
        <v>5200</v>
      </c>
      <c r="B27" s="11" t="s">
        <v>18</v>
      </c>
      <c r="C27" s="2">
        <v>353.37</v>
      </c>
    </row>
    <row r="28" spans="1:4" x14ac:dyDescent="0.3">
      <c r="A28" s="16"/>
      <c r="B28" s="14" t="s">
        <v>19</v>
      </c>
      <c r="C28" s="2">
        <v>3238.9699999999993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36.6</v>
      </c>
    </row>
    <row r="31" spans="1:4" x14ac:dyDescent="0.3">
      <c r="A31" s="10">
        <v>1200</v>
      </c>
      <c r="B31" s="11" t="s">
        <v>3</v>
      </c>
      <c r="C31" s="2">
        <v>8.6300000000000008</v>
      </c>
      <c r="D31" s="30"/>
    </row>
    <row r="32" spans="1:4" x14ac:dyDescent="0.3">
      <c r="A32" s="10">
        <v>2210</v>
      </c>
      <c r="B32" s="11" t="s">
        <v>4</v>
      </c>
      <c r="C32" s="2">
        <v>10.78</v>
      </c>
    </row>
    <row r="33" spans="1:4" x14ac:dyDescent="0.3">
      <c r="A33" s="10">
        <v>2232</v>
      </c>
      <c r="B33" s="11" t="s">
        <v>9</v>
      </c>
      <c r="C33" s="2">
        <v>7.59</v>
      </c>
    </row>
    <row r="34" spans="1:4" x14ac:dyDescent="0.3">
      <c r="A34" s="10">
        <v>2236</v>
      </c>
      <c r="B34" s="11" t="s">
        <v>40</v>
      </c>
      <c r="C34" s="2">
        <v>0.1</v>
      </c>
    </row>
    <row r="35" spans="1:4" x14ac:dyDescent="0.3">
      <c r="A35" s="10">
        <v>2239</v>
      </c>
      <c r="B35" s="11" t="s">
        <v>29</v>
      </c>
      <c r="C35" s="2">
        <v>84.73</v>
      </c>
    </row>
    <row r="36" spans="1:4" x14ac:dyDescent="0.3">
      <c r="A36" s="10">
        <v>2241</v>
      </c>
      <c r="B36" s="11" t="s">
        <v>10</v>
      </c>
      <c r="C36" s="2">
        <v>7</v>
      </c>
    </row>
    <row r="37" spans="1:4" x14ac:dyDescent="0.3">
      <c r="A37" s="10">
        <v>2242</v>
      </c>
      <c r="B37" s="11" t="s">
        <v>41</v>
      </c>
      <c r="C37" s="2">
        <v>2.98</v>
      </c>
    </row>
    <row r="38" spans="1:4" x14ac:dyDescent="0.3">
      <c r="A38" s="10">
        <v>2250</v>
      </c>
      <c r="B38" s="11" t="s">
        <v>13</v>
      </c>
      <c r="C38" s="2">
        <v>1.27</v>
      </c>
    </row>
    <row r="39" spans="1:4" x14ac:dyDescent="0.3">
      <c r="A39" s="10">
        <v>2311</v>
      </c>
      <c r="B39" s="11" t="s">
        <v>14</v>
      </c>
      <c r="C39" s="2">
        <v>60.47</v>
      </c>
    </row>
    <row r="40" spans="1:4" x14ac:dyDescent="0.3">
      <c r="A40" s="10">
        <v>2322</v>
      </c>
      <c r="B40" s="11" t="s">
        <v>32</v>
      </c>
      <c r="C40" s="2">
        <v>6.42</v>
      </c>
    </row>
    <row r="41" spans="1:4" x14ac:dyDescent="0.3">
      <c r="A41" s="16"/>
      <c r="B41" s="14" t="s">
        <v>21</v>
      </c>
      <c r="C41" s="2">
        <v>226.57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3465.5399999999995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200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17.329999999999998</v>
      </c>
    </row>
    <row r="49" spans="1:4" s="1" customFormat="1" ht="28.95" customHeight="1" x14ac:dyDescent="0.3">
      <c r="A49" s="46" t="s">
        <v>27</v>
      </c>
      <c r="B49" s="46"/>
      <c r="C49" s="2">
        <f>C48*C47</f>
        <v>3465.9999999999995</v>
      </c>
      <c r="D49" s="32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7" tint="0.59999389629810485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1" style="15" customWidth="1"/>
    <col min="4" max="4" width="11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86</v>
      </c>
      <c r="C10" s="19"/>
    </row>
    <row r="11" spans="1:4" ht="30" customHeight="1" x14ac:dyDescent="0.3">
      <c r="A11" s="49" t="s">
        <v>65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662.12</v>
      </c>
    </row>
    <row r="16" spans="1:4" x14ac:dyDescent="0.3">
      <c r="A16" s="10">
        <v>1200</v>
      </c>
      <c r="B16" s="11" t="s">
        <v>3</v>
      </c>
      <c r="C16" s="2">
        <v>156.19</v>
      </c>
      <c r="D16" s="30"/>
    </row>
    <row r="17" spans="1:4" x14ac:dyDescent="0.3">
      <c r="A17" s="10">
        <v>2221</v>
      </c>
      <c r="B17" s="11" t="s">
        <v>5</v>
      </c>
      <c r="C17" s="2">
        <v>38.11</v>
      </c>
    </row>
    <row r="18" spans="1:4" ht="16.5" customHeight="1" x14ac:dyDescent="0.3">
      <c r="A18" s="10">
        <v>2222</v>
      </c>
      <c r="B18" s="11" t="s">
        <v>6</v>
      </c>
      <c r="C18" s="2">
        <v>55.85</v>
      </c>
    </row>
    <row r="19" spans="1:4" x14ac:dyDescent="0.3">
      <c r="A19" s="10">
        <v>2223</v>
      </c>
      <c r="B19" s="11" t="s">
        <v>7</v>
      </c>
      <c r="C19" s="2">
        <v>229.91</v>
      </c>
    </row>
    <row r="20" spans="1:4" x14ac:dyDescent="0.3">
      <c r="A20" s="10">
        <v>2224</v>
      </c>
      <c r="B20" s="11" t="s">
        <v>8</v>
      </c>
      <c r="C20" s="2">
        <v>163.92</v>
      </c>
    </row>
    <row r="21" spans="1:4" ht="13.95" customHeight="1" x14ac:dyDescent="0.3">
      <c r="A21" s="10">
        <v>2243</v>
      </c>
      <c r="B21" s="11" t="s">
        <v>11</v>
      </c>
      <c r="C21" s="2">
        <v>2.74</v>
      </c>
    </row>
    <row r="22" spans="1:4" x14ac:dyDescent="0.3">
      <c r="A22" s="10">
        <v>2244</v>
      </c>
      <c r="B22" s="11" t="s">
        <v>12</v>
      </c>
      <c r="C22" s="2">
        <v>222.07</v>
      </c>
    </row>
    <row r="23" spans="1:4" x14ac:dyDescent="0.3">
      <c r="A23" s="10">
        <v>2312</v>
      </c>
      <c r="B23" s="11" t="s">
        <v>15</v>
      </c>
      <c r="C23" s="2">
        <v>601.13</v>
      </c>
    </row>
    <row r="24" spans="1:4" x14ac:dyDescent="0.3">
      <c r="A24" s="10">
        <v>2329</v>
      </c>
      <c r="B24" s="11" t="s">
        <v>30</v>
      </c>
      <c r="C24" s="2">
        <v>0.27</v>
      </c>
    </row>
    <row r="25" spans="1:4" x14ac:dyDescent="0.3">
      <c r="A25" s="10">
        <v>2350</v>
      </c>
      <c r="B25" s="11" t="s">
        <v>31</v>
      </c>
      <c r="C25" s="2">
        <v>1.59</v>
      </c>
    </row>
    <row r="26" spans="1:4" x14ac:dyDescent="0.3">
      <c r="A26" s="10">
        <v>2513</v>
      </c>
      <c r="B26" s="11" t="s">
        <v>17</v>
      </c>
      <c r="C26" s="2">
        <v>1.34</v>
      </c>
    </row>
    <row r="27" spans="1:4" x14ac:dyDescent="0.3">
      <c r="A27" s="10">
        <v>5200</v>
      </c>
      <c r="B27" s="11" t="s">
        <v>18</v>
      </c>
      <c r="C27" s="2">
        <v>1104.43</v>
      </c>
    </row>
    <row r="28" spans="1:4" x14ac:dyDescent="0.3">
      <c r="A28" s="16"/>
      <c r="B28" s="14" t="s">
        <v>19</v>
      </c>
      <c r="C28" s="2">
        <v>3239.67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10.59</v>
      </c>
    </row>
    <row r="31" spans="1:4" x14ac:dyDescent="0.3">
      <c r="A31" s="10">
        <v>1200</v>
      </c>
      <c r="B31" s="11" t="s">
        <v>3</v>
      </c>
      <c r="C31" s="2">
        <v>2.5</v>
      </c>
      <c r="D31" s="30"/>
    </row>
    <row r="32" spans="1:4" x14ac:dyDescent="0.3">
      <c r="A32" s="10">
        <v>2210</v>
      </c>
      <c r="B32" s="11" t="s">
        <v>4</v>
      </c>
      <c r="C32" s="2">
        <v>3.12</v>
      </c>
    </row>
    <row r="33" spans="1:4" x14ac:dyDescent="0.3">
      <c r="A33" s="10">
        <v>2232</v>
      </c>
      <c r="B33" s="11" t="s">
        <v>9</v>
      </c>
      <c r="C33" s="2">
        <v>2.19</v>
      </c>
    </row>
    <row r="34" spans="1:4" x14ac:dyDescent="0.3">
      <c r="A34" s="10">
        <v>2236</v>
      </c>
      <c r="B34" s="11" t="s">
        <v>40</v>
      </c>
      <c r="C34" s="2">
        <v>0.03</v>
      </c>
    </row>
    <row r="35" spans="1:4" x14ac:dyDescent="0.3">
      <c r="A35" s="10">
        <v>2239</v>
      </c>
      <c r="B35" s="11" t="s">
        <v>29</v>
      </c>
      <c r="C35" s="2">
        <v>68.37</v>
      </c>
    </row>
    <row r="36" spans="1:4" x14ac:dyDescent="0.3">
      <c r="A36" s="10">
        <v>2241</v>
      </c>
      <c r="B36" s="11" t="s">
        <v>10</v>
      </c>
      <c r="C36" s="2">
        <v>102.03</v>
      </c>
    </row>
    <row r="37" spans="1:4" x14ac:dyDescent="0.3">
      <c r="A37" s="10">
        <v>2242</v>
      </c>
      <c r="B37" s="11" t="s">
        <v>41</v>
      </c>
      <c r="C37" s="2">
        <v>0.86</v>
      </c>
    </row>
    <row r="38" spans="1:4" x14ac:dyDescent="0.3">
      <c r="A38" s="10">
        <v>2250</v>
      </c>
      <c r="B38" s="11" t="s">
        <v>13</v>
      </c>
      <c r="C38" s="2">
        <v>0.37</v>
      </c>
    </row>
    <row r="39" spans="1:4" x14ac:dyDescent="0.3">
      <c r="A39" s="10">
        <v>2311</v>
      </c>
      <c r="B39" s="11" t="s">
        <v>14</v>
      </c>
      <c r="C39" s="2">
        <v>30.14</v>
      </c>
    </row>
    <row r="40" spans="1:4" x14ac:dyDescent="0.3">
      <c r="A40" s="10">
        <v>2322</v>
      </c>
      <c r="B40" s="11" t="s">
        <v>32</v>
      </c>
      <c r="C40" s="2">
        <v>1.86</v>
      </c>
    </row>
    <row r="41" spans="1:4" x14ac:dyDescent="0.3">
      <c r="A41" s="16"/>
      <c r="B41" s="14" t="s">
        <v>21</v>
      </c>
      <c r="C41" s="2">
        <v>222.06000000000006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3461.73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100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34.619999999999997</v>
      </c>
    </row>
    <row r="49" spans="1:4" s="1" customFormat="1" ht="28.95" customHeight="1" x14ac:dyDescent="0.3">
      <c r="A49" s="46" t="s">
        <v>27</v>
      </c>
      <c r="B49" s="46"/>
      <c r="C49" s="2">
        <f>C48*C47</f>
        <v>3461.9999999999995</v>
      </c>
      <c r="D49" s="32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7" tint="0.59999389629810485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109375" style="15" customWidth="1"/>
    <col min="4" max="4" width="14.109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86</v>
      </c>
      <c r="C10" s="19"/>
    </row>
    <row r="11" spans="1:4" ht="30" customHeight="1" x14ac:dyDescent="0.3">
      <c r="A11" s="49" t="s">
        <v>66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595.91</v>
      </c>
    </row>
    <row r="16" spans="1:4" x14ac:dyDescent="0.3">
      <c r="A16" s="10">
        <v>1200</v>
      </c>
      <c r="B16" s="11" t="s">
        <v>3</v>
      </c>
      <c r="C16" s="2">
        <v>140.58000000000001</v>
      </c>
      <c r="D16" s="30"/>
    </row>
    <row r="17" spans="1:4" x14ac:dyDescent="0.3">
      <c r="A17" s="10">
        <v>2221</v>
      </c>
      <c r="B17" s="11" t="s">
        <v>5</v>
      </c>
      <c r="C17" s="2">
        <v>394.39</v>
      </c>
    </row>
    <row r="18" spans="1:4" ht="16.5" customHeight="1" x14ac:dyDescent="0.3">
      <c r="A18" s="10">
        <v>2222</v>
      </c>
      <c r="B18" s="11" t="s">
        <v>6</v>
      </c>
      <c r="C18" s="2">
        <v>171.28</v>
      </c>
    </row>
    <row r="19" spans="1:4" x14ac:dyDescent="0.3">
      <c r="A19" s="10">
        <v>2223</v>
      </c>
      <c r="B19" s="11" t="s">
        <v>7</v>
      </c>
      <c r="C19" s="2">
        <v>399.59</v>
      </c>
    </row>
    <row r="20" spans="1:4" x14ac:dyDescent="0.3">
      <c r="A20" s="10">
        <v>2224</v>
      </c>
      <c r="B20" s="11" t="s">
        <v>8</v>
      </c>
      <c r="C20" s="2">
        <v>147.1</v>
      </c>
    </row>
    <row r="21" spans="1:4" ht="13.95" customHeight="1" x14ac:dyDescent="0.3">
      <c r="A21" s="10">
        <v>2243</v>
      </c>
      <c r="B21" s="11" t="s">
        <v>11</v>
      </c>
      <c r="C21" s="2">
        <v>28.31</v>
      </c>
    </row>
    <row r="22" spans="1:4" x14ac:dyDescent="0.3">
      <c r="A22" s="10">
        <v>2244</v>
      </c>
      <c r="B22" s="11" t="s">
        <v>12</v>
      </c>
      <c r="C22" s="2">
        <v>1585.02</v>
      </c>
    </row>
    <row r="23" spans="1:4" x14ac:dyDescent="0.3">
      <c r="A23" s="10">
        <v>2312</v>
      </c>
      <c r="B23" s="11" t="s">
        <v>15</v>
      </c>
      <c r="C23" s="2">
        <v>101.71</v>
      </c>
    </row>
    <row r="24" spans="1:4" x14ac:dyDescent="0.3">
      <c r="A24" s="10">
        <v>2329</v>
      </c>
      <c r="B24" s="11" t="s">
        <v>30</v>
      </c>
      <c r="C24" s="2">
        <v>82.89</v>
      </c>
    </row>
    <row r="25" spans="1:4" x14ac:dyDescent="0.3">
      <c r="A25" s="10">
        <v>2350</v>
      </c>
      <c r="B25" s="11" t="s">
        <v>31</v>
      </c>
      <c r="C25" s="2">
        <v>16.43</v>
      </c>
    </row>
    <row r="26" spans="1:4" x14ac:dyDescent="0.3">
      <c r="A26" s="10">
        <v>2513</v>
      </c>
      <c r="B26" s="11" t="s">
        <v>17</v>
      </c>
      <c r="C26" s="2">
        <v>13.82</v>
      </c>
    </row>
    <row r="27" spans="1:4" x14ac:dyDescent="0.3">
      <c r="A27" s="10">
        <v>5200</v>
      </c>
      <c r="B27" s="11" t="s">
        <v>18</v>
      </c>
      <c r="C27" s="2">
        <v>2295.77</v>
      </c>
    </row>
    <row r="28" spans="1:4" x14ac:dyDescent="0.3">
      <c r="A28" s="16"/>
      <c r="B28" s="14" t="s">
        <v>19</v>
      </c>
      <c r="C28" s="2">
        <v>5972.7999999999993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109.58</v>
      </c>
    </row>
    <row r="31" spans="1:4" x14ac:dyDescent="0.3">
      <c r="A31" s="10">
        <v>1200</v>
      </c>
      <c r="B31" s="11" t="s">
        <v>3</v>
      </c>
      <c r="C31" s="2">
        <v>25.85</v>
      </c>
      <c r="D31" s="30"/>
    </row>
    <row r="32" spans="1:4" x14ac:dyDescent="0.3">
      <c r="A32" s="10">
        <v>2210</v>
      </c>
      <c r="B32" s="11" t="s">
        <v>4</v>
      </c>
      <c r="C32" s="2">
        <v>32.270000000000003</v>
      </c>
    </row>
    <row r="33" spans="1:4" x14ac:dyDescent="0.3">
      <c r="A33" s="10">
        <v>2232</v>
      </c>
      <c r="B33" s="11" t="s">
        <v>9</v>
      </c>
      <c r="C33" s="2">
        <v>22.71</v>
      </c>
    </row>
    <row r="34" spans="1:4" x14ac:dyDescent="0.3">
      <c r="A34" s="10">
        <v>2236</v>
      </c>
      <c r="B34" s="11" t="s">
        <v>40</v>
      </c>
      <c r="C34" s="2">
        <v>0.28999999999999998</v>
      </c>
    </row>
    <row r="35" spans="1:4" x14ac:dyDescent="0.3">
      <c r="A35" s="10">
        <v>2239</v>
      </c>
      <c r="B35" s="11" t="s">
        <v>29</v>
      </c>
      <c r="C35" s="2">
        <v>59.16</v>
      </c>
    </row>
    <row r="36" spans="1:4" x14ac:dyDescent="0.3">
      <c r="A36" s="10">
        <v>2241</v>
      </c>
      <c r="B36" s="11" t="s">
        <v>10</v>
      </c>
      <c r="C36" s="2">
        <v>101.96</v>
      </c>
    </row>
    <row r="37" spans="1:4" x14ac:dyDescent="0.3">
      <c r="A37" s="10">
        <v>2242</v>
      </c>
      <c r="B37" s="11" t="s">
        <v>41</v>
      </c>
      <c r="C37" s="2">
        <v>8.91</v>
      </c>
    </row>
    <row r="38" spans="1:4" x14ac:dyDescent="0.3">
      <c r="A38" s="10">
        <v>2250</v>
      </c>
      <c r="B38" s="11" t="s">
        <v>13</v>
      </c>
      <c r="C38" s="2">
        <v>3.8</v>
      </c>
    </row>
    <row r="39" spans="1:4" x14ac:dyDescent="0.3">
      <c r="A39" s="10">
        <v>2311</v>
      </c>
      <c r="B39" s="11" t="s">
        <v>14</v>
      </c>
      <c r="C39" s="2">
        <v>28.4</v>
      </c>
    </row>
    <row r="40" spans="1:4" x14ac:dyDescent="0.3">
      <c r="A40" s="10">
        <v>2322</v>
      </c>
      <c r="B40" s="11" t="s">
        <v>32</v>
      </c>
      <c r="C40" s="2">
        <v>19.23</v>
      </c>
    </row>
    <row r="41" spans="1:4" x14ac:dyDescent="0.3">
      <c r="A41" s="16"/>
      <c r="B41" s="14" t="s">
        <v>21</v>
      </c>
      <c r="C41" s="2">
        <v>412.16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6384.9599999999991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90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70.94</v>
      </c>
    </row>
    <row r="49" spans="1:4" s="1" customFormat="1" ht="28.95" customHeight="1" x14ac:dyDescent="0.3">
      <c r="A49" s="46" t="s">
        <v>27</v>
      </c>
      <c r="B49" s="46"/>
      <c r="C49" s="2">
        <f>C48*C47</f>
        <v>6384.5999999999995</v>
      </c>
      <c r="D49" s="29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44140625" style="15" customWidth="1"/>
    <col min="4" max="4" width="14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86</v>
      </c>
      <c r="C10" s="19"/>
    </row>
    <row r="11" spans="1:4" x14ac:dyDescent="0.3">
      <c r="A11" s="49" t="s">
        <v>67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656.25</v>
      </c>
    </row>
    <row r="16" spans="1:4" x14ac:dyDescent="0.3">
      <c r="A16" s="10">
        <v>1200</v>
      </c>
      <c r="B16" s="11" t="s">
        <v>3</v>
      </c>
      <c r="C16" s="2">
        <v>154.81</v>
      </c>
      <c r="D16" s="30"/>
    </row>
    <row r="17" spans="1:4" x14ac:dyDescent="0.3">
      <c r="A17" s="10">
        <v>2221</v>
      </c>
      <c r="B17" s="11" t="s">
        <v>5</v>
      </c>
      <c r="C17" s="2">
        <v>31.44</v>
      </c>
    </row>
    <row r="18" spans="1:4" ht="16.5" customHeight="1" x14ac:dyDescent="0.3">
      <c r="A18" s="10">
        <v>2222</v>
      </c>
      <c r="B18" s="11" t="s">
        <v>6</v>
      </c>
      <c r="C18" s="2">
        <v>168.74</v>
      </c>
    </row>
    <row r="19" spans="1:4" x14ac:dyDescent="0.3">
      <c r="A19" s="10">
        <v>2223</v>
      </c>
      <c r="B19" s="11" t="s">
        <v>7</v>
      </c>
      <c r="C19" s="2">
        <v>304.61</v>
      </c>
    </row>
    <row r="20" spans="1:4" x14ac:dyDescent="0.3">
      <c r="A20" s="10">
        <v>2224</v>
      </c>
      <c r="B20" s="11" t="s">
        <v>8</v>
      </c>
      <c r="C20" s="2">
        <v>198.73</v>
      </c>
    </row>
    <row r="21" spans="1:4" ht="13.95" customHeight="1" x14ac:dyDescent="0.3">
      <c r="A21" s="10">
        <v>2243</v>
      </c>
      <c r="B21" s="11" t="s">
        <v>11</v>
      </c>
      <c r="C21" s="2">
        <v>4.92</v>
      </c>
    </row>
    <row r="22" spans="1:4" x14ac:dyDescent="0.3">
      <c r="A22" s="10">
        <v>2244</v>
      </c>
      <c r="B22" s="11" t="s">
        <v>12</v>
      </c>
      <c r="C22" s="2">
        <v>6.63</v>
      </c>
    </row>
    <row r="23" spans="1:4" x14ac:dyDescent="0.3">
      <c r="A23" s="10">
        <v>2312</v>
      </c>
      <c r="B23" s="11" t="s">
        <v>15</v>
      </c>
      <c r="C23" s="2">
        <v>200.35</v>
      </c>
    </row>
    <row r="24" spans="1:4" x14ac:dyDescent="0.3">
      <c r="A24" s="10">
        <v>2329</v>
      </c>
      <c r="B24" s="11" t="s">
        <v>30</v>
      </c>
      <c r="C24" s="2">
        <v>89.47</v>
      </c>
    </row>
    <row r="25" spans="1:4" x14ac:dyDescent="0.3">
      <c r="A25" s="10">
        <v>2350</v>
      </c>
      <c r="B25" s="11" t="s">
        <v>31</v>
      </c>
      <c r="C25" s="2">
        <v>2.12</v>
      </c>
    </row>
    <row r="26" spans="1:4" x14ac:dyDescent="0.3">
      <c r="A26" s="10">
        <v>2513</v>
      </c>
      <c r="B26" s="11" t="s">
        <v>17</v>
      </c>
      <c r="C26" s="2">
        <v>2.33</v>
      </c>
    </row>
    <row r="27" spans="1:4" x14ac:dyDescent="0.3">
      <c r="A27" s="10">
        <v>5200</v>
      </c>
      <c r="B27" s="11" t="s">
        <v>18</v>
      </c>
      <c r="C27" s="2">
        <v>493.62</v>
      </c>
    </row>
    <row r="28" spans="1:4" x14ac:dyDescent="0.3">
      <c r="A28" s="16"/>
      <c r="B28" s="14" t="s">
        <v>19</v>
      </c>
      <c r="C28" s="2">
        <v>2314.02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4.58</v>
      </c>
    </row>
    <row r="31" spans="1:4" x14ac:dyDescent="0.3">
      <c r="A31" s="10">
        <v>1200</v>
      </c>
      <c r="B31" s="11" t="s">
        <v>3</v>
      </c>
      <c r="C31" s="2">
        <v>1.08</v>
      </c>
      <c r="D31" s="30"/>
    </row>
    <row r="32" spans="1:4" x14ac:dyDescent="0.3">
      <c r="A32" s="10">
        <v>2210</v>
      </c>
      <c r="B32" s="11" t="s">
        <v>4</v>
      </c>
      <c r="C32" s="2">
        <v>5.45</v>
      </c>
    </row>
    <row r="33" spans="1:4" x14ac:dyDescent="0.3">
      <c r="A33" s="10">
        <v>2232</v>
      </c>
      <c r="B33" s="11" t="s">
        <v>9</v>
      </c>
      <c r="C33" s="2">
        <v>3.83</v>
      </c>
    </row>
    <row r="34" spans="1:4" x14ac:dyDescent="0.3">
      <c r="A34" s="10">
        <v>2236</v>
      </c>
      <c r="B34" s="11" t="s">
        <v>40</v>
      </c>
      <c r="C34" s="2">
        <v>0.05</v>
      </c>
    </row>
    <row r="35" spans="1:4" x14ac:dyDescent="0.3">
      <c r="A35" s="10">
        <v>2239</v>
      </c>
      <c r="B35" s="11" t="s">
        <v>29</v>
      </c>
      <c r="C35" s="2">
        <v>2.39</v>
      </c>
    </row>
    <row r="36" spans="1:4" x14ac:dyDescent="0.3">
      <c r="A36" s="10">
        <v>2241</v>
      </c>
      <c r="B36" s="11" t="s">
        <v>10</v>
      </c>
      <c r="C36" s="2">
        <v>63.54</v>
      </c>
    </row>
    <row r="37" spans="1:4" x14ac:dyDescent="0.3">
      <c r="A37" s="10">
        <v>2242</v>
      </c>
      <c r="B37" s="11" t="s">
        <v>41</v>
      </c>
      <c r="C37" s="2">
        <v>1.5</v>
      </c>
    </row>
    <row r="38" spans="1:4" x14ac:dyDescent="0.3">
      <c r="A38" s="10">
        <v>2250</v>
      </c>
      <c r="B38" s="11" t="s">
        <v>13</v>
      </c>
      <c r="C38" s="2">
        <v>0.64</v>
      </c>
    </row>
    <row r="39" spans="1:4" x14ac:dyDescent="0.3">
      <c r="A39" s="10">
        <v>2311</v>
      </c>
      <c r="B39" s="11" t="s">
        <v>14</v>
      </c>
      <c r="C39" s="2">
        <v>30.24</v>
      </c>
    </row>
    <row r="40" spans="1:4" x14ac:dyDescent="0.3">
      <c r="A40" s="10">
        <v>2322</v>
      </c>
      <c r="B40" s="11" t="s">
        <v>32</v>
      </c>
      <c r="C40" s="2">
        <v>51.24</v>
      </c>
    </row>
    <row r="41" spans="1:4" x14ac:dyDescent="0.3">
      <c r="A41" s="16"/>
      <c r="B41" s="14" t="s">
        <v>21</v>
      </c>
      <c r="C41" s="2">
        <v>164.54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2478.56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100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24.79</v>
      </c>
    </row>
    <row r="49" spans="1:4" s="1" customFormat="1" ht="28.95" customHeight="1" x14ac:dyDescent="0.3">
      <c r="A49" s="46" t="s">
        <v>27</v>
      </c>
      <c r="B49" s="46"/>
      <c r="C49" s="2">
        <f>C48*C47</f>
        <v>2479</v>
      </c>
      <c r="D49" s="32"/>
    </row>
    <row r="50" spans="1:4" ht="31.2" customHeight="1" x14ac:dyDescent="0.3"/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6640625" style="15" customWidth="1"/>
    <col min="4" max="4" width="14.2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9"/>
    </row>
    <row r="10" spans="1:4" x14ac:dyDescent="0.3">
      <c r="A10" s="12" t="s">
        <v>86</v>
      </c>
      <c r="C10" s="19"/>
    </row>
    <row r="11" spans="1:4" x14ac:dyDescent="0.3">
      <c r="A11" s="49" t="s">
        <v>68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656.25</v>
      </c>
    </row>
    <row r="16" spans="1:4" x14ac:dyDescent="0.3">
      <c r="A16" s="10">
        <v>1200</v>
      </c>
      <c r="B16" s="11" t="s">
        <v>3</v>
      </c>
      <c r="C16" s="2">
        <v>154.81</v>
      </c>
      <c r="D16" s="30"/>
    </row>
    <row r="17" spans="1:4" x14ac:dyDescent="0.3">
      <c r="A17" s="10">
        <v>2221</v>
      </c>
      <c r="B17" s="11" t="s">
        <v>5</v>
      </c>
      <c r="C17" s="2">
        <v>34.96</v>
      </c>
    </row>
    <row r="18" spans="1:4" ht="16.5" customHeight="1" x14ac:dyDescent="0.3">
      <c r="A18" s="10">
        <v>2222</v>
      </c>
      <c r="B18" s="11" t="s">
        <v>6</v>
      </c>
      <c r="C18" s="2">
        <v>168.83</v>
      </c>
    </row>
    <row r="19" spans="1:4" x14ac:dyDescent="0.3">
      <c r="A19" s="10">
        <v>2223</v>
      </c>
      <c r="B19" s="11" t="s">
        <v>7</v>
      </c>
      <c r="C19" s="2">
        <v>305.12</v>
      </c>
    </row>
    <row r="20" spans="1:4" x14ac:dyDescent="0.3">
      <c r="A20" s="10">
        <v>2224</v>
      </c>
      <c r="B20" s="11" t="s">
        <v>8</v>
      </c>
      <c r="C20" s="2">
        <v>198.81</v>
      </c>
    </row>
    <row r="21" spans="1:4" ht="13.95" customHeight="1" x14ac:dyDescent="0.3">
      <c r="A21" s="10">
        <v>2243</v>
      </c>
      <c r="B21" s="11" t="s">
        <v>11</v>
      </c>
      <c r="C21" s="2">
        <v>5.47</v>
      </c>
    </row>
    <row r="22" spans="1:4" x14ac:dyDescent="0.3">
      <c r="A22" s="10">
        <v>2244</v>
      </c>
      <c r="B22" s="11" t="s">
        <v>12</v>
      </c>
      <c r="C22" s="2">
        <v>7.37</v>
      </c>
    </row>
    <row r="23" spans="1:4" x14ac:dyDescent="0.3">
      <c r="A23" s="10">
        <v>2312</v>
      </c>
      <c r="B23" s="11" t="s">
        <v>15</v>
      </c>
      <c r="C23" s="2">
        <v>200.39</v>
      </c>
    </row>
    <row r="24" spans="1:4" x14ac:dyDescent="0.3">
      <c r="A24" s="10">
        <v>2329</v>
      </c>
      <c r="B24" s="11" t="s">
        <v>30</v>
      </c>
      <c r="C24" s="2">
        <v>89.52</v>
      </c>
    </row>
    <row r="25" spans="1:4" x14ac:dyDescent="0.3">
      <c r="A25" s="10">
        <v>2350</v>
      </c>
      <c r="B25" s="11" t="s">
        <v>31</v>
      </c>
      <c r="C25" s="2">
        <v>2.36</v>
      </c>
    </row>
    <row r="26" spans="1:4" x14ac:dyDescent="0.3">
      <c r="A26" s="10">
        <v>2513</v>
      </c>
      <c r="B26" s="11" t="s">
        <v>17</v>
      </c>
      <c r="C26" s="2">
        <v>2.59</v>
      </c>
    </row>
    <row r="27" spans="1:4" x14ac:dyDescent="0.3">
      <c r="A27" s="10">
        <v>5200</v>
      </c>
      <c r="B27" s="11" t="s">
        <v>18</v>
      </c>
      <c r="C27" s="2">
        <v>487.6</v>
      </c>
    </row>
    <row r="28" spans="1:4" x14ac:dyDescent="0.3">
      <c r="A28" s="16"/>
      <c r="B28" s="14" t="s">
        <v>19</v>
      </c>
      <c r="C28" s="2">
        <v>2314.0799999999995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5.09</v>
      </c>
    </row>
    <row r="31" spans="1:4" x14ac:dyDescent="0.3">
      <c r="A31" s="10">
        <v>1200</v>
      </c>
      <c r="B31" s="11" t="s">
        <v>3</v>
      </c>
      <c r="C31" s="2">
        <v>1.2</v>
      </c>
      <c r="D31" s="30"/>
    </row>
    <row r="32" spans="1:4" x14ac:dyDescent="0.3">
      <c r="A32" s="10">
        <v>2210</v>
      </c>
      <c r="B32" s="11" t="s">
        <v>4</v>
      </c>
      <c r="C32" s="2">
        <v>6.06</v>
      </c>
    </row>
    <row r="33" spans="1:4" x14ac:dyDescent="0.3">
      <c r="A33" s="10">
        <v>2232</v>
      </c>
      <c r="B33" s="11" t="s">
        <v>9</v>
      </c>
      <c r="C33" s="2">
        <v>4.26</v>
      </c>
    </row>
    <row r="34" spans="1:4" x14ac:dyDescent="0.3">
      <c r="A34" s="10">
        <v>2236</v>
      </c>
      <c r="B34" s="11" t="s">
        <v>40</v>
      </c>
      <c r="C34" s="2">
        <v>0.05</v>
      </c>
    </row>
    <row r="35" spans="1:4" x14ac:dyDescent="0.3">
      <c r="A35" s="10">
        <v>2239</v>
      </c>
      <c r="B35" s="11" t="s">
        <v>29</v>
      </c>
      <c r="C35" s="2">
        <v>2.66</v>
      </c>
    </row>
    <row r="36" spans="1:4" x14ac:dyDescent="0.3">
      <c r="A36" s="10">
        <v>2241</v>
      </c>
      <c r="B36" s="11" t="s">
        <v>10</v>
      </c>
      <c r="C36" s="2">
        <v>58.93</v>
      </c>
    </row>
    <row r="37" spans="1:4" x14ac:dyDescent="0.3">
      <c r="A37" s="10">
        <v>2242</v>
      </c>
      <c r="B37" s="11" t="s">
        <v>41</v>
      </c>
      <c r="C37" s="2">
        <v>1.67</v>
      </c>
    </row>
    <row r="38" spans="1:4" x14ac:dyDescent="0.3">
      <c r="A38" s="10">
        <v>2250</v>
      </c>
      <c r="B38" s="11" t="s">
        <v>13</v>
      </c>
      <c r="C38" s="2">
        <v>0.71</v>
      </c>
    </row>
    <row r="39" spans="1:4" x14ac:dyDescent="0.3">
      <c r="A39" s="10">
        <v>2311</v>
      </c>
      <c r="B39" s="11" t="s">
        <v>14</v>
      </c>
      <c r="C39" s="2">
        <v>30.26</v>
      </c>
    </row>
    <row r="40" spans="1:4" x14ac:dyDescent="0.3">
      <c r="A40" s="10">
        <v>2322</v>
      </c>
      <c r="B40" s="11" t="s">
        <v>32</v>
      </c>
      <c r="C40" s="2">
        <v>53.61</v>
      </c>
    </row>
    <row r="41" spans="1:4" x14ac:dyDescent="0.3">
      <c r="A41" s="16"/>
      <c r="B41" s="14" t="s">
        <v>21</v>
      </c>
      <c r="C41" s="2">
        <v>164.5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2478.5799999999995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100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24.79</v>
      </c>
    </row>
    <row r="49" spans="1:4" s="1" customFormat="1" ht="28.95" customHeight="1" x14ac:dyDescent="0.3">
      <c r="A49" s="46" t="s">
        <v>27</v>
      </c>
      <c r="B49" s="46"/>
      <c r="C49" s="2">
        <f>C48*C47</f>
        <v>2479</v>
      </c>
      <c r="D49" s="32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5546875" style="15" customWidth="1"/>
    <col min="4" max="4" width="13.66406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85</v>
      </c>
      <c r="C10" s="17"/>
    </row>
    <row r="11" spans="1:4" ht="30" customHeight="1" x14ac:dyDescent="0.3">
      <c r="A11" s="49" t="s">
        <v>69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198.64</v>
      </c>
    </row>
    <row r="16" spans="1:4" x14ac:dyDescent="0.3">
      <c r="A16" s="10">
        <v>1200</v>
      </c>
      <c r="B16" s="11" t="s">
        <v>3</v>
      </c>
      <c r="C16" s="2">
        <v>46.86</v>
      </c>
      <c r="D16" s="30"/>
    </row>
    <row r="17" spans="1:4" x14ac:dyDescent="0.3">
      <c r="A17" s="10">
        <v>2221</v>
      </c>
      <c r="B17" s="11" t="s">
        <v>5</v>
      </c>
      <c r="C17" s="2">
        <v>34.64</v>
      </c>
    </row>
    <row r="18" spans="1:4" ht="16.5" customHeight="1" x14ac:dyDescent="0.3">
      <c r="A18" s="10">
        <v>2222</v>
      </c>
      <c r="B18" s="11" t="s">
        <v>6</v>
      </c>
      <c r="C18" s="2">
        <v>17.899999999999999</v>
      </c>
    </row>
    <row r="19" spans="1:4" x14ac:dyDescent="0.3">
      <c r="A19" s="10">
        <v>2223</v>
      </c>
      <c r="B19" s="11" t="s">
        <v>7</v>
      </c>
      <c r="C19" s="2">
        <v>37.950000000000003</v>
      </c>
    </row>
    <row r="20" spans="1:4" x14ac:dyDescent="0.3">
      <c r="A20" s="10">
        <v>2224</v>
      </c>
      <c r="B20" s="11" t="s">
        <v>8</v>
      </c>
      <c r="C20" s="2">
        <v>17.18</v>
      </c>
    </row>
    <row r="21" spans="1:4" ht="13.95" customHeight="1" x14ac:dyDescent="0.3">
      <c r="A21" s="10">
        <v>2243</v>
      </c>
      <c r="B21" s="11" t="s">
        <v>11</v>
      </c>
      <c r="C21" s="2">
        <v>1.89</v>
      </c>
    </row>
    <row r="22" spans="1:4" x14ac:dyDescent="0.3">
      <c r="A22" s="10">
        <v>2244</v>
      </c>
      <c r="B22" s="11" t="s">
        <v>12</v>
      </c>
      <c r="C22" s="2">
        <v>54.17</v>
      </c>
    </row>
    <row r="23" spans="1:4" x14ac:dyDescent="0.3">
      <c r="A23" s="10">
        <v>2312</v>
      </c>
      <c r="B23" s="11" t="s">
        <v>15</v>
      </c>
      <c r="C23" s="2">
        <v>19.87</v>
      </c>
    </row>
    <row r="24" spans="1:4" x14ac:dyDescent="0.3">
      <c r="A24" s="10">
        <v>2329</v>
      </c>
      <c r="B24" s="11" t="s">
        <v>30</v>
      </c>
      <c r="C24" s="2">
        <v>0.19</v>
      </c>
    </row>
    <row r="25" spans="1:4" x14ac:dyDescent="0.3">
      <c r="A25" s="10">
        <v>2350</v>
      </c>
      <c r="B25" s="11" t="s">
        <v>31</v>
      </c>
      <c r="C25" s="2">
        <v>4.17</v>
      </c>
    </row>
    <row r="26" spans="1:4" x14ac:dyDescent="0.3">
      <c r="A26" s="10">
        <v>2513</v>
      </c>
      <c r="B26" s="11" t="s">
        <v>17</v>
      </c>
      <c r="C26" s="2">
        <v>0.92</v>
      </c>
    </row>
    <row r="27" spans="1:4" x14ac:dyDescent="0.3">
      <c r="A27" s="10">
        <v>2515</v>
      </c>
      <c r="B27" s="11" t="s">
        <v>39</v>
      </c>
      <c r="C27" s="2">
        <v>1.01</v>
      </c>
    </row>
    <row r="28" spans="1:4" x14ac:dyDescent="0.3">
      <c r="A28" s="10">
        <v>5200</v>
      </c>
      <c r="B28" s="11" t="s">
        <v>18</v>
      </c>
      <c r="C28" s="2">
        <v>16.75</v>
      </c>
    </row>
    <row r="29" spans="1:4" x14ac:dyDescent="0.3">
      <c r="A29" s="16"/>
      <c r="B29" s="14" t="s">
        <v>19</v>
      </c>
      <c r="C29" s="2">
        <v>452.14</v>
      </c>
      <c r="D29" s="31"/>
    </row>
    <row r="30" spans="1:4" x14ac:dyDescent="0.3">
      <c r="A30" s="16"/>
      <c r="B30" s="14" t="s">
        <v>20</v>
      </c>
      <c r="C30" s="2">
        <v>0</v>
      </c>
    </row>
    <row r="31" spans="1:4" x14ac:dyDescent="0.3">
      <c r="A31" s="10">
        <v>1100</v>
      </c>
      <c r="B31" s="11" t="s">
        <v>93</v>
      </c>
      <c r="C31" s="2">
        <v>6.29</v>
      </c>
    </row>
    <row r="32" spans="1:4" x14ac:dyDescent="0.3">
      <c r="A32" s="10">
        <v>1200</v>
      </c>
      <c r="B32" s="11" t="s">
        <v>3</v>
      </c>
      <c r="C32" s="2">
        <v>1.48</v>
      </c>
      <c r="D32" s="30"/>
    </row>
    <row r="33" spans="1:4" x14ac:dyDescent="0.3">
      <c r="A33" s="10">
        <v>2210</v>
      </c>
      <c r="B33" s="11" t="s">
        <v>4</v>
      </c>
      <c r="C33" s="2">
        <v>2.16</v>
      </c>
    </row>
    <row r="34" spans="1:4" x14ac:dyDescent="0.3">
      <c r="A34" s="10">
        <v>2232</v>
      </c>
      <c r="B34" s="11" t="s">
        <v>9</v>
      </c>
      <c r="C34" s="2">
        <v>1.18</v>
      </c>
    </row>
    <row r="35" spans="1:4" x14ac:dyDescent="0.3">
      <c r="A35" s="10">
        <v>2236</v>
      </c>
      <c r="B35" s="11" t="s">
        <v>40</v>
      </c>
      <c r="C35" s="2">
        <v>0.01</v>
      </c>
    </row>
    <row r="36" spans="1:4" x14ac:dyDescent="0.3">
      <c r="A36" s="10">
        <v>2239</v>
      </c>
      <c r="B36" s="11" t="s">
        <v>29</v>
      </c>
      <c r="C36" s="2">
        <v>0.95</v>
      </c>
    </row>
    <row r="37" spans="1:4" x14ac:dyDescent="0.3">
      <c r="A37" s="10">
        <v>2241</v>
      </c>
      <c r="B37" s="11" t="s">
        <v>10</v>
      </c>
      <c r="C37" s="2">
        <v>1.4</v>
      </c>
    </row>
    <row r="38" spans="1:4" x14ac:dyDescent="0.3">
      <c r="A38" s="10">
        <v>2242</v>
      </c>
      <c r="B38" s="11" t="s">
        <v>41</v>
      </c>
      <c r="C38" s="2">
        <v>0.77</v>
      </c>
    </row>
    <row r="39" spans="1:4" x14ac:dyDescent="0.3">
      <c r="A39" s="10">
        <v>2250</v>
      </c>
      <c r="B39" s="11" t="s">
        <v>13</v>
      </c>
      <c r="C39" s="2">
        <v>0.25</v>
      </c>
    </row>
    <row r="40" spans="1:4" x14ac:dyDescent="0.3">
      <c r="A40" s="10">
        <v>2311</v>
      </c>
      <c r="B40" s="11" t="s">
        <v>14</v>
      </c>
      <c r="C40" s="2">
        <v>15.09</v>
      </c>
    </row>
    <row r="41" spans="1:4" x14ac:dyDescent="0.3">
      <c r="A41" s="10">
        <v>2322</v>
      </c>
      <c r="B41" s="11" t="s">
        <v>32</v>
      </c>
      <c r="C41" s="2">
        <v>1.67</v>
      </c>
    </row>
    <row r="42" spans="1:4" x14ac:dyDescent="0.3">
      <c r="A42" s="16"/>
      <c r="B42" s="14" t="s">
        <v>21</v>
      </c>
      <c r="C42" s="2">
        <v>31.25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483.39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50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9.67</v>
      </c>
    </row>
    <row r="50" spans="1:4" s="1" customFormat="1" ht="28.95" customHeight="1" x14ac:dyDescent="0.3">
      <c r="A50" s="46" t="s">
        <v>27</v>
      </c>
      <c r="B50" s="46"/>
      <c r="C50" s="2">
        <f>C49*C48</f>
        <v>483.5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5.109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84</v>
      </c>
      <c r="C10" s="17"/>
    </row>
    <row r="11" spans="1:4" ht="30" customHeight="1" x14ac:dyDescent="0.3">
      <c r="A11" s="49" t="s">
        <v>70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198.64</v>
      </c>
    </row>
    <row r="16" spans="1:4" x14ac:dyDescent="0.3">
      <c r="A16" s="10">
        <v>1200</v>
      </c>
      <c r="B16" s="11" t="s">
        <v>3</v>
      </c>
      <c r="C16" s="2">
        <v>46.86</v>
      </c>
      <c r="D16" s="30"/>
    </row>
    <row r="17" spans="1:4" x14ac:dyDescent="0.3">
      <c r="A17" s="10">
        <v>2221</v>
      </c>
      <c r="B17" s="11" t="s">
        <v>5</v>
      </c>
      <c r="C17" s="2">
        <v>72.12</v>
      </c>
    </row>
    <row r="18" spans="1:4" ht="16.5" customHeight="1" x14ac:dyDescent="0.3">
      <c r="A18" s="10">
        <v>2222</v>
      </c>
      <c r="B18" s="11" t="s">
        <v>6</v>
      </c>
      <c r="C18" s="2">
        <v>21.04</v>
      </c>
    </row>
    <row r="19" spans="1:4" x14ac:dyDescent="0.3">
      <c r="A19" s="10">
        <v>2223</v>
      </c>
      <c r="B19" s="11" t="s">
        <v>7</v>
      </c>
      <c r="C19" s="2">
        <v>62.78</v>
      </c>
    </row>
    <row r="20" spans="1:4" x14ac:dyDescent="0.3">
      <c r="A20" s="10">
        <v>2224</v>
      </c>
      <c r="B20" s="11" t="s">
        <v>8</v>
      </c>
      <c r="C20" s="2">
        <v>23.12</v>
      </c>
    </row>
    <row r="21" spans="1:4" ht="13.95" customHeight="1" x14ac:dyDescent="0.3">
      <c r="A21" s="10">
        <v>2243</v>
      </c>
      <c r="B21" s="11" t="s">
        <v>11</v>
      </c>
      <c r="C21" s="2">
        <v>3.94</v>
      </c>
    </row>
    <row r="22" spans="1:4" x14ac:dyDescent="0.3">
      <c r="A22" s="10">
        <v>2244</v>
      </c>
      <c r="B22" s="11" t="s">
        <v>12</v>
      </c>
      <c r="C22" s="2">
        <v>112.79</v>
      </c>
    </row>
    <row r="23" spans="1:4" x14ac:dyDescent="0.3">
      <c r="A23" s="10">
        <v>2312</v>
      </c>
      <c r="B23" s="11" t="s">
        <v>15</v>
      </c>
      <c r="C23" s="2">
        <v>50.13</v>
      </c>
    </row>
    <row r="24" spans="1:4" x14ac:dyDescent="0.3">
      <c r="A24" s="10">
        <v>2329</v>
      </c>
      <c r="B24" s="11" t="s">
        <v>30</v>
      </c>
      <c r="C24" s="2">
        <v>0.39</v>
      </c>
    </row>
    <row r="25" spans="1:4" x14ac:dyDescent="0.3">
      <c r="A25" s="10">
        <v>2350</v>
      </c>
      <c r="B25" s="11" t="s">
        <v>31</v>
      </c>
      <c r="C25" s="2">
        <v>8.68</v>
      </c>
    </row>
    <row r="26" spans="1:4" x14ac:dyDescent="0.3">
      <c r="A26" s="10">
        <v>2513</v>
      </c>
      <c r="B26" s="11" t="s">
        <v>17</v>
      </c>
      <c r="C26" s="2">
        <v>1.92</v>
      </c>
    </row>
    <row r="27" spans="1:4" x14ac:dyDescent="0.3">
      <c r="A27" s="10">
        <v>2515</v>
      </c>
      <c r="B27" s="11" t="s">
        <v>39</v>
      </c>
      <c r="C27" s="2">
        <v>2.09</v>
      </c>
    </row>
    <row r="28" spans="1:4" x14ac:dyDescent="0.3">
      <c r="A28" s="10">
        <v>5200</v>
      </c>
      <c r="B28" s="11" t="s">
        <v>18</v>
      </c>
      <c r="C28" s="2">
        <v>69.75</v>
      </c>
    </row>
    <row r="29" spans="1:4" x14ac:dyDescent="0.3">
      <c r="A29" s="16"/>
      <c r="B29" s="14" t="s">
        <v>19</v>
      </c>
      <c r="C29" s="2">
        <v>674.25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13.09</v>
      </c>
    </row>
    <row r="32" spans="1:4" x14ac:dyDescent="0.3">
      <c r="A32" s="10">
        <v>1200</v>
      </c>
      <c r="B32" s="11" t="s">
        <v>3</v>
      </c>
      <c r="C32" s="2">
        <v>3.09</v>
      </c>
      <c r="D32" s="30"/>
    </row>
    <row r="33" spans="1:4" x14ac:dyDescent="0.3">
      <c r="A33" s="10">
        <v>2210</v>
      </c>
      <c r="B33" s="11" t="s">
        <v>4</v>
      </c>
      <c r="C33" s="2">
        <v>4.49</v>
      </c>
    </row>
    <row r="34" spans="1:4" x14ac:dyDescent="0.3">
      <c r="A34" s="10">
        <v>2232</v>
      </c>
      <c r="B34" s="11" t="s">
        <v>9</v>
      </c>
      <c r="C34" s="2">
        <v>2.4700000000000002</v>
      </c>
    </row>
    <row r="35" spans="1:4" x14ac:dyDescent="0.3">
      <c r="A35" s="10">
        <v>2236</v>
      </c>
      <c r="B35" s="11" t="s">
        <v>40</v>
      </c>
      <c r="C35" s="2">
        <v>0.03</v>
      </c>
    </row>
    <row r="36" spans="1:4" x14ac:dyDescent="0.3">
      <c r="A36" s="10">
        <v>2239</v>
      </c>
      <c r="B36" s="11" t="s">
        <v>29</v>
      </c>
      <c r="C36" s="2">
        <v>1.97</v>
      </c>
    </row>
    <row r="37" spans="1:4" x14ac:dyDescent="0.3">
      <c r="A37" s="10">
        <v>2241</v>
      </c>
      <c r="B37" s="11" t="s">
        <v>10</v>
      </c>
      <c r="C37" s="2">
        <v>2.91</v>
      </c>
    </row>
    <row r="38" spans="1:4" x14ac:dyDescent="0.3">
      <c r="A38" s="10">
        <v>2242</v>
      </c>
      <c r="B38" s="11" t="s">
        <v>41</v>
      </c>
      <c r="C38" s="2">
        <v>1.61</v>
      </c>
    </row>
    <row r="39" spans="1:4" x14ac:dyDescent="0.3">
      <c r="A39" s="10">
        <v>2250</v>
      </c>
      <c r="B39" s="11" t="s">
        <v>13</v>
      </c>
      <c r="C39" s="2">
        <v>0.53</v>
      </c>
    </row>
    <row r="40" spans="1:4" x14ac:dyDescent="0.3">
      <c r="A40" s="10">
        <v>2311</v>
      </c>
      <c r="B40" s="11" t="s">
        <v>14</v>
      </c>
      <c r="C40" s="2">
        <v>14.2</v>
      </c>
    </row>
    <row r="41" spans="1:4" x14ac:dyDescent="0.3">
      <c r="A41" s="10">
        <v>2322</v>
      </c>
      <c r="B41" s="11" t="s">
        <v>32</v>
      </c>
      <c r="C41" s="2">
        <v>3.47</v>
      </c>
    </row>
    <row r="42" spans="1:4" x14ac:dyDescent="0.3">
      <c r="A42" s="16"/>
      <c r="B42" s="14" t="s">
        <v>21</v>
      </c>
      <c r="C42" s="2">
        <v>47.86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722.11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50</v>
      </c>
    </row>
    <row r="49" spans="1:4" s="1" customFormat="1" ht="28.95" customHeight="1" x14ac:dyDescent="0.3">
      <c r="A49" s="46" t="s">
        <v>26</v>
      </c>
      <c r="B49" s="46"/>
      <c r="C49" s="1">
        <f>ROUND(C44/C48,2)</f>
        <v>14.44</v>
      </c>
    </row>
    <row r="50" spans="1:4" s="1" customFormat="1" ht="28.95" customHeight="1" x14ac:dyDescent="0.3">
      <c r="A50" s="46" t="s">
        <v>27</v>
      </c>
      <c r="B50" s="46"/>
      <c r="C50" s="2">
        <f>C49*C48</f>
        <v>722</v>
      </c>
      <c r="D50" s="32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A1:D49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20.88671875" style="15" customWidth="1"/>
    <col min="4" max="4" width="12.66406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84</v>
      </c>
      <c r="C10" s="17"/>
    </row>
    <row r="11" spans="1:4" x14ac:dyDescent="0.3">
      <c r="A11" s="49" t="s">
        <v>83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328.13</v>
      </c>
    </row>
    <row r="16" spans="1:4" x14ac:dyDescent="0.3">
      <c r="A16" s="10">
        <v>1200</v>
      </c>
      <c r="B16" s="11" t="s">
        <v>3</v>
      </c>
      <c r="C16" s="2">
        <v>77.41</v>
      </c>
      <c r="D16" s="30"/>
    </row>
    <row r="17" spans="1:4" x14ac:dyDescent="0.3">
      <c r="A17" s="10">
        <v>2221</v>
      </c>
      <c r="B17" s="11" t="s">
        <v>5</v>
      </c>
      <c r="C17" s="2">
        <v>17.29</v>
      </c>
    </row>
    <row r="18" spans="1:4" ht="16.5" customHeight="1" x14ac:dyDescent="0.3">
      <c r="A18" s="10">
        <v>2222</v>
      </c>
      <c r="B18" s="11" t="s">
        <v>6</v>
      </c>
      <c r="C18" s="2">
        <v>100.41</v>
      </c>
    </row>
    <row r="19" spans="1:4" x14ac:dyDescent="0.3">
      <c r="A19" s="10">
        <v>2223</v>
      </c>
      <c r="B19" s="11" t="s">
        <v>7</v>
      </c>
      <c r="C19" s="2">
        <v>102.53</v>
      </c>
    </row>
    <row r="20" spans="1:4" x14ac:dyDescent="0.3">
      <c r="A20" s="10">
        <v>2224</v>
      </c>
      <c r="B20" s="11" t="s">
        <v>8</v>
      </c>
      <c r="C20" s="2">
        <v>100.4</v>
      </c>
    </row>
    <row r="21" spans="1:4" ht="13.95" customHeight="1" x14ac:dyDescent="0.3">
      <c r="A21" s="10">
        <v>2243</v>
      </c>
      <c r="B21" s="11" t="s">
        <v>11</v>
      </c>
      <c r="C21" s="2">
        <v>2.7</v>
      </c>
    </row>
    <row r="22" spans="1:4" x14ac:dyDescent="0.3">
      <c r="A22" s="10">
        <v>2244</v>
      </c>
      <c r="B22" s="11" t="s">
        <v>12</v>
      </c>
      <c r="C22" s="2">
        <v>3.64</v>
      </c>
    </row>
    <row r="23" spans="1:4" x14ac:dyDescent="0.3">
      <c r="A23" s="10">
        <v>2312</v>
      </c>
      <c r="B23" s="11" t="s">
        <v>15</v>
      </c>
      <c r="C23" s="2">
        <v>100.19</v>
      </c>
    </row>
    <row r="24" spans="1:4" x14ac:dyDescent="0.3">
      <c r="A24" s="10">
        <v>2329</v>
      </c>
      <c r="B24" s="11" t="s">
        <v>30</v>
      </c>
      <c r="C24" s="2">
        <v>50.26</v>
      </c>
    </row>
    <row r="25" spans="1:4" x14ac:dyDescent="0.3">
      <c r="A25" s="10">
        <v>2350</v>
      </c>
      <c r="B25" s="11" t="s">
        <v>31</v>
      </c>
      <c r="C25" s="2">
        <v>91.17</v>
      </c>
    </row>
    <row r="26" spans="1:4" x14ac:dyDescent="0.3">
      <c r="A26" s="10">
        <v>2513</v>
      </c>
      <c r="B26" s="11" t="s">
        <v>17</v>
      </c>
      <c r="C26" s="2">
        <v>1.28</v>
      </c>
    </row>
    <row r="27" spans="1:4" x14ac:dyDescent="0.3">
      <c r="A27" s="10">
        <v>5200</v>
      </c>
      <c r="B27" s="11" t="s">
        <v>18</v>
      </c>
      <c r="C27" s="2">
        <v>109.69</v>
      </c>
    </row>
    <row r="28" spans="1:4" x14ac:dyDescent="0.3">
      <c r="A28" s="16"/>
      <c r="B28" s="14" t="s">
        <v>19</v>
      </c>
      <c r="C28" s="2">
        <v>1085.0999999999999</v>
      </c>
      <c r="D28" s="31"/>
    </row>
    <row r="29" spans="1:4" x14ac:dyDescent="0.3">
      <c r="A29" s="16"/>
      <c r="B29" s="14" t="s">
        <v>20</v>
      </c>
      <c r="C29" s="2"/>
    </row>
    <row r="30" spans="1:4" x14ac:dyDescent="0.3">
      <c r="A30" s="10">
        <v>1100</v>
      </c>
      <c r="B30" s="11" t="s">
        <v>93</v>
      </c>
      <c r="C30" s="2">
        <v>2.11</v>
      </c>
    </row>
    <row r="31" spans="1:4" x14ac:dyDescent="0.3">
      <c r="A31" s="10">
        <v>1200</v>
      </c>
      <c r="B31" s="11" t="s">
        <v>3</v>
      </c>
      <c r="C31" s="2">
        <v>0.5</v>
      </c>
      <c r="D31" s="30"/>
    </row>
    <row r="32" spans="1:4" x14ac:dyDescent="0.3">
      <c r="A32" s="10">
        <v>2210</v>
      </c>
      <c r="B32" s="11" t="s">
        <v>4</v>
      </c>
      <c r="C32" s="2">
        <v>3</v>
      </c>
    </row>
    <row r="33" spans="1:4" x14ac:dyDescent="0.3">
      <c r="A33" s="10">
        <v>2232</v>
      </c>
      <c r="B33" s="11" t="s">
        <v>9</v>
      </c>
      <c r="C33" s="2">
        <v>2.11</v>
      </c>
    </row>
    <row r="34" spans="1:4" x14ac:dyDescent="0.3">
      <c r="A34" s="10">
        <v>2236</v>
      </c>
      <c r="B34" s="11" t="s">
        <v>40</v>
      </c>
      <c r="C34" s="2">
        <v>0.03</v>
      </c>
    </row>
    <row r="35" spans="1:4" x14ac:dyDescent="0.3">
      <c r="A35" s="10">
        <v>2239</v>
      </c>
      <c r="B35" s="11" t="s">
        <v>29</v>
      </c>
      <c r="C35" s="2">
        <v>1.31</v>
      </c>
    </row>
    <row r="36" spans="1:4" x14ac:dyDescent="0.3">
      <c r="A36" s="10">
        <v>2241</v>
      </c>
      <c r="B36" s="11" t="s">
        <v>10</v>
      </c>
      <c r="C36" s="2">
        <v>1.95</v>
      </c>
    </row>
    <row r="37" spans="1:4" x14ac:dyDescent="0.3">
      <c r="A37" s="10">
        <v>2242</v>
      </c>
      <c r="B37" s="11" t="s">
        <v>41</v>
      </c>
      <c r="C37" s="2">
        <v>0.83</v>
      </c>
    </row>
    <row r="38" spans="1:4" x14ac:dyDescent="0.3">
      <c r="A38" s="10">
        <v>2250</v>
      </c>
      <c r="B38" s="11" t="s">
        <v>13</v>
      </c>
      <c r="C38" s="2">
        <v>0.35</v>
      </c>
    </row>
    <row r="39" spans="1:4" x14ac:dyDescent="0.3">
      <c r="A39" s="10">
        <v>2311</v>
      </c>
      <c r="B39" s="11" t="s">
        <v>14</v>
      </c>
      <c r="C39" s="2">
        <v>30.13</v>
      </c>
    </row>
    <row r="40" spans="1:4" x14ac:dyDescent="0.3">
      <c r="A40" s="10">
        <v>2322</v>
      </c>
      <c r="B40" s="11" t="s">
        <v>32</v>
      </c>
      <c r="C40" s="2">
        <v>32.32</v>
      </c>
    </row>
    <row r="41" spans="1:4" x14ac:dyDescent="0.3">
      <c r="A41" s="16"/>
      <c r="B41" s="14" t="s">
        <v>21</v>
      </c>
      <c r="C41" s="2">
        <v>74.639999999999986</v>
      </c>
      <c r="D41" s="31"/>
    </row>
    <row r="42" spans="1:4" x14ac:dyDescent="0.3">
      <c r="A42" s="16"/>
      <c r="B42" s="14" t="s">
        <v>22</v>
      </c>
      <c r="C42" s="2"/>
    </row>
    <row r="43" spans="1:4" x14ac:dyDescent="0.3">
      <c r="A43" s="16"/>
      <c r="B43" s="14" t="s">
        <v>23</v>
      </c>
      <c r="C43" s="2">
        <v>1159.7399999999998</v>
      </c>
      <c r="D43" s="31"/>
    </row>
    <row r="44" spans="1:4" x14ac:dyDescent="0.3">
      <c r="A44" s="16"/>
      <c r="C44" s="2"/>
    </row>
    <row r="45" spans="1:4" x14ac:dyDescent="0.3">
      <c r="A45" s="12" t="s">
        <v>24</v>
      </c>
      <c r="C45" s="2"/>
    </row>
    <row r="46" spans="1:4" x14ac:dyDescent="0.3">
      <c r="C46" s="2"/>
    </row>
    <row r="47" spans="1:4" x14ac:dyDescent="0.3">
      <c r="A47" s="49" t="s">
        <v>25</v>
      </c>
      <c r="B47" s="49"/>
      <c r="C47" s="43">
        <v>100</v>
      </c>
    </row>
    <row r="48" spans="1:4" s="1" customFormat="1" ht="28.95" customHeight="1" x14ac:dyDescent="0.3">
      <c r="A48" s="46" t="s">
        <v>26</v>
      </c>
      <c r="B48" s="46"/>
      <c r="C48" s="2">
        <f>ROUND(C43/C47,2)</f>
        <v>11.6</v>
      </c>
    </row>
    <row r="49" spans="1:4" s="1" customFormat="1" ht="28.95" customHeight="1" x14ac:dyDescent="0.3">
      <c r="A49" s="46" t="s">
        <v>27</v>
      </c>
      <c r="B49" s="46"/>
      <c r="C49" s="2">
        <f>C48*C47</f>
        <v>1160</v>
      </c>
      <c r="D49" s="29"/>
    </row>
  </sheetData>
  <mergeCells count="5">
    <mergeCell ref="A7:C7"/>
    <mergeCell ref="A11:C11"/>
    <mergeCell ref="A47:B47"/>
    <mergeCell ref="A48:B48"/>
    <mergeCell ref="A49:B49"/>
  </mergeCells>
  <pageMargins left="0.7" right="0.7" top="0.75" bottom="0.75" header="0.3" footer="0.3"/>
  <pageSetup paperSize="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" style="15" customWidth="1"/>
    <col min="4" max="4" width="14.77734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82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993.18</v>
      </c>
    </row>
    <row r="16" spans="1:4" x14ac:dyDescent="0.3">
      <c r="A16" s="10">
        <v>1200</v>
      </c>
      <c r="B16" s="11" t="s">
        <v>3</v>
      </c>
      <c r="C16" s="2">
        <v>234.29</v>
      </c>
      <c r="D16" s="30"/>
    </row>
    <row r="17" spans="1:4" x14ac:dyDescent="0.3">
      <c r="A17" s="10">
        <v>2221</v>
      </c>
      <c r="B17" s="11" t="s">
        <v>5</v>
      </c>
      <c r="C17" s="2">
        <v>38.799999999999997</v>
      </c>
    </row>
    <row r="18" spans="1:4" ht="16.5" customHeight="1" x14ac:dyDescent="0.3">
      <c r="A18" s="10">
        <v>2222</v>
      </c>
      <c r="B18" s="11" t="s">
        <v>6</v>
      </c>
      <c r="C18" s="2">
        <v>31.29</v>
      </c>
    </row>
    <row r="19" spans="1:4" x14ac:dyDescent="0.3">
      <c r="A19" s="10">
        <v>2223</v>
      </c>
      <c r="B19" s="11" t="s">
        <v>7</v>
      </c>
      <c r="C19" s="2">
        <v>77.709999999999994</v>
      </c>
    </row>
    <row r="20" spans="1:4" x14ac:dyDescent="0.3">
      <c r="A20" s="10">
        <v>2224</v>
      </c>
      <c r="B20" s="11" t="s">
        <v>8</v>
      </c>
      <c r="C20" s="2">
        <v>44.78</v>
      </c>
    </row>
    <row r="21" spans="1:4" ht="13.95" customHeight="1" x14ac:dyDescent="0.3">
      <c r="A21" s="10">
        <v>2243</v>
      </c>
      <c r="B21" s="11" t="s">
        <v>11</v>
      </c>
      <c r="C21" s="2">
        <v>4.96</v>
      </c>
    </row>
    <row r="22" spans="1:4" x14ac:dyDescent="0.3">
      <c r="A22" s="10">
        <v>2244</v>
      </c>
      <c r="B22" s="11" t="s">
        <v>12</v>
      </c>
      <c r="C22" s="2">
        <v>3.12</v>
      </c>
    </row>
    <row r="23" spans="1:4" x14ac:dyDescent="0.3">
      <c r="A23" s="10">
        <v>2312</v>
      </c>
      <c r="B23" s="11" t="s">
        <v>15</v>
      </c>
      <c r="C23" s="2">
        <v>100.19</v>
      </c>
    </row>
    <row r="24" spans="1:4" x14ac:dyDescent="0.3">
      <c r="A24" s="10">
        <v>2329</v>
      </c>
      <c r="B24" s="11" t="s">
        <v>30</v>
      </c>
      <c r="C24" s="2">
        <v>0.25</v>
      </c>
    </row>
    <row r="25" spans="1:4" x14ac:dyDescent="0.3">
      <c r="A25" s="10">
        <v>2350</v>
      </c>
      <c r="B25" s="11" t="s">
        <v>31</v>
      </c>
      <c r="C25" s="2">
        <v>100.29</v>
      </c>
    </row>
    <row r="26" spans="1:4" x14ac:dyDescent="0.3">
      <c r="A26" s="10">
        <v>2513</v>
      </c>
      <c r="B26" s="11" t="s">
        <v>17</v>
      </c>
      <c r="C26" s="2">
        <v>1.26</v>
      </c>
    </row>
    <row r="27" spans="1:4" x14ac:dyDescent="0.3">
      <c r="A27" s="10">
        <v>2515</v>
      </c>
      <c r="B27" s="11" t="s">
        <v>39</v>
      </c>
      <c r="C27" s="2">
        <v>1.04</v>
      </c>
    </row>
    <row r="28" spans="1:4" x14ac:dyDescent="0.3">
      <c r="A28" s="10">
        <v>5200</v>
      </c>
      <c r="B28" s="11" t="s">
        <v>18</v>
      </c>
      <c r="C28" s="2">
        <v>663.16</v>
      </c>
    </row>
    <row r="29" spans="1:4" x14ac:dyDescent="0.3">
      <c r="A29" s="16"/>
      <c r="B29" s="14" t="s">
        <v>19</v>
      </c>
      <c r="C29" s="2">
        <v>2294.3199999999997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10.47</v>
      </c>
    </row>
    <row r="32" spans="1:4" x14ac:dyDescent="0.3">
      <c r="A32" s="10">
        <v>1200</v>
      </c>
      <c r="B32" s="11" t="s">
        <v>3</v>
      </c>
      <c r="C32" s="2">
        <v>2.4700000000000002</v>
      </c>
      <c r="D32" s="30"/>
    </row>
    <row r="33" spans="1:4" x14ac:dyDescent="0.3">
      <c r="A33" s="10">
        <v>2210</v>
      </c>
      <c r="B33" s="11" t="s">
        <v>4</v>
      </c>
      <c r="C33" s="2">
        <v>0.28999999999999998</v>
      </c>
    </row>
    <row r="34" spans="1:4" x14ac:dyDescent="0.3">
      <c r="A34" s="10">
        <v>2232</v>
      </c>
      <c r="B34" s="11" t="s">
        <v>9</v>
      </c>
      <c r="C34" s="2">
        <v>4.93</v>
      </c>
    </row>
    <row r="35" spans="1:4" x14ac:dyDescent="0.3">
      <c r="A35" s="10">
        <v>2236</v>
      </c>
      <c r="B35" s="11" t="s">
        <v>40</v>
      </c>
      <c r="C35" s="2">
        <v>0.06</v>
      </c>
    </row>
    <row r="36" spans="1:4" x14ac:dyDescent="0.3">
      <c r="A36" s="10">
        <v>2239</v>
      </c>
      <c r="B36" s="11" t="s">
        <v>29</v>
      </c>
      <c r="C36" s="2">
        <v>1.29</v>
      </c>
    </row>
    <row r="37" spans="1:4" x14ac:dyDescent="0.3">
      <c r="A37" s="10">
        <v>2241</v>
      </c>
      <c r="B37" s="11" t="s">
        <v>10</v>
      </c>
      <c r="C37" s="2">
        <v>1.91</v>
      </c>
    </row>
    <row r="38" spans="1:4" x14ac:dyDescent="0.3">
      <c r="A38" s="10">
        <v>2242</v>
      </c>
      <c r="B38" s="11" t="s">
        <v>41</v>
      </c>
      <c r="C38" s="2">
        <v>51.05</v>
      </c>
    </row>
    <row r="39" spans="1:4" x14ac:dyDescent="0.3">
      <c r="A39" s="10">
        <v>2250</v>
      </c>
      <c r="B39" s="11" t="s">
        <v>13</v>
      </c>
      <c r="C39" s="2">
        <v>10.35</v>
      </c>
    </row>
    <row r="40" spans="1:4" x14ac:dyDescent="0.3">
      <c r="A40" s="10">
        <v>2311</v>
      </c>
      <c r="B40" s="11" t="s">
        <v>14</v>
      </c>
      <c r="C40" s="2">
        <v>30.13</v>
      </c>
    </row>
    <row r="41" spans="1:4" x14ac:dyDescent="0.3">
      <c r="A41" s="10">
        <v>2322</v>
      </c>
      <c r="B41" s="11" t="s">
        <v>32</v>
      </c>
      <c r="C41" s="2">
        <v>52.27</v>
      </c>
    </row>
    <row r="42" spans="1:4" x14ac:dyDescent="0.3">
      <c r="A42" s="16"/>
      <c r="B42" s="14" t="s">
        <v>21</v>
      </c>
      <c r="C42" s="2">
        <v>165.22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2459.5399999999995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24.6</v>
      </c>
    </row>
    <row r="50" spans="1:4" s="1" customFormat="1" ht="28.95" customHeight="1" x14ac:dyDescent="0.3">
      <c r="A50" s="46" t="s">
        <v>27</v>
      </c>
      <c r="B50" s="46"/>
      <c r="C50" s="2">
        <f>C49*C48</f>
        <v>2460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1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81</v>
      </c>
      <c r="B11" s="49"/>
      <c r="C11" s="49"/>
    </row>
    <row r="12" spans="1:4" x14ac:dyDescent="0.3">
      <c r="A12" s="25"/>
      <c r="B12" s="25"/>
      <c r="C12" s="25"/>
    </row>
    <row r="13" spans="1:4" s="13" customFormat="1" ht="72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993.18</v>
      </c>
    </row>
    <row r="16" spans="1:4" x14ac:dyDescent="0.3">
      <c r="A16" s="10">
        <v>1200</v>
      </c>
      <c r="B16" s="11" t="s">
        <v>3</v>
      </c>
      <c r="C16" s="2">
        <v>234.29</v>
      </c>
      <c r="D16" s="30"/>
    </row>
    <row r="17" spans="1:4" x14ac:dyDescent="0.3">
      <c r="A17" s="10">
        <v>2221</v>
      </c>
      <c r="B17" s="11" t="s">
        <v>5</v>
      </c>
      <c r="C17" s="2">
        <v>18.02</v>
      </c>
    </row>
    <row r="18" spans="1:4" ht="16.5" customHeight="1" x14ac:dyDescent="0.3">
      <c r="A18" s="10">
        <v>2222</v>
      </c>
      <c r="B18" s="11" t="s">
        <v>6</v>
      </c>
      <c r="C18" s="2">
        <v>34.6</v>
      </c>
    </row>
    <row r="19" spans="1:4" x14ac:dyDescent="0.3">
      <c r="A19" s="10">
        <v>2223</v>
      </c>
      <c r="B19" s="11" t="s">
        <v>7</v>
      </c>
      <c r="C19" s="2">
        <v>62.87</v>
      </c>
    </row>
    <row r="20" spans="1:4" x14ac:dyDescent="0.3">
      <c r="A20" s="10">
        <v>2224</v>
      </c>
      <c r="B20" s="11" t="s">
        <v>8</v>
      </c>
      <c r="C20" s="2">
        <v>41.76</v>
      </c>
    </row>
    <row r="21" spans="1:4" ht="13.95" customHeight="1" x14ac:dyDescent="0.3">
      <c r="A21" s="10">
        <v>2243</v>
      </c>
      <c r="B21" s="11" t="s">
        <v>11</v>
      </c>
      <c r="C21" s="2">
        <v>2.2999999999999998</v>
      </c>
    </row>
    <row r="22" spans="1:4" x14ac:dyDescent="0.3">
      <c r="A22" s="10">
        <v>2244</v>
      </c>
      <c r="B22" s="11" t="s">
        <v>12</v>
      </c>
      <c r="C22" s="2">
        <v>1.45</v>
      </c>
    </row>
    <row r="23" spans="1:4" x14ac:dyDescent="0.3">
      <c r="A23" s="10">
        <v>2312</v>
      </c>
      <c r="B23" s="11" t="s">
        <v>15</v>
      </c>
      <c r="C23" s="2">
        <v>70.09</v>
      </c>
    </row>
    <row r="24" spans="1:4" x14ac:dyDescent="0.3">
      <c r="A24" s="10">
        <v>2329</v>
      </c>
      <c r="B24" s="11" t="s">
        <v>30</v>
      </c>
      <c r="C24" s="2">
        <v>0.12</v>
      </c>
    </row>
    <row r="25" spans="1:4" x14ac:dyDescent="0.3">
      <c r="A25" s="10">
        <v>2350</v>
      </c>
      <c r="B25" s="11" t="s">
        <v>31</v>
      </c>
      <c r="C25" s="2">
        <v>100.13</v>
      </c>
    </row>
    <row r="26" spans="1:4" x14ac:dyDescent="0.3">
      <c r="A26" s="10">
        <v>2513</v>
      </c>
      <c r="B26" s="11" t="s">
        <v>17</v>
      </c>
      <c r="C26" s="2">
        <v>0.59</v>
      </c>
    </row>
    <row r="27" spans="1:4" x14ac:dyDescent="0.3">
      <c r="A27" s="10">
        <v>2515</v>
      </c>
      <c r="B27" s="11" t="s">
        <v>39</v>
      </c>
      <c r="C27" s="2">
        <v>0.48</v>
      </c>
    </row>
    <row r="28" spans="1:4" x14ac:dyDescent="0.3">
      <c r="A28" s="10">
        <v>5200</v>
      </c>
      <c r="B28" s="11" t="s">
        <v>18</v>
      </c>
      <c r="C28" s="2">
        <v>368.69</v>
      </c>
    </row>
    <row r="29" spans="1:4" x14ac:dyDescent="0.3">
      <c r="A29" s="16"/>
      <c r="B29" s="14" t="s">
        <v>19</v>
      </c>
      <c r="C29" s="2">
        <v>1928.5699999999995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4.8600000000000003</v>
      </c>
    </row>
    <row r="32" spans="1:4" x14ac:dyDescent="0.3">
      <c r="A32" s="10">
        <v>1200</v>
      </c>
      <c r="B32" s="11" t="s">
        <v>3</v>
      </c>
      <c r="C32" s="2">
        <v>1.1499999999999999</v>
      </c>
      <c r="D32" s="30"/>
    </row>
    <row r="33" spans="1:4" x14ac:dyDescent="0.3">
      <c r="A33" s="10">
        <v>2210</v>
      </c>
      <c r="B33" s="11" t="s">
        <v>4</v>
      </c>
      <c r="C33" s="2">
        <v>10.14</v>
      </c>
    </row>
    <row r="34" spans="1:4" x14ac:dyDescent="0.3">
      <c r="A34" s="10">
        <v>2232</v>
      </c>
      <c r="B34" s="11" t="s">
        <v>9</v>
      </c>
      <c r="C34" s="2">
        <v>2.29</v>
      </c>
    </row>
    <row r="35" spans="1:4" x14ac:dyDescent="0.3">
      <c r="A35" s="10">
        <v>2236</v>
      </c>
      <c r="B35" s="11" t="s">
        <v>40</v>
      </c>
      <c r="C35" s="2">
        <v>0.03</v>
      </c>
    </row>
    <row r="36" spans="1:4" x14ac:dyDescent="0.3">
      <c r="A36" s="10">
        <v>2239</v>
      </c>
      <c r="B36" s="11" t="s">
        <v>29</v>
      </c>
      <c r="C36" s="2">
        <v>40.6</v>
      </c>
    </row>
    <row r="37" spans="1:4" x14ac:dyDescent="0.3">
      <c r="A37" s="10">
        <v>2241</v>
      </c>
      <c r="B37" s="11" t="s">
        <v>10</v>
      </c>
      <c r="C37" s="2">
        <v>0.89</v>
      </c>
    </row>
    <row r="38" spans="1:4" x14ac:dyDescent="0.3">
      <c r="A38" s="10">
        <v>2242</v>
      </c>
      <c r="B38" s="11" t="s">
        <v>41</v>
      </c>
      <c r="C38" s="2">
        <v>30.49</v>
      </c>
    </row>
    <row r="39" spans="1:4" x14ac:dyDescent="0.3">
      <c r="A39" s="10">
        <v>2250</v>
      </c>
      <c r="B39" s="11" t="s">
        <v>13</v>
      </c>
      <c r="C39" s="2">
        <v>0.16</v>
      </c>
    </row>
    <row r="40" spans="1:4" x14ac:dyDescent="0.3">
      <c r="A40" s="10">
        <v>2311</v>
      </c>
      <c r="B40" s="11" t="s">
        <v>14</v>
      </c>
      <c r="C40" s="2">
        <v>30.06</v>
      </c>
    </row>
    <row r="41" spans="1:4" x14ac:dyDescent="0.3">
      <c r="A41" s="10">
        <v>2322</v>
      </c>
      <c r="B41" s="11" t="s">
        <v>32</v>
      </c>
      <c r="C41" s="2">
        <v>11.06</v>
      </c>
    </row>
    <row r="42" spans="1:4" x14ac:dyDescent="0.3">
      <c r="A42" s="16"/>
      <c r="B42" s="14" t="s">
        <v>21</v>
      </c>
      <c r="C42" s="2">
        <v>131.72999999999999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2060.2999999999993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20.6</v>
      </c>
    </row>
    <row r="50" spans="1:4" s="1" customFormat="1" ht="28.95" customHeight="1" x14ac:dyDescent="0.3">
      <c r="A50" s="46" t="s">
        <v>27</v>
      </c>
      <c r="B50" s="46"/>
      <c r="C50" s="2">
        <f>C49*C48</f>
        <v>2060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9.44140625" style="15" customWidth="1"/>
    <col min="4" max="4" width="17.1093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80</v>
      </c>
      <c r="B11" s="49"/>
      <c r="C11" s="49"/>
    </row>
    <row r="12" spans="1:4" x14ac:dyDescent="0.3">
      <c r="A12" s="25"/>
      <c r="B12" s="25"/>
      <c r="C12" s="25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496.59</v>
      </c>
    </row>
    <row r="16" spans="1:4" x14ac:dyDescent="0.3">
      <c r="A16" s="10">
        <v>1200</v>
      </c>
      <c r="B16" s="11" t="s">
        <v>3</v>
      </c>
      <c r="C16" s="2">
        <v>117.15</v>
      </c>
      <c r="D16" s="30"/>
    </row>
    <row r="17" spans="1:4" x14ac:dyDescent="0.3">
      <c r="A17" s="10">
        <v>2221</v>
      </c>
      <c r="B17" s="11" t="s">
        <v>5</v>
      </c>
      <c r="C17" s="2">
        <v>10.47</v>
      </c>
    </row>
    <row r="18" spans="1:4" ht="16.5" customHeight="1" x14ac:dyDescent="0.3">
      <c r="A18" s="10">
        <v>2222</v>
      </c>
      <c r="B18" s="11" t="s">
        <v>6</v>
      </c>
      <c r="C18" s="2">
        <v>36.35</v>
      </c>
    </row>
    <row r="19" spans="1:4" x14ac:dyDescent="0.3">
      <c r="A19" s="10">
        <v>2223</v>
      </c>
      <c r="B19" s="11" t="s">
        <v>7</v>
      </c>
      <c r="C19" s="2">
        <v>37.479999999999997</v>
      </c>
    </row>
    <row r="20" spans="1:4" x14ac:dyDescent="0.3">
      <c r="A20" s="10">
        <v>2224</v>
      </c>
      <c r="B20" s="11" t="s">
        <v>8</v>
      </c>
      <c r="C20" s="2">
        <v>41.02</v>
      </c>
    </row>
    <row r="21" spans="1:4" ht="13.95" customHeight="1" x14ac:dyDescent="0.3">
      <c r="A21" s="10">
        <v>2243</v>
      </c>
      <c r="B21" s="11" t="s">
        <v>11</v>
      </c>
      <c r="C21" s="2">
        <v>1.34</v>
      </c>
    </row>
    <row r="22" spans="1:4" x14ac:dyDescent="0.3">
      <c r="A22" s="10">
        <v>2244</v>
      </c>
      <c r="B22" s="11" t="s">
        <v>12</v>
      </c>
      <c r="C22" s="2">
        <v>0.84</v>
      </c>
    </row>
    <row r="23" spans="1:4" x14ac:dyDescent="0.3">
      <c r="A23" s="10">
        <v>2312</v>
      </c>
      <c r="B23" s="11" t="s">
        <v>15</v>
      </c>
      <c r="C23" s="2">
        <v>70.05</v>
      </c>
    </row>
    <row r="24" spans="1:4" x14ac:dyDescent="0.3">
      <c r="A24" s="10">
        <v>2329</v>
      </c>
      <c r="B24" s="11" t="s">
        <v>30</v>
      </c>
      <c r="C24" s="2">
        <v>7.0000000000000007E-2</v>
      </c>
    </row>
    <row r="25" spans="1:4" x14ac:dyDescent="0.3">
      <c r="A25" s="10">
        <v>2350</v>
      </c>
      <c r="B25" s="11" t="s">
        <v>31</v>
      </c>
      <c r="C25" s="2">
        <v>70.08</v>
      </c>
    </row>
    <row r="26" spans="1:4" x14ac:dyDescent="0.3">
      <c r="A26" s="10">
        <v>2513</v>
      </c>
      <c r="B26" s="11" t="s">
        <v>17</v>
      </c>
      <c r="C26" s="2">
        <v>0.34</v>
      </c>
    </row>
    <row r="27" spans="1:4" x14ac:dyDescent="0.3">
      <c r="A27" s="10">
        <v>2515</v>
      </c>
      <c r="B27" s="11" t="s">
        <v>39</v>
      </c>
      <c r="C27" s="2">
        <v>0.28000000000000003</v>
      </c>
    </row>
    <row r="28" spans="1:4" x14ac:dyDescent="0.3">
      <c r="A28" s="10">
        <v>5200</v>
      </c>
      <c r="B28" s="11" t="s">
        <v>18</v>
      </c>
      <c r="C28" s="2">
        <v>128.03</v>
      </c>
    </row>
    <row r="29" spans="1:4" x14ac:dyDescent="0.3">
      <c r="A29" s="16"/>
      <c r="B29" s="14" t="s">
        <v>19</v>
      </c>
      <c r="C29" s="2">
        <v>1010.0900000000001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2.83</v>
      </c>
    </row>
    <row r="32" spans="1:4" x14ac:dyDescent="0.3">
      <c r="A32" s="10">
        <v>1200</v>
      </c>
      <c r="B32" s="11" t="s">
        <v>3</v>
      </c>
      <c r="C32" s="2">
        <v>0.67</v>
      </c>
      <c r="D32" s="30"/>
    </row>
    <row r="33" spans="1:4" x14ac:dyDescent="0.3">
      <c r="A33" s="10">
        <v>2210</v>
      </c>
      <c r="B33" s="11" t="s">
        <v>4</v>
      </c>
      <c r="C33" s="2">
        <v>0.08</v>
      </c>
    </row>
    <row r="34" spans="1:4" x14ac:dyDescent="0.3">
      <c r="A34" s="10">
        <v>2232</v>
      </c>
      <c r="B34" s="11" t="s">
        <v>9</v>
      </c>
      <c r="C34" s="2">
        <v>1.33</v>
      </c>
    </row>
    <row r="35" spans="1:4" x14ac:dyDescent="0.3">
      <c r="A35" s="10">
        <v>2236</v>
      </c>
      <c r="B35" s="11" t="s">
        <v>40</v>
      </c>
      <c r="C35" s="2">
        <v>0.02</v>
      </c>
    </row>
    <row r="36" spans="1:4" x14ac:dyDescent="0.3">
      <c r="A36" s="10">
        <v>2239</v>
      </c>
      <c r="B36" s="11" t="s">
        <v>29</v>
      </c>
      <c r="C36" s="2">
        <v>25.35</v>
      </c>
    </row>
    <row r="37" spans="1:4" x14ac:dyDescent="0.3">
      <c r="A37" s="10">
        <v>2241</v>
      </c>
      <c r="B37" s="11" t="s">
        <v>10</v>
      </c>
      <c r="C37" s="2">
        <v>0.51</v>
      </c>
    </row>
    <row r="38" spans="1:4" x14ac:dyDescent="0.3">
      <c r="A38" s="10">
        <v>2242</v>
      </c>
      <c r="B38" s="11" t="s">
        <v>41</v>
      </c>
      <c r="C38" s="2">
        <v>10.28</v>
      </c>
    </row>
    <row r="39" spans="1:4" x14ac:dyDescent="0.3">
      <c r="A39" s="10">
        <v>2250</v>
      </c>
      <c r="B39" s="11" t="s">
        <v>13</v>
      </c>
      <c r="C39" s="2">
        <v>10.09</v>
      </c>
    </row>
    <row r="40" spans="1:4" x14ac:dyDescent="0.3">
      <c r="A40" s="10">
        <v>2311</v>
      </c>
      <c r="B40" s="11" t="s">
        <v>14</v>
      </c>
      <c r="C40" s="2">
        <v>10.029999999999999</v>
      </c>
    </row>
    <row r="41" spans="1:4" x14ac:dyDescent="0.3">
      <c r="A41" s="10">
        <v>2322</v>
      </c>
      <c r="B41" s="11" t="s">
        <v>32</v>
      </c>
      <c r="C41" s="2">
        <v>10.61</v>
      </c>
    </row>
    <row r="42" spans="1:4" x14ac:dyDescent="0.3">
      <c r="A42" s="16"/>
      <c r="B42" s="14" t="s">
        <v>21</v>
      </c>
      <c r="C42" s="2">
        <v>71.8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1081.8900000000001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10.82</v>
      </c>
    </row>
    <row r="50" spans="1:4" s="1" customFormat="1" ht="28.95" customHeight="1" x14ac:dyDescent="0.3">
      <c r="A50" s="46" t="s">
        <v>27</v>
      </c>
      <c r="B50" s="46"/>
      <c r="C50" s="2">
        <f>C49*C48</f>
        <v>1082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44140625" style="15" customWidth="1"/>
    <col min="4" max="4" width="13.664062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72</v>
      </c>
      <c r="B11" s="49"/>
      <c r="C11" s="49"/>
    </row>
    <row r="12" spans="1:4" x14ac:dyDescent="0.3">
      <c r="A12" s="25"/>
      <c r="B12" s="25"/>
      <c r="C12" s="25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993.18</v>
      </c>
    </row>
    <row r="16" spans="1:4" x14ac:dyDescent="0.3">
      <c r="A16" s="10">
        <v>1200</v>
      </c>
      <c r="B16" s="11" t="s">
        <v>3</v>
      </c>
      <c r="C16" s="2">
        <v>234.29</v>
      </c>
      <c r="D16" s="30"/>
    </row>
    <row r="17" spans="1:4" x14ac:dyDescent="0.3">
      <c r="A17" s="10">
        <v>2221</v>
      </c>
      <c r="B17" s="11" t="s">
        <v>5</v>
      </c>
      <c r="C17" s="2">
        <v>19.93</v>
      </c>
    </row>
    <row r="18" spans="1:4" ht="16.5" customHeight="1" x14ac:dyDescent="0.3">
      <c r="A18" s="10">
        <v>2222</v>
      </c>
      <c r="B18" s="11" t="s">
        <v>6</v>
      </c>
      <c r="C18" s="2">
        <v>48.66</v>
      </c>
    </row>
    <row r="19" spans="1:4" x14ac:dyDescent="0.3">
      <c r="A19" s="10">
        <v>2223</v>
      </c>
      <c r="B19" s="11" t="s">
        <v>7</v>
      </c>
      <c r="C19" s="2">
        <v>164.23</v>
      </c>
    </row>
    <row r="20" spans="1:4" x14ac:dyDescent="0.3">
      <c r="A20" s="10">
        <v>2224</v>
      </c>
      <c r="B20" s="11" t="s">
        <v>8</v>
      </c>
      <c r="C20" s="2">
        <v>67.94</v>
      </c>
    </row>
    <row r="21" spans="1:4" ht="13.95" customHeight="1" x14ac:dyDescent="0.3">
      <c r="A21" s="10">
        <v>2243</v>
      </c>
      <c r="B21" s="11" t="s">
        <v>11</v>
      </c>
      <c r="C21" s="2">
        <v>2.54</v>
      </c>
    </row>
    <row r="22" spans="1:4" x14ac:dyDescent="0.3">
      <c r="A22" s="10">
        <v>2244</v>
      </c>
      <c r="B22" s="11" t="s">
        <v>12</v>
      </c>
      <c r="C22" s="2">
        <v>1.6</v>
      </c>
    </row>
    <row r="23" spans="1:4" x14ac:dyDescent="0.3">
      <c r="A23" s="10">
        <v>2312</v>
      </c>
      <c r="B23" s="11" t="s">
        <v>15</v>
      </c>
      <c r="C23" s="2">
        <v>60.1</v>
      </c>
    </row>
    <row r="24" spans="1:4" x14ac:dyDescent="0.3">
      <c r="A24" s="10">
        <v>2329</v>
      </c>
      <c r="B24" s="11" t="s">
        <v>30</v>
      </c>
      <c r="C24" s="2">
        <v>0.13</v>
      </c>
    </row>
    <row r="25" spans="1:4" x14ac:dyDescent="0.3">
      <c r="A25" s="10">
        <v>2350</v>
      </c>
      <c r="B25" s="11" t="s">
        <v>31</v>
      </c>
      <c r="C25" s="2">
        <v>60.15</v>
      </c>
    </row>
    <row r="26" spans="1:4" x14ac:dyDescent="0.3">
      <c r="A26" s="10">
        <v>2513</v>
      </c>
      <c r="B26" s="11" t="s">
        <v>17</v>
      </c>
      <c r="C26" s="2">
        <v>0.65</v>
      </c>
    </row>
    <row r="27" spans="1:4" x14ac:dyDescent="0.3">
      <c r="A27" s="10">
        <v>2515</v>
      </c>
      <c r="B27" s="11" t="s">
        <v>39</v>
      </c>
      <c r="C27" s="2">
        <v>0.54</v>
      </c>
    </row>
    <row r="28" spans="1:4" x14ac:dyDescent="0.3">
      <c r="A28" s="10">
        <v>5200</v>
      </c>
      <c r="B28" s="11" t="s">
        <v>18</v>
      </c>
      <c r="C28" s="2">
        <v>316.51</v>
      </c>
    </row>
    <row r="29" spans="1:4" x14ac:dyDescent="0.3">
      <c r="A29" s="16"/>
      <c r="B29" s="14" t="s">
        <v>19</v>
      </c>
      <c r="C29" s="2">
        <v>1970.4500000000003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10.75</v>
      </c>
    </row>
    <row r="32" spans="1:4" x14ac:dyDescent="0.3">
      <c r="A32" s="10">
        <v>1200</v>
      </c>
      <c r="B32" s="11" t="s">
        <v>3</v>
      </c>
      <c r="C32" s="2">
        <v>2.54</v>
      </c>
      <c r="D32" s="30"/>
    </row>
    <row r="33" spans="1:4" x14ac:dyDescent="0.3">
      <c r="A33" s="10">
        <v>2210</v>
      </c>
      <c r="B33" s="11" t="s">
        <v>4</v>
      </c>
      <c r="C33" s="2">
        <v>20.149999999999999</v>
      </c>
    </row>
    <row r="34" spans="1:4" x14ac:dyDescent="0.3">
      <c r="A34" s="10">
        <v>2232</v>
      </c>
      <c r="B34" s="11" t="s">
        <v>9</v>
      </c>
      <c r="C34" s="2">
        <v>2.5299999999999998</v>
      </c>
    </row>
    <row r="35" spans="1:4" x14ac:dyDescent="0.3">
      <c r="A35" s="10">
        <v>2236</v>
      </c>
      <c r="B35" s="11" t="s">
        <v>40</v>
      </c>
      <c r="C35" s="2">
        <v>0.03</v>
      </c>
    </row>
    <row r="36" spans="1:4" x14ac:dyDescent="0.3">
      <c r="A36" s="10">
        <v>2239</v>
      </c>
      <c r="B36" s="11" t="s">
        <v>29</v>
      </c>
      <c r="C36" s="2">
        <v>60.66</v>
      </c>
    </row>
    <row r="37" spans="1:4" x14ac:dyDescent="0.3">
      <c r="A37" s="10">
        <v>2241</v>
      </c>
      <c r="B37" s="11" t="s">
        <v>10</v>
      </c>
      <c r="C37" s="2">
        <v>10.98</v>
      </c>
    </row>
    <row r="38" spans="1:4" x14ac:dyDescent="0.3">
      <c r="A38" s="10">
        <v>2242</v>
      </c>
      <c r="B38" s="11" t="s">
        <v>41</v>
      </c>
      <c r="C38" s="2">
        <v>10.54</v>
      </c>
    </row>
    <row r="39" spans="1:4" x14ac:dyDescent="0.3">
      <c r="A39" s="10">
        <v>2250</v>
      </c>
      <c r="B39" s="11" t="s">
        <v>13</v>
      </c>
      <c r="C39" s="2">
        <v>10.18</v>
      </c>
    </row>
    <row r="40" spans="1:4" x14ac:dyDescent="0.3">
      <c r="A40" s="10">
        <v>2311</v>
      </c>
      <c r="B40" s="11" t="s">
        <v>14</v>
      </c>
      <c r="C40" s="2">
        <v>10.07</v>
      </c>
    </row>
    <row r="41" spans="1:4" x14ac:dyDescent="0.3">
      <c r="A41" s="10">
        <v>2322</v>
      </c>
      <c r="B41" s="11" t="s">
        <v>32</v>
      </c>
      <c r="C41" s="2">
        <v>1.17</v>
      </c>
    </row>
    <row r="42" spans="1:4" x14ac:dyDescent="0.3">
      <c r="A42" s="16"/>
      <c r="B42" s="14" t="s">
        <v>21</v>
      </c>
      <c r="C42" s="2">
        <v>139.6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2110.0500000000002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21.1</v>
      </c>
    </row>
    <row r="50" spans="1:4" s="1" customFormat="1" ht="28.95" customHeight="1" x14ac:dyDescent="0.3">
      <c r="A50" s="46" t="s">
        <v>27</v>
      </c>
      <c r="B50" s="46"/>
      <c r="C50" s="2">
        <f>C49*C48</f>
        <v>2110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33203125" style="15" customWidth="1"/>
    <col min="4" max="4" width="13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79</v>
      </c>
      <c r="B11" s="49"/>
      <c r="C11" s="49"/>
    </row>
    <row r="12" spans="1:4" x14ac:dyDescent="0.3">
      <c r="A12" s="25"/>
      <c r="B12" s="25"/>
      <c r="C12" s="25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455.11</v>
      </c>
    </row>
    <row r="16" spans="1:4" x14ac:dyDescent="0.3">
      <c r="A16" s="10">
        <v>1200</v>
      </c>
      <c r="B16" s="11" t="s">
        <v>3</v>
      </c>
      <c r="C16" s="2">
        <v>107.36</v>
      </c>
      <c r="D16" s="30"/>
    </row>
    <row r="17" spans="1:4" x14ac:dyDescent="0.3">
      <c r="A17" s="10">
        <v>2221</v>
      </c>
      <c r="B17" s="11" t="s">
        <v>5</v>
      </c>
      <c r="C17" s="2">
        <v>53.46</v>
      </c>
    </row>
    <row r="18" spans="1:4" ht="16.5" customHeight="1" x14ac:dyDescent="0.3">
      <c r="A18" s="10">
        <v>2222</v>
      </c>
      <c r="B18" s="11" t="s">
        <v>6</v>
      </c>
      <c r="C18" s="2">
        <v>41.78</v>
      </c>
    </row>
    <row r="19" spans="1:4" x14ac:dyDescent="0.3">
      <c r="A19" s="10">
        <v>2223</v>
      </c>
      <c r="B19" s="11" t="s">
        <v>7</v>
      </c>
      <c r="C19" s="2">
        <v>138.16999999999999</v>
      </c>
    </row>
    <row r="20" spans="1:4" x14ac:dyDescent="0.3">
      <c r="A20" s="10">
        <v>2224</v>
      </c>
      <c r="B20" s="11" t="s">
        <v>8</v>
      </c>
      <c r="C20" s="2">
        <v>35.21</v>
      </c>
    </row>
    <row r="21" spans="1:4" ht="13.95" customHeight="1" x14ac:dyDescent="0.3">
      <c r="A21" s="10">
        <v>2243</v>
      </c>
      <c r="B21" s="11" t="s">
        <v>11</v>
      </c>
      <c r="C21" s="2">
        <v>6.83</v>
      </c>
    </row>
    <row r="22" spans="1:4" x14ac:dyDescent="0.3">
      <c r="A22" s="10">
        <v>2244</v>
      </c>
      <c r="B22" s="11" t="s">
        <v>12</v>
      </c>
      <c r="C22" s="2">
        <v>4.3</v>
      </c>
    </row>
    <row r="23" spans="1:4" x14ac:dyDescent="0.3">
      <c r="A23" s="10">
        <v>2312</v>
      </c>
      <c r="B23" s="11" t="s">
        <v>15</v>
      </c>
      <c r="C23" s="2">
        <v>100.26</v>
      </c>
    </row>
    <row r="24" spans="1:4" x14ac:dyDescent="0.3">
      <c r="A24" s="10">
        <v>2329</v>
      </c>
      <c r="B24" s="11" t="s">
        <v>30</v>
      </c>
      <c r="C24" s="2">
        <v>0.35</v>
      </c>
    </row>
    <row r="25" spans="1:4" x14ac:dyDescent="0.3">
      <c r="A25" s="10">
        <v>2350</v>
      </c>
      <c r="B25" s="11" t="s">
        <v>31</v>
      </c>
      <c r="C25" s="2">
        <v>0.4</v>
      </c>
    </row>
    <row r="26" spans="1:4" x14ac:dyDescent="0.3">
      <c r="A26" s="10">
        <v>2513</v>
      </c>
      <c r="B26" s="11" t="s">
        <v>17</v>
      </c>
      <c r="C26" s="2">
        <v>1.74</v>
      </c>
    </row>
    <row r="27" spans="1:4" x14ac:dyDescent="0.3">
      <c r="A27" s="10">
        <v>2515</v>
      </c>
      <c r="B27" s="11" t="s">
        <v>39</v>
      </c>
      <c r="C27" s="2">
        <v>1.44</v>
      </c>
    </row>
    <row r="28" spans="1:4" x14ac:dyDescent="0.3">
      <c r="A28" s="10">
        <v>5200</v>
      </c>
      <c r="B28" s="11" t="s">
        <v>18</v>
      </c>
      <c r="C28" s="2">
        <v>600.33000000000004</v>
      </c>
    </row>
    <row r="29" spans="1:4" x14ac:dyDescent="0.3">
      <c r="A29" s="16"/>
      <c r="B29" s="14" t="s">
        <v>19</v>
      </c>
      <c r="C29" s="2">
        <v>1546.7400000000002</v>
      </c>
      <c r="D29" s="31"/>
    </row>
    <row r="30" spans="1:4" x14ac:dyDescent="0.3">
      <c r="A30" s="16"/>
      <c r="B30" s="14" t="s">
        <v>20</v>
      </c>
      <c r="C30" s="2">
        <v>0</v>
      </c>
    </row>
    <row r="31" spans="1:4" x14ac:dyDescent="0.3">
      <c r="A31" s="10">
        <v>1100</v>
      </c>
      <c r="B31" s="11" t="s">
        <v>93</v>
      </c>
      <c r="C31" s="2">
        <v>27.53</v>
      </c>
    </row>
    <row r="32" spans="1:4" x14ac:dyDescent="0.3">
      <c r="A32" s="10">
        <v>1200</v>
      </c>
      <c r="B32" s="11" t="s">
        <v>3</v>
      </c>
      <c r="C32" s="2">
        <v>6.49</v>
      </c>
      <c r="D32" s="30"/>
    </row>
    <row r="33" spans="1:4" x14ac:dyDescent="0.3">
      <c r="A33" s="10">
        <v>2210</v>
      </c>
      <c r="B33" s="11" t="s">
        <v>4</v>
      </c>
      <c r="C33" s="2">
        <v>10.4</v>
      </c>
    </row>
    <row r="34" spans="1:4" x14ac:dyDescent="0.3">
      <c r="A34" s="10">
        <v>2232</v>
      </c>
      <c r="B34" s="11" t="s">
        <v>9</v>
      </c>
      <c r="C34" s="2">
        <v>6.8</v>
      </c>
    </row>
    <row r="35" spans="1:4" x14ac:dyDescent="0.3">
      <c r="A35" s="10">
        <v>2236</v>
      </c>
      <c r="B35" s="11" t="s">
        <v>40</v>
      </c>
      <c r="C35" s="2">
        <v>0.09</v>
      </c>
    </row>
    <row r="36" spans="1:4" x14ac:dyDescent="0.3">
      <c r="A36" s="10">
        <v>2239</v>
      </c>
      <c r="B36" s="11" t="s">
        <v>29</v>
      </c>
      <c r="C36" s="2">
        <v>11.77</v>
      </c>
    </row>
    <row r="37" spans="1:4" x14ac:dyDescent="0.3">
      <c r="A37" s="10">
        <v>2241</v>
      </c>
      <c r="B37" s="11" t="s">
        <v>10</v>
      </c>
      <c r="C37" s="2">
        <v>12.63</v>
      </c>
    </row>
    <row r="38" spans="1:4" x14ac:dyDescent="0.3">
      <c r="A38" s="10">
        <v>2242</v>
      </c>
      <c r="B38" s="11" t="s">
        <v>41</v>
      </c>
      <c r="C38" s="2">
        <v>11.45</v>
      </c>
    </row>
    <row r="39" spans="1:4" x14ac:dyDescent="0.3">
      <c r="A39" s="10">
        <v>2250</v>
      </c>
      <c r="B39" s="11" t="s">
        <v>13</v>
      </c>
      <c r="C39" s="2">
        <v>10.48</v>
      </c>
    </row>
    <row r="40" spans="1:4" x14ac:dyDescent="0.3">
      <c r="A40" s="10">
        <v>2311</v>
      </c>
      <c r="B40" s="11" t="s">
        <v>14</v>
      </c>
      <c r="C40" s="2">
        <v>10.18</v>
      </c>
    </row>
    <row r="41" spans="1:4" x14ac:dyDescent="0.3">
      <c r="A41" s="10">
        <v>2322</v>
      </c>
      <c r="B41" s="11" t="s">
        <v>32</v>
      </c>
      <c r="C41" s="2">
        <v>3.13</v>
      </c>
    </row>
    <row r="42" spans="1:4" x14ac:dyDescent="0.3">
      <c r="A42" s="16"/>
      <c r="B42" s="14" t="s">
        <v>21</v>
      </c>
      <c r="C42" s="2">
        <v>110.94999999999999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1657.6900000000003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16.579999999999998</v>
      </c>
    </row>
    <row r="50" spans="1:4" s="1" customFormat="1" ht="28.95" customHeight="1" x14ac:dyDescent="0.3">
      <c r="A50" s="46" t="s">
        <v>27</v>
      </c>
      <c r="B50" s="46"/>
      <c r="C50" s="2">
        <f>C49*C48</f>
        <v>1657.9999999999998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6.88671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12" t="s">
        <v>38</v>
      </c>
      <c r="C9" s="17"/>
    </row>
    <row r="10" spans="1:4" x14ac:dyDescent="0.3">
      <c r="A10" s="12" t="s">
        <v>42</v>
      </c>
      <c r="C10" s="17"/>
    </row>
    <row r="11" spans="1:4" ht="30" customHeight="1" x14ac:dyDescent="0.3">
      <c r="A11" s="49" t="s">
        <v>78</v>
      </c>
      <c r="B11" s="49"/>
      <c r="C11" s="49"/>
    </row>
    <row r="12" spans="1:4" x14ac:dyDescent="0.3">
      <c r="A12" s="25"/>
      <c r="B12" s="25"/>
      <c r="C12" s="25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455.11</v>
      </c>
    </row>
    <row r="16" spans="1:4" x14ac:dyDescent="0.3">
      <c r="A16" s="10">
        <v>1200</v>
      </c>
      <c r="B16" s="11" t="s">
        <v>3</v>
      </c>
      <c r="C16" s="2">
        <v>107.36</v>
      </c>
      <c r="D16" s="30"/>
    </row>
    <row r="17" spans="1:4" x14ac:dyDescent="0.3">
      <c r="A17" s="10">
        <v>2221</v>
      </c>
      <c r="B17" s="11" t="s">
        <v>5</v>
      </c>
      <c r="C17" s="2">
        <v>58.68</v>
      </c>
    </row>
    <row r="18" spans="1:4" ht="16.5" customHeight="1" x14ac:dyDescent="0.3">
      <c r="A18" s="10">
        <v>2222</v>
      </c>
      <c r="B18" s="11" t="s">
        <v>6</v>
      </c>
      <c r="C18" s="2">
        <v>41.95</v>
      </c>
    </row>
    <row r="19" spans="1:4" x14ac:dyDescent="0.3">
      <c r="A19" s="10">
        <v>2223</v>
      </c>
      <c r="B19" s="11" t="s">
        <v>7</v>
      </c>
      <c r="C19" s="2">
        <v>141.9</v>
      </c>
    </row>
    <row r="20" spans="1:4" x14ac:dyDescent="0.3">
      <c r="A20" s="10">
        <v>2224</v>
      </c>
      <c r="B20" s="11" t="s">
        <v>8</v>
      </c>
      <c r="C20" s="2">
        <v>35.72</v>
      </c>
    </row>
    <row r="21" spans="1:4" ht="13.95" customHeight="1" x14ac:dyDescent="0.3">
      <c r="A21" s="10">
        <v>2243</v>
      </c>
      <c r="B21" s="11" t="s">
        <v>11</v>
      </c>
      <c r="C21" s="2">
        <v>7.49</v>
      </c>
    </row>
    <row r="22" spans="1:4" x14ac:dyDescent="0.3">
      <c r="A22" s="10">
        <v>2244</v>
      </c>
      <c r="B22" s="11" t="s">
        <v>12</v>
      </c>
      <c r="C22" s="2">
        <v>4.72</v>
      </c>
    </row>
    <row r="23" spans="1:4" x14ac:dyDescent="0.3">
      <c r="A23" s="10">
        <v>2312</v>
      </c>
      <c r="B23" s="11" t="s">
        <v>15</v>
      </c>
      <c r="C23" s="2">
        <v>50.29</v>
      </c>
    </row>
    <row r="24" spans="1:4" x14ac:dyDescent="0.3">
      <c r="A24" s="10">
        <v>2329</v>
      </c>
      <c r="B24" s="11" t="s">
        <v>30</v>
      </c>
      <c r="C24" s="2">
        <v>30.38</v>
      </c>
    </row>
    <row r="25" spans="1:4" x14ac:dyDescent="0.3">
      <c r="A25" s="10">
        <v>2350</v>
      </c>
      <c r="B25" s="11" t="s">
        <v>31</v>
      </c>
      <c r="C25" s="2">
        <v>50.44</v>
      </c>
    </row>
    <row r="26" spans="1:4" x14ac:dyDescent="0.3">
      <c r="A26" s="10">
        <v>2513</v>
      </c>
      <c r="B26" s="11" t="s">
        <v>17</v>
      </c>
      <c r="C26" s="2">
        <v>1.91</v>
      </c>
    </row>
    <row r="27" spans="1:4" x14ac:dyDescent="0.3">
      <c r="A27" s="10">
        <v>2515</v>
      </c>
      <c r="B27" s="11" t="s">
        <v>39</v>
      </c>
      <c r="C27" s="2">
        <v>1.58</v>
      </c>
    </row>
    <row r="28" spans="1:4" x14ac:dyDescent="0.3">
      <c r="A28" s="10">
        <v>5200</v>
      </c>
      <c r="B28" s="11" t="s">
        <v>18</v>
      </c>
      <c r="C28" s="2">
        <v>649.16999999999996</v>
      </c>
    </row>
    <row r="29" spans="1:4" x14ac:dyDescent="0.3">
      <c r="A29" s="16"/>
      <c r="B29" s="14" t="s">
        <v>19</v>
      </c>
      <c r="C29" s="2">
        <v>1636.6999999999998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30.22</v>
      </c>
    </row>
    <row r="32" spans="1:4" x14ac:dyDescent="0.3">
      <c r="A32" s="10">
        <v>1200</v>
      </c>
      <c r="B32" s="11" t="s">
        <v>3</v>
      </c>
      <c r="C32" s="2">
        <v>7.13</v>
      </c>
      <c r="D32" s="30"/>
    </row>
    <row r="33" spans="1:4" x14ac:dyDescent="0.3">
      <c r="A33" s="10">
        <v>2210</v>
      </c>
      <c r="B33" s="11" t="s">
        <v>4</v>
      </c>
      <c r="C33" s="2">
        <v>10.44</v>
      </c>
    </row>
    <row r="34" spans="1:4" x14ac:dyDescent="0.3">
      <c r="A34" s="10">
        <v>2232</v>
      </c>
      <c r="B34" s="11" t="s">
        <v>9</v>
      </c>
      <c r="C34" s="2">
        <v>7.46</v>
      </c>
    </row>
    <row r="35" spans="1:4" x14ac:dyDescent="0.3">
      <c r="A35" s="10">
        <v>2236</v>
      </c>
      <c r="B35" s="11" t="s">
        <v>40</v>
      </c>
      <c r="C35" s="2">
        <v>0.09</v>
      </c>
    </row>
    <row r="36" spans="1:4" x14ac:dyDescent="0.3">
      <c r="A36" s="10">
        <v>2239</v>
      </c>
      <c r="B36" s="11" t="s">
        <v>29</v>
      </c>
      <c r="C36" s="2">
        <v>11.95</v>
      </c>
    </row>
    <row r="37" spans="1:4" x14ac:dyDescent="0.3">
      <c r="A37" s="10">
        <v>2241</v>
      </c>
      <c r="B37" s="11" t="s">
        <v>10</v>
      </c>
      <c r="C37" s="2">
        <v>12.88</v>
      </c>
    </row>
    <row r="38" spans="1:4" x14ac:dyDescent="0.3">
      <c r="A38" s="10">
        <v>2242</v>
      </c>
      <c r="B38" s="11" t="s">
        <v>41</v>
      </c>
      <c r="C38" s="2">
        <v>11.59</v>
      </c>
    </row>
    <row r="39" spans="1:4" x14ac:dyDescent="0.3">
      <c r="A39" s="10">
        <v>2250</v>
      </c>
      <c r="B39" s="11" t="s">
        <v>13</v>
      </c>
      <c r="C39" s="2">
        <v>10.52</v>
      </c>
    </row>
    <row r="40" spans="1:4" x14ac:dyDescent="0.3">
      <c r="A40" s="10">
        <v>2311</v>
      </c>
      <c r="B40" s="11" t="s">
        <v>14</v>
      </c>
      <c r="C40" s="2">
        <v>10.19</v>
      </c>
    </row>
    <row r="41" spans="1:4" x14ac:dyDescent="0.3">
      <c r="A41" s="10">
        <v>2322</v>
      </c>
      <c r="B41" s="11" t="s">
        <v>32</v>
      </c>
      <c r="C41" s="2">
        <v>3.44</v>
      </c>
    </row>
    <row r="42" spans="1:4" x14ac:dyDescent="0.3">
      <c r="A42" s="16"/>
      <c r="B42" s="14" t="s">
        <v>21</v>
      </c>
      <c r="C42" s="2">
        <v>115.91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1752.61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17.53</v>
      </c>
    </row>
    <row r="50" spans="1:4" s="1" customFormat="1" ht="28.95" customHeight="1" x14ac:dyDescent="0.3">
      <c r="A50" s="46" t="s">
        <v>27</v>
      </c>
      <c r="B50" s="46"/>
      <c r="C50" s="2">
        <f>C49*C48</f>
        <v>1753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12" customWidth="1"/>
    <col min="2" max="2" width="53.5546875" style="14" customWidth="1"/>
    <col min="3" max="3" width="18.88671875" style="15" customWidth="1"/>
    <col min="4" max="4" width="16.5546875" style="12" customWidth="1"/>
    <col min="5" max="16384" width="8.88671875" style="12"/>
  </cols>
  <sheetData>
    <row r="1" spans="1:4" s="4" customFormat="1" x14ac:dyDescent="0.3">
      <c r="B1" s="5"/>
      <c r="C1" s="44" t="s">
        <v>94</v>
      </c>
    </row>
    <row r="2" spans="1:4" s="4" customFormat="1" x14ac:dyDescent="0.3">
      <c r="B2" s="5"/>
      <c r="C2" s="44" t="str">
        <f>'1.1.1.'!C2</f>
        <v>Ministru kabineta</v>
      </c>
    </row>
    <row r="3" spans="1:4" s="4" customFormat="1" x14ac:dyDescent="0.3">
      <c r="B3" s="5"/>
      <c r="C3" s="44" t="str">
        <f>'1.1.1.'!C3</f>
        <v>2025. gada __.________</v>
      </c>
    </row>
    <row r="4" spans="1:4" s="4" customFormat="1" x14ac:dyDescent="0.3">
      <c r="B4" s="5"/>
      <c r="C4" s="44" t="str">
        <f>'1.1.1.'!C4</f>
        <v xml:space="preserve">noteikumu Nr. _____ </v>
      </c>
    </row>
    <row r="5" spans="1:4" s="4" customFormat="1" x14ac:dyDescent="0.3">
      <c r="B5" s="5"/>
      <c r="C5" s="44" t="str">
        <f>'1.1.1.'!C5</f>
        <v xml:space="preserve"> projekta anotācijai</v>
      </c>
    </row>
    <row r="6" spans="1:4" s="4" customFormat="1" x14ac:dyDescent="0.3">
      <c r="B6" s="5"/>
      <c r="C6" s="6"/>
    </row>
    <row r="7" spans="1:4" s="4" customFormat="1" ht="15.6" customHeight="1" x14ac:dyDescent="0.3">
      <c r="A7" s="47" t="s">
        <v>74</v>
      </c>
      <c r="B7" s="48"/>
      <c r="C7" s="48"/>
    </row>
    <row r="9" spans="1:4" x14ac:dyDescent="0.3">
      <c r="A9" s="7" t="s">
        <v>38</v>
      </c>
      <c r="B9" s="8"/>
      <c r="C9" s="9"/>
    </row>
    <row r="10" spans="1:4" x14ac:dyDescent="0.3">
      <c r="A10" s="7" t="s">
        <v>42</v>
      </c>
      <c r="B10" s="8"/>
      <c r="C10" s="9"/>
    </row>
    <row r="11" spans="1:4" ht="30" customHeight="1" x14ac:dyDescent="0.3">
      <c r="A11" s="45" t="s">
        <v>73</v>
      </c>
      <c r="B11" s="45"/>
      <c r="C11" s="45"/>
    </row>
    <row r="12" spans="1:4" x14ac:dyDescent="0.3">
      <c r="A12" s="24"/>
      <c r="B12" s="24"/>
      <c r="C12" s="24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x14ac:dyDescent="0.3">
      <c r="B14" s="14" t="s">
        <v>2</v>
      </c>
    </row>
    <row r="15" spans="1:4" x14ac:dyDescent="0.3">
      <c r="A15" s="10">
        <v>1100</v>
      </c>
      <c r="B15" s="11" t="s">
        <v>93</v>
      </c>
      <c r="C15" s="2">
        <v>993.18</v>
      </c>
    </row>
    <row r="16" spans="1:4" x14ac:dyDescent="0.3">
      <c r="A16" s="10">
        <v>1200</v>
      </c>
      <c r="B16" s="11" t="s">
        <v>3</v>
      </c>
      <c r="C16" s="2">
        <v>234.29</v>
      </c>
      <c r="D16" s="30"/>
    </row>
    <row r="17" spans="1:4" x14ac:dyDescent="0.3">
      <c r="A17" s="10">
        <v>2221</v>
      </c>
      <c r="B17" s="11" t="s">
        <v>5</v>
      </c>
      <c r="C17" s="2">
        <v>24.83</v>
      </c>
    </row>
    <row r="18" spans="1:4" ht="16.5" customHeight="1" x14ac:dyDescent="0.3">
      <c r="A18" s="10">
        <v>2222</v>
      </c>
      <c r="B18" s="11" t="s">
        <v>6</v>
      </c>
      <c r="C18" s="2">
        <v>30.82</v>
      </c>
    </row>
    <row r="19" spans="1:4" x14ac:dyDescent="0.3">
      <c r="A19" s="10">
        <v>2223</v>
      </c>
      <c r="B19" s="11" t="s">
        <v>7</v>
      </c>
      <c r="C19" s="2">
        <v>127.73</v>
      </c>
    </row>
    <row r="20" spans="1:4" x14ac:dyDescent="0.3">
      <c r="A20" s="10">
        <v>2224</v>
      </c>
      <c r="B20" s="11" t="s">
        <v>8</v>
      </c>
      <c r="C20" s="2">
        <v>29.42</v>
      </c>
    </row>
    <row r="21" spans="1:4" ht="13.95" customHeight="1" x14ac:dyDescent="0.3">
      <c r="A21" s="10">
        <v>2243</v>
      </c>
      <c r="B21" s="11" t="s">
        <v>11</v>
      </c>
      <c r="C21" s="2">
        <v>3.17</v>
      </c>
    </row>
    <row r="22" spans="1:4" x14ac:dyDescent="0.3">
      <c r="A22" s="10">
        <v>2244</v>
      </c>
      <c r="B22" s="11" t="s">
        <v>12</v>
      </c>
      <c r="C22" s="2">
        <v>2</v>
      </c>
    </row>
    <row r="23" spans="1:4" x14ac:dyDescent="0.3">
      <c r="A23" s="10">
        <v>2312</v>
      </c>
      <c r="B23" s="11" t="s">
        <v>15</v>
      </c>
      <c r="C23" s="2">
        <v>50.12</v>
      </c>
    </row>
    <row r="24" spans="1:4" x14ac:dyDescent="0.3">
      <c r="A24" s="10">
        <v>2329</v>
      </c>
      <c r="B24" s="11" t="s">
        <v>30</v>
      </c>
      <c r="C24" s="2">
        <v>20.16</v>
      </c>
    </row>
    <row r="25" spans="1:4" x14ac:dyDescent="0.3">
      <c r="A25" s="10">
        <v>2350</v>
      </c>
      <c r="B25" s="11" t="s">
        <v>31</v>
      </c>
      <c r="C25" s="2">
        <v>50.18</v>
      </c>
    </row>
    <row r="26" spans="1:4" x14ac:dyDescent="0.3">
      <c r="A26" s="10">
        <v>2513</v>
      </c>
      <c r="B26" s="11" t="s">
        <v>17</v>
      </c>
      <c r="C26" s="2">
        <v>0.81</v>
      </c>
    </row>
    <row r="27" spans="1:4" x14ac:dyDescent="0.3">
      <c r="A27" s="10">
        <v>2515</v>
      </c>
      <c r="B27" s="11" t="s">
        <v>39</v>
      </c>
      <c r="C27" s="2">
        <v>0.67</v>
      </c>
    </row>
    <row r="28" spans="1:4" x14ac:dyDescent="0.3">
      <c r="A28" s="10">
        <v>5200</v>
      </c>
      <c r="B28" s="11" t="s">
        <v>18</v>
      </c>
      <c r="C28" s="2">
        <v>582.34</v>
      </c>
    </row>
    <row r="29" spans="1:4" x14ac:dyDescent="0.3">
      <c r="A29" s="16"/>
      <c r="B29" s="14" t="s">
        <v>19</v>
      </c>
      <c r="C29" s="2">
        <v>2149.7200000000003</v>
      </c>
      <c r="D29" s="31"/>
    </row>
    <row r="30" spans="1:4" x14ac:dyDescent="0.3">
      <c r="A30" s="16"/>
      <c r="B30" s="14" t="s">
        <v>20</v>
      </c>
      <c r="C30" s="2"/>
    </row>
    <row r="31" spans="1:4" x14ac:dyDescent="0.3">
      <c r="A31" s="10">
        <v>1100</v>
      </c>
      <c r="B31" s="11" t="s">
        <v>93</v>
      </c>
      <c r="C31" s="2">
        <v>13.4</v>
      </c>
    </row>
    <row r="32" spans="1:4" x14ac:dyDescent="0.3">
      <c r="A32" s="10">
        <v>1200</v>
      </c>
      <c r="B32" s="11" t="s">
        <v>3</v>
      </c>
      <c r="C32" s="2">
        <v>3.16</v>
      </c>
      <c r="D32" s="30"/>
    </row>
    <row r="33" spans="1:4" x14ac:dyDescent="0.3">
      <c r="A33" s="10">
        <v>2210</v>
      </c>
      <c r="B33" s="11" t="s">
        <v>4</v>
      </c>
      <c r="C33" s="2">
        <v>20.190000000000001</v>
      </c>
    </row>
    <row r="34" spans="1:4" x14ac:dyDescent="0.3">
      <c r="A34" s="10">
        <v>2232</v>
      </c>
      <c r="B34" s="11" t="s">
        <v>9</v>
      </c>
      <c r="C34" s="2">
        <v>3.16</v>
      </c>
    </row>
    <row r="35" spans="1:4" x14ac:dyDescent="0.3">
      <c r="A35" s="10">
        <v>2236</v>
      </c>
      <c r="B35" s="11" t="s">
        <v>40</v>
      </c>
      <c r="C35" s="2">
        <v>0.04</v>
      </c>
    </row>
    <row r="36" spans="1:4" x14ac:dyDescent="0.3">
      <c r="A36" s="10">
        <v>2239</v>
      </c>
      <c r="B36" s="11" t="s">
        <v>29</v>
      </c>
      <c r="C36" s="2">
        <v>30.82</v>
      </c>
    </row>
    <row r="37" spans="1:4" x14ac:dyDescent="0.3">
      <c r="A37" s="10">
        <v>2241</v>
      </c>
      <c r="B37" s="11" t="s">
        <v>10</v>
      </c>
      <c r="C37" s="2">
        <v>11.22</v>
      </c>
    </row>
    <row r="38" spans="1:4" x14ac:dyDescent="0.3">
      <c r="A38" s="10">
        <v>2242</v>
      </c>
      <c r="B38" s="11" t="s">
        <v>41</v>
      </c>
      <c r="C38" s="2">
        <v>10.67</v>
      </c>
    </row>
    <row r="39" spans="1:4" x14ac:dyDescent="0.3">
      <c r="A39" s="10">
        <v>2250</v>
      </c>
      <c r="B39" s="11" t="s">
        <v>13</v>
      </c>
      <c r="C39" s="2">
        <v>50.22</v>
      </c>
    </row>
    <row r="40" spans="1:4" x14ac:dyDescent="0.3">
      <c r="A40" s="10">
        <v>2311</v>
      </c>
      <c r="B40" s="11" t="s">
        <v>14</v>
      </c>
      <c r="C40" s="2">
        <v>10.08</v>
      </c>
    </row>
    <row r="41" spans="1:4" x14ac:dyDescent="0.3">
      <c r="A41" s="10">
        <v>2322</v>
      </c>
      <c r="B41" s="11" t="s">
        <v>32</v>
      </c>
      <c r="C41" s="2">
        <v>1.45</v>
      </c>
    </row>
    <row r="42" spans="1:4" x14ac:dyDescent="0.3">
      <c r="A42" s="16"/>
      <c r="B42" s="14" t="s">
        <v>21</v>
      </c>
      <c r="C42" s="2">
        <v>154.41</v>
      </c>
      <c r="D42" s="31"/>
    </row>
    <row r="43" spans="1:4" x14ac:dyDescent="0.3">
      <c r="A43" s="16"/>
      <c r="B43" s="14" t="s">
        <v>22</v>
      </c>
      <c r="C43" s="2"/>
    </row>
    <row r="44" spans="1:4" x14ac:dyDescent="0.3">
      <c r="A44" s="16"/>
      <c r="B44" s="14" t="s">
        <v>23</v>
      </c>
      <c r="C44" s="2">
        <v>2304.13</v>
      </c>
      <c r="D44" s="31"/>
    </row>
    <row r="45" spans="1:4" x14ac:dyDescent="0.3">
      <c r="A45" s="16"/>
      <c r="C45" s="2"/>
    </row>
    <row r="46" spans="1:4" x14ac:dyDescent="0.3">
      <c r="A46" s="12" t="s">
        <v>24</v>
      </c>
      <c r="C46" s="2"/>
    </row>
    <row r="47" spans="1:4" x14ac:dyDescent="0.3">
      <c r="C47" s="2"/>
    </row>
    <row r="48" spans="1:4" x14ac:dyDescent="0.3">
      <c r="A48" s="49" t="s">
        <v>25</v>
      </c>
      <c r="B48" s="49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23.04</v>
      </c>
    </row>
    <row r="50" spans="1:4" s="1" customFormat="1" ht="28.95" customHeight="1" x14ac:dyDescent="0.3">
      <c r="A50" s="46" t="s">
        <v>27</v>
      </c>
      <c r="B50" s="46"/>
      <c r="C50" s="2">
        <f>C49*C48</f>
        <v>2304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0" tint="-0.249977111117893"/>
  </sheetPr>
  <dimension ref="A1:D50"/>
  <sheetViews>
    <sheetView workbookViewId="0">
      <selection activeCell="D8" sqref="D8"/>
    </sheetView>
  </sheetViews>
  <sheetFormatPr defaultColWidth="8.88671875" defaultRowHeight="14.4" x14ac:dyDescent="0.3"/>
  <cols>
    <col min="1" max="1" width="11.88671875" style="4" customWidth="1"/>
    <col min="2" max="2" width="53.5546875" style="5" customWidth="1"/>
    <col min="3" max="3" width="18.88671875" style="6" customWidth="1"/>
    <col min="4" max="4" width="17.5546875" style="4" customWidth="1"/>
    <col min="5" max="16384" width="8.88671875" style="4"/>
  </cols>
  <sheetData>
    <row r="1" spans="1:4" x14ac:dyDescent="0.3">
      <c r="C1" s="44" t="s">
        <v>94</v>
      </c>
    </row>
    <row r="2" spans="1:4" x14ac:dyDescent="0.3">
      <c r="C2" s="44" t="str">
        <f>'1.1.1.'!C2</f>
        <v>Ministru kabineta</v>
      </c>
    </row>
    <row r="3" spans="1:4" x14ac:dyDescent="0.3">
      <c r="C3" s="44" t="str">
        <f>'1.1.1.'!C3</f>
        <v>2025. gada __.________</v>
      </c>
    </row>
    <row r="4" spans="1:4" x14ac:dyDescent="0.3">
      <c r="C4" s="44" t="str">
        <f>'1.1.1.'!C4</f>
        <v xml:space="preserve">noteikumu Nr. _____ </v>
      </c>
    </row>
    <row r="5" spans="1:4" x14ac:dyDescent="0.3">
      <c r="C5" s="44" t="str">
        <f>'1.1.1.'!C5</f>
        <v xml:space="preserve"> projekta anotācijai</v>
      </c>
    </row>
    <row r="7" spans="1:4" ht="15.6" customHeight="1" x14ac:dyDescent="0.3">
      <c r="A7" s="47" t="s">
        <v>74</v>
      </c>
      <c r="B7" s="48"/>
      <c r="C7" s="48"/>
    </row>
    <row r="9" spans="1:4" x14ac:dyDescent="0.3">
      <c r="A9" s="7" t="s">
        <v>38</v>
      </c>
      <c r="B9" s="8"/>
      <c r="C9" s="9"/>
    </row>
    <row r="10" spans="1:4" s="12" customFormat="1" x14ac:dyDescent="0.3">
      <c r="A10" s="7" t="s">
        <v>42</v>
      </c>
      <c r="B10" s="8"/>
      <c r="C10" s="9"/>
    </row>
    <row r="11" spans="1:4" s="12" customFormat="1" ht="30" customHeight="1" x14ac:dyDescent="0.3">
      <c r="A11" s="45" t="s">
        <v>77</v>
      </c>
      <c r="B11" s="45"/>
      <c r="C11" s="45"/>
    </row>
    <row r="12" spans="1:4" s="12" customFormat="1" x14ac:dyDescent="0.3">
      <c r="A12" s="24"/>
      <c r="B12" s="24"/>
      <c r="C12" s="24"/>
    </row>
    <row r="13" spans="1:4" s="13" customFormat="1" ht="75.75" customHeight="1" x14ac:dyDescent="0.3">
      <c r="A13" s="13" t="s">
        <v>0</v>
      </c>
      <c r="B13" s="13" t="s">
        <v>92</v>
      </c>
      <c r="C13" s="21" t="s">
        <v>1</v>
      </c>
    </row>
    <row r="14" spans="1:4" s="12" customFormat="1" x14ac:dyDescent="0.3">
      <c r="B14" s="14" t="s">
        <v>2</v>
      </c>
      <c r="C14" s="15"/>
    </row>
    <row r="15" spans="1:4" s="12" customFormat="1" x14ac:dyDescent="0.3">
      <c r="A15" s="10">
        <v>1100</v>
      </c>
      <c r="B15" s="11" t="s">
        <v>93</v>
      </c>
      <c r="C15" s="2">
        <v>993.18</v>
      </c>
    </row>
    <row r="16" spans="1:4" s="12" customFormat="1" x14ac:dyDescent="0.3">
      <c r="A16" s="10">
        <v>1200</v>
      </c>
      <c r="B16" s="11" t="s">
        <v>3</v>
      </c>
      <c r="C16" s="2">
        <v>234.29</v>
      </c>
      <c r="D16" s="30"/>
    </row>
    <row r="17" spans="1:4" s="12" customFormat="1" x14ac:dyDescent="0.3">
      <c r="A17" s="10">
        <v>2221</v>
      </c>
      <c r="B17" s="11" t="s">
        <v>5</v>
      </c>
      <c r="C17" s="2">
        <v>23.87</v>
      </c>
    </row>
    <row r="18" spans="1:4" s="12" customFormat="1" ht="16.5" customHeight="1" x14ac:dyDescent="0.3">
      <c r="A18" s="10">
        <v>2222</v>
      </c>
      <c r="B18" s="11" t="s">
        <v>6</v>
      </c>
      <c r="C18" s="2">
        <v>30.79</v>
      </c>
    </row>
    <row r="19" spans="1:4" s="12" customFormat="1" x14ac:dyDescent="0.3">
      <c r="A19" s="10">
        <v>2223</v>
      </c>
      <c r="B19" s="11" t="s">
        <v>7</v>
      </c>
      <c r="C19" s="2">
        <v>127.05</v>
      </c>
    </row>
    <row r="20" spans="1:4" s="12" customFormat="1" x14ac:dyDescent="0.3">
      <c r="A20" s="10">
        <v>2224</v>
      </c>
      <c r="B20" s="11" t="s">
        <v>8</v>
      </c>
      <c r="C20" s="2">
        <v>29.33</v>
      </c>
    </row>
    <row r="21" spans="1:4" s="12" customFormat="1" ht="13.95" customHeight="1" x14ac:dyDescent="0.3">
      <c r="A21" s="10">
        <v>2243</v>
      </c>
      <c r="B21" s="11" t="s">
        <v>11</v>
      </c>
      <c r="C21" s="2">
        <v>3.05</v>
      </c>
    </row>
    <row r="22" spans="1:4" s="12" customFormat="1" x14ac:dyDescent="0.3">
      <c r="A22" s="10">
        <v>2244</v>
      </c>
      <c r="B22" s="11" t="s">
        <v>12</v>
      </c>
      <c r="C22" s="2">
        <v>1.92</v>
      </c>
    </row>
    <row r="23" spans="1:4" s="12" customFormat="1" x14ac:dyDescent="0.3">
      <c r="A23" s="10">
        <v>2312</v>
      </c>
      <c r="B23" s="11" t="s">
        <v>15</v>
      </c>
      <c r="C23" s="2">
        <v>50.12</v>
      </c>
    </row>
    <row r="24" spans="1:4" s="12" customFormat="1" x14ac:dyDescent="0.3">
      <c r="A24" s="10">
        <v>2329</v>
      </c>
      <c r="B24" s="11" t="s">
        <v>30</v>
      </c>
      <c r="C24" s="2">
        <v>20.16</v>
      </c>
    </row>
    <row r="25" spans="1:4" s="12" customFormat="1" x14ac:dyDescent="0.3">
      <c r="A25" s="10">
        <v>2350</v>
      </c>
      <c r="B25" s="11" t="s">
        <v>31</v>
      </c>
      <c r="C25" s="2">
        <v>50.18</v>
      </c>
    </row>
    <row r="26" spans="1:4" s="12" customFormat="1" x14ac:dyDescent="0.3">
      <c r="A26" s="10">
        <v>2513</v>
      </c>
      <c r="B26" s="11" t="s">
        <v>17</v>
      </c>
      <c r="C26" s="2">
        <v>0.78</v>
      </c>
    </row>
    <row r="27" spans="1:4" s="12" customFormat="1" x14ac:dyDescent="0.3">
      <c r="A27" s="10">
        <v>2515</v>
      </c>
      <c r="B27" s="11" t="s">
        <v>39</v>
      </c>
      <c r="C27" s="2">
        <v>0.64</v>
      </c>
    </row>
    <row r="28" spans="1:4" s="12" customFormat="1" x14ac:dyDescent="0.3">
      <c r="A28" s="10">
        <v>5200</v>
      </c>
      <c r="B28" s="11" t="s">
        <v>18</v>
      </c>
      <c r="C28" s="2">
        <v>612.42999999999995</v>
      </c>
    </row>
    <row r="29" spans="1:4" s="12" customFormat="1" x14ac:dyDescent="0.3">
      <c r="A29" s="16"/>
      <c r="B29" s="14" t="s">
        <v>19</v>
      </c>
      <c r="C29" s="2">
        <v>2177.79</v>
      </c>
      <c r="D29" s="31"/>
    </row>
    <row r="30" spans="1:4" s="12" customFormat="1" x14ac:dyDescent="0.3">
      <c r="A30" s="16"/>
      <c r="B30" s="14" t="s">
        <v>20</v>
      </c>
      <c r="C30" s="2"/>
    </row>
    <row r="31" spans="1:4" s="12" customFormat="1" x14ac:dyDescent="0.3">
      <c r="A31" s="10">
        <v>1100</v>
      </c>
      <c r="B31" s="11" t="s">
        <v>93</v>
      </c>
      <c r="C31" s="2">
        <v>12.88</v>
      </c>
    </row>
    <row r="32" spans="1:4" s="12" customFormat="1" x14ac:dyDescent="0.3">
      <c r="A32" s="10">
        <v>1200</v>
      </c>
      <c r="B32" s="11" t="s">
        <v>3</v>
      </c>
      <c r="C32" s="2">
        <v>3.04</v>
      </c>
      <c r="D32" s="30"/>
    </row>
    <row r="33" spans="1:4" s="12" customFormat="1" x14ac:dyDescent="0.3">
      <c r="A33" s="10">
        <v>2210</v>
      </c>
      <c r="B33" s="11" t="s">
        <v>4</v>
      </c>
      <c r="C33" s="2">
        <v>20.18</v>
      </c>
    </row>
    <row r="34" spans="1:4" s="12" customFormat="1" x14ac:dyDescent="0.3">
      <c r="A34" s="10">
        <v>2232</v>
      </c>
      <c r="B34" s="11" t="s">
        <v>9</v>
      </c>
      <c r="C34" s="2">
        <v>3.04</v>
      </c>
    </row>
    <row r="35" spans="1:4" s="12" customFormat="1" x14ac:dyDescent="0.3">
      <c r="A35" s="10">
        <v>2236</v>
      </c>
      <c r="B35" s="11" t="s">
        <v>40</v>
      </c>
      <c r="C35" s="2">
        <v>0.04</v>
      </c>
    </row>
    <row r="36" spans="1:4" s="12" customFormat="1" x14ac:dyDescent="0.3">
      <c r="A36" s="10">
        <v>2239</v>
      </c>
      <c r="B36" s="11" t="s">
        <v>29</v>
      </c>
      <c r="C36" s="2">
        <v>30.79</v>
      </c>
    </row>
    <row r="37" spans="1:4" s="12" customFormat="1" x14ac:dyDescent="0.3">
      <c r="A37" s="10">
        <v>2241</v>
      </c>
      <c r="B37" s="11" t="s">
        <v>10</v>
      </c>
      <c r="C37" s="2">
        <v>11.17</v>
      </c>
    </row>
    <row r="38" spans="1:4" s="12" customFormat="1" x14ac:dyDescent="0.3">
      <c r="A38" s="10">
        <v>2242</v>
      </c>
      <c r="B38" s="11" t="s">
        <v>41</v>
      </c>
      <c r="C38" s="2">
        <v>10.65</v>
      </c>
    </row>
    <row r="39" spans="1:4" s="12" customFormat="1" x14ac:dyDescent="0.3">
      <c r="A39" s="10">
        <v>2250</v>
      </c>
      <c r="B39" s="11" t="s">
        <v>13</v>
      </c>
      <c r="C39" s="2">
        <v>50.21</v>
      </c>
    </row>
    <row r="40" spans="1:4" s="12" customFormat="1" x14ac:dyDescent="0.3">
      <c r="A40" s="10">
        <v>2311</v>
      </c>
      <c r="B40" s="11" t="s">
        <v>14</v>
      </c>
      <c r="C40" s="2">
        <v>10.08</v>
      </c>
    </row>
    <row r="41" spans="1:4" s="12" customFormat="1" x14ac:dyDescent="0.3">
      <c r="A41" s="10">
        <v>2322</v>
      </c>
      <c r="B41" s="11" t="s">
        <v>32</v>
      </c>
      <c r="C41" s="2">
        <v>1.4</v>
      </c>
    </row>
    <row r="42" spans="1:4" s="12" customFormat="1" x14ac:dyDescent="0.3">
      <c r="A42" s="16"/>
      <c r="B42" s="14" t="s">
        <v>21</v>
      </c>
      <c r="C42" s="2">
        <v>153.48000000000002</v>
      </c>
      <c r="D42" s="31"/>
    </row>
    <row r="43" spans="1:4" s="12" customFormat="1" x14ac:dyDescent="0.3">
      <c r="A43" s="16"/>
      <c r="B43" s="14" t="s">
        <v>22</v>
      </c>
      <c r="C43" s="2"/>
    </row>
    <row r="44" spans="1:4" s="12" customFormat="1" x14ac:dyDescent="0.3">
      <c r="A44" s="16"/>
      <c r="B44" s="14" t="s">
        <v>23</v>
      </c>
      <c r="C44" s="2">
        <v>2331.27</v>
      </c>
      <c r="D44" s="31"/>
    </row>
    <row r="45" spans="1:4" s="12" customFormat="1" x14ac:dyDescent="0.3">
      <c r="A45" s="16"/>
      <c r="B45" s="14"/>
      <c r="C45" s="2"/>
    </row>
    <row r="46" spans="1:4" x14ac:dyDescent="0.3">
      <c r="A46" s="4" t="s">
        <v>24</v>
      </c>
      <c r="C46" s="2"/>
    </row>
    <row r="47" spans="1:4" x14ac:dyDescent="0.3">
      <c r="C47" s="2"/>
    </row>
    <row r="48" spans="1:4" x14ac:dyDescent="0.3">
      <c r="A48" s="50" t="s">
        <v>25</v>
      </c>
      <c r="B48" s="50"/>
      <c r="C48" s="43">
        <v>100</v>
      </c>
    </row>
    <row r="49" spans="1:4" s="1" customFormat="1" ht="28.95" customHeight="1" x14ac:dyDescent="0.3">
      <c r="A49" s="46" t="s">
        <v>26</v>
      </c>
      <c r="B49" s="46"/>
      <c r="C49" s="3">
        <f>ROUND(C44/C48,2)</f>
        <v>23.31</v>
      </c>
    </row>
    <row r="50" spans="1:4" s="1" customFormat="1" ht="28.95" customHeight="1" x14ac:dyDescent="0.3">
      <c r="A50" s="46" t="s">
        <v>27</v>
      </c>
      <c r="B50" s="46"/>
      <c r="C50" s="2">
        <f>C49*C48</f>
        <v>2331</v>
      </c>
      <c r="D50" s="29"/>
    </row>
  </sheetData>
  <mergeCells count="5">
    <mergeCell ref="A7:C7"/>
    <mergeCell ref="A11:C11"/>
    <mergeCell ref="A48:B48"/>
    <mergeCell ref="A49:B49"/>
    <mergeCell ref="A50:B50"/>
  </mergeCells>
  <pageMargins left="0.7" right="0.7" top="0.75" bottom="0.75" header="0.3" footer="0.3"/>
  <pageSetup paperSize="9" orientation="portrait" horizontalDpi="0" verticalDpi="0" r:id="rId1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42</vt:i4>
      </vt:variant>
    </vt:vector>
  </HeadingPairs>
  <TitlesOfParts>
    <vt:vector size="42" baseType="lpstr">
      <vt:lpstr>1.1.1.</vt:lpstr>
      <vt:lpstr>1.1.2</vt:lpstr>
      <vt:lpstr>1.1.3</vt:lpstr>
      <vt:lpstr>1.2.1.</vt:lpstr>
      <vt:lpstr>1.2.2</vt:lpstr>
      <vt:lpstr>1.2.3</vt:lpstr>
      <vt:lpstr>1.2.4</vt:lpstr>
      <vt:lpstr>1.2.5</vt:lpstr>
      <vt:lpstr>1.2.6</vt:lpstr>
      <vt:lpstr>1.2.7</vt:lpstr>
      <vt:lpstr>1.2.8</vt:lpstr>
      <vt:lpstr>1.3.1</vt:lpstr>
      <vt:lpstr>1.3.2</vt:lpstr>
      <vt:lpstr>1.3.3</vt:lpstr>
      <vt:lpstr>1.3.4</vt:lpstr>
      <vt:lpstr>1.3.5</vt:lpstr>
      <vt:lpstr>1.3.6</vt:lpstr>
      <vt:lpstr>1.3.7</vt:lpstr>
      <vt:lpstr>1.3.8</vt:lpstr>
      <vt:lpstr>3.1.1</vt:lpstr>
      <vt:lpstr>3.1.2</vt:lpstr>
      <vt:lpstr>3.1.3</vt:lpstr>
      <vt:lpstr>3.1.4</vt:lpstr>
      <vt:lpstr>3.1.5</vt:lpstr>
      <vt:lpstr>3.1.6</vt:lpstr>
      <vt:lpstr>3.1.7</vt:lpstr>
      <vt:lpstr>3.1.8.</vt:lpstr>
      <vt:lpstr>3.1.9.</vt:lpstr>
      <vt:lpstr>3.1.10.</vt:lpstr>
      <vt:lpstr>3.1.11</vt:lpstr>
      <vt:lpstr>3.1.12.</vt:lpstr>
      <vt:lpstr>3.2.1</vt:lpstr>
      <vt:lpstr>3.2.2.</vt:lpstr>
      <vt:lpstr>3.2.3</vt:lpstr>
      <vt:lpstr>3.3.1</vt:lpstr>
      <vt:lpstr>3.3.2</vt:lpstr>
      <vt:lpstr>3.3.3</vt:lpstr>
      <vt:lpstr>3.3.4</vt:lpstr>
      <vt:lpstr>3.3.5</vt:lpstr>
      <vt:lpstr>3.3.6</vt:lpstr>
      <vt:lpstr>3.3.7</vt:lpstr>
      <vt:lpstr>3.3.8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cp:lastPrinted>2025-05-29T09:22:06Z</cp:lastPrinted>
  <dcterms:created xsi:type="dcterms:W3CDTF">2024-12-09T10:13:35Z</dcterms:created>
  <dcterms:modified xsi:type="dcterms:W3CDTF">2025-07-16T10:12:02Z</dcterms:modified>
</cp:coreProperties>
</file>