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38" documentId="8_{3EA14CB5-BEE6-4F2D-B4F1-05551DADF003}" xr6:coauthVersionLast="47" xr6:coauthVersionMax="47" xr10:uidLastSave="{2B0B02C3-45EA-444F-951E-BCD5AF89FA24}"/>
  <bookViews>
    <workbookView xWindow="-108" yWindow="-108" windowWidth="23256" windowHeight="12576" tabRatio="745" xr2:uid="{00000000-000D-0000-FFFF-FFFF00000000}"/>
  </bookViews>
  <sheets>
    <sheet name="1.1.2" sheetId="1" r:id="rId1"/>
    <sheet name="1.1.3" sheetId="3" r:id="rId2"/>
    <sheet name="2.1.2. " sheetId="10" r:id="rId3"/>
    <sheet name="2.2.1." sheetId="6" r:id="rId4"/>
    <sheet name="2.2.2." sheetId="12" r:id="rId5"/>
    <sheet name="2.2.3." sheetId="11" r:id="rId6"/>
    <sheet name="2.2.4." sheetId="13" r:id="rId7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" l="1"/>
  <c r="C57" i="1"/>
  <c r="C37" i="11" l="1"/>
  <c r="C52" i="12"/>
  <c r="C37" i="12"/>
  <c r="C51" i="6"/>
  <c r="C36" i="6"/>
  <c r="C53" i="6" s="1"/>
  <c r="C50" i="10"/>
  <c r="C52" i="10" s="1"/>
  <c r="C35" i="10"/>
  <c r="C28" i="3"/>
  <c r="C20" i="3"/>
  <c r="C34" i="1"/>
  <c r="C54" i="12" l="1"/>
  <c r="C60" i="12"/>
  <c r="C25" i="13" l="1"/>
  <c r="C21" i="13"/>
  <c r="C51" i="1" l="1"/>
  <c r="B23" i="3" l="1"/>
  <c r="B38" i="10"/>
  <c r="B39" i="6"/>
  <c r="B40" i="12"/>
  <c r="A40" i="12"/>
  <c r="B23" i="13"/>
  <c r="C32" i="13" l="1"/>
  <c r="C26" i="13" l="1"/>
  <c r="C60" i="11"/>
  <c r="C52" i="11"/>
  <c r="C54" i="11" s="1"/>
  <c r="C58" i="10"/>
  <c r="C59" i="6" l="1"/>
  <c r="C35" i="3" l="1"/>
  <c r="C29" i="3"/>
</calcChain>
</file>

<file path=xl/sharedStrings.xml><?xml version="1.0" encoding="utf-8"?>
<sst xmlns="http://schemas.openxmlformats.org/spreadsheetml/2006/main" count="335" uniqueCount="53">
  <si>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</si>
  <si>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</si>
  <si>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</si>
  <si>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</si>
  <si>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</si>
  <si>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</si>
  <si>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</si>
  <si>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</si>
  <si>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</si>
  <si>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Izdevumi par atkritumu savākšanu un izvešanu</t>
  </si>
  <si>
    <t>Ēku, būvju un telpu būvdarbi</t>
  </si>
  <si>
    <t>Iekārtas, inventāra un aparatūras remonts, tehniskā apkalpošana</t>
  </si>
  <si>
    <t>Nekustamā īpašuma uzturēšana</t>
  </si>
  <si>
    <t>Apdrošināšanas izdevumi</t>
  </si>
  <si>
    <t>Biroja preces</t>
  </si>
  <si>
    <t>Inventārs</t>
  </si>
  <si>
    <t>Mīkstais inventārs</t>
  </si>
  <si>
    <t>Nekustamā īpašuma nodoklis</t>
  </si>
  <si>
    <t>Tiešās izmaksas kopā:</t>
  </si>
  <si>
    <t>Netiešās izmaksas</t>
  </si>
  <si>
    <t>Netiešās izmaksas kopā:</t>
  </si>
  <si>
    <t>Saņemtās dotācijas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</si>
  <si>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</si>
  <si>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</si>
  <si>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</si>
  <si>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</si>
  <si>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</si>
  <si>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Piemaksa par nakts darbu</t>
  </si>
  <si>
    <t>Samaksa par virsstundu darbu un darbu svētku dienās</t>
  </si>
  <si>
    <t>Citas normatīvajos aktos noteiktās piemaksas, kas nav iepriekš klasificētas</t>
  </si>
  <si>
    <t>Iestāžu uzturēšanas materiāli un preces</t>
  </si>
  <si>
    <t>Atalgojums</t>
  </si>
  <si>
    <t>Pārējie remontdarbu un iestāžu uzturēšanas pakalpojumi</t>
  </si>
  <si>
    <t>Nemateriālo aktīvu amortizācija</t>
  </si>
  <si>
    <t>Pamatlīdzekļu nolietojums</t>
  </si>
  <si>
    <t>Ministru kabineta</t>
  </si>
  <si>
    <t xml:space="preserve">noteikumu Nr. _____ </t>
  </si>
  <si>
    <t>1. Pakalpojumi izglītojamajiem</t>
  </si>
  <si>
    <t>1.1. dienesta viesnīcas pakalpojumi</t>
  </si>
  <si>
    <t>2. Dienesta viesnīcas pakalpojumi darbiniekiem un citām personām</t>
  </si>
  <si>
    <t>2.2. dienesta viesnīcas pakalpojumi citām personām</t>
  </si>
  <si>
    <t xml:space="preserve">2.1.dienesta viesnīcas pakalpojumi darbiniekiem </t>
  </si>
  <si>
    <t>1.1.2.dienesta viesnīcas maksa (18. Novembra ielā 43, Rēzekne) (viena vieta mēnesī)</t>
  </si>
  <si>
    <t>Rēzeknes tehnikuma maksas pakalpojumu izcenojuma aprēķins</t>
  </si>
  <si>
    <t>2025. gada __.________</t>
  </si>
  <si>
    <t xml:space="preserve"> projekta anotācijai</t>
  </si>
  <si>
    <t>1.1.3.veļas mašīnas izmantošana (bez mazgāšanas līdzekļa) (viena mazgāšanas reize)</t>
  </si>
  <si>
    <t>2.1.2.dienesta viesnīcas maksa vienvietīgā numurā (Varoņu ielā 11a, Rēzeknē) (viena istaba mēnesī)</t>
  </si>
  <si>
    <t>2.2.1. dienesta viesnīcas maksa vienai personai (18.novembra ielā 43, Rēzeknē) (viena gultas vieta diennaktī)</t>
  </si>
  <si>
    <t>2.2.2. dienesta viesnīcas maksa vienai personai (Varoņu ielā 11a, Rēzeknē) (viena gultas vieta diennaktī)</t>
  </si>
  <si>
    <t>2.2.3. mācību viesnīcas pakalpojumi (Varoņu ielā 11a, Rēzeknē) (viena gultas vieta diennaktī)</t>
  </si>
  <si>
    <t>2.2.4. veļas mašīnas izmantošana (bez mazgāšanas līdzekļa) (viena mazgāšanas reize)</t>
  </si>
  <si>
    <t>5. 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</si>
</sst>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horizontal="right" vertical="center" wrapText="1"/>
    </xf>
    <xf numFmtId="2" fontId="0" fillId="0" borderId="0" xfId="0" applyNumberFormat="1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zoomScaleNormal="100" workbookViewId="0">
      <selection activeCell="B13" sqref="B13"/>
    </sheetView>
  </sheetViews>
  <sheetFormatPr defaultColWidth="8.88671875" defaultRowHeight="14.4" x14ac:dyDescent="0.3"/>
  <cols>
    <col min="1" max="1" width="11.44140625" style="6" customWidth="1"/>
    <col min="2" max="2" width="55.6640625" style="6" customWidth="1"/>
    <col min="3" max="3" width="18.77734375" style="6" customWidth="1"/>
    <col min="4" max="4" width="10.44140625" style="3" customWidth="1"/>
    <col min="5" max="5" width="11.109375" style="3" customWidth="1"/>
    <col min="6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ht="14.4" customHeight="1" x14ac:dyDescent="0.3">
      <c r="A7" s="19" t="s">
        <v>43</v>
      </c>
      <c r="B7" s="19"/>
      <c r="C7" s="19"/>
    </row>
    <row r="9" spans="1:5" x14ac:dyDescent="0.3">
      <c r="A9" s="3" t="s">
        <v>37</v>
      </c>
      <c r="C9" s="3"/>
    </row>
    <row r="10" spans="1:5" x14ac:dyDescent="0.3">
      <c r="A10" s="3" t="s">
        <v>38</v>
      </c>
      <c r="C10" s="3"/>
    </row>
    <row r="11" spans="1:5" x14ac:dyDescent="0.3">
      <c r="A11" s="3" t="s">
        <v>42</v>
      </c>
      <c r="C11" s="3"/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10">
        <v>44044.57</v>
      </c>
    </row>
    <row r="16" spans="1:5" x14ac:dyDescent="0.3">
      <c r="A16" s="6">
        <v>1200</v>
      </c>
      <c r="B16" s="6" t="s">
        <v>4</v>
      </c>
      <c r="C16" s="10">
        <v>10390.11</v>
      </c>
      <c r="E16" s="9"/>
    </row>
    <row r="17" spans="1:3" x14ac:dyDescent="0.3">
      <c r="A17" s="6">
        <v>1141</v>
      </c>
      <c r="B17" s="6" t="s">
        <v>27</v>
      </c>
      <c r="C17" s="10">
        <v>2829.04</v>
      </c>
    </row>
    <row r="18" spans="1:3" x14ac:dyDescent="0.3">
      <c r="A18" s="6">
        <v>1142</v>
      </c>
      <c r="B18" s="6" t="s">
        <v>28</v>
      </c>
      <c r="C18" s="10">
        <v>841.49</v>
      </c>
    </row>
    <row r="19" spans="1:3" ht="28.8" x14ac:dyDescent="0.3">
      <c r="A19" s="6">
        <v>1149</v>
      </c>
      <c r="B19" s="6" t="s">
        <v>29</v>
      </c>
      <c r="C19" s="10">
        <v>1388.4</v>
      </c>
    </row>
    <row r="20" spans="1:3" x14ac:dyDescent="0.3">
      <c r="A20" s="6">
        <v>2210</v>
      </c>
      <c r="B20" s="6" t="s">
        <v>5</v>
      </c>
      <c r="C20" s="10">
        <v>859.37</v>
      </c>
    </row>
    <row r="21" spans="1:3" x14ac:dyDescent="0.3">
      <c r="A21" s="6">
        <v>2221</v>
      </c>
      <c r="B21" s="6" t="s">
        <v>6</v>
      </c>
      <c r="C21" s="10">
        <v>49281.33</v>
      </c>
    </row>
    <row r="22" spans="1:3" x14ac:dyDescent="0.3">
      <c r="A22" s="6">
        <v>2222</v>
      </c>
      <c r="B22" s="6" t="s">
        <v>7</v>
      </c>
      <c r="C22" s="10">
        <v>1292.92</v>
      </c>
    </row>
    <row r="23" spans="1:3" x14ac:dyDescent="0.3">
      <c r="A23" s="6">
        <v>2223</v>
      </c>
      <c r="B23" s="6" t="s">
        <v>8</v>
      </c>
      <c r="C23" s="10">
        <v>4092.92</v>
      </c>
    </row>
    <row r="24" spans="1:3" x14ac:dyDescent="0.3">
      <c r="A24" s="6">
        <v>2224</v>
      </c>
      <c r="B24" s="6" t="s">
        <v>9</v>
      </c>
      <c r="C24" s="10">
        <v>1065.31</v>
      </c>
    </row>
    <row r="25" spans="1:3" x14ac:dyDescent="0.3">
      <c r="A25" s="6">
        <v>2241</v>
      </c>
      <c r="B25" s="6" t="s">
        <v>10</v>
      </c>
      <c r="C25" s="10">
        <v>5876.9</v>
      </c>
    </row>
    <row r="26" spans="1:3" x14ac:dyDescent="0.3">
      <c r="A26" s="6">
        <v>2243</v>
      </c>
      <c r="B26" s="6" t="s">
        <v>11</v>
      </c>
      <c r="C26" s="10">
        <v>3823.39</v>
      </c>
    </row>
    <row r="27" spans="1:3" x14ac:dyDescent="0.3">
      <c r="A27" s="6">
        <v>2244</v>
      </c>
      <c r="B27" s="6" t="s">
        <v>12</v>
      </c>
      <c r="C27" s="10">
        <v>3185.98</v>
      </c>
    </row>
    <row r="28" spans="1:3" x14ac:dyDescent="0.3">
      <c r="A28" s="6">
        <v>2247</v>
      </c>
      <c r="B28" s="6" t="s">
        <v>13</v>
      </c>
      <c r="C28" s="10">
        <v>971.18</v>
      </c>
    </row>
    <row r="29" spans="1:3" x14ac:dyDescent="0.3">
      <c r="A29" s="6">
        <v>2249</v>
      </c>
      <c r="B29" s="6" t="s">
        <v>32</v>
      </c>
      <c r="C29" s="10">
        <v>5281.74</v>
      </c>
    </row>
    <row r="30" spans="1:3" x14ac:dyDescent="0.3">
      <c r="A30" s="6">
        <v>2311</v>
      </c>
      <c r="B30" s="6" t="s">
        <v>14</v>
      </c>
      <c r="C30" s="10">
        <v>2628.83</v>
      </c>
    </row>
    <row r="31" spans="1:3" x14ac:dyDescent="0.3">
      <c r="A31" s="6">
        <v>2312</v>
      </c>
      <c r="B31" s="6" t="s">
        <v>15</v>
      </c>
      <c r="C31" s="10">
        <v>13427.6</v>
      </c>
    </row>
    <row r="32" spans="1:3" x14ac:dyDescent="0.3">
      <c r="A32" s="6">
        <v>2350</v>
      </c>
      <c r="B32" s="6" t="s">
        <v>30</v>
      </c>
      <c r="C32" s="10">
        <v>4498.82</v>
      </c>
    </row>
    <row r="33" spans="1:5" x14ac:dyDescent="0.3">
      <c r="A33" s="6">
        <v>2361</v>
      </c>
      <c r="B33" s="6" t="s">
        <v>16</v>
      </c>
      <c r="C33" s="10">
        <v>5138.3</v>
      </c>
    </row>
    <row r="34" spans="1:5" x14ac:dyDescent="0.3">
      <c r="B34" s="6" t="s">
        <v>18</v>
      </c>
      <c r="C34" s="10">
        <f>SUM(C15:C33)</f>
        <v>160918.19999999995</v>
      </c>
      <c r="D34" s="9"/>
    </row>
    <row r="35" spans="1:5" x14ac:dyDescent="0.3">
      <c r="B35" s="6" t="s">
        <v>19</v>
      </c>
      <c r="C35" s="10"/>
    </row>
    <row r="36" spans="1:5" x14ac:dyDescent="0.3">
      <c r="A36" s="6">
        <v>1100</v>
      </c>
      <c r="B36" s="6" t="s">
        <v>31</v>
      </c>
      <c r="C36" s="10">
        <v>3190.04</v>
      </c>
    </row>
    <row r="37" spans="1:5" x14ac:dyDescent="0.3">
      <c r="A37" s="6">
        <v>1200</v>
      </c>
      <c r="B37" s="6" t="s">
        <v>4</v>
      </c>
      <c r="C37" s="10">
        <v>752.53</v>
      </c>
      <c r="E37" s="9"/>
    </row>
    <row r="38" spans="1:5" x14ac:dyDescent="0.3">
      <c r="A38" s="6">
        <v>2210</v>
      </c>
      <c r="B38" s="6" t="s">
        <v>5</v>
      </c>
      <c r="C38" s="10">
        <v>225.29</v>
      </c>
    </row>
    <row r="39" spans="1:5" x14ac:dyDescent="0.3">
      <c r="A39" s="6">
        <v>2221</v>
      </c>
      <c r="B39" s="6" t="s">
        <v>6</v>
      </c>
      <c r="C39" s="10">
        <v>1239.07</v>
      </c>
      <c r="D39" s="9"/>
    </row>
    <row r="40" spans="1:5" x14ac:dyDescent="0.3">
      <c r="A40" s="6">
        <v>2222</v>
      </c>
      <c r="B40" s="6" t="s">
        <v>7</v>
      </c>
      <c r="C40" s="10">
        <v>563.30999999999995</v>
      </c>
    </row>
    <row r="41" spans="1:5" x14ac:dyDescent="0.3">
      <c r="A41" s="6">
        <v>2223</v>
      </c>
      <c r="B41" s="6" t="s">
        <v>8</v>
      </c>
      <c r="C41" s="10">
        <v>788.5</v>
      </c>
    </row>
    <row r="42" spans="1:5" x14ac:dyDescent="0.3">
      <c r="A42" s="6">
        <v>2224</v>
      </c>
      <c r="B42" s="6" t="s">
        <v>9</v>
      </c>
      <c r="C42" s="10">
        <v>112.64</v>
      </c>
    </row>
    <row r="43" spans="1:5" x14ac:dyDescent="0.3">
      <c r="A43" s="6">
        <v>2241</v>
      </c>
      <c r="B43" s="6" t="s">
        <v>10</v>
      </c>
      <c r="C43" s="10">
        <v>337.93</v>
      </c>
    </row>
    <row r="44" spans="1:5" x14ac:dyDescent="0.3">
      <c r="A44" s="6">
        <v>2243</v>
      </c>
      <c r="B44" s="6" t="s">
        <v>11</v>
      </c>
      <c r="C44" s="10">
        <v>450.57</v>
      </c>
    </row>
    <row r="45" spans="1:5" x14ac:dyDescent="0.3">
      <c r="A45" s="6">
        <v>2244</v>
      </c>
      <c r="B45" s="6" t="s">
        <v>12</v>
      </c>
      <c r="C45" s="10">
        <v>225.29</v>
      </c>
    </row>
    <row r="46" spans="1:5" x14ac:dyDescent="0.3">
      <c r="A46" s="6">
        <v>2311</v>
      </c>
      <c r="B46" s="6" t="s">
        <v>14</v>
      </c>
      <c r="C46" s="10">
        <v>1013.6</v>
      </c>
    </row>
    <row r="47" spans="1:5" x14ac:dyDescent="0.3">
      <c r="A47" s="6">
        <v>2312</v>
      </c>
      <c r="B47" s="6" t="s">
        <v>15</v>
      </c>
      <c r="C47" s="10">
        <v>1126.43</v>
      </c>
    </row>
    <row r="48" spans="1:5" x14ac:dyDescent="0.3">
      <c r="A48" s="6">
        <v>2350</v>
      </c>
      <c r="B48" s="6" t="s">
        <v>30</v>
      </c>
      <c r="C48" s="10">
        <v>1239.07</v>
      </c>
    </row>
    <row r="49" spans="1:5" x14ac:dyDescent="0.3">
      <c r="B49" s="6" t="s">
        <v>20</v>
      </c>
      <c r="C49" s="10">
        <f>SUM(C36:C48)</f>
        <v>11264.27</v>
      </c>
      <c r="D49" s="9"/>
      <c r="E49" s="13"/>
    </row>
    <row r="50" spans="1:5" x14ac:dyDescent="0.3">
      <c r="B50" s="6" t="s">
        <v>21</v>
      </c>
      <c r="C50" s="10">
        <v>161850.37</v>
      </c>
    </row>
    <row r="51" spans="1:5" x14ac:dyDescent="0.3">
      <c r="B51" s="6" t="s">
        <v>22</v>
      </c>
      <c r="C51" s="10">
        <f>C34+C49-C50</f>
        <v>10332.099999999948</v>
      </c>
      <c r="D51" s="9"/>
      <c r="E51" s="9"/>
    </row>
    <row r="52" spans="1:5" x14ac:dyDescent="0.3">
      <c r="C52" s="10"/>
    </row>
    <row r="53" spans="1:5" x14ac:dyDescent="0.3">
      <c r="A53" s="3" t="s">
        <v>23</v>
      </c>
      <c r="C53" s="10"/>
    </row>
    <row r="54" spans="1:5" x14ac:dyDescent="0.3">
      <c r="A54" s="3"/>
      <c r="C54" s="10"/>
    </row>
    <row r="55" spans="1:5" x14ac:dyDescent="0.3">
      <c r="A55" s="18" t="s">
        <v>24</v>
      </c>
      <c r="B55" s="18"/>
      <c r="C55" s="12">
        <v>861</v>
      </c>
    </row>
    <row r="56" spans="1:5" x14ac:dyDescent="0.3">
      <c r="A56" s="18" t="s">
        <v>25</v>
      </c>
      <c r="B56" s="18"/>
      <c r="C56" s="10">
        <v>12</v>
      </c>
    </row>
    <row r="57" spans="1:5" x14ac:dyDescent="0.3">
      <c r="A57" s="18" t="s">
        <v>26</v>
      </c>
      <c r="B57" s="18"/>
      <c r="C57" s="10">
        <f>C55*C56</f>
        <v>10332</v>
      </c>
    </row>
  </sheetData>
  <mergeCells count="4">
    <mergeCell ref="A55:B55"/>
    <mergeCell ref="A56:B56"/>
    <mergeCell ref="A57:B57"/>
    <mergeCell ref="A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zoomScaleNormal="100" workbookViewId="0">
      <selection activeCell="B23" sqref="B23"/>
    </sheetView>
  </sheetViews>
  <sheetFormatPr defaultColWidth="8.88671875" defaultRowHeight="14.4" x14ac:dyDescent="0.3"/>
  <cols>
    <col min="1" max="1" width="10.88671875" style="3" customWidth="1"/>
    <col min="2" max="2" width="55.6640625" style="6" customWidth="1"/>
    <col min="3" max="3" width="18.77734375" style="3" customWidth="1"/>
    <col min="4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x14ac:dyDescent="0.3">
      <c r="A7" s="19" t="s">
        <v>43</v>
      </c>
      <c r="B7" s="19"/>
      <c r="C7" s="19"/>
    </row>
    <row r="9" spans="1:5" x14ac:dyDescent="0.3">
      <c r="A9" s="3" t="s">
        <v>37</v>
      </c>
    </row>
    <row r="10" spans="1:5" x14ac:dyDescent="0.3">
      <c r="A10" s="3" t="s">
        <v>38</v>
      </c>
    </row>
    <row r="11" spans="1:5" x14ac:dyDescent="0.3">
      <c r="A11" s="3" t="s">
        <v>46</v>
      </c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7">
        <v>156.12</v>
      </c>
    </row>
    <row r="16" spans="1:5" x14ac:dyDescent="0.3">
      <c r="A16" s="6">
        <v>1200</v>
      </c>
      <c r="B16" s="6" t="s">
        <v>4</v>
      </c>
      <c r="C16" s="7">
        <v>36.83</v>
      </c>
      <c r="E16" s="9"/>
    </row>
    <row r="17" spans="1:6" x14ac:dyDescent="0.3">
      <c r="A17" s="6">
        <v>2222</v>
      </c>
      <c r="B17" s="6" t="s">
        <v>7</v>
      </c>
      <c r="C17" s="8">
        <v>50.5</v>
      </c>
    </row>
    <row r="18" spans="1:6" x14ac:dyDescent="0.3">
      <c r="A18" s="6">
        <v>2223</v>
      </c>
      <c r="B18" s="6" t="s">
        <v>8</v>
      </c>
      <c r="C18" s="7">
        <v>155.25</v>
      </c>
    </row>
    <row r="19" spans="1:6" x14ac:dyDescent="0.3">
      <c r="A19" s="6">
        <v>2243</v>
      </c>
      <c r="B19" s="6" t="s">
        <v>11</v>
      </c>
      <c r="C19" s="7">
        <v>163.37</v>
      </c>
    </row>
    <row r="20" spans="1:6" x14ac:dyDescent="0.3">
      <c r="A20" s="2"/>
      <c r="B20" s="6" t="s">
        <v>18</v>
      </c>
      <c r="C20" s="4">
        <f>SUM(C15:C19)</f>
        <v>562.06999999999994</v>
      </c>
    </row>
    <row r="21" spans="1:6" x14ac:dyDescent="0.3">
      <c r="A21" s="2"/>
      <c r="B21" s="6" t="s">
        <v>19</v>
      </c>
    </row>
    <row r="22" spans="1:6" x14ac:dyDescent="0.3">
      <c r="A22" s="6">
        <v>1100</v>
      </c>
      <c r="B22" s="6" t="s">
        <v>31</v>
      </c>
      <c r="C22" s="8">
        <v>15.9</v>
      </c>
      <c r="E22" s="9"/>
    </row>
    <row r="23" spans="1:6" x14ac:dyDescent="0.3">
      <c r="A23" s="6">
        <v>1200</v>
      </c>
      <c r="B23" s="6" t="str">
        <f>B16</f>
        <v>Valsts sociālās apdrošināšanas obligātās iemaksas</v>
      </c>
      <c r="C23" s="8">
        <v>3.75</v>
      </c>
      <c r="E23" s="9"/>
    </row>
    <row r="24" spans="1:6" x14ac:dyDescent="0.3">
      <c r="A24" s="6">
        <v>2210</v>
      </c>
      <c r="B24" s="6" t="s">
        <v>5</v>
      </c>
      <c r="C24" s="8">
        <v>1.4</v>
      </c>
    </row>
    <row r="25" spans="1:6" x14ac:dyDescent="0.3">
      <c r="A25" s="6">
        <v>2244</v>
      </c>
      <c r="B25" s="6" t="s">
        <v>12</v>
      </c>
      <c r="C25" s="8">
        <v>15.49</v>
      </c>
    </row>
    <row r="26" spans="1:6" x14ac:dyDescent="0.3">
      <c r="A26" s="6">
        <v>2311</v>
      </c>
      <c r="B26" s="6" t="s">
        <v>14</v>
      </c>
      <c r="C26" s="8">
        <v>1.3</v>
      </c>
    </row>
    <row r="27" spans="1:6" x14ac:dyDescent="0.3">
      <c r="A27" s="6">
        <v>2312</v>
      </c>
      <c r="B27" s="6" t="s">
        <v>15</v>
      </c>
      <c r="C27" s="8">
        <v>1.5</v>
      </c>
    </row>
    <row r="28" spans="1:6" x14ac:dyDescent="0.3">
      <c r="A28" s="2"/>
      <c r="B28" s="6" t="s">
        <v>20</v>
      </c>
      <c r="C28" s="4">
        <f>SUM(C22:C27)</f>
        <v>39.339999999999996</v>
      </c>
    </row>
    <row r="29" spans="1:6" x14ac:dyDescent="0.3">
      <c r="A29" s="2"/>
      <c r="B29" s="6" t="s">
        <v>22</v>
      </c>
      <c r="C29" s="4">
        <f>C28+C20</f>
        <v>601.41</v>
      </c>
      <c r="D29" s="4"/>
      <c r="F29" s="9"/>
    </row>
    <row r="30" spans="1:6" x14ac:dyDescent="0.3">
      <c r="A30" s="2"/>
      <c r="C30" s="4"/>
    </row>
    <row r="31" spans="1:6" x14ac:dyDescent="0.3">
      <c r="A31" s="3" t="s">
        <v>23</v>
      </c>
    </row>
    <row r="33" spans="1:3" x14ac:dyDescent="0.3">
      <c r="A33" s="18" t="s">
        <v>24</v>
      </c>
      <c r="B33" s="18"/>
      <c r="C33" s="5">
        <v>400</v>
      </c>
    </row>
    <row r="34" spans="1:3" x14ac:dyDescent="0.3">
      <c r="A34" s="18" t="s">
        <v>25</v>
      </c>
      <c r="B34" s="18"/>
      <c r="C34" s="9">
        <v>1.5</v>
      </c>
    </row>
    <row r="35" spans="1:3" x14ac:dyDescent="0.3">
      <c r="A35" s="18" t="s">
        <v>26</v>
      </c>
      <c r="B35" s="18"/>
      <c r="C35" s="4">
        <f>C34*C33</f>
        <v>600</v>
      </c>
    </row>
  </sheetData>
  <mergeCells count="4">
    <mergeCell ref="A7:C7"/>
    <mergeCell ref="A33:B33"/>
    <mergeCell ref="A34:B34"/>
    <mergeCell ref="A35:B3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activeCell="B23" sqref="B23"/>
    </sheetView>
  </sheetViews>
  <sheetFormatPr defaultColWidth="8.88671875" defaultRowHeight="14.4" x14ac:dyDescent="0.3"/>
  <cols>
    <col min="1" max="1" width="10.88671875" style="3" customWidth="1"/>
    <col min="2" max="2" width="55.6640625" style="6" customWidth="1"/>
    <col min="3" max="3" width="18.77734375" style="3" customWidth="1"/>
    <col min="4" max="4" width="13.21875" style="3" customWidth="1"/>
    <col min="5" max="5" width="12" style="3" bestFit="1" customWidth="1"/>
    <col min="6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x14ac:dyDescent="0.3">
      <c r="A7" s="19" t="s">
        <v>43</v>
      </c>
      <c r="B7" s="19"/>
      <c r="C7" s="19"/>
    </row>
    <row r="9" spans="1:5" x14ac:dyDescent="0.3">
      <c r="A9" s="3" t="s">
        <v>39</v>
      </c>
    </row>
    <row r="10" spans="1:5" x14ac:dyDescent="0.3">
      <c r="A10" s="3" t="s">
        <v>41</v>
      </c>
    </row>
    <row r="11" spans="1:5" x14ac:dyDescent="0.3">
      <c r="A11" s="3" t="s">
        <v>47</v>
      </c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8">
        <v>148.47</v>
      </c>
    </row>
    <row r="16" spans="1:5" x14ac:dyDescent="0.3">
      <c r="A16" s="6">
        <v>1200</v>
      </c>
      <c r="B16" s="6" t="s">
        <v>4</v>
      </c>
      <c r="C16" s="8">
        <v>35.020000000000003</v>
      </c>
      <c r="E16" s="9"/>
    </row>
    <row r="17" spans="1:5" x14ac:dyDescent="0.3">
      <c r="A17" s="6">
        <v>1141</v>
      </c>
      <c r="B17" s="6" t="s">
        <v>27</v>
      </c>
      <c r="C17" s="8">
        <v>5.52</v>
      </c>
      <c r="E17" s="9"/>
    </row>
    <row r="18" spans="1:5" x14ac:dyDescent="0.3">
      <c r="A18" s="6">
        <v>1142</v>
      </c>
      <c r="B18" s="6" t="s">
        <v>28</v>
      </c>
      <c r="C18" s="8">
        <v>1.45</v>
      </c>
    </row>
    <row r="19" spans="1:5" ht="28.8" x14ac:dyDescent="0.3">
      <c r="A19" s="6">
        <v>1149</v>
      </c>
      <c r="B19" s="6" t="s">
        <v>29</v>
      </c>
      <c r="C19" s="8">
        <v>4.0999999999999996</v>
      </c>
    </row>
    <row r="20" spans="1:5" x14ac:dyDescent="0.3">
      <c r="A20" s="6">
        <v>2210</v>
      </c>
      <c r="B20" s="6" t="s">
        <v>5</v>
      </c>
      <c r="C20" s="8">
        <v>1.87</v>
      </c>
    </row>
    <row r="21" spans="1:5" x14ac:dyDescent="0.3">
      <c r="A21" s="6">
        <v>2221</v>
      </c>
      <c r="B21" s="6" t="s">
        <v>6</v>
      </c>
      <c r="C21" s="8">
        <v>15.18</v>
      </c>
    </row>
    <row r="22" spans="1:5" x14ac:dyDescent="0.3">
      <c r="A22" s="6">
        <v>2222</v>
      </c>
      <c r="B22" s="6" t="s">
        <v>7</v>
      </c>
      <c r="C22" s="8">
        <v>7.75</v>
      </c>
    </row>
    <row r="23" spans="1:5" x14ac:dyDescent="0.3">
      <c r="A23" s="6">
        <v>2223</v>
      </c>
      <c r="B23" s="6" t="s">
        <v>8</v>
      </c>
      <c r="C23" s="8">
        <v>8.1999999999999993</v>
      </c>
    </row>
    <row r="24" spans="1:5" x14ac:dyDescent="0.3">
      <c r="A24" s="6">
        <v>2224</v>
      </c>
      <c r="B24" s="6" t="s">
        <v>9</v>
      </c>
      <c r="C24" s="8">
        <v>4.47</v>
      </c>
    </row>
    <row r="25" spans="1:5" x14ac:dyDescent="0.3">
      <c r="A25" s="6">
        <v>2241</v>
      </c>
      <c r="B25" s="6" t="s">
        <v>10</v>
      </c>
      <c r="C25" s="8">
        <v>4.37</v>
      </c>
    </row>
    <row r="26" spans="1:5" x14ac:dyDescent="0.3">
      <c r="A26" s="6">
        <v>2243</v>
      </c>
      <c r="B26" s="6" t="s">
        <v>11</v>
      </c>
      <c r="C26" s="8">
        <v>3.64</v>
      </c>
    </row>
    <row r="27" spans="1:5" x14ac:dyDescent="0.3">
      <c r="A27" s="6">
        <v>2244</v>
      </c>
      <c r="B27" s="6" t="s">
        <v>12</v>
      </c>
      <c r="C27" s="8">
        <v>11.27</v>
      </c>
    </row>
    <row r="28" spans="1:5" x14ac:dyDescent="0.3">
      <c r="A28" s="6">
        <v>2247</v>
      </c>
      <c r="B28" s="6" t="s">
        <v>13</v>
      </c>
      <c r="C28" s="8">
        <v>0.98</v>
      </c>
    </row>
    <row r="29" spans="1:5" x14ac:dyDescent="0.3">
      <c r="A29" s="6">
        <v>2249</v>
      </c>
      <c r="B29" s="6" t="s">
        <v>32</v>
      </c>
      <c r="C29" s="8">
        <v>14.64</v>
      </c>
    </row>
    <row r="30" spans="1:5" x14ac:dyDescent="0.3">
      <c r="A30" s="6">
        <v>2311</v>
      </c>
      <c r="B30" s="6" t="s">
        <v>14</v>
      </c>
      <c r="C30" s="8">
        <v>10.41</v>
      </c>
    </row>
    <row r="31" spans="1:5" x14ac:dyDescent="0.3">
      <c r="A31" s="6">
        <v>2312</v>
      </c>
      <c r="B31" s="6" t="s">
        <v>15</v>
      </c>
      <c r="C31" s="8">
        <v>19.73</v>
      </c>
    </row>
    <row r="32" spans="1:5" x14ac:dyDescent="0.3">
      <c r="A32" s="6">
        <v>2350</v>
      </c>
      <c r="B32" s="6" t="s">
        <v>30</v>
      </c>
      <c r="C32" s="8">
        <v>20.75</v>
      </c>
    </row>
    <row r="33" spans="1:5" x14ac:dyDescent="0.3">
      <c r="A33" s="6">
        <v>2361</v>
      </c>
      <c r="B33" s="6" t="s">
        <v>16</v>
      </c>
      <c r="C33" s="8">
        <v>18.45</v>
      </c>
    </row>
    <row r="34" spans="1:5" x14ac:dyDescent="0.3">
      <c r="A34" s="6">
        <v>2513</v>
      </c>
      <c r="B34" s="6" t="s">
        <v>17</v>
      </c>
      <c r="C34" s="8">
        <v>0.15</v>
      </c>
    </row>
    <row r="35" spans="1:5" x14ac:dyDescent="0.3">
      <c r="A35" s="2"/>
      <c r="B35" s="6" t="s">
        <v>18</v>
      </c>
      <c r="C35" s="9">
        <f>SUM(C15:C34)</f>
        <v>336.42</v>
      </c>
      <c r="D35" s="9"/>
    </row>
    <row r="36" spans="1:5" x14ac:dyDescent="0.3">
      <c r="A36" s="2"/>
      <c r="B36" s="6" t="s">
        <v>19</v>
      </c>
      <c r="E36" s="9"/>
    </row>
    <row r="37" spans="1:5" x14ac:dyDescent="0.3">
      <c r="A37" s="6">
        <v>1100</v>
      </c>
      <c r="B37" s="6" t="s">
        <v>31</v>
      </c>
      <c r="C37" s="8">
        <v>6.93</v>
      </c>
    </row>
    <row r="38" spans="1:5" x14ac:dyDescent="0.3">
      <c r="A38" s="6">
        <v>1200</v>
      </c>
      <c r="B38" s="6" t="str">
        <f>B16</f>
        <v>Valsts sociālās apdrošināšanas obligātās iemaksas</v>
      </c>
      <c r="C38" s="8">
        <v>1.63</v>
      </c>
      <c r="E38" s="9"/>
    </row>
    <row r="39" spans="1:5" x14ac:dyDescent="0.3">
      <c r="A39" s="6">
        <v>2210</v>
      </c>
      <c r="B39" s="6" t="s">
        <v>5</v>
      </c>
      <c r="C39" s="8">
        <v>0.49</v>
      </c>
    </row>
    <row r="40" spans="1:5" x14ac:dyDescent="0.3">
      <c r="A40" s="6">
        <v>2221</v>
      </c>
      <c r="B40" s="6" t="s">
        <v>6</v>
      </c>
      <c r="C40" s="8">
        <v>2.69</v>
      </c>
    </row>
    <row r="41" spans="1:5" x14ac:dyDescent="0.3">
      <c r="A41" s="6">
        <v>2222</v>
      </c>
      <c r="B41" s="6" t="s">
        <v>7</v>
      </c>
      <c r="C41" s="8">
        <v>1.22</v>
      </c>
    </row>
    <row r="42" spans="1:5" x14ac:dyDescent="0.3">
      <c r="A42" s="6">
        <v>2223</v>
      </c>
      <c r="B42" s="6" t="s">
        <v>8</v>
      </c>
      <c r="C42" s="8">
        <v>1.72</v>
      </c>
    </row>
    <row r="43" spans="1:5" x14ac:dyDescent="0.3">
      <c r="A43" s="6">
        <v>2224</v>
      </c>
      <c r="B43" s="6" t="s">
        <v>9</v>
      </c>
      <c r="C43" s="8">
        <v>0.24</v>
      </c>
      <c r="E43" s="9"/>
    </row>
    <row r="44" spans="1:5" x14ac:dyDescent="0.3">
      <c r="A44" s="6">
        <v>2241</v>
      </c>
      <c r="B44" s="6" t="s">
        <v>10</v>
      </c>
      <c r="C44" s="8">
        <v>0.73</v>
      </c>
    </row>
    <row r="45" spans="1:5" x14ac:dyDescent="0.3">
      <c r="A45" s="6">
        <v>2243</v>
      </c>
      <c r="B45" s="6" t="s">
        <v>11</v>
      </c>
      <c r="C45" s="8">
        <v>0.98</v>
      </c>
    </row>
    <row r="46" spans="1:5" x14ac:dyDescent="0.3">
      <c r="A46" s="6">
        <v>2244</v>
      </c>
      <c r="B46" s="6" t="s">
        <v>12</v>
      </c>
      <c r="C46" s="8">
        <v>0.49</v>
      </c>
    </row>
    <row r="47" spans="1:5" x14ac:dyDescent="0.3">
      <c r="A47" s="6">
        <v>2311</v>
      </c>
      <c r="B47" s="6" t="s">
        <v>14</v>
      </c>
      <c r="C47" s="8">
        <v>1.4</v>
      </c>
    </row>
    <row r="48" spans="1:5" x14ac:dyDescent="0.3">
      <c r="A48" s="6">
        <v>2312</v>
      </c>
      <c r="B48" s="6" t="s">
        <v>15</v>
      </c>
      <c r="C48" s="8">
        <v>2.34</v>
      </c>
    </row>
    <row r="49" spans="1:5" x14ac:dyDescent="0.3">
      <c r="A49" s="6">
        <v>2350</v>
      </c>
      <c r="B49" s="6" t="s">
        <v>30</v>
      </c>
      <c r="C49" s="8">
        <v>2.69</v>
      </c>
    </row>
    <row r="50" spans="1:5" x14ac:dyDescent="0.3">
      <c r="A50" s="2"/>
      <c r="B50" s="6" t="s">
        <v>20</v>
      </c>
      <c r="C50" s="4">
        <f>SUM(C37:C49)</f>
        <v>23.549999999999997</v>
      </c>
      <c r="D50" s="9"/>
    </row>
    <row r="51" spans="1:5" x14ac:dyDescent="0.3">
      <c r="A51" s="2"/>
      <c r="B51" s="6" t="s">
        <v>21</v>
      </c>
      <c r="C51" s="4">
        <v>0</v>
      </c>
      <c r="E51" s="9"/>
    </row>
    <row r="52" spans="1:5" x14ac:dyDescent="0.3">
      <c r="A52" s="2"/>
      <c r="B52" s="6" t="s">
        <v>22</v>
      </c>
      <c r="C52" s="4">
        <f>C35+C50</f>
        <v>359.97</v>
      </c>
      <c r="D52" s="9"/>
    </row>
    <row r="53" spans="1:5" x14ac:dyDescent="0.3">
      <c r="A53" s="2"/>
      <c r="C53" s="4"/>
    </row>
    <row r="54" spans="1:5" x14ac:dyDescent="0.3">
      <c r="A54" s="3" t="s">
        <v>23</v>
      </c>
    </row>
    <row r="56" spans="1:5" x14ac:dyDescent="0.3">
      <c r="A56" s="18" t="s">
        <v>24</v>
      </c>
      <c r="B56" s="18"/>
      <c r="C56" s="5">
        <v>5</v>
      </c>
    </row>
    <row r="57" spans="1:5" x14ac:dyDescent="0.3">
      <c r="A57" s="18" t="s">
        <v>25</v>
      </c>
      <c r="B57" s="18"/>
      <c r="C57" s="9">
        <v>71.989999999999995</v>
      </c>
    </row>
    <row r="58" spans="1:5" x14ac:dyDescent="0.3">
      <c r="A58" s="18" t="s">
        <v>26</v>
      </c>
      <c r="B58" s="18"/>
      <c r="C58" s="4">
        <f>C57*C56</f>
        <v>359.95</v>
      </c>
    </row>
  </sheetData>
  <mergeCells count="4">
    <mergeCell ref="A7:C7"/>
    <mergeCell ref="A56:B56"/>
    <mergeCell ref="A57:B57"/>
    <mergeCell ref="A58:B5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9"/>
  <sheetViews>
    <sheetView zoomScaleNormal="100" workbookViewId="0">
      <selection activeCell="B23" sqref="B23"/>
    </sheetView>
  </sheetViews>
  <sheetFormatPr defaultColWidth="8.88671875" defaultRowHeight="14.4" x14ac:dyDescent="0.3"/>
  <cols>
    <col min="1" max="1" width="10.88671875" style="3" customWidth="1"/>
    <col min="2" max="2" width="55.6640625" style="6" customWidth="1"/>
    <col min="3" max="3" width="18.77734375" style="3" customWidth="1"/>
    <col min="4" max="4" width="8.88671875" style="3"/>
    <col min="5" max="5" width="9.5546875" style="3" bestFit="1" customWidth="1"/>
    <col min="6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x14ac:dyDescent="0.3">
      <c r="A7" s="19" t="s">
        <v>43</v>
      </c>
      <c r="B7" s="19"/>
      <c r="C7" s="19"/>
    </row>
    <row r="9" spans="1:5" x14ac:dyDescent="0.3">
      <c r="A9" s="3" t="s">
        <v>39</v>
      </c>
    </row>
    <row r="10" spans="1:5" x14ac:dyDescent="0.3">
      <c r="A10" s="3" t="s">
        <v>40</v>
      </c>
    </row>
    <row r="11" spans="1:5" x14ac:dyDescent="0.3">
      <c r="A11" s="3" t="s">
        <v>48</v>
      </c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8">
        <v>177.84</v>
      </c>
    </row>
    <row r="16" spans="1:5" x14ac:dyDescent="0.3">
      <c r="A16" s="6">
        <v>1200</v>
      </c>
      <c r="B16" s="6" t="s">
        <v>4</v>
      </c>
      <c r="C16" s="8">
        <v>41.95</v>
      </c>
      <c r="E16" s="9"/>
    </row>
    <row r="17" spans="1:3" x14ac:dyDescent="0.3">
      <c r="A17" s="6">
        <v>1141</v>
      </c>
      <c r="B17" s="6" t="s">
        <v>27</v>
      </c>
      <c r="C17" s="8">
        <v>11.42</v>
      </c>
    </row>
    <row r="18" spans="1:3" x14ac:dyDescent="0.3">
      <c r="A18" s="6">
        <v>1142</v>
      </c>
      <c r="B18" s="6" t="s">
        <v>28</v>
      </c>
      <c r="C18" s="8">
        <v>3.4</v>
      </c>
    </row>
    <row r="19" spans="1:3" ht="28.8" x14ac:dyDescent="0.3">
      <c r="A19" s="6">
        <v>1149</v>
      </c>
      <c r="B19" s="6" t="s">
        <v>29</v>
      </c>
      <c r="C19" s="8">
        <v>5.61</v>
      </c>
    </row>
    <row r="20" spans="1:3" x14ac:dyDescent="0.3">
      <c r="A20" s="6">
        <v>2210</v>
      </c>
      <c r="B20" s="6" t="s">
        <v>5</v>
      </c>
      <c r="C20" s="8">
        <v>3.47</v>
      </c>
    </row>
    <row r="21" spans="1:3" x14ac:dyDescent="0.3">
      <c r="A21" s="6">
        <v>2221</v>
      </c>
      <c r="B21" s="6" t="s">
        <v>6</v>
      </c>
      <c r="C21" s="8">
        <v>202.22</v>
      </c>
    </row>
    <row r="22" spans="1:3" x14ac:dyDescent="0.3">
      <c r="A22" s="6">
        <v>2222</v>
      </c>
      <c r="B22" s="6" t="s">
        <v>7</v>
      </c>
      <c r="C22" s="8">
        <v>5.22</v>
      </c>
    </row>
    <row r="23" spans="1:3" x14ac:dyDescent="0.3">
      <c r="A23" s="6">
        <v>2223</v>
      </c>
      <c r="B23" s="6" t="s">
        <v>8</v>
      </c>
      <c r="C23" s="8">
        <v>16.53</v>
      </c>
    </row>
    <row r="24" spans="1:3" x14ac:dyDescent="0.3">
      <c r="A24" s="6">
        <v>2224</v>
      </c>
      <c r="B24" s="6" t="s">
        <v>9</v>
      </c>
      <c r="C24" s="8">
        <v>4.3</v>
      </c>
    </row>
    <row r="25" spans="1:3" x14ac:dyDescent="0.3">
      <c r="A25" s="6">
        <v>2241</v>
      </c>
      <c r="B25" s="6" t="s">
        <v>10</v>
      </c>
      <c r="C25" s="8">
        <v>23.73</v>
      </c>
    </row>
    <row r="26" spans="1:3" x14ac:dyDescent="0.3">
      <c r="A26" s="6">
        <v>2243</v>
      </c>
      <c r="B26" s="6" t="s">
        <v>11</v>
      </c>
      <c r="C26" s="8">
        <v>15.44</v>
      </c>
    </row>
    <row r="27" spans="1:3" x14ac:dyDescent="0.3">
      <c r="A27" s="6">
        <v>2244</v>
      </c>
      <c r="B27" s="6" t="s">
        <v>12</v>
      </c>
      <c r="C27" s="8">
        <v>12.86</v>
      </c>
    </row>
    <row r="28" spans="1:3" x14ac:dyDescent="0.3">
      <c r="A28" s="6">
        <v>2247</v>
      </c>
      <c r="B28" s="6" t="s">
        <v>13</v>
      </c>
      <c r="C28" s="8">
        <v>3.92</v>
      </c>
    </row>
    <row r="29" spans="1:3" x14ac:dyDescent="0.3">
      <c r="A29" s="6">
        <v>2249</v>
      </c>
      <c r="B29" s="6" t="s">
        <v>32</v>
      </c>
      <c r="C29" s="8">
        <v>21.33</v>
      </c>
    </row>
    <row r="30" spans="1:3" x14ac:dyDescent="0.3">
      <c r="A30" s="6">
        <v>2311</v>
      </c>
      <c r="B30" s="6" t="s">
        <v>14</v>
      </c>
      <c r="C30" s="8">
        <v>10.61</v>
      </c>
    </row>
    <row r="31" spans="1:3" x14ac:dyDescent="0.3">
      <c r="A31" s="6">
        <v>2312</v>
      </c>
      <c r="B31" s="6" t="s">
        <v>15</v>
      </c>
      <c r="C31" s="8">
        <v>54.22</v>
      </c>
    </row>
    <row r="32" spans="1:3" x14ac:dyDescent="0.3">
      <c r="A32" s="6">
        <v>2350</v>
      </c>
      <c r="B32" s="6" t="s">
        <v>30</v>
      </c>
      <c r="C32" s="8">
        <v>18.16</v>
      </c>
    </row>
    <row r="33" spans="1:5" x14ac:dyDescent="0.3">
      <c r="A33" s="6">
        <v>2361</v>
      </c>
      <c r="B33" s="6" t="s">
        <v>16</v>
      </c>
      <c r="C33" s="8">
        <v>20.75</v>
      </c>
    </row>
    <row r="34" spans="1:5" x14ac:dyDescent="0.3">
      <c r="A34" s="6">
        <v>5100</v>
      </c>
      <c r="B34" s="6" t="s">
        <v>33</v>
      </c>
      <c r="C34" s="8">
        <v>0.03</v>
      </c>
    </row>
    <row r="35" spans="1:5" x14ac:dyDescent="0.3">
      <c r="A35" s="6">
        <v>5200</v>
      </c>
      <c r="B35" s="6" t="s">
        <v>34</v>
      </c>
      <c r="C35" s="8">
        <v>4.17</v>
      </c>
    </row>
    <row r="36" spans="1:5" x14ac:dyDescent="0.3">
      <c r="A36" s="2"/>
      <c r="B36" s="6" t="s">
        <v>18</v>
      </c>
      <c r="C36" s="9">
        <f>SUM(C15:C35)</f>
        <v>657.18000000000006</v>
      </c>
      <c r="D36" s="9"/>
    </row>
    <row r="37" spans="1:5" x14ac:dyDescent="0.3">
      <c r="A37" s="2"/>
      <c r="B37" s="6" t="s">
        <v>19</v>
      </c>
    </row>
    <row r="38" spans="1:5" x14ac:dyDescent="0.3">
      <c r="A38" s="6">
        <v>1100</v>
      </c>
      <c r="B38" s="6" t="s">
        <v>31</v>
      </c>
      <c r="C38" s="8">
        <v>13.03</v>
      </c>
    </row>
    <row r="39" spans="1:5" x14ac:dyDescent="0.3">
      <c r="A39" s="6">
        <v>1200</v>
      </c>
      <c r="B39" s="6" t="str">
        <f>B16</f>
        <v>Valsts sociālās apdrošināšanas obligātās iemaksas</v>
      </c>
      <c r="C39" s="8">
        <v>3.07</v>
      </c>
      <c r="E39" s="9"/>
    </row>
    <row r="40" spans="1:5" x14ac:dyDescent="0.3">
      <c r="A40" s="6">
        <v>2210</v>
      </c>
      <c r="B40" s="6" t="s">
        <v>5</v>
      </c>
      <c r="C40" s="8">
        <v>0.92</v>
      </c>
      <c r="E40" s="9"/>
    </row>
    <row r="41" spans="1:5" x14ac:dyDescent="0.3">
      <c r="A41" s="6">
        <v>2221</v>
      </c>
      <c r="B41" s="6" t="s">
        <v>6</v>
      </c>
      <c r="C41" s="8">
        <v>5.0599999999999996</v>
      </c>
    </row>
    <row r="42" spans="1:5" x14ac:dyDescent="0.3">
      <c r="A42" s="6">
        <v>2222</v>
      </c>
      <c r="B42" s="6" t="s">
        <v>7</v>
      </c>
      <c r="C42" s="8">
        <v>2.2999999999999998</v>
      </c>
    </row>
    <row r="43" spans="1:5" x14ac:dyDescent="0.3">
      <c r="A43" s="6">
        <v>2223</v>
      </c>
      <c r="B43" s="6" t="s">
        <v>8</v>
      </c>
      <c r="C43" s="8">
        <v>3.22</v>
      </c>
      <c r="E43" s="9"/>
    </row>
    <row r="44" spans="1:5" x14ac:dyDescent="0.3">
      <c r="A44" s="6">
        <v>2224</v>
      </c>
      <c r="B44" s="6" t="s">
        <v>9</v>
      </c>
      <c r="C44" s="8">
        <v>0.46</v>
      </c>
    </row>
    <row r="45" spans="1:5" x14ac:dyDescent="0.3">
      <c r="A45" s="6">
        <v>2241</v>
      </c>
      <c r="B45" s="6" t="s">
        <v>10</v>
      </c>
      <c r="C45" s="8">
        <v>1.38</v>
      </c>
    </row>
    <row r="46" spans="1:5" x14ac:dyDescent="0.3">
      <c r="A46" s="6">
        <v>2243</v>
      </c>
      <c r="B46" s="6" t="s">
        <v>11</v>
      </c>
      <c r="C46" s="8">
        <v>1.84</v>
      </c>
    </row>
    <row r="47" spans="1:5" x14ac:dyDescent="0.3">
      <c r="A47" s="6">
        <v>2244</v>
      </c>
      <c r="B47" s="6" t="s">
        <v>12</v>
      </c>
      <c r="C47" s="8">
        <v>0.92</v>
      </c>
    </row>
    <row r="48" spans="1:5" x14ac:dyDescent="0.3">
      <c r="A48" s="6">
        <v>2311</v>
      </c>
      <c r="B48" s="6" t="s">
        <v>14</v>
      </c>
      <c r="C48" s="8">
        <v>4.1399999999999997</v>
      </c>
    </row>
    <row r="49" spans="1:5" x14ac:dyDescent="0.3">
      <c r="A49" s="6">
        <v>2312</v>
      </c>
      <c r="B49" s="6" t="s">
        <v>15</v>
      </c>
      <c r="C49" s="8">
        <v>4.5999999999999996</v>
      </c>
    </row>
    <row r="50" spans="1:5" x14ac:dyDescent="0.3">
      <c r="A50" s="6">
        <v>2350</v>
      </c>
      <c r="B50" s="6" t="s">
        <v>30</v>
      </c>
      <c r="C50" s="8">
        <v>5.0599999999999996</v>
      </c>
    </row>
    <row r="51" spans="1:5" x14ac:dyDescent="0.3">
      <c r="A51" s="2"/>
      <c r="B51" s="6" t="s">
        <v>20</v>
      </c>
      <c r="C51" s="4">
        <f>SUM(C38:C50)</f>
        <v>46</v>
      </c>
      <c r="D51" s="9"/>
      <c r="E51" s="9"/>
    </row>
    <row r="52" spans="1:5" x14ac:dyDescent="0.3">
      <c r="A52" s="2"/>
      <c r="B52" s="6" t="s">
        <v>21</v>
      </c>
      <c r="C52" s="4">
        <v>0</v>
      </c>
    </row>
    <row r="53" spans="1:5" x14ac:dyDescent="0.3">
      <c r="A53" s="2"/>
      <c r="B53" s="6" t="s">
        <v>22</v>
      </c>
      <c r="C53" s="4">
        <f>C36+C51</f>
        <v>703.18000000000006</v>
      </c>
      <c r="D53" s="9"/>
    </row>
    <row r="54" spans="1:5" x14ac:dyDescent="0.3">
      <c r="A54" s="2"/>
      <c r="C54" s="4"/>
    </row>
    <row r="55" spans="1:5" x14ac:dyDescent="0.3">
      <c r="A55" s="3" t="s">
        <v>23</v>
      </c>
    </row>
    <row r="57" spans="1:5" x14ac:dyDescent="0.3">
      <c r="A57" s="18" t="s">
        <v>24</v>
      </c>
      <c r="B57" s="18"/>
      <c r="C57" s="5">
        <v>74</v>
      </c>
    </row>
    <row r="58" spans="1:5" x14ac:dyDescent="0.3">
      <c r="A58" s="18" t="s">
        <v>25</v>
      </c>
      <c r="B58" s="18"/>
      <c r="C58" s="9">
        <v>9.5</v>
      </c>
    </row>
    <row r="59" spans="1:5" x14ac:dyDescent="0.3">
      <c r="A59" s="18" t="s">
        <v>26</v>
      </c>
      <c r="B59" s="18"/>
      <c r="C59" s="4">
        <f>C58*C57</f>
        <v>703</v>
      </c>
    </row>
  </sheetData>
  <mergeCells count="4">
    <mergeCell ref="A7:C7"/>
    <mergeCell ref="A57:B57"/>
    <mergeCell ref="A58:B58"/>
    <mergeCell ref="A59:B5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0"/>
  <sheetViews>
    <sheetView zoomScaleNormal="100" workbookViewId="0">
      <selection activeCell="B23" sqref="B23"/>
    </sheetView>
  </sheetViews>
  <sheetFormatPr defaultColWidth="8.88671875" defaultRowHeight="14.4" x14ac:dyDescent="0.3"/>
  <cols>
    <col min="1" max="1" width="10.88671875" style="3" customWidth="1"/>
    <col min="2" max="2" width="55.6640625" style="6" customWidth="1"/>
    <col min="3" max="3" width="18.77734375" style="3" customWidth="1"/>
    <col min="4" max="4" width="8.88671875" style="3"/>
    <col min="5" max="5" width="9.5546875" style="3" bestFit="1" customWidth="1"/>
    <col min="6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x14ac:dyDescent="0.3">
      <c r="A7" s="19" t="s">
        <v>43</v>
      </c>
      <c r="B7" s="19"/>
      <c r="C7" s="19"/>
    </row>
    <row r="9" spans="1:5" x14ac:dyDescent="0.3">
      <c r="A9" s="3" t="s">
        <v>39</v>
      </c>
    </row>
    <row r="10" spans="1:5" x14ac:dyDescent="0.3">
      <c r="A10" s="3" t="s">
        <v>40</v>
      </c>
    </row>
    <row r="11" spans="1:5" x14ac:dyDescent="0.3">
      <c r="A11" s="3" t="s">
        <v>49</v>
      </c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10">
        <v>14436.98</v>
      </c>
    </row>
    <row r="16" spans="1:5" x14ac:dyDescent="0.3">
      <c r="A16" s="6">
        <v>1200</v>
      </c>
      <c r="B16" s="6" t="s">
        <v>4</v>
      </c>
      <c r="C16" s="10">
        <v>3405.68</v>
      </c>
      <c r="E16" s="9"/>
    </row>
    <row r="17" spans="1:5" x14ac:dyDescent="0.3">
      <c r="A17" s="6">
        <v>1141</v>
      </c>
      <c r="B17" s="6" t="s">
        <v>27</v>
      </c>
      <c r="C17" s="10">
        <v>537.19000000000005</v>
      </c>
    </row>
    <row r="18" spans="1:5" x14ac:dyDescent="0.3">
      <c r="A18" s="6">
        <v>1142</v>
      </c>
      <c r="B18" s="6" t="s">
        <v>28</v>
      </c>
      <c r="C18" s="10">
        <v>140.9</v>
      </c>
      <c r="E18" s="9"/>
    </row>
    <row r="19" spans="1:5" ht="28.8" x14ac:dyDescent="0.3">
      <c r="A19" s="6">
        <v>1149</v>
      </c>
      <c r="B19" s="6" t="s">
        <v>29</v>
      </c>
      <c r="C19" s="10">
        <v>398.6</v>
      </c>
    </row>
    <row r="20" spans="1:5" x14ac:dyDescent="0.3">
      <c r="A20" s="6">
        <v>2210</v>
      </c>
      <c r="B20" s="6" t="s">
        <v>5</v>
      </c>
      <c r="C20" s="10">
        <v>182.17</v>
      </c>
    </row>
    <row r="21" spans="1:5" x14ac:dyDescent="0.3">
      <c r="A21" s="6">
        <v>2221</v>
      </c>
      <c r="B21" s="6" t="s">
        <v>6</v>
      </c>
      <c r="C21" s="10">
        <v>2061.15</v>
      </c>
    </row>
    <row r="22" spans="1:5" x14ac:dyDescent="0.3">
      <c r="A22" s="6">
        <v>2222</v>
      </c>
      <c r="B22" s="6" t="s">
        <v>7</v>
      </c>
      <c r="C22" s="10">
        <v>754.04</v>
      </c>
    </row>
    <row r="23" spans="1:5" x14ac:dyDescent="0.3">
      <c r="A23" s="6">
        <v>2223</v>
      </c>
      <c r="B23" s="6" t="s">
        <v>8</v>
      </c>
      <c r="C23" s="10">
        <v>797.57</v>
      </c>
    </row>
    <row r="24" spans="1:5" x14ac:dyDescent="0.3">
      <c r="A24" s="6">
        <v>2224</v>
      </c>
      <c r="B24" s="6" t="s">
        <v>9</v>
      </c>
      <c r="C24" s="10">
        <v>434.73</v>
      </c>
    </row>
    <row r="25" spans="1:5" x14ac:dyDescent="0.3">
      <c r="A25" s="6">
        <v>2241</v>
      </c>
      <c r="B25" s="6" t="s">
        <v>10</v>
      </c>
      <c r="C25" s="10">
        <v>425.31</v>
      </c>
    </row>
    <row r="26" spans="1:5" x14ac:dyDescent="0.3">
      <c r="A26" s="6">
        <v>2243</v>
      </c>
      <c r="B26" s="6" t="s">
        <v>11</v>
      </c>
      <c r="C26" s="10">
        <v>353.67</v>
      </c>
    </row>
    <row r="27" spans="1:5" x14ac:dyDescent="0.3">
      <c r="A27" s="6">
        <v>2244</v>
      </c>
      <c r="B27" s="6" t="s">
        <v>12</v>
      </c>
      <c r="C27" s="10">
        <v>1776.19</v>
      </c>
    </row>
    <row r="28" spans="1:5" x14ac:dyDescent="0.3">
      <c r="A28" s="6">
        <v>2247</v>
      </c>
      <c r="B28" s="6" t="s">
        <v>13</v>
      </c>
      <c r="C28" s="10">
        <v>95.49</v>
      </c>
    </row>
    <row r="29" spans="1:5" x14ac:dyDescent="0.3">
      <c r="A29" s="6">
        <v>2249</v>
      </c>
      <c r="B29" s="6" t="s">
        <v>32</v>
      </c>
      <c r="C29" s="10">
        <v>1423.94</v>
      </c>
    </row>
    <row r="30" spans="1:5" x14ac:dyDescent="0.3">
      <c r="A30" s="6">
        <v>2311</v>
      </c>
      <c r="B30" s="6" t="s">
        <v>14</v>
      </c>
      <c r="C30" s="10">
        <v>1012.69</v>
      </c>
    </row>
    <row r="31" spans="1:5" x14ac:dyDescent="0.3">
      <c r="A31" s="6">
        <v>2312</v>
      </c>
      <c r="B31" s="6" t="s">
        <v>15</v>
      </c>
      <c r="C31" s="10">
        <v>1918.44</v>
      </c>
    </row>
    <row r="32" spans="1:5" x14ac:dyDescent="0.3">
      <c r="A32" s="6">
        <v>2350</v>
      </c>
      <c r="B32" s="6" t="s">
        <v>30</v>
      </c>
      <c r="C32" s="10">
        <v>2018.11</v>
      </c>
    </row>
    <row r="33" spans="1:5" x14ac:dyDescent="0.3">
      <c r="A33" s="6">
        <v>2361</v>
      </c>
      <c r="B33" s="6" t="s">
        <v>16</v>
      </c>
      <c r="C33" s="10">
        <v>1793.92</v>
      </c>
    </row>
    <row r="34" spans="1:5" x14ac:dyDescent="0.3">
      <c r="A34" s="6">
        <v>2513</v>
      </c>
      <c r="B34" s="6" t="s">
        <v>17</v>
      </c>
      <c r="C34" s="10">
        <v>14.51</v>
      </c>
    </row>
    <row r="35" spans="1:5" x14ac:dyDescent="0.3">
      <c r="A35" s="6">
        <v>5100</v>
      </c>
      <c r="B35" s="6" t="s">
        <v>33</v>
      </c>
      <c r="C35" s="10">
        <v>2.3199999999999998</v>
      </c>
    </row>
    <row r="36" spans="1:5" x14ac:dyDescent="0.3">
      <c r="A36" s="6">
        <v>5200</v>
      </c>
      <c r="B36" s="6" t="s">
        <v>34</v>
      </c>
      <c r="C36" s="10">
        <v>6538.53</v>
      </c>
    </row>
    <row r="37" spans="1:5" x14ac:dyDescent="0.3">
      <c r="A37" s="2"/>
      <c r="B37" s="6" t="s">
        <v>18</v>
      </c>
      <c r="C37" s="9">
        <f>SUM(C15:C36)</f>
        <v>40522.129999999997</v>
      </c>
      <c r="D37" s="9"/>
    </row>
    <row r="38" spans="1:5" x14ac:dyDescent="0.3">
      <c r="A38" s="2"/>
      <c r="B38" s="6" t="s">
        <v>19</v>
      </c>
    </row>
    <row r="39" spans="1:5" x14ac:dyDescent="0.3">
      <c r="A39" s="6">
        <v>1100</v>
      </c>
      <c r="B39" s="6" t="s">
        <v>31</v>
      </c>
      <c r="C39" s="8">
        <v>803.29</v>
      </c>
    </row>
    <row r="40" spans="1:5" x14ac:dyDescent="0.3">
      <c r="A40" s="6">
        <f>A16</f>
        <v>1200</v>
      </c>
      <c r="B40" s="6" t="str">
        <f>B16</f>
        <v>Valsts sociālās apdrošināšanas obligātās iemaksas</v>
      </c>
      <c r="C40" s="8">
        <v>189.5</v>
      </c>
      <c r="E40" s="9"/>
    </row>
    <row r="41" spans="1:5" x14ac:dyDescent="0.3">
      <c r="A41" s="6">
        <v>2210</v>
      </c>
      <c r="B41" s="6" t="s">
        <v>5</v>
      </c>
      <c r="C41" s="8">
        <v>56.73</v>
      </c>
      <c r="E41" s="9"/>
    </row>
    <row r="42" spans="1:5" x14ac:dyDescent="0.3">
      <c r="A42" s="6">
        <v>2221</v>
      </c>
      <c r="B42" s="6" t="s">
        <v>6</v>
      </c>
      <c r="C42" s="8">
        <v>312.02</v>
      </c>
    </row>
    <row r="43" spans="1:5" x14ac:dyDescent="0.3">
      <c r="A43" s="6">
        <v>2222</v>
      </c>
      <c r="B43" s="6" t="s">
        <v>7</v>
      </c>
      <c r="C43" s="8">
        <v>141.83000000000001</v>
      </c>
    </row>
    <row r="44" spans="1:5" x14ac:dyDescent="0.3">
      <c r="A44" s="6">
        <v>2223</v>
      </c>
      <c r="B44" s="6" t="s">
        <v>8</v>
      </c>
      <c r="C44" s="8">
        <v>198.56</v>
      </c>
    </row>
    <row r="45" spans="1:5" x14ac:dyDescent="0.3">
      <c r="A45" s="6">
        <v>2224</v>
      </c>
      <c r="B45" s="6" t="s">
        <v>9</v>
      </c>
      <c r="C45" s="8">
        <v>28.37</v>
      </c>
    </row>
    <row r="46" spans="1:5" x14ac:dyDescent="0.3">
      <c r="A46" s="6">
        <v>2241</v>
      </c>
      <c r="B46" s="6" t="s">
        <v>10</v>
      </c>
      <c r="C46" s="8">
        <v>85.1</v>
      </c>
    </row>
    <row r="47" spans="1:5" x14ac:dyDescent="0.3">
      <c r="A47" s="6">
        <v>2243</v>
      </c>
      <c r="B47" s="6" t="s">
        <v>11</v>
      </c>
      <c r="C47" s="8">
        <v>113.46</v>
      </c>
    </row>
    <row r="48" spans="1:5" x14ac:dyDescent="0.3">
      <c r="A48" s="6">
        <v>2244</v>
      </c>
      <c r="B48" s="6" t="s">
        <v>12</v>
      </c>
      <c r="C48" s="8">
        <v>56.73</v>
      </c>
    </row>
    <row r="49" spans="1:5" x14ac:dyDescent="0.3">
      <c r="A49" s="6">
        <v>2311</v>
      </c>
      <c r="B49" s="6" t="s">
        <v>14</v>
      </c>
      <c r="C49" s="8">
        <v>255.29</v>
      </c>
    </row>
    <row r="50" spans="1:5" x14ac:dyDescent="0.3">
      <c r="A50" s="6">
        <v>2312</v>
      </c>
      <c r="B50" s="6" t="s">
        <v>15</v>
      </c>
      <c r="C50" s="8">
        <v>283.66000000000003</v>
      </c>
    </row>
    <row r="51" spans="1:5" x14ac:dyDescent="0.3">
      <c r="A51" s="6">
        <v>2350</v>
      </c>
      <c r="B51" s="6" t="s">
        <v>30</v>
      </c>
      <c r="C51" s="8">
        <v>312.01</v>
      </c>
    </row>
    <row r="52" spans="1:5" x14ac:dyDescent="0.3">
      <c r="A52" s="2"/>
      <c r="B52" s="6" t="s">
        <v>20</v>
      </c>
      <c r="C52" s="4">
        <f>SUM(C39:C51)</f>
        <v>2836.5499999999993</v>
      </c>
      <c r="D52" s="9"/>
    </row>
    <row r="53" spans="1:5" x14ac:dyDescent="0.3">
      <c r="A53" s="2"/>
      <c r="B53" s="6" t="s">
        <v>21</v>
      </c>
      <c r="C53" s="4">
        <v>0</v>
      </c>
      <c r="E53" s="9"/>
    </row>
    <row r="54" spans="1:5" x14ac:dyDescent="0.3">
      <c r="A54" s="2"/>
      <c r="B54" s="6" t="s">
        <v>22</v>
      </c>
      <c r="C54" s="4">
        <f>C37+C52</f>
        <v>43358.679999999993</v>
      </c>
      <c r="D54" s="9"/>
    </row>
    <row r="55" spans="1:5" x14ac:dyDescent="0.3">
      <c r="A55" s="2"/>
      <c r="C55" s="4"/>
    </row>
    <row r="56" spans="1:5" x14ac:dyDescent="0.3">
      <c r="A56" s="3" t="s">
        <v>23</v>
      </c>
    </row>
    <row r="58" spans="1:5" x14ac:dyDescent="0.3">
      <c r="A58" s="18" t="s">
        <v>24</v>
      </c>
      <c r="B58" s="18"/>
      <c r="C58" s="5">
        <v>3942</v>
      </c>
    </row>
    <row r="59" spans="1:5" x14ac:dyDescent="0.3">
      <c r="A59" s="18" t="s">
        <v>25</v>
      </c>
      <c r="B59" s="18"/>
      <c r="C59" s="9">
        <v>11</v>
      </c>
    </row>
    <row r="60" spans="1:5" x14ac:dyDescent="0.3">
      <c r="A60" s="18" t="s">
        <v>26</v>
      </c>
      <c r="B60" s="18"/>
      <c r="C60" s="4">
        <f>C59*C58</f>
        <v>43362</v>
      </c>
    </row>
  </sheetData>
  <mergeCells count="4">
    <mergeCell ref="A7:C7"/>
    <mergeCell ref="A58:B58"/>
    <mergeCell ref="A59:B59"/>
    <mergeCell ref="A60:B6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0"/>
  <sheetViews>
    <sheetView zoomScaleNormal="100" workbookViewId="0">
      <selection activeCell="B23" sqref="B23"/>
    </sheetView>
  </sheetViews>
  <sheetFormatPr defaultColWidth="8.88671875" defaultRowHeight="14.4" x14ac:dyDescent="0.3"/>
  <cols>
    <col min="1" max="1" width="10.88671875" style="3" customWidth="1"/>
    <col min="2" max="2" width="55.6640625" style="6" customWidth="1"/>
    <col min="3" max="3" width="18.77734375" style="3" customWidth="1"/>
    <col min="4" max="4" width="8.88671875" style="3"/>
    <col min="5" max="5" width="9.5546875" style="3" bestFit="1" customWidth="1"/>
    <col min="6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x14ac:dyDescent="0.3">
      <c r="A7" s="19" t="s">
        <v>43</v>
      </c>
      <c r="B7" s="19"/>
      <c r="C7" s="19"/>
    </row>
    <row r="9" spans="1:5" x14ac:dyDescent="0.3">
      <c r="A9" s="3" t="s">
        <v>39</v>
      </c>
    </row>
    <row r="10" spans="1:5" x14ac:dyDescent="0.3">
      <c r="A10" s="3" t="s">
        <v>40</v>
      </c>
    </row>
    <row r="11" spans="1:5" x14ac:dyDescent="0.3">
      <c r="A11" s="3" t="s">
        <v>50</v>
      </c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10">
        <v>14436.98</v>
      </c>
    </row>
    <row r="16" spans="1:5" x14ac:dyDescent="0.3">
      <c r="A16" s="6">
        <v>1200</v>
      </c>
      <c r="B16" s="6" t="s">
        <v>4</v>
      </c>
      <c r="C16" s="10">
        <v>3405.68</v>
      </c>
      <c r="E16" s="9"/>
    </row>
    <row r="17" spans="1:3" x14ac:dyDescent="0.3">
      <c r="A17" s="6">
        <v>1141</v>
      </c>
      <c r="B17" s="6" t="s">
        <v>27</v>
      </c>
      <c r="C17" s="10">
        <v>537.19000000000005</v>
      </c>
    </row>
    <row r="18" spans="1:3" x14ac:dyDescent="0.3">
      <c r="A18" s="6">
        <v>1142</v>
      </c>
      <c r="B18" s="6" t="s">
        <v>28</v>
      </c>
      <c r="C18" s="10">
        <v>140.9</v>
      </c>
    </row>
    <row r="19" spans="1:3" ht="28.8" x14ac:dyDescent="0.3">
      <c r="A19" s="6">
        <v>1149</v>
      </c>
      <c r="B19" s="6" t="s">
        <v>29</v>
      </c>
      <c r="C19" s="10">
        <v>398.6</v>
      </c>
    </row>
    <row r="20" spans="1:3" x14ac:dyDescent="0.3">
      <c r="A20" s="6">
        <v>2210</v>
      </c>
      <c r="B20" s="6" t="s">
        <v>5</v>
      </c>
      <c r="C20" s="10">
        <v>182.17</v>
      </c>
    </row>
    <row r="21" spans="1:3" x14ac:dyDescent="0.3">
      <c r="A21" s="6">
        <v>2221</v>
      </c>
      <c r="B21" s="6" t="s">
        <v>6</v>
      </c>
      <c r="C21" s="10">
        <v>2061.15</v>
      </c>
    </row>
    <row r="22" spans="1:3" x14ac:dyDescent="0.3">
      <c r="A22" s="6">
        <v>2222</v>
      </c>
      <c r="B22" s="6" t="s">
        <v>7</v>
      </c>
      <c r="C22" s="10">
        <v>754.04</v>
      </c>
    </row>
    <row r="23" spans="1:3" x14ac:dyDescent="0.3">
      <c r="A23" s="6">
        <v>2223</v>
      </c>
      <c r="B23" s="6" t="s">
        <v>8</v>
      </c>
      <c r="C23" s="10">
        <v>797.57</v>
      </c>
    </row>
    <row r="24" spans="1:3" x14ac:dyDescent="0.3">
      <c r="A24" s="6">
        <v>2224</v>
      </c>
      <c r="B24" s="6" t="s">
        <v>9</v>
      </c>
      <c r="C24" s="10">
        <v>434.73</v>
      </c>
    </row>
    <row r="25" spans="1:3" x14ac:dyDescent="0.3">
      <c r="A25" s="6">
        <v>2241</v>
      </c>
      <c r="B25" s="6" t="s">
        <v>10</v>
      </c>
      <c r="C25" s="10">
        <v>425.31</v>
      </c>
    </row>
    <row r="26" spans="1:3" x14ac:dyDescent="0.3">
      <c r="A26" s="6">
        <v>2243</v>
      </c>
      <c r="B26" s="6" t="s">
        <v>11</v>
      </c>
      <c r="C26" s="10">
        <v>353.67</v>
      </c>
    </row>
    <row r="27" spans="1:3" x14ac:dyDescent="0.3">
      <c r="A27" s="6">
        <v>2244</v>
      </c>
      <c r="B27" s="6" t="s">
        <v>12</v>
      </c>
      <c r="C27" s="10">
        <v>1776.19</v>
      </c>
    </row>
    <row r="28" spans="1:3" x14ac:dyDescent="0.3">
      <c r="A28" s="6">
        <v>2247</v>
      </c>
      <c r="B28" s="6" t="s">
        <v>13</v>
      </c>
      <c r="C28" s="10">
        <v>95.49</v>
      </c>
    </row>
    <row r="29" spans="1:3" x14ac:dyDescent="0.3">
      <c r="A29" s="6">
        <v>2249</v>
      </c>
      <c r="B29" s="6" t="s">
        <v>32</v>
      </c>
      <c r="C29" s="10">
        <v>1423.94</v>
      </c>
    </row>
    <row r="30" spans="1:3" x14ac:dyDescent="0.3">
      <c r="A30" s="6">
        <v>2311</v>
      </c>
      <c r="B30" s="6" t="s">
        <v>14</v>
      </c>
      <c r="C30" s="10">
        <v>1012.69</v>
      </c>
    </row>
    <row r="31" spans="1:3" x14ac:dyDescent="0.3">
      <c r="A31" s="6">
        <v>2312</v>
      </c>
      <c r="B31" s="6" t="s">
        <v>15</v>
      </c>
      <c r="C31" s="10">
        <v>1918.44</v>
      </c>
    </row>
    <row r="32" spans="1:3" x14ac:dyDescent="0.3">
      <c r="A32" s="6">
        <v>2350</v>
      </c>
      <c r="B32" s="6" t="s">
        <v>30</v>
      </c>
      <c r="C32" s="10">
        <v>2018.11</v>
      </c>
    </row>
    <row r="33" spans="1:5" x14ac:dyDescent="0.3">
      <c r="A33" s="6">
        <v>2361</v>
      </c>
      <c r="B33" s="6" t="s">
        <v>16</v>
      </c>
      <c r="C33" s="10">
        <v>1793.92</v>
      </c>
    </row>
    <row r="34" spans="1:5" x14ac:dyDescent="0.3">
      <c r="A34" s="6">
        <v>2513</v>
      </c>
      <c r="B34" s="6" t="s">
        <v>17</v>
      </c>
      <c r="C34" s="10">
        <v>14.51</v>
      </c>
    </row>
    <row r="35" spans="1:5" x14ac:dyDescent="0.3">
      <c r="A35" s="6">
        <v>5100</v>
      </c>
      <c r="B35" s="6" t="s">
        <v>33</v>
      </c>
      <c r="C35" s="10">
        <v>2.3199999999999998</v>
      </c>
    </row>
    <row r="36" spans="1:5" x14ac:dyDescent="0.3">
      <c r="A36" s="6">
        <v>5200</v>
      </c>
      <c r="B36" s="6" t="s">
        <v>34</v>
      </c>
      <c r="C36" s="10">
        <v>6538.52</v>
      </c>
    </row>
    <row r="37" spans="1:5" x14ac:dyDescent="0.3">
      <c r="A37" s="2"/>
      <c r="B37" s="6" t="s">
        <v>18</v>
      </c>
      <c r="C37" s="9">
        <f>SUM(C15:C36)</f>
        <v>40522.119999999995</v>
      </c>
      <c r="D37" s="9"/>
    </row>
    <row r="38" spans="1:5" x14ac:dyDescent="0.3">
      <c r="A38" s="2"/>
      <c r="B38" s="6" t="s">
        <v>19</v>
      </c>
    </row>
    <row r="39" spans="1:5" x14ac:dyDescent="0.3">
      <c r="A39" s="6">
        <v>1100</v>
      </c>
      <c r="B39" s="6" t="s">
        <v>31</v>
      </c>
      <c r="C39" s="8">
        <v>803.29</v>
      </c>
      <c r="E39" s="9"/>
    </row>
    <row r="40" spans="1:5" x14ac:dyDescent="0.3">
      <c r="A40" s="6">
        <v>1200</v>
      </c>
      <c r="B40" s="6" t="s">
        <v>4</v>
      </c>
      <c r="C40" s="8">
        <v>189.5</v>
      </c>
      <c r="E40" s="9"/>
    </row>
    <row r="41" spans="1:5" x14ac:dyDescent="0.3">
      <c r="A41" s="6">
        <v>2210</v>
      </c>
      <c r="B41" s="6" t="s">
        <v>5</v>
      </c>
      <c r="C41" s="8">
        <v>56.731000000000002</v>
      </c>
    </row>
    <row r="42" spans="1:5" x14ac:dyDescent="0.3">
      <c r="A42" s="6">
        <v>2221</v>
      </c>
      <c r="B42" s="6" t="s">
        <v>6</v>
      </c>
      <c r="C42" s="8">
        <v>312.02050000000003</v>
      </c>
    </row>
    <row r="43" spans="1:5" x14ac:dyDescent="0.3">
      <c r="A43" s="6">
        <v>2222</v>
      </c>
      <c r="B43" s="6" t="s">
        <v>7</v>
      </c>
      <c r="C43" s="8">
        <v>141.82750000000001</v>
      </c>
    </row>
    <row r="44" spans="1:5" x14ac:dyDescent="0.3">
      <c r="A44" s="6">
        <v>2223</v>
      </c>
      <c r="B44" s="6" t="s">
        <v>8</v>
      </c>
      <c r="C44" s="8">
        <v>198.55850000000004</v>
      </c>
    </row>
    <row r="45" spans="1:5" x14ac:dyDescent="0.3">
      <c r="A45" s="6">
        <v>2224</v>
      </c>
      <c r="B45" s="6" t="s">
        <v>9</v>
      </c>
      <c r="C45" s="8">
        <v>28.365500000000001</v>
      </c>
    </row>
    <row r="46" spans="1:5" x14ac:dyDescent="0.3">
      <c r="A46" s="6">
        <v>2241</v>
      </c>
      <c r="B46" s="6" t="s">
        <v>10</v>
      </c>
      <c r="C46" s="8">
        <v>85.096500000000006</v>
      </c>
    </row>
    <row r="47" spans="1:5" x14ac:dyDescent="0.3">
      <c r="A47" s="6">
        <v>2243</v>
      </c>
      <c r="B47" s="6" t="s">
        <v>11</v>
      </c>
      <c r="C47" s="8">
        <v>113.462</v>
      </c>
    </row>
    <row r="48" spans="1:5" x14ac:dyDescent="0.3">
      <c r="A48" s="6">
        <v>2244</v>
      </c>
      <c r="B48" s="6" t="s">
        <v>12</v>
      </c>
      <c r="C48" s="8">
        <v>56.731000000000002</v>
      </c>
      <c r="E48" s="9"/>
    </row>
    <row r="49" spans="1:5" x14ac:dyDescent="0.3">
      <c r="A49" s="6">
        <v>2311</v>
      </c>
      <c r="B49" s="6" t="s">
        <v>14</v>
      </c>
      <c r="C49" s="8">
        <v>255.2895</v>
      </c>
    </row>
    <row r="50" spans="1:5" x14ac:dyDescent="0.3">
      <c r="A50" s="6">
        <v>2312</v>
      </c>
      <c r="B50" s="6" t="s">
        <v>15</v>
      </c>
      <c r="C50" s="8">
        <v>283.65500000000003</v>
      </c>
    </row>
    <row r="51" spans="1:5" x14ac:dyDescent="0.3">
      <c r="A51" s="6">
        <v>2350</v>
      </c>
      <c r="B51" s="6" t="s">
        <v>30</v>
      </c>
      <c r="C51" s="8">
        <v>312.02050000000003</v>
      </c>
    </row>
    <row r="52" spans="1:5" x14ac:dyDescent="0.3">
      <c r="A52" s="2"/>
      <c r="B52" s="6" t="s">
        <v>20</v>
      </c>
      <c r="C52" s="4">
        <f>SUM(C39:C51)</f>
        <v>2836.5475000000006</v>
      </c>
      <c r="D52" s="9"/>
    </row>
    <row r="53" spans="1:5" x14ac:dyDescent="0.3">
      <c r="A53" s="2"/>
      <c r="B53" s="6" t="s">
        <v>21</v>
      </c>
      <c r="C53" s="4">
        <v>0</v>
      </c>
    </row>
    <row r="54" spans="1:5" x14ac:dyDescent="0.3">
      <c r="A54" s="2"/>
      <c r="B54" s="6" t="s">
        <v>22</v>
      </c>
      <c r="C54" s="4">
        <f>C37+C52</f>
        <v>43358.667499999996</v>
      </c>
      <c r="D54" s="9"/>
      <c r="E54" s="9"/>
    </row>
    <row r="55" spans="1:5" x14ac:dyDescent="0.3">
      <c r="A55" s="2"/>
      <c r="C55" s="4"/>
    </row>
    <row r="56" spans="1:5" x14ac:dyDescent="0.3">
      <c r="A56" s="3" t="s">
        <v>23</v>
      </c>
    </row>
    <row r="58" spans="1:5" x14ac:dyDescent="0.3">
      <c r="A58" s="18" t="s">
        <v>24</v>
      </c>
      <c r="B58" s="18"/>
      <c r="C58" s="5">
        <v>2710</v>
      </c>
    </row>
    <row r="59" spans="1:5" x14ac:dyDescent="0.3">
      <c r="A59" s="18" t="s">
        <v>25</v>
      </c>
      <c r="B59" s="18"/>
      <c r="C59" s="9">
        <v>16</v>
      </c>
    </row>
    <row r="60" spans="1:5" x14ac:dyDescent="0.3">
      <c r="A60" s="18" t="s">
        <v>26</v>
      </c>
      <c r="B60" s="18"/>
      <c r="C60" s="4">
        <f>C59*C58</f>
        <v>43360</v>
      </c>
    </row>
  </sheetData>
  <mergeCells count="4">
    <mergeCell ref="A7:C7"/>
    <mergeCell ref="A58:B58"/>
    <mergeCell ref="A59:B59"/>
    <mergeCell ref="A60:B6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2"/>
  <sheetViews>
    <sheetView zoomScaleNormal="100" workbookViewId="0">
      <selection activeCell="A17" sqref="A17"/>
    </sheetView>
  </sheetViews>
  <sheetFormatPr defaultColWidth="8.88671875" defaultRowHeight="14.4" x14ac:dyDescent="0.3"/>
  <cols>
    <col min="1" max="1" width="10.88671875" style="3" customWidth="1"/>
    <col min="2" max="2" width="55.6640625" style="6" customWidth="1"/>
    <col min="3" max="3" width="18.77734375" style="3" customWidth="1"/>
    <col min="4" max="16384" width="8.88671875" style="3"/>
  </cols>
  <sheetData>
    <row r="1" spans="1:5" x14ac:dyDescent="0.3">
      <c r="C1" s="1" t="s">
        <v>52</v>
      </c>
    </row>
    <row r="2" spans="1:5" x14ac:dyDescent="0.3">
      <c r="C2" s="1" t="s">
        <v>35</v>
      </c>
    </row>
    <row r="3" spans="1:5" x14ac:dyDescent="0.3">
      <c r="C3" s="1" t="s">
        <v>44</v>
      </c>
    </row>
    <row r="4" spans="1:5" x14ac:dyDescent="0.3">
      <c r="C4" s="1" t="s">
        <v>36</v>
      </c>
    </row>
    <row r="5" spans="1:5" x14ac:dyDescent="0.3">
      <c r="C5" s="1" t="s">
        <v>45</v>
      </c>
    </row>
    <row r="7" spans="1:5" x14ac:dyDescent="0.3">
      <c r="A7" s="19" t="s">
        <v>43</v>
      </c>
      <c r="B7" s="19"/>
      <c r="C7" s="19"/>
    </row>
    <row r="9" spans="1:5" x14ac:dyDescent="0.3">
      <c r="A9" s="3" t="s">
        <v>39</v>
      </c>
    </row>
    <row r="10" spans="1:5" x14ac:dyDescent="0.3">
      <c r="A10" s="3" t="s">
        <v>40</v>
      </c>
    </row>
    <row r="11" spans="1:5" x14ac:dyDescent="0.3">
      <c r="A11" s="3" t="s">
        <v>51</v>
      </c>
    </row>
    <row r="13" spans="1:5" s="11" customFormat="1" ht="72" x14ac:dyDescent="0.3">
      <c r="A13" s="11" t="s">
        <v>0</v>
      </c>
      <c r="B13" s="11" t="s">
        <v>1</v>
      </c>
      <c r="C13" s="11" t="s">
        <v>2</v>
      </c>
    </row>
    <row r="14" spans="1:5" x14ac:dyDescent="0.3">
      <c r="B14" s="6" t="s">
        <v>3</v>
      </c>
    </row>
    <row r="15" spans="1:5" x14ac:dyDescent="0.3">
      <c r="A15" s="6">
        <v>1100</v>
      </c>
      <c r="B15" s="6" t="s">
        <v>31</v>
      </c>
      <c r="C15" s="7">
        <v>1.56</v>
      </c>
    </row>
    <row r="16" spans="1:5" x14ac:dyDescent="0.3">
      <c r="A16" s="6">
        <v>1200</v>
      </c>
      <c r="B16" s="6" t="s">
        <v>4</v>
      </c>
      <c r="C16" s="7">
        <v>0.37</v>
      </c>
      <c r="E16" s="9"/>
    </row>
    <row r="17" spans="1:7" x14ac:dyDescent="0.3">
      <c r="A17" s="6">
        <v>2222</v>
      </c>
      <c r="B17" s="6" t="s">
        <v>7</v>
      </c>
      <c r="C17" s="8">
        <v>0.5</v>
      </c>
    </row>
    <row r="18" spans="1:7" x14ac:dyDescent="0.3">
      <c r="A18" s="6">
        <v>2223</v>
      </c>
      <c r="B18" s="6" t="s">
        <v>8</v>
      </c>
      <c r="C18" s="7">
        <v>1.55</v>
      </c>
    </row>
    <row r="19" spans="1:7" x14ac:dyDescent="0.3">
      <c r="A19" s="6">
        <v>2243</v>
      </c>
      <c r="B19" s="6" t="s">
        <v>11</v>
      </c>
      <c r="C19" s="7">
        <v>1.63</v>
      </c>
    </row>
    <row r="20" spans="1:7" x14ac:dyDescent="0.3">
      <c r="A20" s="6">
        <v>5200</v>
      </c>
      <c r="B20" s="6" t="s">
        <v>34</v>
      </c>
      <c r="C20" s="7">
        <v>1.17</v>
      </c>
    </row>
    <row r="21" spans="1:7" x14ac:dyDescent="0.3">
      <c r="A21" s="2"/>
      <c r="B21" s="6" t="s">
        <v>18</v>
      </c>
      <c r="C21" s="14">
        <f>SUM(C15:C20)</f>
        <v>6.78</v>
      </c>
      <c r="D21" s="15"/>
      <c r="E21" s="15"/>
      <c r="F21" s="15"/>
    </row>
    <row r="22" spans="1:7" x14ac:dyDescent="0.3">
      <c r="A22" s="2"/>
      <c r="B22" s="6" t="s">
        <v>19</v>
      </c>
      <c r="C22" s="15"/>
      <c r="D22" s="15"/>
      <c r="E22" s="15"/>
      <c r="F22" s="15"/>
    </row>
    <row r="23" spans="1:7" x14ac:dyDescent="0.3">
      <c r="A23" s="6">
        <v>1100</v>
      </c>
      <c r="B23" s="6" t="str">
        <f>B15</f>
        <v>Atalgojums</v>
      </c>
      <c r="C23" s="16">
        <v>0.39</v>
      </c>
      <c r="D23" s="15"/>
      <c r="E23" s="15"/>
      <c r="F23" s="15"/>
    </row>
    <row r="24" spans="1:7" x14ac:dyDescent="0.3">
      <c r="A24" s="6">
        <v>1200</v>
      </c>
      <c r="B24" s="6" t="s">
        <v>4</v>
      </c>
      <c r="C24" s="16">
        <v>0.09</v>
      </c>
      <c r="D24" s="15"/>
      <c r="E24" s="17"/>
      <c r="F24" s="15"/>
    </row>
    <row r="25" spans="1:7" x14ac:dyDescent="0.3">
      <c r="A25" s="2"/>
      <c r="B25" s="6" t="s">
        <v>20</v>
      </c>
      <c r="C25" s="14">
        <f>SUM(C23:C24)</f>
        <v>0.48</v>
      </c>
      <c r="D25" s="17"/>
      <c r="E25" s="15"/>
      <c r="F25" s="15"/>
    </row>
    <row r="26" spans="1:7" x14ac:dyDescent="0.3">
      <c r="A26" s="2"/>
      <c r="B26" s="6" t="s">
        <v>22</v>
      </c>
      <c r="C26" s="14">
        <f>C25+C21</f>
        <v>7.26</v>
      </c>
      <c r="D26" s="17"/>
      <c r="E26" s="15"/>
      <c r="F26" s="15"/>
    </row>
    <row r="27" spans="1:7" x14ac:dyDescent="0.3">
      <c r="A27" s="2"/>
      <c r="C27" s="14"/>
      <c r="D27" s="15"/>
      <c r="E27" s="15"/>
      <c r="F27" s="15"/>
    </row>
    <row r="28" spans="1:7" x14ac:dyDescent="0.3">
      <c r="A28" s="3" t="s">
        <v>23</v>
      </c>
      <c r="C28" s="15"/>
      <c r="D28" s="15"/>
      <c r="E28" s="15"/>
      <c r="F28" s="15"/>
      <c r="G28" s="9"/>
    </row>
    <row r="29" spans="1:7" x14ac:dyDescent="0.3">
      <c r="F29" s="9"/>
    </row>
    <row r="30" spans="1:7" x14ac:dyDescent="0.3">
      <c r="A30" s="18" t="s">
        <v>24</v>
      </c>
      <c r="B30" s="18"/>
      <c r="C30" s="5">
        <v>4</v>
      </c>
    </row>
    <row r="31" spans="1:7" x14ac:dyDescent="0.3">
      <c r="A31" s="18" t="s">
        <v>25</v>
      </c>
      <c r="B31" s="18"/>
      <c r="C31" s="9">
        <v>1.82</v>
      </c>
    </row>
    <row r="32" spans="1:7" x14ac:dyDescent="0.3">
      <c r="A32" s="18" t="s">
        <v>26</v>
      </c>
      <c r="B32" s="18"/>
      <c r="C32" s="4">
        <f>C31*C30</f>
        <v>7.28</v>
      </c>
    </row>
  </sheetData>
  <mergeCells count="4">
    <mergeCell ref="A7:C7"/>
    <mergeCell ref="A30:B30"/>
    <mergeCell ref="A31:B31"/>
    <mergeCell ref="A32:B32"/>
  </mergeCells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7</vt:i4>
      </vt:variant>
    </vt:vector>
  </HeadingPairs>
  <TitlesOfParts>
    <vt:vector size="7" baseType="lpstr">
      <vt:lpstr>1.1.2</vt:lpstr>
      <vt:lpstr>1.1.3</vt:lpstr>
      <vt:lpstr>2.1.2. </vt:lpstr>
      <vt:lpstr>2.2.1.</vt:lpstr>
      <vt:lpstr>2.2.2.</vt:lpstr>
      <vt:lpstr>2.2.3.</vt:lpstr>
      <vt:lpstr>2.2.4.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cp:lastPrinted>2025-06-11T17:24:26Z</cp:lastPrinted>
  <dcterms:created xsi:type="dcterms:W3CDTF">2024-12-09T10:13:35Z</dcterms:created>
  <dcterms:modified xsi:type="dcterms:W3CDTF">2025-07-16T10:13:23Z</dcterms:modified>
</cp:coreProperties>
</file>