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zmgovlv-my.sharepoint.com/personal/vija_sapezinska_izm_gov_lv/Documents/svarigi/No_16062021_IZM/Cenrazu_grozijumi/Grozijumi_2025/Noteikumu_projekts/"/>
    </mc:Choice>
  </mc:AlternateContent>
  <xr:revisionPtr revIDLastSave="9" documentId="8_{2DE0C372-8E7E-424D-89CA-567F20BE99EE}" xr6:coauthVersionLast="47" xr6:coauthVersionMax="47" xr10:uidLastSave="{707ED33A-0973-4742-8E73-DD01655C38F8}"/>
  <bookViews>
    <workbookView xWindow="-108" yWindow="-108" windowWidth="23256" windowHeight="12576" xr2:uid="{C89C2D1F-60C3-4F96-AC96-F1312C9E7DF1}"/>
  </bookViews>
  <sheets>
    <sheet name="2.4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1" l="1"/>
  <c r="C32" i="1"/>
  <c r="C30" i="1"/>
  <c r="C28" i="1"/>
  <c r="C31" i="1" l="1"/>
  <c r="C34" i="1" s="1"/>
  <c r="C35" i="1" s="1"/>
  <c r="C41" i="1" s="1"/>
</calcChain>
</file>

<file path=xl/sharedStrings.xml><?xml version="1.0" encoding="utf-8"?>
<sst xmlns="http://schemas.openxmlformats.org/spreadsheetml/2006/main" count="38" uniqueCount="36">
  <si>
    <t>Izdevumu klasifikācijas kods</t>
  </si>
  <si>
    <t>Rādītājs (materiāla/izejvielas nosaukums, atlīdzība un citi izmaksu veidi)</t>
  </si>
  <si>
    <t>Izmaksu apjoms noteiktā laikposmā viena maksas pakalpojuma veida nodrošināšanai</t>
  </si>
  <si>
    <t>Tiešās izmaksas</t>
  </si>
  <si>
    <t>Bruto atalgojums</t>
  </si>
  <si>
    <t>Valsts sociālās apdrošināšanas obligātās iemaksas</t>
  </si>
  <si>
    <t>Izdevumi par sakaru pakalpojumiem</t>
  </si>
  <si>
    <t>Izdevumi par siltumenerģiju</t>
  </si>
  <si>
    <t>Izdevumi par ūdensapgādi un kanalizāciju</t>
  </si>
  <si>
    <t>Izdevumi par elektroenerģiju</t>
  </si>
  <si>
    <t>Izdevumi par atkritumu savākšanu un izvešanu</t>
  </si>
  <si>
    <t>Izdevumi par profesionālās darbības pakalpojumiem</t>
  </si>
  <si>
    <t>Iekārtas, inventāra un aparatūras remonts, tehniskā apkalpošana</t>
  </si>
  <si>
    <t>Nekustamā īpašuma uzturēšana</t>
  </si>
  <si>
    <t>Informācijas tehnoloģiju pakalpojumi</t>
  </si>
  <si>
    <t>Nekustamā īpašuma nodoklis</t>
  </si>
  <si>
    <t>Pamatlīdzekļu nolietojums</t>
  </si>
  <si>
    <t>Tiešās izmaksas kopā:</t>
  </si>
  <si>
    <t>Netiešās izmaksas</t>
  </si>
  <si>
    <t>Laikposms: 1 gads</t>
  </si>
  <si>
    <t>Maksas pakalpojuma vienību skaits noteiktā laikposmā (gab.)</t>
  </si>
  <si>
    <t>Maksas pakalpojuma izcenojums (euro) (pakalpojuma izmaksas kopā, dalītas ar maksas pakalpojuma vienību skaitu noteiktā laikposmā)</t>
  </si>
  <si>
    <t>Prognozētie ieņēmumi gadā (euro) (prognozētais maksas pakalpojumu skaits gadā, reizināts ar maksas pakalpojuma izcenojumu)</t>
  </si>
  <si>
    <t>Iestāžu uzturēšanas materiāli un preces</t>
  </si>
  <si>
    <t>Pakalpojumi</t>
  </si>
  <si>
    <t>Krājumi, materiāli, preces, nolietojums</t>
  </si>
  <si>
    <t>Netiešās izmaksas kopā</t>
  </si>
  <si>
    <t>Pakalpojuma izmaksas kopā</t>
  </si>
  <si>
    <t xml:space="preserve">2.4. numura īre citām personām (viena istaba mēnesī) </t>
  </si>
  <si>
    <t>Ministru kabineta</t>
  </si>
  <si>
    <t>2025. gada __.________</t>
  </si>
  <si>
    <t xml:space="preserve">noteikumu Nr. _____ </t>
  </si>
  <si>
    <t xml:space="preserve"> projekta anotācijai</t>
  </si>
  <si>
    <t>Rīgas Stila un modes tehnikuma maksas pakalpojumu izcenojuma aprēķins</t>
  </si>
  <si>
    <t>2. Dienesta viesnīcas pakalpojumi citām personām</t>
  </si>
  <si>
    <t>6.pielikums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</si>
</sst>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charset val="186"/>
      <scheme val="minor"/>
    </font>
    <font>
      <sz val="12"/>
      <name val="Times New Roman"/>
      <family val="1"/>
      <charset val="186"/>
    </font>
    <font>
      <b/>
      <sz val="12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0BAC9-2739-4058-A8CF-57F547C6902B}">
  <dimension ref="A1:E48"/>
  <sheetViews>
    <sheetView tabSelected="1" workbookViewId="0">
      <selection activeCell="H12" sqref="H12"/>
    </sheetView>
  </sheetViews>
  <sheetFormatPr defaultRowHeight="14.4" x14ac:dyDescent="0.3"/>
  <cols>
    <col min="1" max="1" width="10" style="3" customWidth="1"/>
    <col min="2" max="2" width="53.5546875" style="5" customWidth="1"/>
    <col min="3" max="3" width="16.77734375" style="3" customWidth="1"/>
    <col min="4" max="4" width="11.109375" style="3" customWidth="1"/>
    <col min="5" max="16384" width="8.88671875" style="3"/>
  </cols>
  <sheetData>
    <row r="1" spans="1:3" x14ac:dyDescent="0.3">
      <c r="C1" s="1" t="s">
        <v>35</v>
      </c>
    </row>
    <row r="2" spans="1:3" x14ac:dyDescent="0.3">
      <c r="C2" s="1" t="s">
        <v>29</v>
      </c>
    </row>
    <row r="3" spans="1:3" x14ac:dyDescent="0.3">
      <c r="C3" s="1" t="s">
        <v>30</v>
      </c>
    </row>
    <row r="4" spans="1:3" x14ac:dyDescent="0.3">
      <c r="C4" s="1" t="s">
        <v>31</v>
      </c>
    </row>
    <row r="5" spans="1:3" x14ac:dyDescent="0.3">
      <c r="C5" s="1" t="s">
        <v>32</v>
      </c>
    </row>
    <row r="7" spans="1:3" ht="15.6" x14ac:dyDescent="0.3">
      <c r="A7" s="10" t="s">
        <v>33</v>
      </c>
      <c r="B7" s="11"/>
      <c r="C7" s="11"/>
    </row>
    <row r="9" spans="1:3" x14ac:dyDescent="0.3">
      <c r="A9" s="3" t="s">
        <v>34</v>
      </c>
    </row>
    <row r="10" spans="1:3" x14ac:dyDescent="0.3">
      <c r="A10" s="3" t="s">
        <v>28</v>
      </c>
    </row>
    <row r="12" spans="1:3" s="6" customFormat="1" ht="72" x14ac:dyDescent="0.3">
      <c r="A12" s="6" t="s">
        <v>0</v>
      </c>
      <c r="B12" s="6" t="s">
        <v>1</v>
      </c>
      <c r="C12" s="6" t="s">
        <v>2</v>
      </c>
    </row>
    <row r="13" spans="1:3" ht="15.6" x14ac:dyDescent="0.3">
      <c r="B13" s="5" t="s">
        <v>3</v>
      </c>
      <c r="C13" s="7"/>
    </row>
    <row r="14" spans="1:3" x14ac:dyDescent="0.3">
      <c r="A14" s="2">
        <v>1100</v>
      </c>
      <c r="B14" s="5" t="s">
        <v>4</v>
      </c>
      <c r="C14" s="4">
        <v>6339.25</v>
      </c>
    </row>
    <row r="15" spans="1:3" x14ac:dyDescent="0.3">
      <c r="A15" s="2">
        <v>1200</v>
      </c>
      <c r="B15" s="5" t="s">
        <v>5</v>
      </c>
      <c r="C15" s="4">
        <v>1495.43</v>
      </c>
    </row>
    <row r="16" spans="1:3" x14ac:dyDescent="0.3">
      <c r="A16" s="2">
        <v>2210</v>
      </c>
      <c r="B16" s="5" t="s">
        <v>6</v>
      </c>
      <c r="C16" s="4">
        <v>1479.64</v>
      </c>
    </row>
    <row r="17" spans="1:4" x14ac:dyDescent="0.3">
      <c r="A17" s="2">
        <v>2221</v>
      </c>
      <c r="B17" s="5" t="s">
        <v>7</v>
      </c>
      <c r="C17" s="4">
        <v>6346.98</v>
      </c>
    </row>
    <row r="18" spans="1:4" x14ac:dyDescent="0.3">
      <c r="A18" s="2">
        <v>2222</v>
      </c>
      <c r="B18" s="5" t="s">
        <v>8</v>
      </c>
      <c r="C18" s="4">
        <v>4512.8500000000004</v>
      </c>
    </row>
    <row r="19" spans="1:4" x14ac:dyDescent="0.3">
      <c r="A19" s="2">
        <v>2223</v>
      </c>
      <c r="B19" s="5" t="s">
        <v>9</v>
      </c>
      <c r="C19" s="4">
        <v>4851.47</v>
      </c>
    </row>
    <row r="20" spans="1:4" x14ac:dyDescent="0.3">
      <c r="A20" s="2">
        <v>2224</v>
      </c>
      <c r="B20" s="5" t="s">
        <v>10</v>
      </c>
      <c r="C20" s="4">
        <v>2514.44</v>
      </c>
    </row>
    <row r="21" spans="1:4" x14ac:dyDescent="0.3">
      <c r="A21" s="2">
        <v>2232</v>
      </c>
      <c r="B21" s="5" t="s">
        <v>11</v>
      </c>
      <c r="C21" s="4">
        <v>1087</v>
      </c>
    </row>
    <row r="22" spans="1:4" ht="28.8" x14ac:dyDescent="0.3">
      <c r="A22" s="2">
        <v>2243</v>
      </c>
      <c r="B22" s="5" t="s">
        <v>12</v>
      </c>
      <c r="C22" s="4">
        <v>1161.18</v>
      </c>
    </row>
    <row r="23" spans="1:4" x14ac:dyDescent="0.3">
      <c r="A23" s="2">
        <v>2244</v>
      </c>
      <c r="B23" s="5" t="s">
        <v>13</v>
      </c>
      <c r="C23" s="4">
        <v>3215.95</v>
      </c>
    </row>
    <row r="24" spans="1:4" ht="13.8" customHeight="1" x14ac:dyDescent="0.3">
      <c r="A24" s="2">
        <v>2250</v>
      </c>
      <c r="B24" s="5" t="s">
        <v>14</v>
      </c>
      <c r="C24" s="4">
        <v>961.53</v>
      </c>
    </row>
    <row r="25" spans="1:4" x14ac:dyDescent="0.3">
      <c r="A25" s="2">
        <v>2350</v>
      </c>
      <c r="B25" s="5" t="s">
        <v>23</v>
      </c>
      <c r="C25" s="4">
        <v>1844.05</v>
      </c>
    </row>
    <row r="26" spans="1:4" x14ac:dyDescent="0.3">
      <c r="A26" s="2">
        <v>2513</v>
      </c>
      <c r="B26" s="5" t="s">
        <v>15</v>
      </c>
      <c r="C26" s="4">
        <v>1983.43</v>
      </c>
    </row>
    <row r="27" spans="1:4" x14ac:dyDescent="0.3">
      <c r="A27" s="2">
        <v>5200</v>
      </c>
      <c r="B27" s="5" t="s">
        <v>16</v>
      </c>
      <c r="C27" s="4">
        <v>1620.01</v>
      </c>
    </row>
    <row r="28" spans="1:4" x14ac:dyDescent="0.3">
      <c r="A28" s="2"/>
      <c r="B28" s="5" t="s">
        <v>17</v>
      </c>
      <c r="C28" s="4">
        <f>SUM(C14:C27)</f>
        <v>39413.210000000006</v>
      </c>
      <c r="D28" s="4"/>
    </row>
    <row r="29" spans="1:4" x14ac:dyDescent="0.3">
      <c r="A29" s="2"/>
      <c r="B29" s="5" t="s">
        <v>18</v>
      </c>
      <c r="C29" s="4"/>
    </row>
    <row r="30" spans="1:4" x14ac:dyDescent="0.3">
      <c r="A30" s="2">
        <v>1100</v>
      </c>
      <c r="B30" s="5" t="s">
        <v>4</v>
      </c>
      <c r="C30" s="4">
        <f>C14*0.07</f>
        <v>443.74750000000006</v>
      </c>
    </row>
    <row r="31" spans="1:4" x14ac:dyDescent="0.3">
      <c r="A31" s="2">
        <v>1200</v>
      </c>
      <c r="B31" s="5" t="s">
        <v>5</v>
      </c>
      <c r="C31" s="4">
        <f>C30*23.59%</f>
        <v>104.68003525000002</v>
      </c>
    </row>
    <row r="32" spans="1:4" x14ac:dyDescent="0.3">
      <c r="A32" s="2">
        <v>2200</v>
      </c>
      <c r="B32" s="5" t="s">
        <v>24</v>
      </c>
      <c r="C32" s="4">
        <f>SUM(C16+C17+C18+C19+C20+C21+C22+C23+C24)*0.07</f>
        <v>1829.1728000000003</v>
      </c>
    </row>
    <row r="33" spans="1:5" x14ac:dyDescent="0.3">
      <c r="A33" s="2">
        <v>2300</v>
      </c>
      <c r="B33" s="5" t="s">
        <v>25</v>
      </c>
      <c r="C33" s="4">
        <f>SUM(C25+C26+C27)*0.07</f>
        <v>381.32429999999999</v>
      </c>
    </row>
    <row r="34" spans="1:5" x14ac:dyDescent="0.3">
      <c r="A34" s="2"/>
      <c r="B34" s="5" t="s">
        <v>26</v>
      </c>
      <c r="C34" s="4">
        <f>C30+C31+C32+C33</f>
        <v>2758.9246352500004</v>
      </c>
      <c r="D34" s="4"/>
      <c r="E34" s="8"/>
    </row>
    <row r="35" spans="1:5" x14ac:dyDescent="0.3">
      <c r="A35" s="2"/>
      <c r="B35" s="5" t="s">
        <v>27</v>
      </c>
      <c r="C35" s="4">
        <f>C28+C34</f>
        <v>42172.134635250004</v>
      </c>
      <c r="D35" s="4"/>
    </row>
    <row r="36" spans="1:5" x14ac:dyDescent="0.3">
      <c r="A36" s="2"/>
      <c r="C36" s="4"/>
    </row>
    <row r="37" spans="1:5" x14ac:dyDescent="0.3">
      <c r="A37" s="3" t="s">
        <v>19</v>
      </c>
    </row>
    <row r="39" spans="1:5" ht="14.4" customHeight="1" x14ac:dyDescent="0.3">
      <c r="A39" s="9" t="s">
        <v>20</v>
      </c>
      <c r="B39" s="9"/>
      <c r="C39" s="4">
        <v>276</v>
      </c>
    </row>
    <row r="40" spans="1:5" ht="28.2" customHeight="1" x14ac:dyDescent="0.3">
      <c r="A40" s="9" t="s">
        <v>21</v>
      </c>
      <c r="B40" s="9"/>
      <c r="C40" s="4">
        <v>152.79758925815219</v>
      </c>
    </row>
    <row r="41" spans="1:5" ht="30.6" customHeight="1" x14ac:dyDescent="0.3">
      <c r="A41" s="9" t="s">
        <v>22</v>
      </c>
      <c r="B41" s="9"/>
      <c r="C41" s="4">
        <f>C39*C40</f>
        <v>42172.134635250004</v>
      </c>
    </row>
    <row r="42" spans="1:5" ht="15.6" customHeight="1" x14ac:dyDescent="0.3"/>
    <row r="47" spans="1:5" ht="28.8" customHeight="1" x14ac:dyDescent="0.3"/>
    <row r="48" spans="1:5" ht="28.8" customHeight="1" x14ac:dyDescent="0.3"/>
  </sheetData>
  <protectedRanges>
    <protectedRange sqref="C16:C26" name="Range1_9"/>
  </protectedRanges>
  <mergeCells count="4">
    <mergeCell ref="A39:B39"/>
    <mergeCell ref="A40:B40"/>
    <mergeCell ref="A41:B41"/>
    <mergeCell ref="A7:C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82fa86-e983-4ecb-b4b8-bbc4040f57c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840A32B2D44CDD4C91108594249EA85F" ma:contentTypeVersion="17" ma:contentTypeDescription="Izveidot jaunu dokumentu." ma:contentTypeScope="" ma:versionID="6945b47bab9df577dbfbfdd9232632dc">
  <xsd:schema xmlns:xsd="http://www.w3.org/2001/XMLSchema" xmlns:xs="http://www.w3.org/2001/XMLSchema" xmlns:p="http://schemas.microsoft.com/office/2006/metadata/properties" xmlns:ns3="fa82fa86-e983-4ecb-b4b8-bbc4040f57c9" xmlns:ns4="90d083ea-ee5f-46cd-ac21-07ce9dc155c4" targetNamespace="http://schemas.microsoft.com/office/2006/metadata/properties" ma:root="true" ma:fieldsID="05a671d133a27c8f9cbef8622bb63f9c" ns3:_="" ns4:_="">
    <xsd:import namespace="fa82fa86-e983-4ecb-b4b8-bbc4040f57c9"/>
    <xsd:import namespace="90d083ea-ee5f-46cd-ac21-07ce9dc155c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82fa86-e983-4ecb-b4b8-bbc4040f57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d083ea-ee5f-46cd-ac21-07ce9dc155c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Koplietošanas norādes jaucējkods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F367E1-EB1E-446A-AC90-611587188D21}">
  <ds:schemaRefs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90d083ea-ee5f-46cd-ac21-07ce9dc155c4"/>
    <ds:schemaRef ds:uri="fa82fa86-e983-4ecb-b4b8-bbc4040f57c9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EC0771E-DEB7-4915-ACA6-42DB943560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82fa86-e983-4ecb-b4b8-bbc4040f57c9"/>
    <ds:schemaRef ds:uri="90d083ea-ee5f-46cd-ac21-07ce9dc15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5932E0-4D0E-43E3-9EBF-506AC37AD05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3587698-06f1-46fc-a8b0-b62f509f6f35}" enabled="0" method="" siteId="{63587698-06f1-46fc-a8b0-b62f509f6f3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2.4.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 Sapežinska</dc:creator>
  <cp:lastModifiedBy>Vija Sapežinska</cp:lastModifiedBy>
  <dcterms:created xsi:type="dcterms:W3CDTF">2024-12-09T10:13:35Z</dcterms:created>
  <dcterms:modified xsi:type="dcterms:W3CDTF">2025-07-16T10:13:44Z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0x010100840A32B2D44CDD4C91108594249EA85F</vt:lpwstr>
  </property>
</Properties>
</file>