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zmgovlv-my.sharepoint.com/personal/vija_sapezinska_izm_gov_lv/Documents/svarigi/No_16062021_IZM/Cenrazu_grozijumi/Grozijumi_2025/Noteikumu_projekts/"/>
    </mc:Choice>
  </mc:AlternateContent>
  <xr:revisionPtr revIDLastSave="74" documentId="8_{4EBFB640-9D1D-4946-B542-9D2151A79749}" xr6:coauthVersionLast="47" xr6:coauthVersionMax="47" xr10:uidLastSave="{A7D7AB9B-BFAC-4D22-AFDC-6B0F95A3AF18}"/>
  <bookViews>
    <workbookView xWindow="-108" yWindow="-108" windowWidth="23256" windowHeight="12576" xr2:uid="{00000000-000D-0000-FFFF-FFFF00000000}"/>
  </bookViews>
  <sheets>
    <sheet name="2.4." sheetId="1" r:id="rId1"/>
    <sheet name="3.7." sheetId="2" r:id="rId2"/>
    <sheet name="4.1.1.1." sheetId="5" r:id="rId3"/>
    <sheet name="4.1.2.2." sheetId="7" r:id="rId4"/>
    <sheet name="4.1.2.3." sheetId="8" r:id="rId5"/>
    <sheet name="4.1.3." sheetId="9" r:id="rId6"/>
    <sheet name="4.1.4." sheetId="10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7" l="1"/>
  <c r="C18" i="10"/>
  <c r="C18" i="9"/>
  <c r="C19" i="8"/>
  <c r="C18" i="5"/>
  <c r="C23" i="7" l="1"/>
  <c r="C22" i="10"/>
  <c r="C22" i="9"/>
  <c r="C24" i="9" s="1"/>
  <c r="C29" i="9" s="1"/>
  <c r="C23" i="8"/>
  <c r="C25" i="8" s="1"/>
  <c r="C30" i="8" s="1"/>
  <c r="C22" i="5"/>
  <c r="C24" i="5" l="1"/>
  <c r="C29" i="5" s="1"/>
  <c r="C30" i="9"/>
  <c r="C25" i="7"/>
  <c r="C30" i="7" s="1"/>
  <c r="C31" i="8"/>
  <c r="C24" i="10"/>
  <c r="C29" i="10" s="1"/>
  <c r="C26" i="2"/>
  <c r="C19" i="1"/>
  <c r="C22" i="1" s="1"/>
  <c r="C24" i="1" l="1"/>
  <c r="C29" i="1" s="1"/>
  <c r="C30" i="10"/>
  <c r="C31" i="7"/>
  <c r="C30" i="5"/>
  <c r="C31" i="2"/>
  <c r="C30" i="1" l="1"/>
  <c r="C33" i="2"/>
  <c r="C38" i="2" s="1"/>
  <c r="C39" i="2" l="1"/>
</calcChain>
</file>

<file path=xl/sharedStrings.xml><?xml version="1.0" encoding="utf-8"?>
<sst xmlns="http://schemas.openxmlformats.org/spreadsheetml/2006/main" count="200" uniqueCount="50">
  <si>
    <t>Izdevumu klasifikācijas kods</t>
  </si>
  <si>
    <t>Rādītājs (materiāla/izejvielas nosaukums, atlīdzība un citi izmaksu veidi)</t>
  </si>
  <si>
    <t>Izmaksu apjoms noteiktā laikposmā viena maksas pakalpojuma veida nodrošināšanai</t>
  </si>
  <si>
    <t>Tiešās izmaksas</t>
  </si>
  <si>
    <t>Valsts sociālās apdrošināšanas obligātās iemaksas</t>
  </si>
  <si>
    <t>Izdevumi par sakaru pakalpojumiem</t>
  </si>
  <si>
    <t>Izdevumi par siltumenerģiju</t>
  </si>
  <si>
    <t>Izdevumi par ūdensapgādi un kanalizāciju</t>
  </si>
  <si>
    <t>Izdevumi par elektroenerģiju</t>
  </si>
  <si>
    <t>Iekārtas, inventāra un aparatūras remonts, tehniskā apkalpošana</t>
  </si>
  <si>
    <t>Informācijas tehnoloģiju pakalpojumi</t>
  </si>
  <si>
    <t>Biroja preces</t>
  </si>
  <si>
    <t>Pārējās preces</t>
  </si>
  <si>
    <t>Tiešās izmaksas kopā:</t>
  </si>
  <si>
    <t>Netiešās izmaksas</t>
  </si>
  <si>
    <t>Dažādi pakalpojumi</t>
  </si>
  <si>
    <t>Netiešās izmaksas kopā:</t>
  </si>
  <si>
    <t>Saņemtās dotācijas kopā:</t>
  </si>
  <si>
    <t>Pakalpojuma izmaksas kopā:</t>
  </si>
  <si>
    <t>Laikposms: 1 gads</t>
  </si>
  <si>
    <t>Maksas pakalpojuma vienību skaits noteiktā laikposmā (gab.)</t>
  </si>
  <si>
    <t>Maksas pakalpojuma izcenojums (euro) (pakalpojuma izmaksas kopā, dalītas ar maksas pakalpojuma vienību skaitu noteiktā laikposmā)</t>
  </si>
  <si>
    <t>Prognozētie ieņēmumi gadā (euro) (prognozētais maksas pakalpojumu skaits gadā, reizināts ar maksas pakalpojuma izcenojumu)</t>
  </si>
  <si>
    <t>Izdevumi par pārējiem komunālajiem pakalpojumiem</t>
  </si>
  <si>
    <t>Pārējie remontdarbu un iestāžu uzturēšanas pakalpojumi</t>
  </si>
  <si>
    <t>Mācību līdzekļi un materiāli</t>
  </si>
  <si>
    <t>3. Ar izglītības procesu saistītie pakalpojumi (maksājumi par akadēmisko parādu kārtošanu)</t>
  </si>
  <si>
    <t>2. Kancelejas pakalpojumi</t>
  </si>
  <si>
    <t>Nekustamā īpašuma uzturēšana</t>
  </si>
  <si>
    <t>Iestāžu uzturēšanas materiāli un preces</t>
  </si>
  <si>
    <t>Izdevumi par komunālajiem pakalpojumiem</t>
  </si>
  <si>
    <t>4.1.2. sporta un trenažieru zāles izmantošana</t>
  </si>
  <si>
    <t>Remontdarbi un iestāžu uzturēšanas pakalpojumi (izņemot kapitālo remontu)</t>
  </si>
  <si>
    <t>Atalgojums</t>
  </si>
  <si>
    <t>Ministru kabineta</t>
  </si>
  <si>
    <t>2025. gada __.________</t>
  </si>
  <si>
    <t xml:space="preserve">noteikumu Nr. _____ </t>
  </si>
  <si>
    <t xml:space="preserve"> projekta anotācijai</t>
  </si>
  <si>
    <t>Rīgas Tehniskās koledžas maksas pakalpojumu izcenojuma aprēķins</t>
  </si>
  <si>
    <t>3.7. ārpus formālās izglītības profesionālās kompetences novērtēšanas ietvaros sniegtās papildus konsultācijas (viena akadēmiskā stunda)</t>
  </si>
  <si>
    <t>4. Citi pakalpojumi</t>
  </si>
  <si>
    <t>4.1. telpu izmantošana</t>
  </si>
  <si>
    <t>2.4. drukāšana (izglītojamiem) (viena lapa)</t>
  </si>
  <si>
    <t>4.1.1. semināriem un citiem pasākumiem</t>
  </si>
  <si>
    <t xml:space="preserve">4.1.1.1. semināriem un citiem pasākumiem bez aprīkojuma (viena diena) </t>
  </si>
  <si>
    <t>4.1.2.2. visas trenažieru zāles izmantošana (viena stunda)</t>
  </si>
  <si>
    <t>4.1.2.3. trenažieru zāles izmantošana vienai personai (viena stunda)</t>
  </si>
  <si>
    <t>4.1.3. aktu zāles izmantošana (viena stunda)</t>
  </si>
  <si>
    <t>4.1.4. ārtelpas izmantošana sporta nodarbībām, sacensībām un pasākumiem (viena stunda)</t>
  </si>
  <si>
    <t>7.pielikums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</si>
</sst>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3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0" fillId="0" borderId="0" xfId="0" applyNumberFormat="1" applyFill="1" applyAlignment="1">
      <alignment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workbookViewId="0">
      <selection activeCell="B5" sqref="B5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25.6640625" style="3" customWidth="1"/>
    <col min="4" max="4" width="13.77734375" style="3" customWidth="1"/>
    <col min="5" max="16384" width="8.88671875" style="3"/>
  </cols>
  <sheetData>
    <row r="1" spans="1:3" x14ac:dyDescent="0.3">
      <c r="C1" s="1" t="s">
        <v>49</v>
      </c>
    </row>
    <row r="2" spans="1:3" x14ac:dyDescent="0.3">
      <c r="C2" s="1" t="s">
        <v>34</v>
      </c>
    </row>
    <row r="3" spans="1:3" x14ac:dyDescent="0.3">
      <c r="C3" s="1" t="s">
        <v>35</v>
      </c>
    </row>
    <row r="4" spans="1:3" x14ac:dyDescent="0.3">
      <c r="C4" s="1" t="s">
        <v>36</v>
      </c>
    </row>
    <row r="5" spans="1:3" x14ac:dyDescent="0.3">
      <c r="C5" s="1" t="s">
        <v>37</v>
      </c>
    </row>
    <row r="7" spans="1:3" ht="15.6" x14ac:dyDescent="0.3">
      <c r="A7" s="14" t="s">
        <v>38</v>
      </c>
      <c r="B7" s="15"/>
      <c r="C7" s="15"/>
    </row>
    <row r="9" spans="1:3" x14ac:dyDescent="0.3">
      <c r="A9" s="3" t="s">
        <v>27</v>
      </c>
    </row>
    <row r="10" spans="1:3" x14ac:dyDescent="0.3">
      <c r="A10" s="3" t="s">
        <v>42</v>
      </c>
    </row>
    <row r="12" spans="1:3" s="7" customFormat="1" ht="57.6" x14ac:dyDescent="0.3">
      <c r="A12" s="7" t="s">
        <v>0</v>
      </c>
      <c r="B12" s="7" t="s">
        <v>1</v>
      </c>
      <c r="C12" s="7" t="s">
        <v>2</v>
      </c>
    </row>
    <row r="13" spans="1:3" ht="15" customHeight="1" x14ac:dyDescent="0.3">
      <c r="B13" s="6" t="s">
        <v>3</v>
      </c>
    </row>
    <row r="14" spans="1:3" x14ac:dyDescent="0.3">
      <c r="A14" s="2">
        <v>1100</v>
      </c>
      <c r="B14" s="6" t="s">
        <v>33</v>
      </c>
      <c r="C14" s="4">
        <v>12.83</v>
      </c>
    </row>
    <row r="15" spans="1:3" ht="15" customHeight="1" x14ac:dyDescent="0.3">
      <c r="A15" s="2">
        <v>1200</v>
      </c>
      <c r="B15" s="6" t="s">
        <v>4</v>
      </c>
      <c r="C15" s="4">
        <v>3.03</v>
      </c>
    </row>
    <row r="16" spans="1:3" x14ac:dyDescent="0.3">
      <c r="A16" s="2">
        <v>2223</v>
      </c>
      <c r="B16" s="6" t="s">
        <v>8</v>
      </c>
      <c r="C16" s="4">
        <v>3.17</v>
      </c>
    </row>
    <row r="17" spans="1:4" ht="28.8" x14ac:dyDescent="0.3">
      <c r="A17" s="2">
        <v>2243</v>
      </c>
      <c r="B17" s="6" t="s">
        <v>9</v>
      </c>
      <c r="C17" s="4">
        <v>1.49</v>
      </c>
    </row>
    <row r="18" spans="1:4" x14ac:dyDescent="0.3">
      <c r="A18" s="2">
        <v>2390</v>
      </c>
      <c r="B18" s="6" t="s">
        <v>12</v>
      </c>
      <c r="C18" s="4">
        <v>5.58</v>
      </c>
    </row>
    <row r="19" spans="1:4" x14ac:dyDescent="0.3">
      <c r="A19" s="2"/>
      <c r="B19" s="6" t="s">
        <v>13</v>
      </c>
      <c r="C19" s="4">
        <f>SUM(C14:C18)</f>
        <v>26.1</v>
      </c>
      <c r="D19" s="4"/>
    </row>
    <row r="20" spans="1:4" x14ac:dyDescent="0.3">
      <c r="A20" s="2"/>
      <c r="B20" s="6" t="s">
        <v>14</v>
      </c>
    </row>
    <row r="21" spans="1:4" x14ac:dyDescent="0.3">
      <c r="A21" s="2">
        <v>2230</v>
      </c>
      <c r="B21" s="6" t="s">
        <v>15</v>
      </c>
      <c r="C21" s="3">
        <v>1.83</v>
      </c>
    </row>
    <row r="22" spans="1:4" x14ac:dyDescent="0.3">
      <c r="A22" s="2"/>
      <c r="B22" s="6" t="s">
        <v>16</v>
      </c>
      <c r="C22" s="4">
        <f>ROUND(C19*7%,2)</f>
        <v>1.83</v>
      </c>
    </row>
    <row r="23" spans="1:4" x14ac:dyDescent="0.3">
      <c r="A23" s="2"/>
      <c r="B23" s="6" t="s">
        <v>17</v>
      </c>
      <c r="C23" s="4">
        <v>0</v>
      </c>
    </row>
    <row r="24" spans="1:4" x14ac:dyDescent="0.3">
      <c r="A24" s="2"/>
      <c r="B24" s="6" t="s">
        <v>18</v>
      </c>
      <c r="C24" s="4">
        <f>C19+C22-C23</f>
        <v>27.93</v>
      </c>
      <c r="D24" s="4"/>
    </row>
    <row r="25" spans="1:4" x14ac:dyDescent="0.3">
      <c r="A25" s="2"/>
      <c r="C25" s="4"/>
    </row>
    <row r="26" spans="1:4" x14ac:dyDescent="0.3">
      <c r="A26" s="3" t="s">
        <v>19</v>
      </c>
    </row>
    <row r="28" spans="1:4" ht="15" customHeight="1" x14ac:dyDescent="0.3">
      <c r="A28" s="13" t="s">
        <v>20</v>
      </c>
      <c r="B28" s="13"/>
      <c r="C28" s="5">
        <v>400</v>
      </c>
    </row>
    <row r="29" spans="1:4" ht="28.95" customHeight="1" x14ac:dyDescent="0.3">
      <c r="A29" s="13" t="s">
        <v>21</v>
      </c>
      <c r="B29" s="13"/>
      <c r="C29" s="3">
        <f>ROUND(C24/C28,2)</f>
        <v>7.0000000000000007E-2</v>
      </c>
    </row>
    <row r="30" spans="1:4" ht="28.95" customHeight="1" x14ac:dyDescent="0.3">
      <c r="A30" s="13" t="s">
        <v>22</v>
      </c>
      <c r="B30" s="13"/>
      <c r="C30" s="4">
        <f>C29*C28</f>
        <v>28.000000000000004</v>
      </c>
    </row>
  </sheetData>
  <mergeCells count="4">
    <mergeCell ref="A28:B28"/>
    <mergeCell ref="A29:B29"/>
    <mergeCell ref="A30:B30"/>
    <mergeCell ref="A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9"/>
  <sheetViews>
    <sheetView workbookViewId="0">
      <selection activeCell="F17" sqref="F17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29.77734375" style="3" customWidth="1"/>
    <col min="4" max="4" width="8.88671875" style="3" customWidth="1"/>
    <col min="5" max="16384" width="8.88671875" style="3"/>
  </cols>
  <sheetData>
    <row r="1" spans="1:3" x14ac:dyDescent="0.3">
      <c r="C1" s="1" t="s">
        <v>49</v>
      </c>
    </row>
    <row r="2" spans="1:3" x14ac:dyDescent="0.3">
      <c r="C2" s="1" t="s">
        <v>34</v>
      </c>
    </row>
    <row r="3" spans="1:3" x14ac:dyDescent="0.3">
      <c r="C3" s="1" t="s">
        <v>35</v>
      </c>
    </row>
    <row r="4" spans="1:3" x14ac:dyDescent="0.3">
      <c r="C4" s="1" t="s">
        <v>36</v>
      </c>
    </row>
    <row r="5" spans="1:3" x14ac:dyDescent="0.3">
      <c r="C5" s="1" t="s">
        <v>37</v>
      </c>
    </row>
    <row r="7" spans="1:3" ht="15.6" x14ac:dyDescent="0.3">
      <c r="A7" s="14" t="s">
        <v>38</v>
      </c>
      <c r="B7" s="15"/>
      <c r="C7" s="15"/>
    </row>
    <row r="9" spans="1:3" x14ac:dyDescent="0.3">
      <c r="A9" s="3" t="s">
        <v>26</v>
      </c>
    </row>
    <row r="10" spans="1:3" x14ac:dyDescent="0.3">
      <c r="A10" s="3" t="s">
        <v>39</v>
      </c>
    </row>
    <row r="12" spans="1:3" s="7" customFormat="1" ht="43.2" x14ac:dyDescent="0.3">
      <c r="A12" s="7" t="s">
        <v>0</v>
      </c>
      <c r="B12" s="7" t="s">
        <v>1</v>
      </c>
      <c r="C12" s="7" t="s">
        <v>2</v>
      </c>
    </row>
    <row r="13" spans="1:3" ht="15" customHeight="1" x14ac:dyDescent="0.3">
      <c r="B13" s="6" t="s">
        <v>3</v>
      </c>
    </row>
    <row r="14" spans="1:3" x14ac:dyDescent="0.3">
      <c r="A14" s="2">
        <v>1100</v>
      </c>
      <c r="B14" s="6" t="s">
        <v>33</v>
      </c>
      <c r="C14" s="4">
        <v>852</v>
      </c>
    </row>
    <row r="15" spans="1:3" ht="15" customHeight="1" x14ac:dyDescent="0.3">
      <c r="A15" s="2">
        <v>1200</v>
      </c>
      <c r="B15" s="6" t="s">
        <v>4</v>
      </c>
      <c r="C15" s="12">
        <v>200.99</v>
      </c>
    </row>
    <row r="16" spans="1:3" x14ac:dyDescent="0.3">
      <c r="A16" s="2">
        <v>2210</v>
      </c>
      <c r="B16" s="6" t="s">
        <v>5</v>
      </c>
      <c r="C16" s="4">
        <v>32</v>
      </c>
    </row>
    <row r="17" spans="1:4" x14ac:dyDescent="0.3">
      <c r="A17" s="2">
        <v>2221</v>
      </c>
      <c r="B17" s="6" t="s">
        <v>6</v>
      </c>
      <c r="C17" s="4">
        <v>20</v>
      </c>
    </row>
    <row r="18" spans="1:4" x14ac:dyDescent="0.3">
      <c r="A18" s="2">
        <v>2222</v>
      </c>
      <c r="B18" s="6" t="s">
        <v>7</v>
      </c>
      <c r="C18" s="4">
        <v>15</v>
      </c>
    </row>
    <row r="19" spans="1:4" ht="15" customHeight="1" x14ac:dyDescent="0.3">
      <c r="A19" s="2">
        <v>2223</v>
      </c>
      <c r="B19" s="6" t="s">
        <v>8</v>
      </c>
      <c r="C19" s="4">
        <v>27</v>
      </c>
    </row>
    <row r="20" spans="1:4" x14ac:dyDescent="0.3">
      <c r="A20" s="2">
        <v>2229</v>
      </c>
      <c r="B20" s="6" t="s">
        <v>23</v>
      </c>
      <c r="C20" s="4">
        <v>5</v>
      </c>
    </row>
    <row r="21" spans="1:4" ht="15" customHeight="1" x14ac:dyDescent="0.3">
      <c r="A21" s="2">
        <v>2243</v>
      </c>
      <c r="B21" s="6" t="s">
        <v>9</v>
      </c>
      <c r="C21" s="8">
        <v>36</v>
      </c>
    </row>
    <row r="22" spans="1:4" ht="15" customHeight="1" x14ac:dyDescent="0.3">
      <c r="A22" s="2">
        <v>2249</v>
      </c>
      <c r="B22" s="6" t="s">
        <v>24</v>
      </c>
      <c r="C22" s="4">
        <v>12</v>
      </c>
    </row>
    <row r="23" spans="1:4" x14ac:dyDescent="0.3">
      <c r="A23" s="2">
        <v>2250</v>
      </c>
      <c r="B23" s="6" t="s">
        <v>10</v>
      </c>
      <c r="C23" s="4">
        <v>26</v>
      </c>
    </row>
    <row r="24" spans="1:4" ht="13.95" customHeight="1" x14ac:dyDescent="0.3">
      <c r="A24" s="2">
        <v>2311</v>
      </c>
      <c r="B24" s="6" t="s">
        <v>11</v>
      </c>
      <c r="C24" s="4">
        <v>30.5</v>
      </c>
    </row>
    <row r="25" spans="1:4" x14ac:dyDescent="0.3">
      <c r="A25" s="2">
        <v>2370</v>
      </c>
      <c r="B25" s="6" t="s">
        <v>25</v>
      </c>
      <c r="C25" s="4">
        <v>12</v>
      </c>
    </row>
    <row r="26" spans="1:4" x14ac:dyDescent="0.3">
      <c r="A26" s="2"/>
      <c r="B26" s="6" t="s">
        <v>13</v>
      </c>
      <c r="C26" s="4">
        <f>SUM(C14:C25)</f>
        <v>1268.49</v>
      </c>
      <c r="D26" s="4"/>
    </row>
    <row r="27" spans="1:4" x14ac:dyDescent="0.3">
      <c r="A27" s="2"/>
      <c r="B27" s="6" t="s">
        <v>14</v>
      </c>
    </row>
    <row r="28" spans="1:4" x14ac:dyDescent="0.3">
      <c r="A28" s="2">
        <v>1100</v>
      </c>
      <c r="B28" s="6" t="s">
        <v>33</v>
      </c>
      <c r="C28" s="3">
        <v>32.69</v>
      </c>
    </row>
    <row r="29" spans="1:4" x14ac:dyDescent="0.3">
      <c r="A29" s="2">
        <v>1200</v>
      </c>
      <c r="B29" s="6" t="s">
        <v>4</v>
      </c>
      <c r="C29" s="4">
        <v>7.71</v>
      </c>
    </row>
    <row r="30" spans="1:4" x14ac:dyDescent="0.3">
      <c r="A30" s="2">
        <v>2230</v>
      </c>
      <c r="B30" s="6" t="s">
        <v>15</v>
      </c>
      <c r="C30" s="3">
        <v>48.39</v>
      </c>
    </row>
    <row r="31" spans="1:4" x14ac:dyDescent="0.3">
      <c r="A31" s="2"/>
      <c r="B31" s="6" t="s">
        <v>16</v>
      </c>
      <c r="C31" s="4">
        <f>ROUND(C26*7%,2)</f>
        <v>88.79</v>
      </c>
    </row>
    <row r="32" spans="1:4" x14ac:dyDescent="0.3">
      <c r="A32" s="2"/>
      <c r="B32" s="6" t="s">
        <v>17</v>
      </c>
      <c r="C32" s="4">
        <v>0</v>
      </c>
    </row>
    <row r="33" spans="1:4" x14ac:dyDescent="0.3">
      <c r="A33" s="2"/>
      <c r="B33" s="6" t="s">
        <v>18</v>
      </c>
      <c r="C33" s="4">
        <f>C26+C31-C32</f>
        <v>1357.28</v>
      </c>
      <c r="D33" s="4"/>
    </row>
    <row r="34" spans="1:4" x14ac:dyDescent="0.3">
      <c r="A34" s="2"/>
      <c r="C34" s="4"/>
    </row>
    <row r="35" spans="1:4" x14ac:dyDescent="0.3">
      <c r="A35" s="3" t="s">
        <v>19</v>
      </c>
    </row>
    <row r="37" spans="1:4" ht="15" customHeight="1" x14ac:dyDescent="0.3">
      <c r="A37" s="13" t="s">
        <v>20</v>
      </c>
      <c r="B37" s="13"/>
      <c r="C37" s="5">
        <v>50</v>
      </c>
    </row>
    <row r="38" spans="1:4" ht="28.95" customHeight="1" x14ac:dyDescent="0.3">
      <c r="A38" s="13" t="s">
        <v>21</v>
      </c>
      <c r="B38" s="13"/>
      <c r="C38" s="3">
        <f>ROUND(C33/C37,2)</f>
        <v>27.15</v>
      </c>
    </row>
    <row r="39" spans="1:4" ht="28.95" customHeight="1" x14ac:dyDescent="0.3">
      <c r="A39" s="13" t="s">
        <v>22</v>
      </c>
      <c r="B39" s="13"/>
      <c r="C39" s="4">
        <f>C38*C37</f>
        <v>1357.5</v>
      </c>
    </row>
  </sheetData>
  <mergeCells count="4">
    <mergeCell ref="A7:C7"/>
    <mergeCell ref="A37:B37"/>
    <mergeCell ref="A38:B38"/>
    <mergeCell ref="A39:B3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0"/>
  <sheetViews>
    <sheetView workbookViewId="0">
      <selection activeCell="F17" sqref="F17"/>
    </sheetView>
  </sheetViews>
  <sheetFormatPr defaultColWidth="8.88671875" defaultRowHeight="14.4" x14ac:dyDescent="0.3"/>
  <cols>
    <col min="1" max="1" width="10" style="3" customWidth="1"/>
    <col min="2" max="2" width="54.33203125" style="6" customWidth="1"/>
    <col min="3" max="3" width="25.6640625" style="3" customWidth="1"/>
    <col min="4" max="4" width="8.88671875" style="3" customWidth="1"/>
    <col min="5" max="16384" width="8.88671875" style="3"/>
  </cols>
  <sheetData>
    <row r="1" spans="1:3" x14ac:dyDescent="0.3">
      <c r="C1" s="1" t="s">
        <v>49</v>
      </c>
    </row>
    <row r="2" spans="1:3" x14ac:dyDescent="0.3">
      <c r="C2" s="1" t="s">
        <v>34</v>
      </c>
    </row>
    <row r="3" spans="1:3" x14ac:dyDescent="0.3">
      <c r="C3" s="1" t="s">
        <v>35</v>
      </c>
    </row>
    <row r="4" spans="1:3" x14ac:dyDescent="0.3">
      <c r="C4" s="1" t="s">
        <v>36</v>
      </c>
    </row>
    <row r="5" spans="1:3" x14ac:dyDescent="0.3">
      <c r="C5" s="1" t="s">
        <v>37</v>
      </c>
    </row>
    <row r="7" spans="1:3" ht="15.6" x14ac:dyDescent="0.3">
      <c r="A7" s="14" t="s">
        <v>38</v>
      </c>
      <c r="B7" s="15"/>
      <c r="C7" s="15"/>
    </row>
    <row r="8" spans="1:3" ht="15.6" x14ac:dyDescent="0.3">
      <c r="A8" s="10"/>
      <c r="B8" s="11"/>
      <c r="C8" s="11"/>
    </row>
    <row r="9" spans="1:3" x14ac:dyDescent="0.3">
      <c r="A9" s="9" t="s">
        <v>40</v>
      </c>
    </row>
    <row r="10" spans="1:3" x14ac:dyDescent="0.3">
      <c r="A10" s="3" t="s">
        <v>41</v>
      </c>
    </row>
    <row r="11" spans="1:3" x14ac:dyDescent="0.3">
      <c r="A11" s="3" t="s">
        <v>43</v>
      </c>
    </row>
    <row r="12" spans="1:3" x14ac:dyDescent="0.3">
      <c r="A12" s="3" t="s">
        <v>44</v>
      </c>
    </row>
    <row r="14" spans="1:3" s="7" customFormat="1" ht="57.6" x14ac:dyDescent="0.3">
      <c r="A14" s="7" t="s">
        <v>0</v>
      </c>
      <c r="B14" s="7" t="s">
        <v>1</v>
      </c>
      <c r="C14" s="7" t="s">
        <v>2</v>
      </c>
    </row>
    <row r="15" spans="1:3" ht="15" customHeight="1" x14ac:dyDescent="0.3">
      <c r="B15" s="6" t="s">
        <v>3</v>
      </c>
    </row>
    <row r="16" spans="1:3" x14ac:dyDescent="0.3">
      <c r="A16" s="2">
        <v>2220</v>
      </c>
      <c r="B16" s="6" t="s">
        <v>30</v>
      </c>
      <c r="C16" s="4">
        <v>2997.12</v>
      </c>
    </row>
    <row r="17" spans="1:4" ht="15" customHeight="1" x14ac:dyDescent="0.3">
      <c r="A17" s="2">
        <v>2350</v>
      </c>
      <c r="B17" s="6" t="s">
        <v>29</v>
      </c>
      <c r="C17" s="4">
        <v>2138.89</v>
      </c>
    </row>
    <row r="18" spans="1:4" x14ac:dyDescent="0.3">
      <c r="A18" s="2"/>
      <c r="B18" s="6" t="s">
        <v>13</v>
      </c>
      <c r="C18" s="4">
        <f>SUM(C16:C17)</f>
        <v>5136.01</v>
      </c>
    </row>
    <row r="19" spans="1:4" x14ac:dyDescent="0.3">
      <c r="A19" s="2"/>
      <c r="B19" s="6" t="s">
        <v>14</v>
      </c>
    </row>
    <row r="20" spans="1:4" x14ac:dyDescent="0.3">
      <c r="A20" s="2">
        <v>2230</v>
      </c>
      <c r="B20" s="6" t="s">
        <v>15</v>
      </c>
      <c r="C20" s="4">
        <v>173.2</v>
      </c>
    </row>
    <row r="21" spans="1:4" ht="28.8" x14ac:dyDescent="0.3">
      <c r="A21" s="2">
        <v>2240</v>
      </c>
      <c r="B21" s="6" t="s">
        <v>32</v>
      </c>
      <c r="C21" s="3">
        <v>186.32</v>
      </c>
    </row>
    <row r="22" spans="1:4" x14ac:dyDescent="0.3">
      <c r="A22" s="2"/>
      <c r="B22" s="6" t="s">
        <v>16</v>
      </c>
      <c r="C22" s="4">
        <f>ROUND(C18*7%,2)</f>
        <v>359.52</v>
      </c>
    </row>
    <row r="23" spans="1:4" x14ac:dyDescent="0.3">
      <c r="A23" s="2"/>
      <c r="B23" s="6" t="s">
        <v>17</v>
      </c>
      <c r="C23" s="4">
        <v>0</v>
      </c>
    </row>
    <row r="24" spans="1:4" x14ac:dyDescent="0.3">
      <c r="A24" s="2"/>
      <c r="B24" s="6" t="s">
        <v>18</v>
      </c>
      <c r="C24" s="4">
        <f>C18+C22-C23</f>
        <v>5495.5300000000007</v>
      </c>
      <c r="D24" s="4"/>
    </row>
    <row r="25" spans="1:4" x14ac:dyDescent="0.3">
      <c r="A25" s="2"/>
      <c r="C25" s="4"/>
    </row>
    <row r="26" spans="1:4" x14ac:dyDescent="0.3">
      <c r="A26" s="3" t="s">
        <v>19</v>
      </c>
    </row>
    <row r="28" spans="1:4" ht="15" customHeight="1" x14ac:dyDescent="0.3">
      <c r="A28" s="13" t="s">
        <v>20</v>
      </c>
      <c r="B28" s="13"/>
      <c r="C28" s="5">
        <v>70</v>
      </c>
    </row>
    <row r="29" spans="1:4" ht="28.95" customHeight="1" x14ac:dyDescent="0.3">
      <c r="A29" s="13" t="s">
        <v>21</v>
      </c>
      <c r="B29" s="13"/>
      <c r="C29" s="3">
        <f>ROUND(C24/C28,2)</f>
        <v>78.510000000000005</v>
      </c>
    </row>
    <row r="30" spans="1:4" ht="28.95" customHeight="1" x14ac:dyDescent="0.3">
      <c r="A30" s="13" t="s">
        <v>22</v>
      </c>
      <c r="B30" s="13"/>
      <c r="C30" s="4">
        <f>C29*C28</f>
        <v>5495.7000000000007</v>
      </c>
    </row>
  </sheetData>
  <mergeCells count="4">
    <mergeCell ref="A7:C7"/>
    <mergeCell ref="A28:B28"/>
    <mergeCell ref="A29:B29"/>
    <mergeCell ref="A30:B3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1"/>
  <sheetViews>
    <sheetView workbookViewId="0">
      <selection activeCell="F17" sqref="F17"/>
    </sheetView>
  </sheetViews>
  <sheetFormatPr defaultColWidth="8.88671875" defaultRowHeight="14.4" x14ac:dyDescent="0.3"/>
  <cols>
    <col min="1" max="1" width="10" style="3" customWidth="1"/>
    <col min="2" max="2" width="55.21875" style="6" customWidth="1"/>
    <col min="3" max="3" width="25.6640625" style="3" customWidth="1"/>
    <col min="4" max="4" width="8.88671875" style="3" customWidth="1"/>
    <col min="5" max="16384" width="8.88671875" style="3"/>
  </cols>
  <sheetData>
    <row r="1" spans="1:3" x14ac:dyDescent="0.3">
      <c r="C1" s="1" t="s">
        <v>49</v>
      </c>
    </row>
    <row r="2" spans="1:3" x14ac:dyDescent="0.3">
      <c r="C2" s="1" t="s">
        <v>34</v>
      </c>
    </row>
    <row r="3" spans="1:3" x14ac:dyDescent="0.3">
      <c r="C3" s="1" t="s">
        <v>35</v>
      </c>
    </row>
    <row r="4" spans="1:3" x14ac:dyDescent="0.3">
      <c r="C4" s="1" t="s">
        <v>36</v>
      </c>
    </row>
    <row r="5" spans="1:3" x14ac:dyDescent="0.3">
      <c r="C5" s="1" t="s">
        <v>37</v>
      </c>
    </row>
    <row r="7" spans="1:3" ht="15.6" x14ac:dyDescent="0.3">
      <c r="A7" s="14" t="s">
        <v>38</v>
      </c>
      <c r="B7" s="15"/>
      <c r="C7" s="15"/>
    </row>
    <row r="8" spans="1:3" ht="15.6" x14ac:dyDescent="0.3">
      <c r="A8" s="10"/>
      <c r="B8" s="11"/>
      <c r="C8" s="11"/>
    </row>
    <row r="9" spans="1:3" x14ac:dyDescent="0.3">
      <c r="A9" s="9" t="s">
        <v>40</v>
      </c>
    </row>
    <row r="10" spans="1:3" x14ac:dyDescent="0.3">
      <c r="A10" s="3" t="s">
        <v>41</v>
      </c>
    </row>
    <row r="11" spans="1:3" x14ac:dyDescent="0.3">
      <c r="A11" s="3" t="s">
        <v>31</v>
      </c>
    </row>
    <row r="12" spans="1:3" x14ac:dyDescent="0.3">
      <c r="A12" s="3" t="s">
        <v>45</v>
      </c>
    </row>
    <row r="14" spans="1:3" s="7" customFormat="1" ht="57.6" x14ac:dyDescent="0.3">
      <c r="A14" s="7" t="s">
        <v>0</v>
      </c>
      <c r="B14" s="7" t="s">
        <v>1</v>
      </c>
      <c r="C14" s="7" t="s">
        <v>2</v>
      </c>
    </row>
    <row r="15" spans="1:3" ht="15" customHeight="1" x14ac:dyDescent="0.3">
      <c r="B15" s="6" t="s">
        <v>3</v>
      </c>
    </row>
    <row r="16" spans="1:3" x14ac:dyDescent="0.3">
      <c r="A16" s="2">
        <v>2220</v>
      </c>
      <c r="B16" s="6" t="s">
        <v>30</v>
      </c>
      <c r="C16" s="4">
        <v>185.97</v>
      </c>
    </row>
    <row r="17" spans="1:4" x14ac:dyDescent="0.3">
      <c r="A17" s="2">
        <v>2243</v>
      </c>
      <c r="B17" s="6" t="s">
        <v>9</v>
      </c>
      <c r="C17" s="4">
        <v>162.37</v>
      </c>
    </row>
    <row r="18" spans="1:4" ht="15" customHeight="1" x14ac:dyDescent="0.3">
      <c r="A18" s="2">
        <v>2350</v>
      </c>
      <c r="B18" s="6" t="s">
        <v>29</v>
      </c>
      <c r="C18" s="4">
        <v>118.59</v>
      </c>
    </row>
    <row r="19" spans="1:4" x14ac:dyDescent="0.3">
      <c r="A19" s="2"/>
      <c r="B19" s="6" t="s">
        <v>13</v>
      </c>
      <c r="C19" s="4">
        <f>SUM(C16:C18)</f>
        <v>466.93000000000006</v>
      </c>
    </row>
    <row r="20" spans="1:4" x14ac:dyDescent="0.3">
      <c r="A20" s="2"/>
      <c r="B20" s="6" t="s">
        <v>14</v>
      </c>
    </row>
    <row r="21" spans="1:4" x14ac:dyDescent="0.3">
      <c r="A21" s="2">
        <v>2230</v>
      </c>
      <c r="B21" s="6" t="s">
        <v>15</v>
      </c>
      <c r="C21" s="4">
        <v>13.24</v>
      </c>
    </row>
    <row r="22" spans="1:4" ht="28.8" x14ac:dyDescent="0.3">
      <c r="A22" s="2">
        <v>2240</v>
      </c>
      <c r="B22" s="6" t="s">
        <v>32</v>
      </c>
      <c r="C22" s="3">
        <v>19.45</v>
      </c>
    </row>
    <row r="23" spans="1:4" x14ac:dyDescent="0.3">
      <c r="A23" s="2"/>
      <c r="B23" s="6" t="s">
        <v>16</v>
      </c>
      <c r="C23" s="4">
        <f>ROUND(C19*7%,2)</f>
        <v>32.69</v>
      </c>
    </row>
    <row r="24" spans="1:4" x14ac:dyDescent="0.3">
      <c r="A24" s="2"/>
      <c r="B24" s="6" t="s">
        <v>17</v>
      </c>
      <c r="C24" s="4">
        <v>0</v>
      </c>
    </row>
    <row r="25" spans="1:4" x14ac:dyDescent="0.3">
      <c r="A25" s="2"/>
      <c r="B25" s="6" t="s">
        <v>18</v>
      </c>
      <c r="C25" s="4">
        <f>C19+C23-C24</f>
        <v>499.62000000000006</v>
      </c>
      <c r="D25" s="4"/>
    </row>
    <row r="26" spans="1:4" x14ac:dyDescent="0.3">
      <c r="A26" s="2"/>
      <c r="C26" s="4"/>
    </row>
    <row r="27" spans="1:4" x14ac:dyDescent="0.3">
      <c r="A27" s="3" t="s">
        <v>19</v>
      </c>
    </row>
    <row r="29" spans="1:4" ht="15" customHeight="1" x14ac:dyDescent="0.3">
      <c r="A29" s="13" t="s">
        <v>20</v>
      </c>
      <c r="B29" s="13"/>
      <c r="C29" s="5">
        <v>12</v>
      </c>
    </row>
    <row r="30" spans="1:4" ht="28.95" customHeight="1" x14ac:dyDescent="0.3">
      <c r="A30" s="13" t="s">
        <v>21</v>
      </c>
      <c r="B30" s="13"/>
      <c r="C30" s="3">
        <f>ROUND(C25/C29,2)</f>
        <v>41.64</v>
      </c>
    </row>
    <row r="31" spans="1:4" ht="28.95" customHeight="1" x14ac:dyDescent="0.3">
      <c r="A31" s="13" t="s">
        <v>22</v>
      </c>
      <c r="B31" s="13"/>
      <c r="C31" s="4">
        <f>C30*C29</f>
        <v>499.68</v>
      </c>
    </row>
  </sheetData>
  <mergeCells count="4">
    <mergeCell ref="A7:C7"/>
    <mergeCell ref="A29:B29"/>
    <mergeCell ref="A30:B30"/>
    <mergeCell ref="A31:B3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9"/>
  <sheetViews>
    <sheetView workbookViewId="0">
      <selection activeCell="F17" sqref="F17"/>
    </sheetView>
  </sheetViews>
  <sheetFormatPr defaultColWidth="8.88671875" defaultRowHeight="14.4" x14ac:dyDescent="0.3"/>
  <cols>
    <col min="1" max="1" width="10" style="3" customWidth="1"/>
    <col min="2" max="2" width="55.21875" style="6" customWidth="1"/>
    <col min="3" max="3" width="25.6640625" style="3" customWidth="1"/>
    <col min="4" max="4" width="8.88671875" style="3" customWidth="1"/>
    <col min="5" max="16384" width="8.88671875" style="3"/>
  </cols>
  <sheetData>
    <row r="1" spans="1:3" x14ac:dyDescent="0.3">
      <c r="C1" s="1" t="s">
        <v>49</v>
      </c>
    </row>
    <row r="2" spans="1:3" x14ac:dyDescent="0.3">
      <c r="C2" s="1" t="s">
        <v>34</v>
      </c>
    </row>
    <row r="3" spans="1:3" x14ac:dyDescent="0.3">
      <c r="C3" s="1" t="s">
        <v>35</v>
      </c>
    </row>
    <row r="4" spans="1:3" x14ac:dyDescent="0.3">
      <c r="C4" s="1" t="s">
        <v>36</v>
      </c>
    </row>
    <row r="5" spans="1:3" x14ac:dyDescent="0.3">
      <c r="C5" s="1" t="s">
        <v>37</v>
      </c>
    </row>
    <row r="7" spans="1:3" ht="15.6" x14ac:dyDescent="0.3">
      <c r="A7" s="14" t="s">
        <v>38</v>
      </c>
      <c r="B7" s="15"/>
      <c r="C7" s="15"/>
    </row>
    <row r="8" spans="1:3" ht="15.6" x14ac:dyDescent="0.3">
      <c r="A8" s="10"/>
      <c r="B8" s="11"/>
      <c r="C8" s="11"/>
    </row>
    <row r="9" spans="1:3" x14ac:dyDescent="0.3">
      <c r="A9" s="9" t="s">
        <v>40</v>
      </c>
    </row>
    <row r="10" spans="1:3" x14ac:dyDescent="0.3">
      <c r="A10" s="3" t="s">
        <v>41</v>
      </c>
    </row>
    <row r="11" spans="1:3" x14ac:dyDescent="0.3">
      <c r="A11" s="3" t="s">
        <v>31</v>
      </c>
    </row>
    <row r="12" spans="1:3" x14ac:dyDescent="0.3">
      <c r="A12" s="3" t="s">
        <v>46</v>
      </c>
    </row>
    <row r="14" spans="1:3" s="7" customFormat="1" ht="57.6" x14ac:dyDescent="0.3">
      <c r="A14" s="7" t="s">
        <v>0</v>
      </c>
      <c r="B14" s="7" t="s">
        <v>1</v>
      </c>
      <c r="C14" s="7" t="s">
        <v>2</v>
      </c>
    </row>
    <row r="15" spans="1:3" ht="15" customHeight="1" x14ac:dyDescent="0.3">
      <c r="B15" s="6" t="s">
        <v>3</v>
      </c>
    </row>
    <row r="16" spans="1:3" x14ac:dyDescent="0.3">
      <c r="A16" s="2">
        <v>2220</v>
      </c>
      <c r="B16" s="6" t="s">
        <v>30</v>
      </c>
      <c r="C16" s="4">
        <v>201.28</v>
      </c>
    </row>
    <row r="17" spans="1:4" x14ac:dyDescent="0.3">
      <c r="A17" s="2">
        <v>2243</v>
      </c>
      <c r="B17" s="6" t="s">
        <v>9</v>
      </c>
      <c r="C17" s="4">
        <v>129.82</v>
      </c>
    </row>
    <row r="18" spans="1:4" ht="15" customHeight="1" x14ac:dyDescent="0.3">
      <c r="A18" s="2">
        <v>2350</v>
      </c>
      <c r="B18" s="6" t="s">
        <v>29</v>
      </c>
      <c r="C18" s="4">
        <v>147.38999999999999</v>
      </c>
    </row>
    <row r="19" spans="1:4" x14ac:dyDescent="0.3">
      <c r="A19" s="2"/>
      <c r="B19" s="6" t="s">
        <v>13</v>
      </c>
      <c r="C19" s="4">
        <f>SUM(C16:C18)</f>
        <v>478.49</v>
      </c>
      <c r="D19" s="4"/>
    </row>
    <row r="20" spans="1:4" x14ac:dyDescent="0.3">
      <c r="A20" s="2"/>
      <c r="B20" s="6" t="s">
        <v>14</v>
      </c>
    </row>
    <row r="21" spans="1:4" x14ac:dyDescent="0.3">
      <c r="A21" s="2">
        <v>2230</v>
      </c>
      <c r="B21" s="6" t="s">
        <v>15</v>
      </c>
      <c r="C21" s="4">
        <v>16.2</v>
      </c>
    </row>
    <row r="22" spans="1:4" ht="28.8" x14ac:dyDescent="0.3">
      <c r="A22" s="2">
        <v>2240</v>
      </c>
      <c r="B22" s="6" t="s">
        <v>32</v>
      </c>
      <c r="C22" s="3">
        <v>17.29</v>
      </c>
    </row>
    <row r="23" spans="1:4" x14ac:dyDescent="0.3">
      <c r="A23" s="2"/>
      <c r="B23" s="6" t="s">
        <v>16</v>
      </c>
      <c r="C23" s="4">
        <f>ROUND(C19*7%,2)</f>
        <v>33.49</v>
      </c>
      <c r="D23" s="4"/>
    </row>
    <row r="24" spans="1:4" ht="15" customHeight="1" x14ac:dyDescent="0.3">
      <c r="A24" s="2"/>
      <c r="B24" s="6" t="s">
        <v>17</v>
      </c>
      <c r="C24" s="4">
        <v>0</v>
      </c>
    </row>
    <row r="25" spans="1:4" x14ac:dyDescent="0.3">
      <c r="A25" s="2"/>
      <c r="B25" s="6" t="s">
        <v>18</v>
      </c>
      <c r="C25" s="4">
        <f>C19+C23-C24</f>
        <v>511.98</v>
      </c>
      <c r="D25" s="4"/>
    </row>
    <row r="26" spans="1:4" x14ac:dyDescent="0.3">
      <c r="A26" s="2"/>
      <c r="C26" s="4"/>
    </row>
    <row r="27" spans="1:4" x14ac:dyDescent="0.3">
      <c r="A27" s="3" t="s">
        <v>19</v>
      </c>
    </row>
    <row r="29" spans="1:4" x14ac:dyDescent="0.3">
      <c r="A29" s="13" t="s">
        <v>20</v>
      </c>
      <c r="B29" s="13"/>
      <c r="C29" s="5">
        <v>120</v>
      </c>
    </row>
    <row r="30" spans="1:4" x14ac:dyDescent="0.3">
      <c r="A30" s="13" t="s">
        <v>21</v>
      </c>
      <c r="B30" s="13"/>
      <c r="C30" s="3">
        <f>ROUND(C25/C29,2)</f>
        <v>4.2699999999999996</v>
      </c>
    </row>
    <row r="31" spans="1:4" x14ac:dyDescent="0.3">
      <c r="A31" s="13" t="s">
        <v>22</v>
      </c>
      <c r="B31" s="13"/>
      <c r="C31" s="4">
        <f>C30*C29</f>
        <v>512.4</v>
      </c>
    </row>
    <row r="37" ht="15" customHeight="1" x14ac:dyDescent="0.3"/>
    <row r="38" ht="28.95" customHeight="1" x14ac:dyDescent="0.3"/>
    <row r="39" ht="28.95" customHeight="1" x14ac:dyDescent="0.3"/>
  </sheetData>
  <mergeCells count="4">
    <mergeCell ref="A7:C7"/>
    <mergeCell ref="A29:B29"/>
    <mergeCell ref="A30:B30"/>
    <mergeCell ref="A31:B3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2"/>
  <sheetViews>
    <sheetView workbookViewId="0">
      <selection activeCell="F17" sqref="F17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25.6640625" style="3" customWidth="1"/>
    <col min="4" max="4" width="8.88671875" style="3" customWidth="1"/>
    <col min="5" max="16384" width="8.88671875" style="3"/>
  </cols>
  <sheetData>
    <row r="1" spans="1:3" x14ac:dyDescent="0.3">
      <c r="C1" s="1" t="s">
        <v>49</v>
      </c>
    </row>
    <row r="2" spans="1:3" x14ac:dyDescent="0.3">
      <c r="C2" s="1" t="s">
        <v>34</v>
      </c>
    </row>
    <row r="3" spans="1:3" x14ac:dyDescent="0.3">
      <c r="C3" s="1" t="s">
        <v>35</v>
      </c>
    </row>
    <row r="4" spans="1:3" x14ac:dyDescent="0.3">
      <c r="C4" s="1" t="s">
        <v>36</v>
      </c>
    </row>
    <row r="5" spans="1:3" x14ac:dyDescent="0.3">
      <c r="C5" s="1" t="s">
        <v>37</v>
      </c>
    </row>
    <row r="7" spans="1:3" ht="15.6" x14ac:dyDescent="0.3">
      <c r="A7" s="14" t="s">
        <v>38</v>
      </c>
      <c r="B7" s="15"/>
      <c r="C7" s="15"/>
    </row>
    <row r="9" spans="1:3" x14ac:dyDescent="0.3">
      <c r="A9" s="9" t="s">
        <v>40</v>
      </c>
    </row>
    <row r="10" spans="1:3" x14ac:dyDescent="0.3">
      <c r="A10" s="3" t="s">
        <v>41</v>
      </c>
    </row>
    <row r="11" spans="1:3" x14ac:dyDescent="0.3">
      <c r="A11" s="3" t="s">
        <v>47</v>
      </c>
    </row>
    <row r="13" spans="1:3" s="7" customFormat="1" ht="57.6" x14ac:dyDescent="0.3">
      <c r="A13" s="7" t="s">
        <v>0</v>
      </c>
      <c r="B13" s="7" t="s">
        <v>1</v>
      </c>
      <c r="C13" s="7" t="s">
        <v>2</v>
      </c>
    </row>
    <row r="14" spans="1:3" ht="15" customHeight="1" x14ac:dyDescent="0.3">
      <c r="B14" s="6" t="s">
        <v>3</v>
      </c>
    </row>
    <row r="15" spans="1:3" x14ac:dyDescent="0.3">
      <c r="A15" s="2">
        <v>2220</v>
      </c>
      <c r="B15" s="6" t="s">
        <v>30</v>
      </c>
      <c r="C15" s="4">
        <v>2267.13</v>
      </c>
    </row>
    <row r="16" spans="1:3" ht="27.75" customHeight="1" x14ac:dyDescent="0.3">
      <c r="A16" s="2">
        <v>2243</v>
      </c>
      <c r="B16" s="6" t="s">
        <v>9</v>
      </c>
      <c r="C16" s="4">
        <v>1239.55</v>
      </c>
    </row>
    <row r="17" spans="1:4" x14ac:dyDescent="0.3">
      <c r="A17" s="2">
        <v>2350</v>
      </c>
      <c r="B17" s="6" t="s">
        <v>29</v>
      </c>
      <c r="C17" s="4">
        <v>1955.6</v>
      </c>
    </row>
    <row r="18" spans="1:4" x14ac:dyDescent="0.3">
      <c r="A18" s="2"/>
      <c r="B18" s="6" t="s">
        <v>13</v>
      </c>
      <c r="C18" s="4">
        <f>SUM(C15:C17)</f>
        <v>5462.2800000000007</v>
      </c>
      <c r="D18" s="4"/>
    </row>
    <row r="19" spans="1:4" x14ac:dyDescent="0.3">
      <c r="A19" s="2"/>
      <c r="B19" s="6" t="s">
        <v>14</v>
      </c>
    </row>
    <row r="20" spans="1:4" x14ac:dyDescent="0.3">
      <c r="A20" s="2">
        <v>2230</v>
      </c>
      <c r="B20" s="6" t="s">
        <v>15</v>
      </c>
      <c r="C20" s="4">
        <v>173.42</v>
      </c>
    </row>
    <row r="21" spans="1:4" ht="28.8" x14ac:dyDescent="0.3">
      <c r="A21" s="2">
        <v>2240</v>
      </c>
      <c r="B21" s="6" t="s">
        <v>32</v>
      </c>
      <c r="C21" s="3">
        <v>208.94</v>
      </c>
    </row>
    <row r="22" spans="1:4" x14ac:dyDescent="0.3">
      <c r="A22" s="2"/>
      <c r="B22" s="6" t="s">
        <v>16</v>
      </c>
      <c r="C22" s="4">
        <f>ROUND(C18*7%,2)</f>
        <v>382.36</v>
      </c>
      <c r="D22" s="4"/>
    </row>
    <row r="23" spans="1:4" x14ac:dyDescent="0.3">
      <c r="A23" s="2"/>
      <c r="B23" s="6" t="s">
        <v>17</v>
      </c>
      <c r="C23" s="4">
        <v>0</v>
      </c>
    </row>
    <row r="24" spans="1:4" x14ac:dyDescent="0.3">
      <c r="A24" s="2"/>
      <c r="B24" s="6" t="s">
        <v>18</v>
      </c>
      <c r="C24" s="4">
        <f>C18+C22-C23</f>
        <v>5844.64</v>
      </c>
      <c r="D24" s="4"/>
    </row>
    <row r="25" spans="1:4" x14ac:dyDescent="0.3">
      <c r="A25" s="2"/>
      <c r="C25" s="4"/>
    </row>
    <row r="26" spans="1:4" x14ac:dyDescent="0.3">
      <c r="A26" s="3" t="s">
        <v>19</v>
      </c>
    </row>
    <row r="28" spans="1:4" x14ac:dyDescent="0.3">
      <c r="A28" s="13" t="s">
        <v>20</v>
      </c>
      <c r="B28" s="13"/>
      <c r="C28" s="5">
        <v>100</v>
      </c>
    </row>
    <row r="29" spans="1:4" x14ac:dyDescent="0.3">
      <c r="A29" s="13" t="s">
        <v>21</v>
      </c>
      <c r="B29" s="13"/>
      <c r="C29" s="3">
        <f>ROUND(C24/C28,2)</f>
        <v>58.45</v>
      </c>
    </row>
    <row r="30" spans="1:4" ht="15" customHeight="1" x14ac:dyDescent="0.3">
      <c r="A30" s="13" t="s">
        <v>22</v>
      </c>
      <c r="B30" s="13"/>
      <c r="C30" s="4">
        <f>C29*C28</f>
        <v>5845</v>
      </c>
    </row>
    <row r="31" spans="1:4" ht="28.95" customHeight="1" x14ac:dyDescent="0.3"/>
    <row r="32" spans="1:4" ht="28.95" customHeight="1" x14ac:dyDescent="0.3"/>
  </sheetData>
  <mergeCells count="4">
    <mergeCell ref="A7:C7"/>
    <mergeCell ref="A28:B28"/>
    <mergeCell ref="A29:B29"/>
    <mergeCell ref="A30:B3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0"/>
  <sheetViews>
    <sheetView workbookViewId="0">
      <selection activeCell="F17" sqref="F17"/>
    </sheetView>
  </sheetViews>
  <sheetFormatPr defaultColWidth="8.88671875" defaultRowHeight="14.4" x14ac:dyDescent="0.3"/>
  <cols>
    <col min="1" max="1" width="10" style="3" customWidth="1"/>
    <col min="2" max="2" width="53.5546875" style="6" customWidth="1"/>
    <col min="3" max="3" width="25.6640625" style="3" customWidth="1"/>
    <col min="4" max="4" width="8.88671875" style="3" customWidth="1"/>
    <col min="5" max="16384" width="8.88671875" style="3"/>
  </cols>
  <sheetData>
    <row r="1" spans="1:3" x14ac:dyDescent="0.3">
      <c r="C1" s="1" t="s">
        <v>49</v>
      </c>
    </row>
    <row r="2" spans="1:3" x14ac:dyDescent="0.3">
      <c r="C2" s="1" t="s">
        <v>34</v>
      </c>
    </row>
    <row r="3" spans="1:3" x14ac:dyDescent="0.3">
      <c r="C3" s="1" t="s">
        <v>35</v>
      </c>
    </row>
    <row r="4" spans="1:3" x14ac:dyDescent="0.3">
      <c r="C4" s="1" t="s">
        <v>36</v>
      </c>
    </row>
    <row r="5" spans="1:3" x14ac:dyDescent="0.3">
      <c r="C5" s="1" t="s">
        <v>37</v>
      </c>
    </row>
    <row r="7" spans="1:3" ht="15.6" x14ac:dyDescent="0.3">
      <c r="A7" s="14" t="s">
        <v>38</v>
      </c>
      <c r="B7" s="15"/>
      <c r="C7" s="15"/>
    </row>
    <row r="9" spans="1:3" x14ac:dyDescent="0.3">
      <c r="A9" s="9" t="s">
        <v>40</v>
      </c>
    </row>
    <row r="10" spans="1:3" x14ac:dyDescent="0.3">
      <c r="A10" s="3" t="s">
        <v>41</v>
      </c>
    </row>
    <row r="11" spans="1:3" x14ac:dyDescent="0.3">
      <c r="A11" s="3" t="s">
        <v>48</v>
      </c>
    </row>
    <row r="13" spans="1:3" s="7" customFormat="1" ht="57.6" x14ac:dyDescent="0.3">
      <c r="A13" s="7" t="s">
        <v>0</v>
      </c>
      <c r="B13" s="7" t="s">
        <v>1</v>
      </c>
      <c r="C13" s="7" t="s">
        <v>2</v>
      </c>
    </row>
    <row r="14" spans="1:3" ht="15" customHeight="1" x14ac:dyDescent="0.3">
      <c r="B14" s="6" t="s">
        <v>3</v>
      </c>
    </row>
    <row r="15" spans="1:3" x14ac:dyDescent="0.3">
      <c r="A15" s="2">
        <v>2220</v>
      </c>
      <c r="B15" s="6" t="s">
        <v>30</v>
      </c>
      <c r="C15" s="4">
        <v>321.01</v>
      </c>
    </row>
    <row r="16" spans="1:3" ht="15" customHeight="1" x14ac:dyDescent="0.3">
      <c r="A16" s="2">
        <v>2244</v>
      </c>
      <c r="B16" s="6" t="s">
        <v>28</v>
      </c>
      <c r="C16" s="4">
        <v>541.41</v>
      </c>
    </row>
    <row r="17" spans="1:4" x14ac:dyDescent="0.3">
      <c r="A17" s="2">
        <v>2249</v>
      </c>
      <c r="B17" s="6" t="s">
        <v>24</v>
      </c>
      <c r="C17" s="4">
        <v>211.62</v>
      </c>
    </row>
    <row r="18" spans="1:4" x14ac:dyDescent="0.3">
      <c r="A18" s="2"/>
      <c r="B18" s="6" t="s">
        <v>13</v>
      </c>
      <c r="C18" s="4">
        <f>SUM(C15:C17)</f>
        <v>1074.04</v>
      </c>
    </row>
    <row r="19" spans="1:4" x14ac:dyDescent="0.3">
      <c r="A19" s="2"/>
      <c r="B19" s="6" t="s">
        <v>14</v>
      </c>
    </row>
    <row r="20" spans="1:4" x14ac:dyDescent="0.3">
      <c r="A20" s="2">
        <v>2230</v>
      </c>
      <c r="B20" s="6" t="s">
        <v>15</v>
      </c>
      <c r="C20" s="4">
        <v>53.12</v>
      </c>
    </row>
    <row r="21" spans="1:4" x14ac:dyDescent="0.3">
      <c r="A21" s="2">
        <v>2350</v>
      </c>
      <c r="B21" s="6" t="s">
        <v>29</v>
      </c>
      <c r="C21" s="3">
        <v>22.06</v>
      </c>
    </row>
    <row r="22" spans="1:4" x14ac:dyDescent="0.3">
      <c r="A22" s="2"/>
      <c r="B22" s="6" t="s">
        <v>16</v>
      </c>
      <c r="C22" s="4">
        <f>ROUND(C18*7%,2)</f>
        <v>75.180000000000007</v>
      </c>
    </row>
    <row r="23" spans="1:4" x14ac:dyDescent="0.3">
      <c r="A23" s="2"/>
      <c r="B23" s="6" t="s">
        <v>17</v>
      </c>
      <c r="C23" s="4">
        <v>0</v>
      </c>
    </row>
    <row r="24" spans="1:4" x14ac:dyDescent="0.3">
      <c r="A24" s="2"/>
      <c r="B24" s="6" t="s">
        <v>18</v>
      </c>
      <c r="C24" s="4">
        <f>C18+C22-C23</f>
        <v>1149.22</v>
      </c>
      <c r="D24" s="4"/>
    </row>
    <row r="25" spans="1:4" x14ac:dyDescent="0.3">
      <c r="A25" s="2"/>
      <c r="C25" s="4"/>
    </row>
    <row r="26" spans="1:4" x14ac:dyDescent="0.3">
      <c r="A26" s="3" t="s">
        <v>19</v>
      </c>
    </row>
    <row r="28" spans="1:4" ht="15" customHeight="1" x14ac:dyDescent="0.3">
      <c r="A28" s="13" t="s">
        <v>20</v>
      </c>
      <c r="B28" s="13"/>
      <c r="C28" s="5">
        <v>50</v>
      </c>
    </row>
    <row r="29" spans="1:4" ht="28.95" customHeight="1" x14ac:dyDescent="0.3">
      <c r="A29" s="13" t="s">
        <v>21</v>
      </c>
      <c r="B29" s="13"/>
      <c r="C29" s="3">
        <f>ROUND(C24/C28,2)</f>
        <v>22.98</v>
      </c>
    </row>
    <row r="30" spans="1:4" ht="28.95" customHeight="1" x14ac:dyDescent="0.3">
      <c r="A30" s="13" t="s">
        <v>22</v>
      </c>
      <c r="B30" s="13"/>
      <c r="C30" s="4">
        <f>C29*C28</f>
        <v>1149</v>
      </c>
    </row>
  </sheetData>
  <mergeCells count="4">
    <mergeCell ref="A7:C7"/>
    <mergeCell ref="A28:B28"/>
    <mergeCell ref="A29:B29"/>
    <mergeCell ref="A30:B30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63587698-06f1-46fc-a8b0-b62f509f6f35}" enabled="0" method="" siteId="{63587698-06f1-46fc-a8b0-b62f509f6f3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7</vt:i4>
      </vt:variant>
    </vt:vector>
  </HeadingPairs>
  <TitlesOfParts>
    <vt:vector size="7" baseType="lpstr">
      <vt:lpstr>2.4.</vt:lpstr>
      <vt:lpstr>3.7.</vt:lpstr>
      <vt:lpstr>4.1.1.1.</vt:lpstr>
      <vt:lpstr>4.1.2.2.</vt:lpstr>
      <vt:lpstr>4.1.2.3.</vt:lpstr>
      <vt:lpstr>4.1.3.</vt:lpstr>
      <vt:lpstr>4.1.4.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Vija Sapežinska</dc:creator>
  <cp:lastModifiedBy>Vija Sapežinska</cp:lastModifiedBy>
  <dcterms:created xsi:type="dcterms:W3CDTF">2024-12-09T10:13:35Z</dcterms:created>
  <dcterms:modified xsi:type="dcterms:W3CDTF">2025-07-16T10:14:04Z</dcterms:modified>
</cp:coreProperties>
</file>