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izmgovlv-my.sharepoint.com/personal/vija_sapezinska_izm_gov_lv/Documents/svarigi/No_16062021_IZM/Cenrazu_grozijumi/Grozijumi_2025/Noteikumu_projekts/"/>
    </mc:Choice>
  </mc:AlternateContent>
  <xr:revisionPtr revIDLastSave="40" documentId="8_{666AA2CA-97E7-47BC-BBDE-8FEFB6DC028B}" xr6:coauthVersionLast="47" xr6:coauthVersionMax="47" xr10:uidLastSave="{EEBBA61D-2581-4ACA-970A-736E922DAE6A}"/>
  <bookViews>
    <workbookView xWindow="-108" yWindow="-108" windowWidth="23256" windowHeight="12576" xr2:uid="{00000000-000D-0000-FFFF-FFFF00000000}"/>
  </bookViews>
  <sheets>
    <sheet name="1.1." sheetId="1" r:id="rId1"/>
    <sheet name="1.2." sheetId="16" r:id="rId2"/>
    <sheet name="1.3." sheetId="17" r:id="rId3"/>
    <sheet name="1.4." sheetId="18" r:id="rId4"/>
    <sheet name="1.5." sheetId="19" r:id="rId5"/>
    <sheet name="2.1." sheetId="20" r:id="rId6"/>
    <sheet name="2.2." sheetId="21" r:id="rId7"/>
    <sheet name="3.1." sheetId="22" r:id="rId8"/>
    <sheet name="3.2." sheetId="23" r:id="rId9"/>
    <sheet name="3.3." sheetId="24" r:id="rId10"/>
    <sheet name="3.4." sheetId="25" r:id="rId11"/>
    <sheet name="3.5." sheetId="26" r:id="rId12"/>
    <sheet name="3.6." sheetId="27" r:id="rId13"/>
    <sheet name="3.7." sheetId="28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C18" i="1"/>
  <c r="C15" i="28"/>
  <c r="C15" i="27"/>
  <c r="C15" i="26"/>
  <c r="C15" i="25"/>
  <c r="C15" i="24"/>
  <c r="C25" i="24" s="1"/>
  <c r="C27" i="24" s="1"/>
  <c r="C32" i="24" s="1"/>
  <c r="C33" i="24" s="1"/>
  <c r="C15" i="23"/>
  <c r="C16" i="22"/>
  <c r="C16" i="21"/>
  <c r="C17" i="20"/>
  <c r="C16" i="19"/>
  <c r="C16" i="18"/>
  <c r="C17" i="17"/>
  <c r="C17" i="16"/>
  <c r="C22" i="16" s="1"/>
  <c r="C24" i="16" l="1"/>
  <c r="C22" i="21"/>
  <c r="C21" i="19"/>
  <c r="C25" i="28"/>
  <c r="C26" i="27"/>
  <c r="C26" i="26"/>
  <c r="C26" i="25"/>
  <c r="C23" i="23"/>
  <c r="C24" i="22"/>
  <c r="C23" i="20"/>
  <c r="C22" i="18"/>
  <c r="C22" i="17"/>
  <c r="C27" i="28" l="1"/>
  <c r="C32" i="28" s="1"/>
  <c r="C28" i="27"/>
  <c r="C33" i="27" s="1"/>
  <c r="C28" i="26"/>
  <c r="C33" i="26" s="1"/>
  <c r="C28" i="25"/>
  <c r="C25" i="23"/>
  <c r="C30" i="23" s="1"/>
  <c r="C26" i="22"/>
  <c r="C31" i="22" s="1"/>
  <c r="C24" i="21"/>
  <c r="C29" i="21" s="1"/>
  <c r="C25" i="20"/>
  <c r="C30" i="20" s="1"/>
  <c r="C23" i="19"/>
  <c r="C28" i="19" s="1"/>
  <c r="C24" i="18"/>
  <c r="C29" i="18" s="1"/>
  <c r="C24" i="17"/>
  <c r="C29" i="17" s="1"/>
  <c r="C29" i="16"/>
  <c r="C25" i="1"/>
  <c r="C30" i="1" s="1"/>
  <c r="C31" i="1" s="1"/>
  <c r="C33" i="28" l="1"/>
  <c r="C34" i="27"/>
  <c r="C34" i="26"/>
  <c r="C33" i="25"/>
  <c r="C31" i="23"/>
  <c r="C32" i="22"/>
  <c r="C30" i="21"/>
  <c r="C31" i="20"/>
  <c r="C29" i="19"/>
  <c r="C30" i="18"/>
  <c r="C30" i="17"/>
  <c r="C30" i="16"/>
  <c r="C34" i="25" l="1"/>
</calcChain>
</file>

<file path=xl/sharedStrings.xml><?xml version="1.0" encoding="utf-8"?>
<sst xmlns="http://schemas.openxmlformats.org/spreadsheetml/2006/main" count="400" uniqueCount="50">
  <si>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</si>
  <si>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</si>
  <si>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</si>
  <si>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Tiešās izmaksas</t>
  </si>
  <si>
    <t>Izdevumi par elektroenerģiju</t>
  </si>
  <si>
    <t>Iekārtas, inventāra un aparatūras remonts, tehniskā apkalpošana</t>
  </si>
  <si>
    <t>Biroja preces</t>
  </si>
  <si>
    <t>Tiešās izmaksas kopā:</t>
  </si>
  <si>
    <t>Netiešās izmaksas</t>
  </si>
  <si>
    <t>Netiešās izmaksas kopā:</t>
  </si>
  <si>
    <t>Saņemtās dotācijas kopā:</t>
  </si>
  <si>
    <t>Pakalpojuma izmaksas kopā:</t>
  </si>
  <si>
    <t>Laikposms: 1 gads</t>
  </si>
  <si>
    <t>Maksas pakalpojuma vienību skaits noteiktā laikposmā (gab.)</t>
  </si>
  <si>
    <t>Maksas pakalpojuma izcenojums (euro) (pakalpojuma izmaksas kopā, dalītas ar maksas pakalpojuma vienību skaitu noteiktā laikposmā)</t>
  </si>
  <si>
    <t>Prognozētie ieņēmumi gadā (euro) (prognozētais maksas pakalpojumu skaits gadā, reizināts ar maksas pakalpojuma izcenojumu)</t>
  </si>
  <si>
    <t>Maksas pakalpojumu izcenojuma aprēķins</t>
  </si>
  <si>
    <t>1. Pakalpojumi izglītojamajiem</t>
  </si>
  <si>
    <t>2. Arhīva un lietvedības pakalpojumi</t>
  </si>
  <si>
    <t>3. Telpu un aprīkojuma izmantošana</t>
  </si>
  <si>
    <t>Inventārs</t>
  </si>
  <si>
    <t>Iestāžu uzturēšanas materiāli un preces</t>
  </si>
  <si>
    <t>Nekustamā īpašuma uzturēšana</t>
  </si>
  <si>
    <t>Pamatlīdzekļi, ieguldījuma īpašumi un bioloģiskie aktīvi</t>
  </si>
  <si>
    <t>Pamatlīdzekļi, ieguldījumaīpašumi un bioloģiskie aktīvi</t>
  </si>
  <si>
    <t>Pārējo darbinieku mēnešalga (darba alga)</t>
  </si>
  <si>
    <t>Izdevumi par siltumenerģiju</t>
  </si>
  <si>
    <t>Izdevumi par ūdensapgādi un kanalizāciju</t>
  </si>
  <si>
    <t>Atalgojums</t>
  </si>
  <si>
    <t>Darba devēja valsts sociālās apdrošināšanas obligātās iemaksas, pabalsti un kompensācijas</t>
  </si>
  <si>
    <t>Pārējie remontdarbu un iestāžu uzturēšanas pakalpojumi</t>
  </si>
  <si>
    <t>1.1. kopēšana (A4 formāts) (viena lapa)</t>
  </si>
  <si>
    <t>1.2. kopēšana (A3 formāts) (viena lapa)</t>
  </si>
  <si>
    <t>1.3.  izdrukāšana (viena lapa)</t>
  </si>
  <si>
    <t>1.5. laminēšana (viena vienība)</t>
  </si>
  <si>
    <t>2.1. arhīva dokumenta  izsniegšana (viena vienība)</t>
  </si>
  <si>
    <t>2.2.  izglītības dokumenta dublikāta izsniegšana (viena vienība)</t>
  </si>
  <si>
    <t>3.1. mācību kabineta izmantošana (viena stunda)</t>
  </si>
  <si>
    <t>3.3. mācību restorāna izmantošana (viena stunda)</t>
  </si>
  <si>
    <t>3.4. datorklases  izmantošana (viena stunda)</t>
  </si>
  <si>
    <t>3.5. sporta zāles izmantošana (viena stunda)</t>
  </si>
  <si>
    <t>3.6. aktu zāles izmantošana (viena stunda)</t>
  </si>
  <si>
    <t>3.7. trenažieru zāles izmantošana (viena stunda)</t>
  </si>
  <si>
    <r>
      <t>3.2. ēdnīcas telpu izmantošana (viena m</t>
    </r>
    <r>
      <rPr>
        <vertAlign val="superscript"/>
        <sz val="11"/>
        <rFont val="Calibri"/>
        <family val="2"/>
        <charset val="186"/>
        <scheme val="minor"/>
      </rPr>
      <t>2</t>
    </r>
    <r>
      <rPr>
        <sz val="11"/>
        <rFont val="Calibri"/>
        <family val="2"/>
        <charset val="186"/>
        <scheme val="minor"/>
      </rPr>
      <t>)</t>
    </r>
  </si>
  <si>
    <t>1.4. brošēšana ar spirāli līdz 100 lapām (viena vienība)</t>
  </si>
  <si>
    <t>Ministru kabineta</t>
  </si>
  <si>
    <t>2025. gada __.________</t>
  </si>
  <si>
    <t xml:space="preserve">noteikumu Nr. _____ </t>
  </si>
  <si>
    <t xml:space="preserve"> projekta anotācijai</t>
  </si>
  <si>
    <t>8. 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</si>
</sst>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vertAlign val="superscript"/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wrapText="1"/>
    </xf>
    <xf numFmtId="3" fontId="2" fillId="0" borderId="0" xfId="0" applyNumberFormat="1" applyFont="1" applyAlignment="1">
      <alignment vertical="center"/>
    </xf>
    <xf numFmtId="0" fontId="2" fillId="0" borderId="0" xfId="0" applyFont="1" applyAlignment="1"/>
    <xf numFmtId="2" fontId="2" fillId="0" borderId="0" xfId="0" applyNumberFormat="1" applyFont="1" applyAlignment="1">
      <alignment vertical="center"/>
    </xf>
    <xf numFmtId="0" fontId="0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zoomScaleNormal="100" zoomScaleSheetLayoutView="136" workbookViewId="0">
      <selection activeCell="A7" sqref="A7:C7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17</v>
      </c>
      <c r="B9" s="5"/>
    </row>
    <row r="10" spans="1:3" s="4" customFormat="1" ht="14.4" x14ac:dyDescent="0.3">
      <c r="A10" s="4" t="s">
        <v>31</v>
      </c>
      <c r="B10" s="5"/>
    </row>
    <row r="11" spans="1:3" s="4" customFormat="1" ht="14.4" x14ac:dyDescent="0.3">
      <c r="B11" s="5"/>
    </row>
    <row r="12" spans="1:3" s="3" customFormat="1" ht="72" x14ac:dyDescent="0.3">
      <c r="A12" s="3" t="s">
        <v>0</v>
      </c>
      <c r="B12" s="3" t="s">
        <v>1</v>
      </c>
      <c r="C12" s="3" t="s">
        <v>2</v>
      </c>
    </row>
    <row r="13" spans="1:3" s="4" customFormat="1" ht="14.4" x14ac:dyDescent="0.3">
      <c r="B13" s="5" t="s">
        <v>3</v>
      </c>
    </row>
    <row r="14" spans="1:3" s="4" customFormat="1" ht="14.4" x14ac:dyDescent="0.3">
      <c r="A14" s="6">
        <v>1100</v>
      </c>
      <c r="B14" s="7" t="s">
        <v>28</v>
      </c>
      <c r="C14" s="8">
        <v>72.3</v>
      </c>
    </row>
    <row r="15" spans="1:3" s="4" customFormat="1" ht="28.8" x14ac:dyDescent="0.3">
      <c r="A15" s="6">
        <v>1200</v>
      </c>
      <c r="B15" s="9" t="s">
        <v>29</v>
      </c>
      <c r="C15" s="8">
        <v>17.059999999999999</v>
      </c>
    </row>
    <row r="16" spans="1:3" s="4" customFormat="1" ht="13.95" customHeight="1" x14ac:dyDescent="0.3">
      <c r="A16" s="6">
        <v>2243</v>
      </c>
      <c r="B16" s="7" t="s">
        <v>5</v>
      </c>
      <c r="C16" s="8">
        <v>1.39</v>
      </c>
    </row>
    <row r="17" spans="1:4" s="4" customFormat="1" ht="14.4" x14ac:dyDescent="0.3">
      <c r="A17" s="6">
        <v>2311</v>
      </c>
      <c r="B17" s="7" t="s">
        <v>6</v>
      </c>
      <c r="C17" s="8">
        <v>1.2</v>
      </c>
    </row>
    <row r="18" spans="1:4" s="4" customFormat="1" ht="14.4" x14ac:dyDescent="0.3">
      <c r="A18" s="6"/>
      <c r="B18" s="5" t="s">
        <v>7</v>
      </c>
      <c r="C18" s="8">
        <f>SUM(C14:C17)</f>
        <v>91.95</v>
      </c>
    </row>
    <row r="19" spans="1:4" s="4" customFormat="1" ht="14.4" x14ac:dyDescent="0.3">
      <c r="A19" s="6"/>
      <c r="B19" s="5" t="s">
        <v>8</v>
      </c>
    </row>
    <row r="20" spans="1:4" s="4" customFormat="1" ht="14.4" x14ac:dyDescent="0.3">
      <c r="A20" s="6">
        <v>2223</v>
      </c>
      <c r="B20" s="7" t="s">
        <v>4</v>
      </c>
      <c r="C20" s="8">
        <v>3.39</v>
      </c>
    </row>
    <row r="21" spans="1:4" s="4" customFormat="1" ht="14.4" x14ac:dyDescent="0.3">
      <c r="A21" s="6">
        <v>2311</v>
      </c>
      <c r="B21" s="7" t="s">
        <v>6</v>
      </c>
      <c r="C21" s="4">
        <v>2.0699999999999998</v>
      </c>
    </row>
    <row r="22" spans="1:4" s="4" customFormat="1" ht="14.4" x14ac:dyDescent="0.3">
      <c r="A22" s="6">
        <v>5200</v>
      </c>
      <c r="B22" s="7" t="s">
        <v>24</v>
      </c>
      <c r="C22" s="4">
        <v>0.98</v>
      </c>
    </row>
    <row r="23" spans="1:4" s="4" customFormat="1" ht="14.4" x14ac:dyDescent="0.3">
      <c r="A23" s="6"/>
      <c r="B23" s="5" t="s">
        <v>9</v>
      </c>
      <c r="C23" s="8">
        <f>ROUND(C18*7%,2)</f>
        <v>6.44</v>
      </c>
    </row>
    <row r="24" spans="1:4" s="4" customFormat="1" ht="14.4" x14ac:dyDescent="0.3">
      <c r="A24" s="6"/>
      <c r="B24" s="5" t="s">
        <v>10</v>
      </c>
      <c r="C24" s="8">
        <v>0</v>
      </c>
    </row>
    <row r="25" spans="1:4" s="4" customFormat="1" ht="14.4" x14ac:dyDescent="0.3">
      <c r="A25" s="6"/>
      <c r="B25" s="5" t="s">
        <v>11</v>
      </c>
      <c r="C25" s="8">
        <f>C18+C23-C24</f>
        <v>98.39</v>
      </c>
      <c r="D25" s="8"/>
    </row>
    <row r="26" spans="1:4" s="4" customFormat="1" ht="14.4" x14ac:dyDescent="0.3">
      <c r="A26" s="6"/>
      <c r="B26" s="5"/>
      <c r="C26" s="8"/>
    </row>
    <row r="27" spans="1:4" s="4" customFormat="1" ht="14.4" x14ac:dyDescent="0.3">
      <c r="A27" s="4" t="s">
        <v>12</v>
      </c>
      <c r="B27" s="5"/>
    </row>
    <row r="28" spans="1:4" s="4" customFormat="1" ht="14.4" x14ac:dyDescent="0.3">
      <c r="B28" s="5"/>
    </row>
    <row r="29" spans="1:4" s="4" customFormat="1" ht="14.4" x14ac:dyDescent="0.3">
      <c r="A29" s="15" t="s">
        <v>13</v>
      </c>
      <c r="B29" s="15"/>
      <c r="C29" s="10">
        <v>656</v>
      </c>
    </row>
    <row r="30" spans="1:4" s="4" customFormat="1" ht="28.95" customHeight="1" x14ac:dyDescent="0.3">
      <c r="A30" s="15" t="s">
        <v>14</v>
      </c>
      <c r="B30" s="15"/>
      <c r="C30" s="4">
        <f>ROUND(C25/C29,2)</f>
        <v>0.15</v>
      </c>
    </row>
    <row r="31" spans="1:4" s="4" customFormat="1" ht="28.95" customHeight="1" x14ac:dyDescent="0.3">
      <c r="A31" s="15" t="s">
        <v>15</v>
      </c>
      <c r="B31" s="15"/>
      <c r="C31" s="8">
        <f>C30*C29</f>
        <v>98.399999999999991</v>
      </c>
    </row>
    <row r="32" spans="1:4" s="4" customFormat="1" ht="14.4" x14ac:dyDescent="0.3">
      <c r="B32" s="5"/>
    </row>
  </sheetData>
  <mergeCells count="4">
    <mergeCell ref="A29:B29"/>
    <mergeCell ref="A30:B30"/>
    <mergeCell ref="A31:B31"/>
    <mergeCell ref="A7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5.75" customHeight="1" x14ac:dyDescent="0.3">
      <c r="B8" s="5"/>
    </row>
    <row r="9" spans="1:3" s="4" customFormat="1" ht="14.4" x14ac:dyDescent="0.3">
      <c r="A9" s="4" t="s">
        <v>32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6.4</v>
      </c>
    </row>
    <row r="14" spans="1:3" s="4" customFormat="1" ht="28.8" x14ac:dyDescent="0.3">
      <c r="A14" s="6">
        <v>1200</v>
      </c>
      <c r="B14" s="9" t="s">
        <v>29</v>
      </c>
      <c r="C14" s="8">
        <v>1.51</v>
      </c>
    </row>
    <row r="15" spans="1:3" s="4" customFormat="1" ht="13.95" customHeight="1" x14ac:dyDescent="0.3">
      <c r="A15" s="6">
        <v>2243</v>
      </c>
      <c r="B15" s="11" t="s">
        <v>5</v>
      </c>
      <c r="C15" s="8">
        <v>0.12</v>
      </c>
    </row>
    <row r="16" spans="1:3" s="4" customFormat="1" ht="14.4" x14ac:dyDescent="0.3">
      <c r="A16" s="6">
        <v>2311</v>
      </c>
      <c r="B16" s="7" t="s">
        <v>6</v>
      </c>
      <c r="C16" s="8">
        <v>0.11</v>
      </c>
    </row>
    <row r="17" spans="1:4" s="4" customFormat="1" ht="14.4" x14ac:dyDescent="0.3">
      <c r="A17" s="6"/>
      <c r="B17" s="5" t="s">
        <v>7</v>
      </c>
      <c r="C17" s="8">
        <f>SUM(C13:C16)</f>
        <v>8.1399999999999988</v>
      </c>
    </row>
    <row r="18" spans="1:4" s="4" customFormat="1" ht="14.4" x14ac:dyDescent="0.3">
      <c r="A18" s="6"/>
      <c r="B18" s="5" t="s">
        <v>8</v>
      </c>
    </row>
    <row r="19" spans="1:4" s="4" customFormat="1" ht="14.4" x14ac:dyDescent="0.3">
      <c r="A19" s="6">
        <v>2223</v>
      </c>
      <c r="B19" s="7" t="s">
        <v>4</v>
      </c>
      <c r="C19" s="8">
        <v>0.32</v>
      </c>
    </row>
    <row r="20" spans="1:4" s="4" customFormat="1" ht="14.4" x14ac:dyDescent="0.3">
      <c r="A20" s="6">
        <v>2311</v>
      </c>
      <c r="B20" s="5" t="s">
        <v>6</v>
      </c>
      <c r="C20" s="4">
        <v>0.11</v>
      </c>
    </row>
    <row r="21" spans="1:4" s="4" customFormat="1" ht="14.4" x14ac:dyDescent="0.3">
      <c r="A21" s="6">
        <v>5200</v>
      </c>
      <c r="B21" s="7" t="s">
        <v>23</v>
      </c>
      <c r="C21" s="4">
        <v>0.14000000000000001</v>
      </c>
    </row>
    <row r="22" spans="1:4" s="4" customFormat="1" ht="14.4" x14ac:dyDescent="0.3">
      <c r="A22" s="6"/>
      <c r="B22" s="5" t="s">
        <v>9</v>
      </c>
      <c r="C22" s="8">
        <f>ROUND(C17*7%,2)</f>
        <v>0.56999999999999995</v>
      </c>
    </row>
    <row r="23" spans="1:4" s="4" customFormat="1" ht="14.4" x14ac:dyDescent="0.3">
      <c r="A23" s="6"/>
      <c r="B23" s="5" t="s">
        <v>10</v>
      </c>
      <c r="C23" s="8">
        <v>0</v>
      </c>
    </row>
    <row r="24" spans="1:4" s="4" customFormat="1" ht="14.4" x14ac:dyDescent="0.3">
      <c r="A24" s="6"/>
      <c r="B24" s="5" t="s">
        <v>11</v>
      </c>
      <c r="C24" s="8">
        <f>C17+C22-C23</f>
        <v>8.7099999999999991</v>
      </c>
      <c r="D24" s="8"/>
    </row>
    <row r="25" spans="1:4" s="4" customFormat="1" ht="14.4" x14ac:dyDescent="0.3">
      <c r="A25" s="6"/>
      <c r="B25" s="5"/>
      <c r="C25" s="8"/>
    </row>
    <row r="26" spans="1:4" s="4" customFormat="1" ht="14.4" x14ac:dyDescent="0.3">
      <c r="A26" s="4" t="s">
        <v>12</v>
      </c>
      <c r="B26" s="5"/>
    </row>
    <row r="27" spans="1:4" s="4" customFormat="1" ht="14.4" x14ac:dyDescent="0.3">
      <c r="B27" s="5"/>
    </row>
    <row r="28" spans="1:4" s="4" customFormat="1" ht="14.4" x14ac:dyDescent="0.3">
      <c r="A28" s="15" t="s">
        <v>13</v>
      </c>
      <c r="B28" s="15"/>
      <c r="C28" s="10">
        <v>43</v>
      </c>
    </row>
    <row r="29" spans="1:4" s="4" customFormat="1" ht="28.95" customHeight="1" x14ac:dyDescent="0.3">
      <c r="A29" s="15" t="s">
        <v>14</v>
      </c>
      <c r="B29" s="15"/>
      <c r="C29" s="12">
        <f>ROUND(C24/C28,2)</f>
        <v>0.2</v>
      </c>
    </row>
    <row r="30" spans="1:4" s="4" customFormat="1" ht="28.95" customHeight="1" x14ac:dyDescent="0.3">
      <c r="A30" s="15" t="s">
        <v>15</v>
      </c>
      <c r="B30" s="15"/>
      <c r="C30" s="8">
        <f>C29*C28</f>
        <v>8.6</v>
      </c>
    </row>
  </sheetData>
  <mergeCells count="4">
    <mergeCell ref="A30:B30"/>
    <mergeCell ref="A28:B28"/>
    <mergeCell ref="A29:B29"/>
    <mergeCell ref="A7:C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33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66.34</v>
      </c>
    </row>
    <row r="14" spans="1:3" s="4" customFormat="1" ht="28.8" x14ac:dyDescent="0.3">
      <c r="A14" s="6">
        <v>1200</v>
      </c>
      <c r="B14" s="9" t="s">
        <v>29</v>
      </c>
      <c r="C14" s="8">
        <v>15.65</v>
      </c>
    </row>
    <row r="15" spans="1:3" s="4" customFormat="1" ht="13.95" customHeight="1" x14ac:dyDescent="0.3">
      <c r="A15" s="6">
        <v>2243</v>
      </c>
      <c r="B15" s="7" t="s">
        <v>5</v>
      </c>
      <c r="C15" s="8">
        <v>1.27</v>
      </c>
    </row>
    <row r="16" spans="1:3" s="4" customFormat="1" ht="14.4" x14ac:dyDescent="0.3">
      <c r="A16" s="6">
        <v>2311</v>
      </c>
      <c r="B16" s="7" t="s">
        <v>6</v>
      </c>
      <c r="C16" s="8">
        <v>1.49</v>
      </c>
    </row>
    <row r="17" spans="1:4" s="4" customFormat="1" ht="14.4" x14ac:dyDescent="0.3">
      <c r="A17" s="6"/>
      <c r="B17" s="5" t="s">
        <v>7</v>
      </c>
      <c r="C17" s="8">
        <f>SUM(C13:C16)</f>
        <v>84.75</v>
      </c>
    </row>
    <row r="18" spans="1:4" s="4" customFormat="1" ht="14.4" x14ac:dyDescent="0.3">
      <c r="A18" s="6"/>
      <c r="B18" s="5" t="s">
        <v>8</v>
      </c>
    </row>
    <row r="19" spans="1:4" s="4" customFormat="1" ht="14.4" x14ac:dyDescent="0.3">
      <c r="A19" s="6">
        <v>2223</v>
      </c>
      <c r="B19" s="7" t="s">
        <v>4</v>
      </c>
      <c r="C19" s="8">
        <v>2.87</v>
      </c>
    </row>
    <row r="20" spans="1:4" s="4" customFormat="1" ht="14.4" x14ac:dyDescent="0.3">
      <c r="A20" s="6">
        <v>2311</v>
      </c>
      <c r="B20" s="7" t="s">
        <v>6</v>
      </c>
      <c r="C20" s="4">
        <v>2.08</v>
      </c>
    </row>
    <row r="21" spans="1:4" s="4" customFormat="1" ht="14.4" x14ac:dyDescent="0.3">
      <c r="A21" s="6">
        <v>5200</v>
      </c>
      <c r="B21" s="7" t="s">
        <v>23</v>
      </c>
      <c r="C21" s="4">
        <v>0.98</v>
      </c>
    </row>
    <row r="22" spans="1:4" s="4" customFormat="1" ht="14.4" x14ac:dyDescent="0.3">
      <c r="A22" s="6"/>
      <c r="B22" s="5" t="s">
        <v>9</v>
      </c>
      <c r="C22" s="8">
        <f>ROUND(C17*7%,2)</f>
        <v>5.93</v>
      </c>
    </row>
    <row r="23" spans="1:4" s="4" customFormat="1" ht="14.4" x14ac:dyDescent="0.3">
      <c r="A23" s="6"/>
      <c r="B23" s="5" t="s">
        <v>10</v>
      </c>
      <c r="C23" s="8">
        <v>0</v>
      </c>
    </row>
    <row r="24" spans="1:4" s="4" customFormat="1" ht="14.4" x14ac:dyDescent="0.3">
      <c r="A24" s="6"/>
      <c r="B24" s="5" t="s">
        <v>11</v>
      </c>
      <c r="C24" s="8">
        <f>C17+C22-C23</f>
        <v>90.68</v>
      </c>
      <c r="D24" s="8"/>
    </row>
    <row r="25" spans="1:4" s="4" customFormat="1" ht="14.4" x14ac:dyDescent="0.3">
      <c r="A25" s="6"/>
      <c r="B25" s="5"/>
      <c r="C25" s="8"/>
    </row>
    <row r="26" spans="1:4" s="4" customFormat="1" ht="14.4" x14ac:dyDescent="0.3">
      <c r="A26" s="4" t="s">
        <v>12</v>
      </c>
      <c r="B26" s="5"/>
    </row>
    <row r="27" spans="1:4" s="4" customFormat="1" ht="14.4" x14ac:dyDescent="0.3">
      <c r="B27" s="5"/>
    </row>
    <row r="28" spans="1:4" s="4" customFormat="1" ht="14.4" x14ac:dyDescent="0.3">
      <c r="A28" s="15" t="s">
        <v>13</v>
      </c>
      <c r="B28" s="15"/>
      <c r="C28" s="10">
        <v>570</v>
      </c>
    </row>
    <row r="29" spans="1:4" s="4" customFormat="1" ht="28.95" customHeight="1" x14ac:dyDescent="0.3">
      <c r="A29" s="15" t="s">
        <v>14</v>
      </c>
      <c r="B29" s="15"/>
      <c r="C29" s="4">
        <f>ROUND(C24/C28,2)</f>
        <v>0.16</v>
      </c>
    </row>
    <row r="30" spans="1:4" s="4" customFormat="1" ht="28.95" customHeight="1" x14ac:dyDescent="0.3">
      <c r="A30" s="15" t="s">
        <v>15</v>
      </c>
      <c r="B30" s="15"/>
      <c r="C30" s="8">
        <f>C29*C28</f>
        <v>91.2</v>
      </c>
    </row>
    <row r="31" spans="1:4" s="4" customFormat="1" ht="14.4" x14ac:dyDescent="0.3">
      <c r="B31" s="5"/>
    </row>
    <row r="32" spans="1:4" s="4" customFormat="1" ht="14.4" x14ac:dyDescent="0.3">
      <c r="B32" s="5"/>
    </row>
  </sheetData>
  <mergeCells count="4">
    <mergeCell ref="A28:B28"/>
    <mergeCell ref="A29:B29"/>
    <mergeCell ref="A30:B30"/>
    <mergeCell ref="A7:C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44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180.06</v>
      </c>
    </row>
    <row r="14" spans="1:3" s="4" customFormat="1" ht="28.8" x14ac:dyDescent="0.3">
      <c r="A14" s="6">
        <v>1200</v>
      </c>
      <c r="B14" s="9" t="s">
        <v>29</v>
      </c>
      <c r="C14" s="8">
        <v>42.48</v>
      </c>
    </row>
    <row r="15" spans="1:3" s="4" customFormat="1" ht="14.4" x14ac:dyDescent="0.3">
      <c r="A15" s="6">
        <v>2311</v>
      </c>
      <c r="B15" s="5" t="s">
        <v>6</v>
      </c>
      <c r="C15" s="8">
        <v>3.85</v>
      </c>
    </row>
    <row r="16" spans="1:3" s="4" customFormat="1" ht="14.4" x14ac:dyDescent="0.3">
      <c r="A16" s="6"/>
      <c r="B16" s="5" t="s">
        <v>7</v>
      </c>
      <c r="C16" s="8">
        <f>SUM(C13:C15)</f>
        <v>226.39</v>
      </c>
    </row>
    <row r="17" spans="1:4" s="4" customFormat="1" ht="14.4" x14ac:dyDescent="0.3">
      <c r="A17" s="6"/>
      <c r="B17" s="5" t="s">
        <v>8</v>
      </c>
    </row>
    <row r="18" spans="1:4" s="4" customFormat="1" ht="14.4" x14ac:dyDescent="0.3">
      <c r="A18" s="6">
        <v>2223</v>
      </c>
      <c r="B18" s="7" t="s">
        <v>4</v>
      </c>
      <c r="C18" s="8">
        <v>4.78</v>
      </c>
    </row>
    <row r="19" spans="1:4" s="4" customFormat="1" ht="14.4" x14ac:dyDescent="0.3">
      <c r="A19" s="6">
        <v>2243</v>
      </c>
      <c r="B19" s="7" t="s">
        <v>5</v>
      </c>
      <c r="C19" s="8">
        <v>3.25</v>
      </c>
    </row>
    <row r="20" spans="1:4" s="4" customFormat="1" ht="14.4" x14ac:dyDescent="0.3">
      <c r="A20" s="6">
        <v>2311</v>
      </c>
      <c r="B20" s="7" t="s">
        <v>6</v>
      </c>
      <c r="C20" s="4">
        <v>4.9800000000000004</v>
      </c>
    </row>
    <row r="21" spans="1:4" s="4" customFormat="1" ht="14.4" x14ac:dyDescent="0.3">
      <c r="A21" s="6">
        <v>5200</v>
      </c>
      <c r="B21" s="7" t="s">
        <v>23</v>
      </c>
      <c r="C21" s="12">
        <v>2.84</v>
      </c>
    </row>
    <row r="22" spans="1:4" s="4" customFormat="1" ht="14.4" x14ac:dyDescent="0.3">
      <c r="A22" s="6"/>
      <c r="B22" s="5" t="s">
        <v>9</v>
      </c>
      <c r="C22" s="8">
        <f>ROUND(C16*7%,2)</f>
        <v>15.85</v>
      </c>
    </row>
    <row r="23" spans="1:4" s="4" customFormat="1" ht="14.4" x14ac:dyDescent="0.3">
      <c r="A23" s="6"/>
      <c r="B23" s="5" t="s">
        <v>10</v>
      </c>
      <c r="C23" s="8">
        <v>0</v>
      </c>
    </row>
    <row r="24" spans="1:4" s="4" customFormat="1" ht="14.4" x14ac:dyDescent="0.3">
      <c r="A24" s="6"/>
      <c r="B24" s="5" t="s">
        <v>11</v>
      </c>
      <c r="C24" s="8">
        <f>C16+C22-C23</f>
        <v>242.23999999999998</v>
      </c>
      <c r="D24" s="8"/>
    </row>
    <row r="25" spans="1:4" s="4" customFormat="1" ht="14.4" x14ac:dyDescent="0.3">
      <c r="A25" s="6"/>
      <c r="B25" s="5"/>
      <c r="C25" s="8"/>
    </row>
    <row r="26" spans="1:4" s="4" customFormat="1" ht="14.4" x14ac:dyDescent="0.3">
      <c r="A26" s="4" t="s">
        <v>12</v>
      </c>
      <c r="B26" s="5"/>
    </row>
    <row r="27" spans="1:4" s="4" customFormat="1" ht="14.4" x14ac:dyDescent="0.3">
      <c r="B27" s="5"/>
    </row>
    <row r="28" spans="1:4" s="4" customFormat="1" ht="14.4" x14ac:dyDescent="0.3">
      <c r="A28" s="15" t="s">
        <v>13</v>
      </c>
      <c r="B28" s="15"/>
      <c r="C28" s="10">
        <v>80</v>
      </c>
    </row>
    <row r="29" spans="1:4" s="4" customFormat="1" ht="28.95" customHeight="1" x14ac:dyDescent="0.3">
      <c r="A29" s="15" t="s">
        <v>14</v>
      </c>
      <c r="B29" s="15"/>
      <c r="C29" s="4">
        <f>ROUND(C24/C28,2)</f>
        <v>3.03</v>
      </c>
    </row>
    <row r="30" spans="1:4" s="4" customFormat="1" ht="28.95" customHeight="1" x14ac:dyDescent="0.3">
      <c r="A30" s="15" t="s">
        <v>15</v>
      </c>
      <c r="B30" s="15"/>
      <c r="C30" s="8">
        <f>C29*C28</f>
        <v>242.39999999999998</v>
      </c>
    </row>
  </sheetData>
  <mergeCells count="4">
    <mergeCell ref="A30:B30"/>
    <mergeCell ref="A28:B28"/>
    <mergeCell ref="A29:B29"/>
    <mergeCell ref="A7:C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4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34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29.9</v>
      </c>
    </row>
    <row r="14" spans="1:3" s="4" customFormat="1" ht="28.8" x14ac:dyDescent="0.3">
      <c r="A14" s="6">
        <v>1200</v>
      </c>
      <c r="B14" s="9" t="s">
        <v>29</v>
      </c>
      <c r="C14" s="8">
        <v>7.05</v>
      </c>
    </row>
    <row r="15" spans="1:3" s="4" customFormat="1" ht="14.4" x14ac:dyDescent="0.3">
      <c r="A15" s="6">
        <v>2311</v>
      </c>
      <c r="B15" s="7" t="s">
        <v>6</v>
      </c>
      <c r="C15" s="8">
        <v>0.54</v>
      </c>
    </row>
    <row r="16" spans="1:3" s="4" customFormat="1" ht="14.4" x14ac:dyDescent="0.3">
      <c r="A16" s="6"/>
      <c r="B16" s="5" t="s">
        <v>7</v>
      </c>
      <c r="C16" s="8">
        <f>SUM(C13:C15)</f>
        <v>37.489999999999995</v>
      </c>
    </row>
    <row r="17" spans="1:4" s="4" customFormat="1" ht="14.4" x14ac:dyDescent="0.3">
      <c r="A17" s="6"/>
      <c r="B17" s="5" t="s">
        <v>8</v>
      </c>
    </row>
    <row r="18" spans="1:4" s="4" customFormat="1" ht="14.4" x14ac:dyDescent="0.3">
      <c r="A18" s="6">
        <v>2223</v>
      </c>
      <c r="B18" s="7" t="s">
        <v>4</v>
      </c>
      <c r="C18" s="8">
        <v>1.56</v>
      </c>
    </row>
    <row r="19" spans="1:4" s="4" customFormat="1" ht="15.75" customHeight="1" x14ac:dyDescent="0.3">
      <c r="A19" s="6">
        <v>2243</v>
      </c>
      <c r="B19" s="7" t="s">
        <v>5</v>
      </c>
      <c r="C19" s="8">
        <v>0.79</v>
      </c>
    </row>
    <row r="20" spans="1:4" s="4" customFormat="1" ht="14.4" x14ac:dyDescent="0.3">
      <c r="A20" s="6">
        <v>2350</v>
      </c>
      <c r="B20" s="7" t="s">
        <v>21</v>
      </c>
      <c r="C20" s="4">
        <v>0.27</v>
      </c>
    </row>
    <row r="21" spans="1:4" s="4" customFormat="1" ht="14.4" x14ac:dyDescent="0.3">
      <c r="A21" s="6"/>
      <c r="B21" s="5" t="s">
        <v>9</v>
      </c>
      <c r="C21" s="8">
        <f>ROUND(C16*7%,2)</f>
        <v>2.62</v>
      </c>
    </row>
    <row r="22" spans="1:4" s="4" customFormat="1" ht="14.4" x14ac:dyDescent="0.3">
      <c r="A22" s="6"/>
      <c r="B22" s="5" t="s">
        <v>10</v>
      </c>
      <c r="C22" s="8">
        <v>0</v>
      </c>
    </row>
    <row r="23" spans="1:4" s="4" customFormat="1" ht="14.4" x14ac:dyDescent="0.3">
      <c r="A23" s="6"/>
      <c r="B23" s="5" t="s">
        <v>11</v>
      </c>
      <c r="C23" s="8">
        <f>C16+C21-C22</f>
        <v>40.109999999999992</v>
      </c>
      <c r="D23" s="8"/>
    </row>
    <row r="24" spans="1:4" s="4" customFormat="1" ht="14.4" x14ac:dyDescent="0.3">
      <c r="A24" s="6"/>
      <c r="B24" s="5"/>
      <c r="C24" s="8"/>
    </row>
    <row r="25" spans="1:4" s="4" customFormat="1" ht="14.4" x14ac:dyDescent="0.3">
      <c r="A25" s="4" t="s">
        <v>12</v>
      </c>
      <c r="B25" s="5"/>
    </row>
    <row r="26" spans="1:4" s="4" customFormat="1" ht="14.4" x14ac:dyDescent="0.3">
      <c r="B26" s="5"/>
    </row>
    <row r="27" spans="1:4" s="4" customFormat="1" ht="14.4" x14ac:dyDescent="0.3">
      <c r="A27" s="15" t="s">
        <v>13</v>
      </c>
      <c r="B27" s="15"/>
      <c r="C27" s="10">
        <v>20</v>
      </c>
    </row>
    <row r="28" spans="1:4" s="4" customFormat="1" ht="28.95" customHeight="1" x14ac:dyDescent="0.3">
      <c r="A28" s="15" t="s">
        <v>14</v>
      </c>
      <c r="B28" s="15"/>
      <c r="C28" s="4">
        <f>ROUND(C23/C27,2)</f>
        <v>2.0099999999999998</v>
      </c>
    </row>
    <row r="29" spans="1:4" s="4" customFormat="1" ht="28.95" customHeight="1" x14ac:dyDescent="0.3">
      <c r="A29" s="15" t="s">
        <v>15</v>
      </c>
      <c r="B29" s="15"/>
      <c r="C29" s="8">
        <f>C28*C27</f>
        <v>40.199999999999996</v>
      </c>
    </row>
    <row r="30" spans="1:4" s="4" customFormat="1" ht="14.4" x14ac:dyDescent="0.3">
      <c r="B30" s="5"/>
    </row>
    <row r="31" spans="1:4" s="4" customFormat="1" ht="14.4" x14ac:dyDescent="0.3">
      <c r="B31" s="5"/>
    </row>
    <row r="32" spans="1:4" s="4" customFormat="1" ht="14.4" x14ac:dyDescent="0.3">
      <c r="B32" s="5"/>
    </row>
    <row r="33" spans="2:2" s="4" customFormat="1" ht="14.4" x14ac:dyDescent="0.3">
      <c r="B33" s="5"/>
    </row>
    <row r="34" spans="2:2" s="4" customFormat="1" ht="14.4" x14ac:dyDescent="0.3">
      <c r="B34" s="5"/>
    </row>
  </sheetData>
  <mergeCells count="4">
    <mergeCell ref="A27:B27"/>
    <mergeCell ref="A28:B28"/>
    <mergeCell ref="A29:B29"/>
    <mergeCell ref="A7:C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4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18</v>
      </c>
      <c r="B9" s="5"/>
    </row>
    <row r="10" spans="1:3" s="4" customFormat="1" ht="14.4" x14ac:dyDescent="0.3">
      <c r="A10" s="4" t="s">
        <v>35</v>
      </c>
      <c r="B10" s="5"/>
    </row>
    <row r="11" spans="1:3" s="4" customFormat="1" ht="14.4" x14ac:dyDescent="0.3">
      <c r="B11" s="5"/>
    </row>
    <row r="12" spans="1:3" s="3" customFormat="1" ht="72" x14ac:dyDescent="0.3">
      <c r="A12" s="3" t="s">
        <v>0</v>
      </c>
      <c r="B12" s="3" t="s">
        <v>1</v>
      </c>
      <c r="C12" s="3" t="s">
        <v>2</v>
      </c>
    </row>
    <row r="13" spans="1:3" s="4" customFormat="1" ht="14.4" x14ac:dyDescent="0.3">
      <c r="B13" s="5" t="s">
        <v>3</v>
      </c>
    </row>
    <row r="14" spans="1:3" s="4" customFormat="1" ht="14.4" x14ac:dyDescent="0.3">
      <c r="A14" s="6">
        <v>1100</v>
      </c>
      <c r="B14" s="7" t="s">
        <v>28</v>
      </c>
      <c r="C14" s="8">
        <v>110.77</v>
      </c>
    </row>
    <row r="15" spans="1:3" s="4" customFormat="1" ht="28.8" x14ac:dyDescent="0.3">
      <c r="A15" s="6">
        <v>1200</v>
      </c>
      <c r="B15" s="9" t="s">
        <v>29</v>
      </c>
      <c r="C15" s="8">
        <v>26.13</v>
      </c>
    </row>
    <row r="16" spans="1:3" s="4" customFormat="1" ht="14.4" x14ac:dyDescent="0.3">
      <c r="A16" s="6">
        <v>2311</v>
      </c>
      <c r="B16" s="7" t="s">
        <v>6</v>
      </c>
      <c r="C16" s="8">
        <v>3.2</v>
      </c>
    </row>
    <row r="17" spans="1:4" s="4" customFormat="1" ht="14.4" x14ac:dyDescent="0.3">
      <c r="A17" s="6"/>
      <c r="B17" s="5" t="s">
        <v>7</v>
      </c>
      <c r="C17" s="8">
        <f>SUM(C14:C16)</f>
        <v>140.1</v>
      </c>
    </row>
    <row r="18" spans="1:4" s="4" customFormat="1" ht="14.4" x14ac:dyDescent="0.3">
      <c r="A18" s="6"/>
      <c r="B18" s="5" t="s">
        <v>8</v>
      </c>
    </row>
    <row r="19" spans="1:4" s="4" customFormat="1" ht="14.4" x14ac:dyDescent="0.3">
      <c r="A19" s="6">
        <v>2223</v>
      </c>
      <c r="B19" s="7" t="s">
        <v>4</v>
      </c>
      <c r="C19" s="8">
        <v>2.2000000000000002</v>
      </c>
    </row>
    <row r="20" spans="1:4" s="4" customFormat="1" ht="14.4" x14ac:dyDescent="0.3">
      <c r="A20" s="6">
        <v>2243</v>
      </c>
      <c r="B20" s="7" t="s">
        <v>5</v>
      </c>
      <c r="C20" s="4">
        <v>2.0699999999999998</v>
      </c>
    </row>
    <row r="21" spans="1:4" s="4" customFormat="1" ht="14.4" x14ac:dyDescent="0.3">
      <c r="A21" s="6">
        <v>2311</v>
      </c>
      <c r="B21" s="7" t="s">
        <v>6</v>
      </c>
      <c r="C21" s="12">
        <v>2.4</v>
      </c>
    </row>
    <row r="22" spans="1:4" s="4" customFormat="1" ht="14.4" x14ac:dyDescent="0.3">
      <c r="A22" s="6">
        <v>2350</v>
      </c>
      <c r="B22" s="7" t="s">
        <v>21</v>
      </c>
      <c r="C22" s="4">
        <v>3.14</v>
      </c>
    </row>
    <row r="23" spans="1:4" s="4" customFormat="1" ht="14.4" x14ac:dyDescent="0.3">
      <c r="A23" s="6"/>
      <c r="B23" s="5" t="s">
        <v>9</v>
      </c>
      <c r="C23" s="8">
        <f>ROUND(C17*7%,2)</f>
        <v>9.81</v>
      </c>
    </row>
    <row r="24" spans="1:4" s="4" customFormat="1" ht="14.4" x14ac:dyDescent="0.3">
      <c r="A24" s="6"/>
      <c r="B24" s="5" t="s">
        <v>10</v>
      </c>
      <c r="C24" s="8">
        <v>0</v>
      </c>
    </row>
    <row r="25" spans="1:4" s="4" customFormat="1" ht="14.4" x14ac:dyDescent="0.3">
      <c r="A25" s="6"/>
      <c r="B25" s="5" t="s">
        <v>11</v>
      </c>
      <c r="C25" s="8">
        <f>C17+C23-C24</f>
        <v>149.91</v>
      </c>
      <c r="D25" s="8"/>
    </row>
    <row r="26" spans="1:4" s="4" customFormat="1" ht="14.4" x14ac:dyDescent="0.3">
      <c r="A26" s="6"/>
      <c r="B26" s="5"/>
      <c r="C26" s="8"/>
    </row>
    <row r="27" spans="1:4" s="4" customFormat="1" ht="14.4" x14ac:dyDescent="0.3">
      <c r="A27" s="4" t="s">
        <v>12</v>
      </c>
      <c r="B27" s="5"/>
    </row>
    <row r="28" spans="1:4" s="4" customFormat="1" ht="14.4" x14ac:dyDescent="0.3">
      <c r="B28" s="5"/>
    </row>
    <row r="29" spans="1:4" s="4" customFormat="1" ht="14.4" x14ac:dyDescent="0.3">
      <c r="A29" s="15" t="s">
        <v>13</v>
      </c>
      <c r="B29" s="15"/>
      <c r="C29" s="10">
        <v>25</v>
      </c>
    </row>
    <row r="30" spans="1:4" s="4" customFormat="1" ht="28.95" customHeight="1" x14ac:dyDescent="0.3">
      <c r="A30" s="15" t="s">
        <v>14</v>
      </c>
      <c r="B30" s="15"/>
      <c r="C30" s="12">
        <f>ROUND(C25/C29,2)</f>
        <v>6</v>
      </c>
    </row>
    <row r="31" spans="1:4" s="4" customFormat="1" ht="28.95" customHeight="1" x14ac:dyDescent="0.3">
      <c r="A31" s="15" t="s">
        <v>15</v>
      </c>
      <c r="B31" s="15"/>
      <c r="C31" s="8">
        <f>C30*C29</f>
        <v>150</v>
      </c>
    </row>
    <row r="32" spans="1:4" s="4" customFormat="1" ht="14.4" x14ac:dyDescent="0.3">
      <c r="B32" s="5"/>
    </row>
    <row r="33" spans="2:2" s="4" customFormat="1" ht="14.4" x14ac:dyDescent="0.3">
      <c r="B33" s="5"/>
    </row>
    <row r="34" spans="2:2" s="4" customFormat="1" ht="14.4" x14ac:dyDescent="0.3">
      <c r="B34" s="5"/>
    </row>
  </sheetData>
  <mergeCells count="4">
    <mergeCell ref="A31:B31"/>
    <mergeCell ref="A29:B29"/>
    <mergeCell ref="A30:B30"/>
    <mergeCell ref="A7:C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1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36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23.52</v>
      </c>
    </row>
    <row r="14" spans="1:3" s="4" customFormat="1" ht="28.8" x14ac:dyDescent="0.3">
      <c r="A14" s="6">
        <v>1200</v>
      </c>
      <c r="B14" s="9" t="s">
        <v>29</v>
      </c>
      <c r="C14" s="8">
        <v>5.55</v>
      </c>
    </row>
    <row r="15" spans="1:3" s="4" customFormat="1" ht="14.4" x14ac:dyDescent="0.3">
      <c r="A15" s="6">
        <v>2311</v>
      </c>
      <c r="B15" s="7" t="s">
        <v>6</v>
      </c>
      <c r="C15" s="8">
        <v>1.29</v>
      </c>
    </row>
    <row r="16" spans="1:3" s="4" customFormat="1" ht="14.4" x14ac:dyDescent="0.3">
      <c r="A16" s="6"/>
      <c r="B16" s="5" t="s">
        <v>7</v>
      </c>
      <c r="C16" s="8">
        <f>SUM(C13:C15)</f>
        <v>30.36</v>
      </c>
    </row>
    <row r="17" spans="1:4" s="4" customFormat="1" ht="14.4" x14ac:dyDescent="0.3">
      <c r="A17" s="6"/>
      <c r="B17" s="5" t="s">
        <v>8</v>
      </c>
    </row>
    <row r="18" spans="1:4" s="4" customFormat="1" ht="14.4" x14ac:dyDescent="0.3">
      <c r="A18" s="6">
        <v>2223</v>
      </c>
      <c r="B18" s="7" t="s">
        <v>4</v>
      </c>
      <c r="C18" s="8">
        <v>0.98</v>
      </c>
    </row>
    <row r="19" spans="1:4" s="4" customFormat="1" ht="14.4" x14ac:dyDescent="0.3">
      <c r="A19" s="6">
        <v>2243</v>
      </c>
      <c r="B19" s="9" t="s">
        <v>5</v>
      </c>
      <c r="C19" s="4">
        <v>0.51</v>
      </c>
    </row>
    <row r="20" spans="1:4" s="4" customFormat="1" ht="14.4" x14ac:dyDescent="0.3">
      <c r="A20" s="6">
        <v>2311</v>
      </c>
      <c r="B20" s="7" t="s">
        <v>6</v>
      </c>
      <c r="C20" s="12">
        <v>0.42</v>
      </c>
    </row>
    <row r="21" spans="1:4" s="4" customFormat="1" ht="14.4" x14ac:dyDescent="0.3">
      <c r="A21" s="6">
        <v>2350</v>
      </c>
      <c r="B21" s="7" t="s">
        <v>21</v>
      </c>
      <c r="C21" s="4">
        <v>0.22</v>
      </c>
    </row>
    <row r="22" spans="1:4" s="4" customFormat="1" ht="14.4" x14ac:dyDescent="0.3">
      <c r="A22" s="6"/>
      <c r="B22" s="5" t="s">
        <v>9</v>
      </c>
      <c r="C22" s="8">
        <f>ROUND(C16*7%,2)</f>
        <v>2.13</v>
      </c>
    </row>
    <row r="23" spans="1:4" s="4" customFormat="1" ht="14.4" x14ac:dyDescent="0.3">
      <c r="A23" s="6"/>
      <c r="B23" s="5" t="s">
        <v>10</v>
      </c>
      <c r="C23" s="8">
        <v>0</v>
      </c>
    </row>
    <row r="24" spans="1:4" s="4" customFormat="1" ht="14.4" x14ac:dyDescent="0.3">
      <c r="A24" s="6"/>
      <c r="B24" s="5" t="s">
        <v>11</v>
      </c>
      <c r="C24" s="8">
        <f>C16+C22-C23</f>
        <v>32.49</v>
      </c>
      <c r="D24" s="8"/>
    </row>
    <row r="25" spans="1:4" s="4" customFormat="1" ht="14.4" x14ac:dyDescent="0.3">
      <c r="A25" s="6"/>
      <c r="B25" s="5"/>
      <c r="C25" s="8"/>
    </row>
    <row r="26" spans="1:4" s="4" customFormat="1" ht="14.4" x14ac:dyDescent="0.3">
      <c r="A26" s="4" t="s">
        <v>12</v>
      </c>
      <c r="B26" s="5"/>
    </row>
    <row r="27" spans="1:4" s="4" customFormat="1" ht="14.4" x14ac:dyDescent="0.3">
      <c r="B27" s="5"/>
    </row>
    <row r="28" spans="1:4" s="4" customFormat="1" ht="14.4" x14ac:dyDescent="0.3">
      <c r="A28" s="15" t="s">
        <v>13</v>
      </c>
      <c r="B28" s="15"/>
      <c r="C28" s="10">
        <v>10</v>
      </c>
    </row>
    <row r="29" spans="1:4" s="4" customFormat="1" ht="28.95" customHeight="1" x14ac:dyDescent="0.3">
      <c r="A29" s="15" t="s">
        <v>14</v>
      </c>
      <c r="B29" s="15"/>
      <c r="C29" s="12">
        <f>ROUND(C24/C28,2)</f>
        <v>3.25</v>
      </c>
    </row>
    <row r="30" spans="1:4" s="4" customFormat="1" ht="28.95" customHeight="1" x14ac:dyDescent="0.3">
      <c r="A30" s="15" t="s">
        <v>15</v>
      </c>
      <c r="B30" s="15"/>
      <c r="C30" s="8">
        <f>C29*C28</f>
        <v>32.5</v>
      </c>
    </row>
    <row r="31" spans="1:4" s="4" customFormat="1" ht="14.4" x14ac:dyDescent="0.3">
      <c r="B31" s="5"/>
    </row>
  </sheetData>
  <mergeCells count="4">
    <mergeCell ref="A28:B28"/>
    <mergeCell ref="A29:B29"/>
    <mergeCell ref="A30:B30"/>
    <mergeCell ref="A7:C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4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19</v>
      </c>
      <c r="B9" s="5"/>
    </row>
    <row r="10" spans="1:3" s="4" customFormat="1" ht="14.4" x14ac:dyDescent="0.3">
      <c r="A10" s="4" t="s">
        <v>37</v>
      </c>
      <c r="B10" s="5"/>
    </row>
    <row r="11" spans="1:3" s="4" customFormat="1" ht="14.4" x14ac:dyDescent="0.3">
      <c r="B11" s="5"/>
    </row>
    <row r="12" spans="1:3" s="3" customFormat="1" ht="72" x14ac:dyDescent="0.3">
      <c r="A12" s="3" t="s">
        <v>0</v>
      </c>
      <c r="B12" s="3" t="s">
        <v>1</v>
      </c>
      <c r="C12" s="3" t="s">
        <v>2</v>
      </c>
    </row>
    <row r="13" spans="1:3" s="4" customFormat="1" ht="14.4" x14ac:dyDescent="0.3">
      <c r="B13" s="5" t="s">
        <v>3</v>
      </c>
    </row>
    <row r="14" spans="1:3" s="4" customFormat="1" ht="14.4" x14ac:dyDescent="0.3">
      <c r="A14" s="6">
        <v>1100</v>
      </c>
      <c r="B14" s="7" t="s">
        <v>28</v>
      </c>
      <c r="C14" s="8">
        <v>45.32</v>
      </c>
    </row>
    <row r="15" spans="1:3" s="4" customFormat="1" ht="28.8" x14ac:dyDescent="0.3">
      <c r="A15" s="6">
        <v>1200</v>
      </c>
      <c r="B15" s="9" t="s">
        <v>29</v>
      </c>
      <c r="C15" s="8">
        <v>10.69</v>
      </c>
    </row>
    <row r="16" spans="1:3" s="4" customFormat="1" ht="14.4" x14ac:dyDescent="0.3">
      <c r="A16" s="6"/>
      <c r="B16" s="5" t="s">
        <v>7</v>
      </c>
      <c r="C16" s="8">
        <f>SUM(C14:C15)</f>
        <v>56.01</v>
      </c>
    </row>
    <row r="17" spans="1:4" s="4" customFormat="1" ht="14.4" x14ac:dyDescent="0.3">
      <c r="A17" s="6"/>
      <c r="B17" s="5" t="s">
        <v>8</v>
      </c>
    </row>
    <row r="18" spans="1:4" s="4" customFormat="1" ht="14.4" x14ac:dyDescent="0.3">
      <c r="A18" s="6">
        <v>1119</v>
      </c>
      <c r="B18" s="7" t="s">
        <v>25</v>
      </c>
      <c r="C18" s="12">
        <v>1.7</v>
      </c>
    </row>
    <row r="19" spans="1:4" s="4" customFormat="1" ht="28.8" x14ac:dyDescent="0.3">
      <c r="A19" s="6">
        <v>1200</v>
      </c>
      <c r="B19" s="9" t="s">
        <v>29</v>
      </c>
      <c r="C19" s="12">
        <v>0.4</v>
      </c>
    </row>
    <row r="20" spans="1:4" s="4" customFormat="1" ht="14.4" x14ac:dyDescent="0.3">
      <c r="A20" s="6">
        <v>2221</v>
      </c>
      <c r="B20" s="7" t="s">
        <v>26</v>
      </c>
      <c r="C20" s="12">
        <v>0.66</v>
      </c>
    </row>
    <row r="21" spans="1:4" s="4" customFormat="1" ht="14.4" x14ac:dyDescent="0.3">
      <c r="A21" s="6">
        <v>2223</v>
      </c>
      <c r="B21" s="7" t="s">
        <v>4</v>
      </c>
      <c r="C21" s="8">
        <v>0.35</v>
      </c>
    </row>
    <row r="22" spans="1:4" s="4" customFormat="1" ht="14.4" x14ac:dyDescent="0.3">
      <c r="A22" s="6">
        <v>2244</v>
      </c>
      <c r="B22" s="7" t="s">
        <v>22</v>
      </c>
      <c r="C22" s="4">
        <v>0.53</v>
      </c>
    </row>
    <row r="23" spans="1:4" s="4" customFormat="1" ht="14.4" x14ac:dyDescent="0.3">
      <c r="A23" s="6">
        <v>2312</v>
      </c>
      <c r="B23" s="7" t="s">
        <v>20</v>
      </c>
      <c r="C23" s="12">
        <v>0.28000000000000003</v>
      </c>
    </row>
    <row r="24" spans="1:4" s="4" customFormat="1" ht="14.4" x14ac:dyDescent="0.3">
      <c r="A24" s="6"/>
      <c r="B24" s="5" t="s">
        <v>9</v>
      </c>
      <c r="C24" s="8">
        <f>ROUND(C16*7%,2)</f>
        <v>3.92</v>
      </c>
    </row>
    <row r="25" spans="1:4" s="4" customFormat="1" ht="14.4" x14ac:dyDescent="0.3">
      <c r="A25" s="6"/>
      <c r="B25" s="5" t="s">
        <v>10</v>
      </c>
      <c r="C25" s="8">
        <v>0</v>
      </c>
    </row>
    <row r="26" spans="1:4" s="4" customFormat="1" ht="14.4" x14ac:dyDescent="0.3">
      <c r="A26" s="6"/>
      <c r="B26" s="5" t="s">
        <v>11</v>
      </c>
      <c r="C26" s="8">
        <f>C16+C24-C25</f>
        <v>59.93</v>
      </c>
      <c r="D26" s="8"/>
    </row>
    <row r="27" spans="1:4" s="4" customFormat="1" ht="14.4" x14ac:dyDescent="0.3">
      <c r="A27" s="6"/>
      <c r="B27" s="5"/>
      <c r="C27" s="8"/>
    </row>
    <row r="28" spans="1:4" s="4" customFormat="1" ht="14.4" x14ac:dyDescent="0.3">
      <c r="A28" s="4" t="s">
        <v>12</v>
      </c>
      <c r="B28" s="5"/>
    </row>
    <row r="29" spans="1:4" s="4" customFormat="1" ht="14.4" x14ac:dyDescent="0.3">
      <c r="B29" s="5"/>
    </row>
    <row r="30" spans="1:4" s="4" customFormat="1" ht="14.4" x14ac:dyDescent="0.3">
      <c r="A30" s="15" t="s">
        <v>13</v>
      </c>
      <c r="B30" s="15"/>
      <c r="C30" s="10">
        <v>5</v>
      </c>
    </row>
    <row r="31" spans="1:4" s="4" customFormat="1" ht="28.95" customHeight="1" x14ac:dyDescent="0.3">
      <c r="A31" s="15" t="s">
        <v>14</v>
      </c>
      <c r="B31" s="15"/>
      <c r="C31" s="12">
        <f>ROUND(C26/C30,2)</f>
        <v>11.99</v>
      </c>
    </row>
    <row r="32" spans="1:4" s="4" customFormat="1" ht="28.95" customHeight="1" x14ac:dyDescent="0.3">
      <c r="A32" s="15" t="s">
        <v>15</v>
      </c>
      <c r="B32" s="15"/>
      <c r="C32" s="8">
        <f>C31*C30</f>
        <v>59.95</v>
      </c>
    </row>
    <row r="33" spans="2:2" s="4" customFormat="1" ht="14.4" x14ac:dyDescent="0.3">
      <c r="B33" s="5"/>
    </row>
    <row r="34" spans="2:2" s="4" customFormat="1" ht="14.4" x14ac:dyDescent="0.3">
      <c r="B34" s="5"/>
    </row>
  </sheetData>
  <mergeCells count="4">
    <mergeCell ref="A32:B32"/>
    <mergeCell ref="A30:B30"/>
    <mergeCell ref="A31:B31"/>
    <mergeCell ref="A7:C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1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6.2" x14ac:dyDescent="0.3">
      <c r="A9" s="4" t="s">
        <v>43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372.02</v>
      </c>
    </row>
    <row r="14" spans="1:3" s="4" customFormat="1" ht="28.8" x14ac:dyDescent="0.3">
      <c r="A14" s="6">
        <v>1200</v>
      </c>
      <c r="B14" s="9" t="s">
        <v>29</v>
      </c>
      <c r="C14" s="8">
        <v>87.76</v>
      </c>
    </row>
    <row r="15" spans="1:3" s="4" customFormat="1" ht="14.4" x14ac:dyDescent="0.3">
      <c r="A15" s="6"/>
      <c r="B15" s="5" t="s">
        <v>7</v>
      </c>
      <c r="C15" s="8">
        <f>SUM(C13:C14)</f>
        <v>459.78</v>
      </c>
    </row>
    <row r="16" spans="1:3" s="4" customFormat="1" ht="14.4" x14ac:dyDescent="0.3">
      <c r="A16" s="6"/>
      <c r="B16" s="5" t="s">
        <v>8</v>
      </c>
    </row>
    <row r="17" spans="1:4" s="4" customFormat="1" ht="14.4" x14ac:dyDescent="0.3">
      <c r="A17" s="6">
        <v>1119</v>
      </c>
      <c r="B17" s="7" t="s">
        <v>25</v>
      </c>
      <c r="C17" s="12">
        <v>6.43</v>
      </c>
    </row>
    <row r="18" spans="1:4" s="4" customFormat="1" ht="28.8" x14ac:dyDescent="0.3">
      <c r="A18" s="6">
        <v>1200</v>
      </c>
      <c r="B18" s="9" t="s">
        <v>29</v>
      </c>
      <c r="C18" s="12">
        <v>1.52</v>
      </c>
    </row>
    <row r="19" spans="1:4" s="4" customFormat="1" ht="14.4" x14ac:dyDescent="0.3">
      <c r="A19" s="6">
        <v>2244</v>
      </c>
      <c r="B19" s="7" t="s">
        <v>22</v>
      </c>
      <c r="C19" s="4">
        <v>4.1500000000000004</v>
      </c>
    </row>
    <row r="20" spans="1:4" s="4" customFormat="1" ht="14.4" x14ac:dyDescent="0.3">
      <c r="A20" s="6">
        <v>2249</v>
      </c>
      <c r="B20" s="7" t="s">
        <v>30</v>
      </c>
      <c r="C20" s="12">
        <v>12.98</v>
      </c>
    </row>
    <row r="21" spans="1:4" s="4" customFormat="1" ht="14.4" x14ac:dyDescent="0.3">
      <c r="A21" s="6">
        <v>2350</v>
      </c>
      <c r="B21" s="7" t="s">
        <v>21</v>
      </c>
      <c r="C21" s="12">
        <v>5.83</v>
      </c>
    </row>
    <row r="22" spans="1:4" s="4" customFormat="1" ht="14.4" x14ac:dyDescent="0.3">
      <c r="A22" s="6">
        <v>5200</v>
      </c>
      <c r="B22" s="7" t="s">
        <v>23</v>
      </c>
      <c r="C22" s="12">
        <v>1.27</v>
      </c>
    </row>
    <row r="23" spans="1:4" s="4" customFormat="1" ht="14.4" x14ac:dyDescent="0.3">
      <c r="A23" s="6"/>
      <c r="B23" s="5" t="s">
        <v>9</v>
      </c>
      <c r="C23" s="8">
        <f>ROUND(C15*7%,2)</f>
        <v>32.18</v>
      </c>
    </row>
    <row r="24" spans="1:4" s="4" customFormat="1" ht="14.4" x14ac:dyDescent="0.3">
      <c r="A24" s="6"/>
      <c r="B24" s="5" t="s">
        <v>10</v>
      </c>
      <c r="C24" s="8">
        <v>0</v>
      </c>
    </row>
    <row r="25" spans="1:4" s="4" customFormat="1" ht="14.4" x14ac:dyDescent="0.3">
      <c r="A25" s="6"/>
      <c r="B25" s="5" t="s">
        <v>11</v>
      </c>
      <c r="C25" s="8">
        <f>C15+C23-C24</f>
        <v>491.96</v>
      </c>
      <c r="D25" s="8"/>
    </row>
    <row r="26" spans="1:4" s="4" customFormat="1" ht="14.4" x14ac:dyDescent="0.3">
      <c r="A26" s="6"/>
      <c r="B26" s="5"/>
      <c r="C26" s="8"/>
    </row>
    <row r="27" spans="1:4" s="4" customFormat="1" ht="14.4" x14ac:dyDescent="0.3">
      <c r="A27" s="4" t="s">
        <v>12</v>
      </c>
      <c r="B27" s="5"/>
    </row>
    <row r="28" spans="1:4" s="4" customFormat="1" ht="14.4" x14ac:dyDescent="0.3">
      <c r="B28" s="5"/>
    </row>
    <row r="29" spans="1:4" s="4" customFormat="1" ht="14.4" x14ac:dyDescent="0.3">
      <c r="A29" s="15" t="s">
        <v>13</v>
      </c>
      <c r="B29" s="15"/>
      <c r="C29" s="10">
        <v>190</v>
      </c>
    </row>
    <row r="30" spans="1:4" s="4" customFormat="1" ht="28.95" customHeight="1" x14ac:dyDescent="0.3">
      <c r="A30" s="15" t="s">
        <v>14</v>
      </c>
      <c r="B30" s="15"/>
      <c r="C30" s="12">
        <f>ROUND(C25/C29,2)</f>
        <v>2.59</v>
      </c>
    </row>
    <row r="31" spans="1:4" s="4" customFormat="1" ht="28.95" customHeight="1" x14ac:dyDescent="0.3">
      <c r="A31" s="15" t="s">
        <v>15</v>
      </c>
      <c r="B31" s="15"/>
      <c r="C31" s="8">
        <f>C30*C29</f>
        <v>492.09999999999997</v>
      </c>
    </row>
  </sheetData>
  <mergeCells count="4">
    <mergeCell ref="A29:B29"/>
    <mergeCell ref="A30:B30"/>
    <mergeCell ref="A31:B31"/>
    <mergeCell ref="A7:C7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3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38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80.8</v>
      </c>
    </row>
    <row r="14" spans="1:3" s="4" customFormat="1" ht="28.8" x14ac:dyDescent="0.3">
      <c r="A14" s="6">
        <v>1200</v>
      </c>
      <c r="B14" s="9" t="s">
        <v>29</v>
      </c>
      <c r="C14" s="8">
        <v>19.059999999999999</v>
      </c>
    </row>
    <row r="15" spans="1:3" s="4" customFormat="1" ht="14.4" x14ac:dyDescent="0.3">
      <c r="A15" s="6"/>
      <c r="B15" s="5" t="s">
        <v>7</v>
      </c>
      <c r="C15" s="8">
        <f>SUM(C13:C14)</f>
        <v>99.86</v>
      </c>
    </row>
    <row r="16" spans="1:3" s="4" customFormat="1" ht="14.4" x14ac:dyDescent="0.3">
      <c r="A16" s="6"/>
      <c r="B16" s="5" t="s">
        <v>8</v>
      </c>
    </row>
    <row r="17" spans="1:4" s="4" customFormat="1" ht="14.4" x14ac:dyDescent="0.3">
      <c r="A17" s="6">
        <v>1119</v>
      </c>
      <c r="B17" s="7" t="s">
        <v>25</v>
      </c>
      <c r="C17" s="12">
        <v>1.79</v>
      </c>
    </row>
    <row r="18" spans="1:4" s="4" customFormat="1" ht="28.8" x14ac:dyDescent="0.3">
      <c r="A18" s="6">
        <v>1200</v>
      </c>
      <c r="B18" s="9" t="s">
        <v>29</v>
      </c>
      <c r="C18" s="12">
        <v>0.42</v>
      </c>
    </row>
    <row r="19" spans="1:4" s="4" customFormat="1" ht="14.4" x14ac:dyDescent="0.3">
      <c r="A19" s="6">
        <v>2221</v>
      </c>
      <c r="B19" s="7" t="s">
        <v>26</v>
      </c>
      <c r="C19" s="12">
        <v>1.27</v>
      </c>
    </row>
    <row r="20" spans="1:4" s="4" customFormat="1" ht="14.4" x14ac:dyDescent="0.3">
      <c r="A20" s="6">
        <v>2222</v>
      </c>
      <c r="B20" s="7" t="s">
        <v>27</v>
      </c>
      <c r="C20" s="12">
        <v>0.56999999999999995</v>
      </c>
    </row>
    <row r="21" spans="1:4" s="4" customFormat="1" ht="14.4" x14ac:dyDescent="0.3">
      <c r="A21" s="6">
        <v>2223</v>
      </c>
      <c r="B21" s="7" t="s">
        <v>4</v>
      </c>
      <c r="C21" s="12">
        <v>0.7</v>
      </c>
    </row>
    <row r="22" spans="1:4" s="4" customFormat="1" ht="14.4" x14ac:dyDescent="0.3">
      <c r="A22" s="6">
        <v>2244</v>
      </c>
      <c r="B22" s="7" t="s">
        <v>22</v>
      </c>
      <c r="C22" s="4">
        <v>1.22</v>
      </c>
    </row>
    <row r="23" spans="1:4" s="4" customFormat="1" ht="14.4" x14ac:dyDescent="0.3">
      <c r="A23" s="6">
        <v>2312</v>
      </c>
      <c r="B23" s="7" t="s">
        <v>20</v>
      </c>
      <c r="C23" s="12">
        <v>0.78</v>
      </c>
    </row>
    <row r="24" spans="1:4" s="4" customFormat="1" ht="14.4" x14ac:dyDescent="0.3">
      <c r="A24" s="6">
        <v>5200</v>
      </c>
      <c r="B24" s="7" t="s">
        <v>23</v>
      </c>
      <c r="C24" s="12">
        <v>0.24</v>
      </c>
    </row>
    <row r="25" spans="1:4" s="4" customFormat="1" ht="14.4" x14ac:dyDescent="0.3">
      <c r="A25" s="6"/>
      <c r="B25" s="5" t="s">
        <v>9</v>
      </c>
      <c r="C25" s="8">
        <f>ROUND(C15*7%,2)</f>
        <v>6.99</v>
      </c>
    </row>
    <row r="26" spans="1:4" s="4" customFormat="1" ht="14.4" x14ac:dyDescent="0.3">
      <c r="A26" s="6"/>
      <c r="B26" s="5" t="s">
        <v>10</v>
      </c>
      <c r="C26" s="8">
        <v>0</v>
      </c>
    </row>
    <row r="27" spans="1:4" s="4" customFormat="1" ht="14.4" x14ac:dyDescent="0.3">
      <c r="A27" s="6"/>
      <c r="B27" s="5" t="s">
        <v>11</v>
      </c>
      <c r="C27" s="8">
        <f>C15+C25-C26</f>
        <v>106.85</v>
      </c>
      <c r="D27" s="8"/>
    </row>
    <row r="28" spans="1:4" s="4" customFormat="1" ht="14.4" x14ac:dyDescent="0.3">
      <c r="A28" s="6"/>
      <c r="B28" s="5"/>
      <c r="C28" s="8"/>
    </row>
    <row r="29" spans="1:4" s="4" customFormat="1" ht="14.4" x14ac:dyDescent="0.3">
      <c r="A29" s="4" t="s">
        <v>12</v>
      </c>
      <c r="B29" s="5"/>
    </row>
    <row r="30" spans="1:4" s="4" customFormat="1" ht="14.4" x14ac:dyDescent="0.3">
      <c r="B30" s="5"/>
    </row>
    <row r="31" spans="1:4" s="4" customFormat="1" ht="14.4" x14ac:dyDescent="0.3">
      <c r="A31" s="15" t="s">
        <v>13</v>
      </c>
      <c r="B31" s="15"/>
      <c r="C31" s="10">
        <v>5</v>
      </c>
    </row>
    <row r="32" spans="1:4" s="4" customFormat="1" ht="28.95" customHeight="1" x14ac:dyDescent="0.3">
      <c r="A32" s="15" t="s">
        <v>14</v>
      </c>
      <c r="B32" s="15"/>
      <c r="C32" s="12">
        <f>ROUND(C27/C31,2)</f>
        <v>21.37</v>
      </c>
    </row>
    <row r="33" spans="1:3" s="4" customFormat="1" ht="28.95" customHeight="1" x14ac:dyDescent="0.3">
      <c r="A33" s="15" t="s">
        <v>15</v>
      </c>
      <c r="B33" s="15"/>
      <c r="C33" s="8">
        <f>C32*C31</f>
        <v>106.85000000000001</v>
      </c>
    </row>
  </sheetData>
  <mergeCells count="4">
    <mergeCell ref="A33:B33"/>
    <mergeCell ref="A31:B31"/>
    <mergeCell ref="A32:B32"/>
    <mergeCell ref="A7:C7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5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39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66.19</v>
      </c>
    </row>
    <row r="14" spans="1:3" s="4" customFormat="1" ht="28.8" x14ac:dyDescent="0.3">
      <c r="A14" s="6">
        <v>1200</v>
      </c>
      <c r="B14" s="9" t="s">
        <v>29</v>
      </c>
      <c r="C14" s="8">
        <v>15.61</v>
      </c>
    </row>
    <row r="15" spans="1:3" s="4" customFormat="1" ht="14.4" x14ac:dyDescent="0.3">
      <c r="A15" s="6"/>
      <c r="B15" s="5" t="s">
        <v>7</v>
      </c>
      <c r="C15" s="8">
        <f>SUM(C13:C14)</f>
        <v>81.8</v>
      </c>
    </row>
    <row r="16" spans="1:3" s="4" customFormat="1" ht="14.4" x14ac:dyDescent="0.3">
      <c r="A16" s="6"/>
      <c r="B16" s="5" t="s">
        <v>8</v>
      </c>
    </row>
    <row r="17" spans="1:4" s="4" customFormat="1" ht="14.4" x14ac:dyDescent="0.3">
      <c r="A17" s="6">
        <v>1119</v>
      </c>
      <c r="B17" s="7" t="s">
        <v>25</v>
      </c>
      <c r="C17" s="12">
        <v>1.7</v>
      </c>
    </row>
    <row r="18" spans="1:4" s="4" customFormat="1" ht="28.8" x14ac:dyDescent="0.3">
      <c r="A18" s="6">
        <v>1200</v>
      </c>
      <c r="B18" s="9" t="s">
        <v>29</v>
      </c>
      <c r="C18" s="12">
        <v>0.4</v>
      </c>
    </row>
    <row r="19" spans="1:4" s="4" customFormat="1" ht="14.4" x14ac:dyDescent="0.3">
      <c r="A19" s="6">
        <v>2221</v>
      </c>
      <c r="B19" s="7" t="s">
        <v>26</v>
      </c>
      <c r="C19" s="12">
        <v>0.77</v>
      </c>
    </row>
    <row r="20" spans="1:4" s="4" customFormat="1" ht="14.4" x14ac:dyDescent="0.3">
      <c r="A20" s="6">
        <v>2222</v>
      </c>
      <c r="B20" s="7" t="s">
        <v>27</v>
      </c>
      <c r="C20" s="12">
        <v>0.3</v>
      </c>
    </row>
    <row r="21" spans="1:4" s="4" customFormat="1" ht="14.4" x14ac:dyDescent="0.3">
      <c r="A21" s="6">
        <v>2223</v>
      </c>
      <c r="B21" s="7" t="s">
        <v>4</v>
      </c>
      <c r="C21" s="12">
        <v>0.65</v>
      </c>
    </row>
    <row r="22" spans="1:4" s="4" customFormat="1" ht="14.4" x14ac:dyDescent="0.3">
      <c r="A22" s="6">
        <v>2244</v>
      </c>
      <c r="B22" s="7" t="s">
        <v>22</v>
      </c>
      <c r="C22" s="12">
        <v>0.63</v>
      </c>
    </row>
    <row r="23" spans="1:4" s="4" customFormat="1" ht="14.4" x14ac:dyDescent="0.3">
      <c r="A23" s="6">
        <v>2312</v>
      </c>
      <c r="B23" s="7" t="s">
        <v>20</v>
      </c>
      <c r="C23" s="12">
        <v>0.21</v>
      </c>
    </row>
    <row r="24" spans="1:4" s="4" customFormat="1" ht="14.4" x14ac:dyDescent="0.3">
      <c r="A24" s="6">
        <v>2350</v>
      </c>
      <c r="B24" s="7" t="s">
        <v>21</v>
      </c>
      <c r="C24" s="12">
        <v>0.75</v>
      </c>
    </row>
    <row r="25" spans="1:4" s="4" customFormat="1" ht="14.4" x14ac:dyDescent="0.3">
      <c r="A25" s="6">
        <v>5200</v>
      </c>
      <c r="B25" s="7" t="s">
        <v>23</v>
      </c>
      <c r="C25" s="12">
        <v>0.32</v>
      </c>
    </row>
    <row r="26" spans="1:4" s="4" customFormat="1" ht="14.4" x14ac:dyDescent="0.3">
      <c r="A26" s="6"/>
      <c r="B26" s="5" t="s">
        <v>9</v>
      </c>
      <c r="C26" s="8">
        <f>ROUND(C15*7%,2)</f>
        <v>5.73</v>
      </c>
    </row>
    <row r="27" spans="1:4" s="4" customFormat="1" ht="14.4" x14ac:dyDescent="0.3">
      <c r="A27" s="6"/>
      <c r="B27" s="5" t="s">
        <v>10</v>
      </c>
      <c r="C27" s="8">
        <v>0</v>
      </c>
    </row>
    <row r="28" spans="1:4" s="4" customFormat="1" ht="14.4" x14ac:dyDescent="0.3">
      <c r="A28" s="6"/>
      <c r="B28" s="5" t="s">
        <v>11</v>
      </c>
      <c r="C28" s="8">
        <f>C15+C26-C27</f>
        <v>87.53</v>
      </c>
      <c r="D28" s="8"/>
    </row>
    <row r="29" spans="1:4" s="4" customFormat="1" ht="14.4" x14ac:dyDescent="0.3">
      <c r="A29" s="6"/>
      <c r="B29" s="5"/>
      <c r="C29" s="8"/>
    </row>
    <row r="30" spans="1:4" s="4" customFormat="1" ht="14.4" x14ac:dyDescent="0.3">
      <c r="A30" s="4" t="s">
        <v>12</v>
      </c>
      <c r="B30" s="5"/>
    </row>
    <row r="31" spans="1:4" s="4" customFormat="1" ht="14.4" x14ac:dyDescent="0.3">
      <c r="B31" s="5"/>
    </row>
    <row r="32" spans="1:4" s="4" customFormat="1" ht="14.4" x14ac:dyDescent="0.3">
      <c r="A32" s="15" t="s">
        <v>13</v>
      </c>
      <c r="B32" s="15"/>
      <c r="C32" s="10">
        <v>5</v>
      </c>
    </row>
    <row r="33" spans="1:3" s="4" customFormat="1" ht="28.95" customHeight="1" x14ac:dyDescent="0.3">
      <c r="A33" s="15" t="s">
        <v>14</v>
      </c>
      <c r="B33" s="15"/>
      <c r="C33" s="12">
        <f>ROUND(C28/C32,2)</f>
        <v>17.510000000000002</v>
      </c>
    </row>
    <row r="34" spans="1:3" s="4" customFormat="1" ht="28.95" customHeight="1" x14ac:dyDescent="0.3">
      <c r="A34" s="15" t="s">
        <v>15</v>
      </c>
      <c r="B34" s="15"/>
      <c r="C34" s="8">
        <f>C33*C32</f>
        <v>87.550000000000011</v>
      </c>
    </row>
    <row r="35" spans="1:3" s="4" customFormat="1" ht="14.4" x14ac:dyDescent="0.3">
      <c r="B35" s="5"/>
    </row>
  </sheetData>
  <mergeCells count="4">
    <mergeCell ref="A32:B32"/>
    <mergeCell ref="A33:B33"/>
    <mergeCell ref="A34:B34"/>
    <mergeCell ref="A7:C7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4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40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290.07</v>
      </c>
    </row>
    <row r="14" spans="1:3" s="4" customFormat="1" ht="28.8" x14ac:dyDescent="0.3">
      <c r="A14" s="6">
        <v>1200</v>
      </c>
      <c r="B14" s="9" t="s">
        <v>29</v>
      </c>
      <c r="C14" s="8">
        <v>68.430000000000007</v>
      </c>
    </row>
    <row r="15" spans="1:3" s="4" customFormat="1" ht="14.4" x14ac:dyDescent="0.3">
      <c r="A15" s="6"/>
      <c r="B15" s="5" t="s">
        <v>7</v>
      </c>
      <c r="C15" s="8">
        <f>SUM(C13:C14)</f>
        <v>358.5</v>
      </c>
    </row>
    <row r="16" spans="1:3" s="4" customFormat="1" ht="14.4" x14ac:dyDescent="0.3">
      <c r="A16" s="6"/>
      <c r="B16" s="5" t="s">
        <v>8</v>
      </c>
    </row>
    <row r="17" spans="1:4" s="4" customFormat="1" ht="14.4" x14ac:dyDescent="0.3">
      <c r="A17" s="6">
        <v>1119</v>
      </c>
      <c r="B17" s="7" t="s">
        <v>25</v>
      </c>
      <c r="C17" s="12">
        <v>7</v>
      </c>
    </row>
    <row r="18" spans="1:4" s="4" customFormat="1" ht="28.8" x14ac:dyDescent="0.3">
      <c r="A18" s="6">
        <v>1200</v>
      </c>
      <c r="B18" s="9" t="s">
        <v>29</v>
      </c>
      <c r="C18" s="12">
        <v>1.65</v>
      </c>
    </row>
    <row r="19" spans="1:4" s="4" customFormat="1" ht="14.4" x14ac:dyDescent="0.3">
      <c r="A19" s="6">
        <v>2221</v>
      </c>
      <c r="B19" s="7" t="s">
        <v>26</v>
      </c>
      <c r="C19" s="12">
        <v>4.3899999999999997</v>
      </c>
    </row>
    <row r="20" spans="1:4" s="4" customFormat="1" ht="14.4" x14ac:dyDescent="0.3">
      <c r="A20" s="6">
        <v>2222</v>
      </c>
      <c r="B20" s="7" t="s">
        <v>27</v>
      </c>
      <c r="C20" s="12">
        <v>2.54</v>
      </c>
    </row>
    <row r="21" spans="1:4" s="4" customFormat="1" ht="14.4" x14ac:dyDescent="0.3">
      <c r="A21" s="6">
        <v>2223</v>
      </c>
      <c r="B21" s="7" t="s">
        <v>4</v>
      </c>
      <c r="C21" s="12">
        <v>2.35</v>
      </c>
    </row>
    <row r="22" spans="1:4" s="4" customFormat="1" ht="14.4" x14ac:dyDescent="0.3">
      <c r="A22" s="6">
        <v>2244</v>
      </c>
      <c r="B22" s="7" t="s">
        <v>22</v>
      </c>
      <c r="C22" s="12">
        <v>1.86</v>
      </c>
    </row>
    <row r="23" spans="1:4" s="4" customFormat="1" ht="14.4" x14ac:dyDescent="0.3">
      <c r="A23" s="6">
        <v>2312</v>
      </c>
      <c r="B23" s="7" t="s">
        <v>20</v>
      </c>
      <c r="C23" s="12">
        <v>2.2400000000000002</v>
      </c>
    </row>
    <row r="24" spans="1:4" s="4" customFormat="1" ht="14.4" x14ac:dyDescent="0.3">
      <c r="A24" s="6">
        <v>2350</v>
      </c>
      <c r="B24" s="7" t="s">
        <v>21</v>
      </c>
      <c r="C24" s="12">
        <v>1.52</v>
      </c>
    </row>
    <row r="25" spans="1:4" s="4" customFormat="1" ht="14.4" x14ac:dyDescent="0.3">
      <c r="A25" s="6">
        <v>5200</v>
      </c>
      <c r="B25" s="7" t="s">
        <v>23</v>
      </c>
      <c r="C25" s="12">
        <v>1.55</v>
      </c>
    </row>
    <row r="26" spans="1:4" s="4" customFormat="1" ht="14.4" x14ac:dyDescent="0.3">
      <c r="A26" s="6"/>
      <c r="B26" s="5" t="s">
        <v>9</v>
      </c>
      <c r="C26" s="8">
        <f>ROUND(C15*7%,2)</f>
        <v>25.1</v>
      </c>
    </row>
    <row r="27" spans="1:4" s="4" customFormat="1" ht="14.4" x14ac:dyDescent="0.3">
      <c r="A27" s="6"/>
      <c r="B27" s="5" t="s">
        <v>10</v>
      </c>
      <c r="C27" s="8">
        <v>0</v>
      </c>
    </row>
    <row r="28" spans="1:4" s="4" customFormat="1" ht="14.4" x14ac:dyDescent="0.3">
      <c r="A28" s="6"/>
      <c r="B28" s="5" t="s">
        <v>11</v>
      </c>
      <c r="C28" s="8">
        <f>C15+C26-C27</f>
        <v>383.6</v>
      </c>
      <c r="D28" s="8"/>
    </row>
    <row r="29" spans="1:4" s="4" customFormat="1" ht="14.4" x14ac:dyDescent="0.3">
      <c r="A29" s="6"/>
      <c r="B29" s="5"/>
      <c r="C29" s="8"/>
    </row>
    <row r="30" spans="1:4" s="4" customFormat="1" ht="14.4" x14ac:dyDescent="0.3">
      <c r="A30" s="4" t="s">
        <v>12</v>
      </c>
      <c r="B30" s="5"/>
    </row>
    <row r="31" spans="1:4" s="4" customFormat="1" ht="14.4" x14ac:dyDescent="0.3">
      <c r="B31" s="5"/>
    </row>
    <row r="32" spans="1:4" s="4" customFormat="1" ht="14.4" x14ac:dyDescent="0.3">
      <c r="A32" s="15" t="s">
        <v>13</v>
      </c>
      <c r="B32" s="15"/>
      <c r="C32" s="10">
        <v>20</v>
      </c>
    </row>
    <row r="33" spans="1:3" s="4" customFormat="1" ht="28.95" customHeight="1" x14ac:dyDescent="0.3">
      <c r="A33" s="15" t="s">
        <v>14</v>
      </c>
      <c r="B33" s="15"/>
      <c r="C33" s="12">
        <f>ROUND(C28/C32,2)</f>
        <v>19.18</v>
      </c>
    </row>
    <row r="34" spans="1:3" s="4" customFormat="1" ht="28.95" customHeight="1" x14ac:dyDescent="0.3">
      <c r="A34" s="15" t="s">
        <v>15</v>
      </c>
      <c r="B34" s="15"/>
      <c r="C34" s="8">
        <f>C33*C32</f>
        <v>383.6</v>
      </c>
    </row>
  </sheetData>
  <mergeCells count="4">
    <mergeCell ref="A34:B34"/>
    <mergeCell ref="A32:B32"/>
    <mergeCell ref="A33:B33"/>
    <mergeCell ref="A7:C7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4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41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380.87</v>
      </c>
    </row>
    <row r="14" spans="1:3" s="4" customFormat="1" ht="28.8" x14ac:dyDescent="0.3">
      <c r="A14" s="6">
        <v>1200</v>
      </c>
      <c r="B14" s="9" t="s">
        <v>29</v>
      </c>
      <c r="C14" s="8">
        <v>89.85</v>
      </c>
    </row>
    <row r="15" spans="1:3" s="4" customFormat="1" ht="14.4" x14ac:dyDescent="0.3">
      <c r="A15" s="6"/>
      <c r="B15" s="5" t="s">
        <v>7</v>
      </c>
      <c r="C15" s="8">
        <f>SUM(C13:C14)</f>
        <v>470.72</v>
      </c>
    </row>
    <row r="16" spans="1:3" s="4" customFormat="1" ht="14.4" x14ac:dyDescent="0.3">
      <c r="A16" s="6"/>
      <c r="B16" s="5" t="s">
        <v>8</v>
      </c>
    </row>
    <row r="17" spans="1:4" s="4" customFormat="1" ht="14.4" x14ac:dyDescent="0.3">
      <c r="A17" s="6">
        <v>1119</v>
      </c>
      <c r="B17" s="7" t="s">
        <v>25</v>
      </c>
      <c r="C17" s="12">
        <v>15.89</v>
      </c>
    </row>
    <row r="18" spans="1:4" s="4" customFormat="1" ht="28.8" x14ac:dyDescent="0.3">
      <c r="A18" s="6">
        <v>1200</v>
      </c>
      <c r="B18" s="9" t="s">
        <v>29</v>
      </c>
      <c r="C18" s="12">
        <v>3.75</v>
      </c>
    </row>
    <row r="19" spans="1:4" s="4" customFormat="1" ht="14.4" x14ac:dyDescent="0.3">
      <c r="A19" s="6">
        <v>2221</v>
      </c>
      <c r="B19" s="7" t="s">
        <v>26</v>
      </c>
      <c r="C19" s="12">
        <v>4.63</v>
      </c>
    </row>
    <row r="20" spans="1:4" s="4" customFormat="1" ht="14.4" x14ac:dyDescent="0.3">
      <c r="A20" s="6">
        <v>2222</v>
      </c>
      <c r="B20" s="7" t="s">
        <v>27</v>
      </c>
      <c r="C20" s="12">
        <v>1.72</v>
      </c>
    </row>
    <row r="21" spans="1:4" s="4" customFormat="1" ht="14.4" x14ac:dyDescent="0.3">
      <c r="A21" s="6">
        <v>2223</v>
      </c>
      <c r="B21" s="7" t="s">
        <v>26</v>
      </c>
      <c r="C21" s="12">
        <v>2.33</v>
      </c>
    </row>
    <row r="22" spans="1:4" s="4" customFormat="1" ht="14.4" x14ac:dyDescent="0.3">
      <c r="A22" s="6">
        <v>2244</v>
      </c>
      <c r="B22" s="7" t="s">
        <v>22</v>
      </c>
      <c r="C22" s="12">
        <v>1.36</v>
      </c>
    </row>
    <row r="23" spans="1:4" s="4" customFormat="1" ht="14.4" x14ac:dyDescent="0.3">
      <c r="A23" s="6">
        <v>2312</v>
      </c>
      <c r="B23" s="7" t="s">
        <v>20</v>
      </c>
      <c r="C23" s="12">
        <v>1.28</v>
      </c>
    </row>
    <row r="24" spans="1:4" s="4" customFormat="1" ht="14.4" x14ac:dyDescent="0.3">
      <c r="A24" s="6">
        <v>2350</v>
      </c>
      <c r="B24" s="7" t="s">
        <v>21</v>
      </c>
      <c r="C24" s="12">
        <v>1.68</v>
      </c>
    </row>
    <row r="25" spans="1:4" s="4" customFormat="1" ht="14.4" x14ac:dyDescent="0.3">
      <c r="A25" s="6">
        <v>5200</v>
      </c>
      <c r="B25" s="7" t="s">
        <v>23</v>
      </c>
      <c r="C25" s="12">
        <v>0.31</v>
      </c>
    </row>
    <row r="26" spans="1:4" s="4" customFormat="1" ht="14.4" x14ac:dyDescent="0.3">
      <c r="A26" s="6"/>
      <c r="B26" s="5" t="s">
        <v>9</v>
      </c>
      <c r="C26" s="8">
        <f>ROUND(C15*7%,2)</f>
        <v>32.950000000000003</v>
      </c>
    </row>
    <row r="27" spans="1:4" s="4" customFormat="1" ht="14.4" x14ac:dyDescent="0.3">
      <c r="A27" s="6"/>
      <c r="B27" s="5" t="s">
        <v>10</v>
      </c>
      <c r="C27" s="8">
        <v>0</v>
      </c>
    </row>
    <row r="28" spans="1:4" s="4" customFormat="1" ht="14.4" x14ac:dyDescent="0.3">
      <c r="A28" s="6"/>
      <c r="B28" s="5" t="s">
        <v>11</v>
      </c>
      <c r="C28" s="8">
        <f>C15+C26-C27</f>
        <v>503.67</v>
      </c>
      <c r="D28" s="8"/>
    </row>
    <row r="29" spans="1:4" s="4" customFormat="1" ht="14.4" x14ac:dyDescent="0.3">
      <c r="A29" s="6"/>
      <c r="B29" s="5"/>
      <c r="C29" s="8"/>
    </row>
    <row r="30" spans="1:4" s="4" customFormat="1" ht="14.4" x14ac:dyDescent="0.3">
      <c r="A30" s="4" t="s">
        <v>12</v>
      </c>
      <c r="B30" s="5"/>
    </row>
    <row r="31" spans="1:4" s="4" customFormat="1" ht="14.4" x14ac:dyDescent="0.3">
      <c r="B31" s="5"/>
    </row>
    <row r="32" spans="1:4" s="4" customFormat="1" ht="14.4" x14ac:dyDescent="0.3">
      <c r="A32" s="15" t="s">
        <v>13</v>
      </c>
      <c r="B32" s="15"/>
      <c r="C32" s="10">
        <v>24</v>
      </c>
    </row>
    <row r="33" spans="1:3" s="4" customFormat="1" ht="28.95" customHeight="1" x14ac:dyDescent="0.3">
      <c r="A33" s="15" t="s">
        <v>14</v>
      </c>
      <c r="B33" s="15"/>
      <c r="C33" s="12">
        <f>ROUND(C28/C32,2)</f>
        <v>20.99</v>
      </c>
    </row>
    <row r="34" spans="1:3" s="4" customFormat="1" ht="28.95" customHeight="1" x14ac:dyDescent="0.3">
      <c r="A34" s="15" t="s">
        <v>15</v>
      </c>
      <c r="B34" s="15"/>
      <c r="C34" s="8">
        <f>C33*C32</f>
        <v>503.76</v>
      </c>
    </row>
  </sheetData>
  <mergeCells count="4">
    <mergeCell ref="A32:B32"/>
    <mergeCell ref="A33:B33"/>
    <mergeCell ref="A34:B34"/>
    <mergeCell ref="A7:C7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3"/>
  <sheetViews>
    <sheetView zoomScaleNormal="100" zoomScaleSheetLayoutView="136" workbookViewId="0">
      <selection activeCell="B12" sqref="B12"/>
    </sheetView>
  </sheetViews>
  <sheetFormatPr defaultColWidth="8.88671875" defaultRowHeight="13.8" x14ac:dyDescent="0.3"/>
  <cols>
    <col min="1" max="1" width="12.88671875" style="1" customWidth="1"/>
    <col min="2" max="2" width="54.6640625" style="2" customWidth="1"/>
    <col min="3" max="3" width="16.6640625" style="1" customWidth="1"/>
    <col min="4" max="16384" width="8.88671875" style="1"/>
  </cols>
  <sheetData>
    <row r="1" spans="1:3" s="4" customFormat="1" ht="14.4" x14ac:dyDescent="0.3">
      <c r="B1" s="5"/>
      <c r="C1" s="14" t="s">
        <v>49</v>
      </c>
    </row>
    <row r="2" spans="1:3" s="4" customFormat="1" ht="14.4" x14ac:dyDescent="0.3">
      <c r="B2" s="5"/>
      <c r="C2" s="14" t="s">
        <v>45</v>
      </c>
    </row>
    <row r="3" spans="1:3" s="4" customFormat="1" ht="14.4" x14ac:dyDescent="0.3">
      <c r="B3" s="5"/>
      <c r="C3" s="14" t="s">
        <v>46</v>
      </c>
    </row>
    <row r="4" spans="1:3" s="4" customFormat="1" ht="14.4" x14ac:dyDescent="0.3">
      <c r="B4" s="5"/>
      <c r="C4" s="14" t="s">
        <v>47</v>
      </c>
    </row>
    <row r="5" spans="1:3" s="4" customFormat="1" ht="14.4" x14ac:dyDescent="0.3">
      <c r="B5" s="5"/>
      <c r="C5" s="14" t="s">
        <v>48</v>
      </c>
    </row>
    <row r="6" spans="1:3" s="4" customFormat="1" ht="14.4" x14ac:dyDescent="0.3">
      <c r="B6" s="5"/>
    </row>
    <row r="7" spans="1:3" s="4" customFormat="1" ht="14.4" x14ac:dyDescent="0.3">
      <c r="A7" s="16" t="s">
        <v>16</v>
      </c>
      <c r="B7" s="16"/>
      <c r="C7" s="16"/>
    </row>
    <row r="8" spans="1:3" s="4" customFormat="1" ht="14.4" x14ac:dyDescent="0.3">
      <c r="B8" s="5"/>
    </row>
    <row r="9" spans="1:3" s="4" customFormat="1" ht="14.4" x14ac:dyDescent="0.3">
      <c r="A9" s="4" t="s">
        <v>42</v>
      </c>
      <c r="B9" s="5"/>
    </row>
    <row r="10" spans="1:3" s="4" customFormat="1" ht="14.4" x14ac:dyDescent="0.3">
      <c r="B10" s="5"/>
    </row>
    <row r="11" spans="1:3" s="3" customFormat="1" ht="72" x14ac:dyDescent="0.3">
      <c r="A11" s="3" t="s">
        <v>0</v>
      </c>
      <c r="B11" s="3" t="s">
        <v>1</v>
      </c>
      <c r="C11" s="3" t="s">
        <v>2</v>
      </c>
    </row>
    <row r="12" spans="1:3" s="4" customFormat="1" ht="14.4" x14ac:dyDescent="0.3">
      <c r="B12" s="5" t="s">
        <v>3</v>
      </c>
    </row>
    <row r="13" spans="1:3" s="4" customFormat="1" ht="14.4" x14ac:dyDescent="0.3">
      <c r="A13" s="6">
        <v>1100</v>
      </c>
      <c r="B13" s="7" t="s">
        <v>28</v>
      </c>
      <c r="C13" s="8">
        <v>151.9</v>
      </c>
    </row>
    <row r="14" spans="1:3" s="4" customFormat="1" ht="28.8" x14ac:dyDescent="0.3">
      <c r="A14" s="6">
        <v>1200</v>
      </c>
      <c r="B14" s="9" t="s">
        <v>29</v>
      </c>
      <c r="C14" s="8">
        <v>35.83</v>
      </c>
    </row>
    <row r="15" spans="1:3" s="4" customFormat="1" ht="14.4" x14ac:dyDescent="0.3">
      <c r="A15" s="6"/>
      <c r="B15" s="5" t="s">
        <v>7</v>
      </c>
      <c r="C15" s="8">
        <f>SUM(C13:C14)</f>
        <v>187.73000000000002</v>
      </c>
    </row>
    <row r="16" spans="1:3" s="4" customFormat="1" ht="14.4" x14ac:dyDescent="0.3">
      <c r="A16" s="6"/>
      <c r="B16" s="5" t="s">
        <v>8</v>
      </c>
    </row>
    <row r="17" spans="1:11" s="4" customFormat="1" ht="14.4" x14ac:dyDescent="0.3">
      <c r="A17" s="6">
        <v>1119</v>
      </c>
      <c r="B17" s="7" t="s">
        <v>25</v>
      </c>
      <c r="C17" s="12">
        <v>5.44</v>
      </c>
    </row>
    <row r="18" spans="1:11" s="4" customFormat="1" ht="28.8" x14ac:dyDescent="0.3">
      <c r="A18" s="6">
        <v>1200</v>
      </c>
      <c r="B18" s="9" t="s">
        <v>29</v>
      </c>
      <c r="C18" s="12">
        <v>1.28</v>
      </c>
      <c r="K18" s="13"/>
    </row>
    <row r="19" spans="1:11" s="4" customFormat="1" ht="14.4" x14ac:dyDescent="0.3">
      <c r="A19" s="6">
        <v>2221</v>
      </c>
      <c r="B19" s="7" t="s">
        <v>26</v>
      </c>
      <c r="C19" s="12">
        <v>1.6</v>
      </c>
    </row>
    <row r="20" spans="1:11" s="4" customFormat="1" ht="14.4" x14ac:dyDescent="0.3">
      <c r="A20" s="6">
        <v>2222</v>
      </c>
      <c r="B20" s="7" t="s">
        <v>27</v>
      </c>
      <c r="C20" s="12">
        <v>0.56000000000000005</v>
      </c>
    </row>
    <row r="21" spans="1:11" s="4" customFormat="1" ht="14.4" x14ac:dyDescent="0.3">
      <c r="A21" s="6">
        <v>2223</v>
      </c>
      <c r="B21" s="5" t="s">
        <v>4</v>
      </c>
      <c r="C21" s="12">
        <v>2.02</v>
      </c>
    </row>
    <row r="22" spans="1:11" s="4" customFormat="1" ht="14.4" x14ac:dyDescent="0.3">
      <c r="A22" s="6">
        <v>2244</v>
      </c>
      <c r="B22" s="7" t="s">
        <v>22</v>
      </c>
      <c r="C22" s="12">
        <v>0.99</v>
      </c>
    </row>
    <row r="23" spans="1:11" s="4" customFormat="1" ht="14.4" x14ac:dyDescent="0.3">
      <c r="A23" s="6">
        <v>2312</v>
      </c>
      <c r="B23" s="7" t="s">
        <v>20</v>
      </c>
      <c r="C23" s="12">
        <v>0.87</v>
      </c>
    </row>
    <row r="24" spans="1:11" s="4" customFormat="1" ht="14.4" x14ac:dyDescent="0.3">
      <c r="A24" s="6">
        <v>2350</v>
      </c>
      <c r="B24" s="7" t="s">
        <v>21</v>
      </c>
      <c r="C24" s="12">
        <v>0.38</v>
      </c>
    </row>
    <row r="25" spans="1:11" s="4" customFormat="1" ht="14.4" x14ac:dyDescent="0.3">
      <c r="A25" s="6"/>
      <c r="B25" s="5" t="s">
        <v>9</v>
      </c>
      <c r="C25" s="8">
        <f>ROUND(C15*7%,2)</f>
        <v>13.14</v>
      </c>
    </row>
    <row r="26" spans="1:11" s="4" customFormat="1" ht="14.4" x14ac:dyDescent="0.3">
      <c r="A26" s="6"/>
      <c r="B26" s="5" t="s">
        <v>10</v>
      </c>
      <c r="C26" s="8">
        <v>0</v>
      </c>
    </row>
    <row r="27" spans="1:11" s="4" customFormat="1" ht="14.4" x14ac:dyDescent="0.3">
      <c r="A27" s="6"/>
      <c r="B27" s="5" t="s">
        <v>11</v>
      </c>
      <c r="C27" s="8">
        <f>C15+C25-C26</f>
        <v>200.87</v>
      </c>
      <c r="D27" s="8"/>
    </row>
    <row r="28" spans="1:11" s="4" customFormat="1" ht="14.4" x14ac:dyDescent="0.3">
      <c r="A28" s="6"/>
      <c r="B28" s="5"/>
      <c r="C28" s="8"/>
    </row>
    <row r="29" spans="1:11" s="4" customFormat="1" ht="14.4" x14ac:dyDescent="0.3">
      <c r="A29" s="4" t="s">
        <v>12</v>
      </c>
      <c r="B29" s="5"/>
    </row>
    <row r="30" spans="1:11" s="4" customFormat="1" ht="14.4" x14ac:dyDescent="0.3">
      <c r="B30" s="5"/>
    </row>
    <row r="31" spans="1:11" s="4" customFormat="1" ht="14.4" x14ac:dyDescent="0.3">
      <c r="A31" s="15" t="s">
        <v>13</v>
      </c>
      <c r="B31" s="15"/>
      <c r="C31" s="10">
        <v>21</v>
      </c>
    </row>
    <row r="32" spans="1:11" s="4" customFormat="1" ht="28.95" customHeight="1" x14ac:dyDescent="0.3">
      <c r="A32" s="15" t="s">
        <v>14</v>
      </c>
      <c r="B32" s="15"/>
      <c r="C32" s="12">
        <f>ROUND(C27/C31,2)</f>
        <v>9.57</v>
      </c>
    </row>
    <row r="33" spans="1:3" s="4" customFormat="1" ht="28.95" customHeight="1" x14ac:dyDescent="0.3">
      <c r="A33" s="15" t="s">
        <v>15</v>
      </c>
      <c r="B33" s="15"/>
      <c r="C33" s="8">
        <f>C32*C31</f>
        <v>200.97</v>
      </c>
    </row>
  </sheetData>
  <mergeCells count="4">
    <mergeCell ref="A33:B33"/>
    <mergeCell ref="A31:B31"/>
    <mergeCell ref="A32:B32"/>
    <mergeCell ref="A7:C7"/>
  </mergeCells>
  <pageMargins left="0.7" right="0.7" top="0.75" bottom="0.75" header="0.3" footer="0.3"/>
  <pageSetup paperSize="9" orientation="portrait" verticalDpi="0" r:id="rId1"/>
</worksheet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14</vt:i4>
      </vt:variant>
    </vt:vector>
  </HeadingPairs>
  <TitlesOfParts>
    <vt:vector size="14" baseType="lpstr">
      <vt:lpstr>1.1.</vt:lpstr>
      <vt:lpstr>1.2.</vt:lpstr>
      <vt:lpstr>1.3.</vt:lpstr>
      <vt:lpstr>1.4.</vt:lpstr>
      <vt:lpstr>1.5.</vt:lpstr>
      <vt:lpstr>2.1.</vt:lpstr>
      <vt:lpstr>2.2.</vt:lpstr>
      <vt:lpstr>3.1.</vt:lpstr>
      <vt:lpstr>3.2.</vt:lpstr>
      <vt:lpstr>3.3.</vt:lpstr>
      <vt:lpstr>3.4.</vt:lpstr>
      <vt:lpstr>3.5.</vt:lpstr>
      <vt:lpstr>3.6.</vt:lpstr>
      <vt:lpstr>3.7.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dcterms:created xsi:type="dcterms:W3CDTF">2024-12-09T10:13:35Z</dcterms:created>
  <dcterms:modified xsi:type="dcterms:W3CDTF">2025-07-16T10:14:28Z</dcterms:modified>
</cp:coreProperties>
</file>