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101" documentId="8_{4A887DC0-5130-4E29-B104-5B25E43E87D2}" xr6:coauthVersionLast="47" xr6:coauthVersionMax="47" xr10:uidLastSave="{08AEB8CC-BB71-4D81-A034-DDBA6003F99C}"/>
  <bookViews>
    <workbookView xWindow="-108" yWindow="-108" windowWidth="23256" windowHeight="12576" xr2:uid="{C89C2D1F-60C3-4F96-AC96-F1312C9E7DF1}"/>
  </bookViews>
  <sheets>
    <sheet name="1.1.1." sheetId="1" r:id="rId1"/>
    <sheet name="1.1.2." sheetId="2" r:id="rId2"/>
    <sheet name="1.1.5." sheetId="4" r:id="rId3"/>
    <sheet name="1.1.6." sheetId="5" r:id="rId4"/>
    <sheet name="4.3.5." sheetId="6" r:id="rId5"/>
    <sheet name="4.4.1." sheetId="7" r:id="rId6"/>
    <sheet name="4.4.2.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2" l="1"/>
  <c r="C36" i="1"/>
  <c r="C21" i="8"/>
  <c r="C34" i="4" l="1"/>
  <c r="C24" i="7"/>
  <c r="C24" i="8"/>
  <c r="C21" i="7"/>
  <c r="C30" i="6"/>
  <c r="C26" i="6"/>
  <c r="C32" i="6" l="1"/>
  <c r="C37" i="6" s="1"/>
  <c r="C26" i="7"/>
  <c r="C31" i="7" s="1"/>
  <c r="C26" i="8"/>
  <c r="C31" i="8" s="1"/>
  <c r="C32" i="8" s="1"/>
  <c r="C34" i="5"/>
  <c r="C30" i="5"/>
  <c r="C29" i="2"/>
  <c r="C37" i="2" s="1"/>
  <c r="C30" i="4"/>
  <c r="C36" i="4" s="1"/>
  <c r="C30" i="1"/>
  <c r="C38" i="1" s="1"/>
  <c r="C32" i="7" l="1"/>
  <c r="C38" i="6"/>
  <c r="C36" i="5"/>
  <c r="C41" i="5" s="1"/>
  <c r="C42" i="5" s="1"/>
  <c r="C41" i="4"/>
  <c r="C42" i="4" l="1"/>
  <c r="C42" i="2"/>
  <c r="C43" i="1"/>
  <c r="C43" i="2" l="1"/>
  <c r="C44" i="1"/>
</calcChain>
</file>

<file path=xl/sharedStrings.xml><?xml version="1.0" encoding="utf-8"?>
<sst xmlns="http://schemas.openxmlformats.org/spreadsheetml/2006/main" count="252" uniqueCount="54">
  <si>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</si>
  <si>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</si>
  <si>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</si>
  <si>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Tiešās izmaksas</t>
  </si>
  <si>
    <t>Valsts sociālās apdrošināšanas obligātās iemaksas</t>
  </si>
  <si>
    <t>Izdevumi par siltumenerģiju</t>
  </si>
  <si>
    <t>Izdevumi par ūdensapgādi un kanalizāciju</t>
  </si>
  <si>
    <t>Izdevumi par elektroenerģiju</t>
  </si>
  <si>
    <t>Izdevumi par atkritumu savākšanu un izvešanu</t>
  </si>
  <si>
    <t>Iekārtas, inventāra un aparatūras remonts, tehniskā apkalpošana</t>
  </si>
  <si>
    <t>Nekustamā īpašuma uzturēšana</t>
  </si>
  <si>
    <t>Inventārs</t>
  </si>
  <si>
    <t>Mīkstais inventārs</t>
  </si>
  <si>
    <t>Nekustamā īpašuma nodoklis</t>
  </si>
  <si>
    <t>Pamatlīdzekļu nolietojums</t>
  </si>
  <si>
    <t>Tiešās izmaksas kopā:</t>
  </si>
  <si>
    <t>Netiešās izmaksas</t>
  </si>
  <si>
    <t>Dažādi pakalpojumi</t>
  </si>
  <si>
    <t>Netiešās izmaksas kopā:</t>
  </si>
  <si>
    <t>Saņemtās dotācijas kopā:</t>
  </si>
  <si>
    <t>Pakalpojuma izmaksas kopā:</t>
  </si>
  <si>
    <t>Laikposms: 1 gads</t>
  </si>
  <si>
    <t>Maksas pakalpojuma vienību skaits noteiktā laikposmā (gab.)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</si>
  <si>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</si>
  <si>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</si>
  <si>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Izdevumi par pārējiem komunālajiem pakalpojumiem</t>
  </si>
  <si>
    <t>Kārtējā remonta un iestāžu uzturēšanas materiāli</t>
  </si>
  <si>
    <t>Remontdarbi un iestāžu uzturēšanas pakalpojumi</t>
  </si>
  <si>
    <t>Kurināmais (kokskaidu granulas)</t>
  </si>
  <si>
    <t>1.1. dienesta viesnīcas pakalpojumi</t>
  </si>
  <si>
    <t xml:space="preserve">1.1.1. dienesta viesnīcas maksa izglītojamiem, kuri mācās no valsts budžeta finansētajās izglītības </t>
  </si>
  <si>
    <t xml:space="preserve">1.1.2. dienesta viesnīcas maksa izglītojamiem, kuri mācās no valsts budžeta finansētajās izglītības </t>
  </si>
  <si>
    <t>1.1.dienesta viesnīcas pakalpojumi</t>
  </si>
  <si>
    <t>programmās (Ūnijas ielā 31a, Rīgā) (viena gultas vieta mēnesī)</t>
  </si>
  <si>
    <t>programmās (Dārzciema ielā 64, Rīgā) (viena gultas vieta mēnesī)</t>
  </si>
  <si>
    <t>(viena gultas vieta mēnesī)</t>
  </si>
  <si>
    <t xml:space="preserve">1.1.6.dienesta viesnīcas maksas profesionālās izglītības iestāžu izglītojamiem, sadarbības partneriem </t>
  </si>
  <si>
    <t>un profesionālās izglītības pārstāvjiem dienesta viesnīcā (Dārzciema  ielā 64, Rīgā)</t>
  </si>
  <si>
    <t>Atalgojums</t>
  </si>
  <si>
    <t>4.4. teritorijas izmantošana</t>
  </si>
  <si>
    <t>4.3. mācību auditorijas izmantošana</t>
  </si>
  <si>
    <t xml:space="preserve">4.3.5. laboratorijas izmantošana (Rīgā) </t>
  </si>
  <si>
    <t>1. Pakalpojumi izglītojamiem</t>
  </si>
  <si>
    <t xml:space="preserve">1.1.5.dienesta viesnīcas maksas profesionālās izglītības iestāžu izglītojamiem, sadarbības partneriem </t>
  </si>
  <si>
    <t>un profesionālās izglītības pārstāvjiem dienesta viesnīcā (Ūnijas ielā 31a, Rīgā) (viena gultas vieta mēnesī)</t>
  </si>
  <si>
    <t>4.4.1. autostāvvietas izmantošana (K. Valdemāra ielā 1C, Rīgā) (viens mēnesis)</t>
  </si>
  <si>
    <t>4. Teritorijas, telpu un aprīkojuma izmantošana</t>
  </si>
  <si>
    <t>Ministru kabineta</t>
  </si>
  <si>
    <t>2025. gada __.________</t>
  </si>
  <si>
    <t xml:space="preserve">noteikumu Nr. _____ </t>
  </si>
  <si>
    <t xml:space="preserve"> projekta anotācijai</t>
  </si>
  <si>
    <t>Rīgas Valsts tehnikuma maksas pakalpojumu izcenojuma aprēķins</t>
  </si>
  <si>
    <t>4.4.2. autostāvvietas izmantošana (puslaukums) (K. Valdemāra ielā 1C, Rīgā) (viena diennakts)</t>
  </si>
  <si>
    <t>9.pielikums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</si>
</sst>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2" fontId="0" fillId="0" borderId="0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0BAC9-2739-4058-A8CF-57F547C6902B}">
  <dimension ref="A1:D44"/>
  <sheetViews>
    <sheetView tabSelected="1" workbookViewId="0">
      <selection activeCell="B10" sqref="B10"/>
    </sheetView>
  </sheetViews>
  <sheetFormatPr defaultColWidth="8.88671875" defaultRowHeight="14.4" x14ac:dyDescent="0.3"/>
  <cols>
    <col min="1" max="1" width="12.6640625" style="2" customWidth="1"/>
    <col min="2" max="2" width="55.88671875" style="3" customWidth="1"/>
    <col min="3" max="3" width="16.77734375" style="2" customWidth="1"/>
    <col min="4" max="16384" width="8.88671875" style="2"/>
  </cols>
  <sheetData>
    <row r="1" spans="1:3" x14ac:dyDescent="0.3">
      <c r="C1" s="1" t="s">
        <v>53</v>
      </c>
    </row>
    <row r="2" spans="1:3" x14ac:dyDescent="0.3">
      <c r="C2" s="1" t="s">
        <v>47</v>
      </c>
    </row>
    <row r="3" spans="1:3" x14ac:dyDescent="0.3">
      <c r="C3" s="1" t="s">
        <v>48</v>
      </c>
    </row>
    <row r="4" spans="1:3" x14ac:dyDescent="0.3">
      <c r="C4" s="1" t="s">
        <v>49</v>
      </c>
    </row>
    <row r="5" spans="1:3" x14ac:dyDescent="0.3">
      <c r="C5" s="1" t="s">
        <v>50</v>
      </c>
    </row>
    <row r="7" spans="1:3" ht="15.6" x14ac:dyDescent="0.3">
      <c r="A7" s="21" t="s">
        <v>51</v>
      </c>
      <c r="B7" s="22"/>
      <c r="C7" s="22"/>
    </row>
    <row r="8" spans="1:3" x14ac:dyDescent="0.3">
      <c r="A8" s="7"/>
      <c r="B8" s="7"/>
      <c r="C8" s="7"/>
    </row>
    <row r="9" spans="1:3" x14ac:dyDescent="0.3">
      <c r="A9" s="5" t="s">
        <v>42</v>
      </c>
      <c r="B9" s="6"/>
      <c r="C9" s="5"/>
    </row>
    <row r="10" spans="1:3" x14ac:dyDescent="0.3">
      <c r="A10" s="5" t="s">
        <v>29</v>
      </c>
      <c r="B10" s="6"/>
      <c r="C10" s="5"/>
    </row>
    <row r="11" spans="1:3" x14ac:dyDescent="0.3">
      <c r="A11" s="5" t="s">
        <v>30</v>
      </c>
      <c r="B11" s="6"/>
      <c r="C11" s="5"/>
    </row>
    <row r="12" spans="1:3" x14ac:dyDescent="0.3">
      <c r="A12" s="5" t="s">
        <v>33</v>
      </c>
      <c r="B12" s="6"/>
      <c r="C12" s="5"/>
    </row>
    <row r="13" spans="1:3" x14ac:dyDescent="0.3">
      <c r="A13" s="5"/>
      <c r="B13" s="6"/>
      <c r="C13" s="5"/>
    </row>
    <row r="14" spans="1:3" s="4" customFormat="1" ht="72" x14ac:dyDescent="0.3">
      <c r="A14" s="8" t="s">
        <v>0</v>
      </c>
      <c r="B14" s="8" t="s">
        <v>1</v>
      </c>
      <c r="C14" s="8" t="s">
        <v>2</v>
      </c>
    </row>
    <row r="15" spans="1:3" x14ac:dyDescent="0.3">
      <c r="A15" s="5"/>
      <c r="B15" s="6" t="s">
        <v>3</v>
      </c>
      <c r="C15" s="5"/>
    </row>
    <row r="16" spans="1:3" x14ac:dyDescent="0.3">
      <c r="A16" s="9">
        <v>1100</v>
      </c>
      <c r="B16" s="6" t="s">
        <v>38</v>
      </c>
      <c r="C16" s="10">
        <v>16475.689999999999</v>
      </c>
    </row>
    <row r="17" spans="1:4" x14ac:dyDescent="0.3">
      <c r="A17" s="9">
        <v>1200</v>
      </c>
      <c r="B17" s="6" t="s">
        <v>4</v>
      </c>
      <c r="C17" s="10">
        <v>3886.62</v>
      </c>
    </row>
    <row r="18" spans="1:4" x14ac:dyDescent="0.3">
      <c r="A18" s="9">
        <v>2221</v>
      </c>
      <c r="B18" s="6" t="s">
        <v>5</v>
      </c>
      <c r="C18" s="10">
        <v>3360.53</v>
      </c>
    </row>
    <row r="19" spans="1:4" x14ac:dyDescent="0.3">
      <c r="A19" s="9">
        <v>2222</v>
      </c>
      <c r="B19" s="6" t="s">
        <v>6</v>
      </c>
      <c r="C19" s="10">
        <v>934.38</v>
      </c>
    </row>
    <row r="20" spans="1:4" x14ac:dyDescent="0.3">
      <c r="A20" s="9">
        <v>2223</v>
      </c>
      <c r="B20" s="6" t="s">
        <v>7</v>
      </c>
      <c r="C20" s="10">
        <v>1413.2</v>
      </c>
    </row>
    <row r="21" spans="1:4" x14ac:dyDescent="0.3">
      <c r="A21" s="9">
        <v>2224</v>
      </c>
      <c r="B21" s="6" t="s">
        <v>8</v>
      </c>
      <c r="C21" s="5">
        <v>423.6</v>
      </c>
    </row>
    <row r="22" spans="1:4" x14ac:dyDescent="0.3">
      <c r="A22" s="9">
        <v>2229</v>
      </c>
      <c r="B22" s="6" t="s">
        <v>25</v>
      </c>
      <c r="C22" s="5">
        <v>202.05</v>
      </c>
    </row>
    <row r="23" spans="1:4" x14ac:dyDescent="0.3">
      <c r="A23" s="9">
        <v>2243</v>
      </c>
      <c r="B23" s="6" t="s">
        <v>9</v>
      </c>
      <c r="C23" s="5">
        <v>275.88</v>
      </c>
    </row>
    <row r="24" spans="1:4" x14ac:dyDescent="0.3">
      <c r="A24" s="9">
        <v>2244</v>
      </c>
      <c r="B24" s="6" t="s">
        <v>10</v>
      </c>
      <c r="C24" s="10">
        <v>326.23</v>
      </c>
    </row>
    <row r="25" spans="1:4" x14ac:dyDescent="0.3">
      <c r="A25" s="9">
        <v>2312</v>
      </c>
      <c r="B25" s="6" t="s">
        <v>11</v>
      </c>
      <c r="C25" s="5">
        <v>109.36</v>
      </c>
    </row>
    <row r="26" spans="1:4" x14ac:dyDescent="0.3">
      <c r="A26" s="9">
        <v>2350</v>
      </c>
      <c r="B26" s="6" t="s">
        <v>26</v>
      </c>
      <c r="C26" s="12">
        <v>234.2</v>
      </c>
    </row>
    <row r="27" spans="1:4" x14ac:dyDescent="0.3">
      <c r="A27" s="9">
        <v>2361</v>
      </c>
      <c r="B27" s="6" t="s">
        <v>12</v>
      </c>
      <c r="C27" s="10">
        <v>120</v>
      </c>
    </row>
    <row r="28" spans="1:4" x14ac:dyDescent="0.3">
      <c r="A28" s="9">
        <v>2513</v>
      </c>
      <c r="B28" s="6" t="s">
        <v>13</v>
      </c>
      <c r="C28" s="10">
        <v>705.36</v>
      </c>
    </row>
    <row r="29" spans="1:4" x14ac:dyDescent="0.3">
      <c r="A29" s="9">
        <v>5200</v>
      </c>
      <c r="B29" s="6" t="s">
        <v>14</v>
      </c>
      <c r="C29" s="10">
        <v>351.96</v>
      </c>
    </row>
    <row r="30" spans="1:4" x14ac:dyDescent="0.3">
      <c r="A30" s="9"/>
      <c r="B30" s="6" t="s">
        <v>15</v>
      </c>
      <c r="C30" s="10">
        <f>SUM(C16:C29)</f>
        <v>28819.059999999998</v>
      </c>
      <c r="D30" s="13"/>
    </row>
    <row r="31" spans="1:4" x14ac:dyDescent="0.3">
      <c r="A31" s="9"/>
      <c r="B31" s="6" t="s">
        <v>16</v>
      </c>
      <c r="C31" s="5"/>
    </row>
    <row r="32" spans="1:4" x14ac:dyDescent="0.3">
      <c r="A32" s="15">
        <v>1100</v>
      </c>
      <c r="B32" s="16" t="s">
        <v>38</v>
      </c>
      <c r="C32" s="17">
        <v>1138.8</v>
      </c>
    </row>
    <row r="33" spans="1:4" x14ac:dyDescent="0.3">
      <c r="A33" s="15">
        <v>1200</v>
      </c>
      <c r="B33" s="16" t="s">
        <v>4</v>
      </c>
      <c r="C33" s="18">
        <v>268.64</v>
      </c>
    </row>
    <row r="34" spans="1:4" x14ac:dyDescent="0.3">
      <c r="A34" s="9">
        <v>2230</v>
      </c>
      <c r="B34" s="6" t="s">
        <v>17</v>
      </c>
      <c r="C34" s="5">
        <v>140.54</v>
      </c>
    </row>
    <row r="35" spans="1:4" x14ac:dyDescent="0.3">
      <c r="A35" s="9">
        <v>2240</v>
      </c>
      <c r="B35" s="6" t="s">
        <v>27</v>
      </c>
      <c r="C35" s="5">
        <v>469.35</v>
      </c>
    </row>
    <row r="36" spans="1:4" x14ac:dyDescent="0.3">
      <c r="A36" s="9"/>
      <c r="B36" s="6" t="s">
        <v>18</v>
      </c>
      <c r="C36" s="12">
        <f>SUM(C32:C35)</f>
        <v>2017.33</v>
      </c>
    </row>
    <row r="37" spans="1:4" x14ac:dyDescent="0.3">
      <c r="A37" s="9"/>
      <c r="B37" s="6" t="s">
        <v>19</v>
      </c>
      <c r="C37" s="10">
        <v>22835</v>
      </c>
    </row>
    <row r="38" spans="1:4" x14ac:dyDescent="0.3">
      <c r="A38" s="9"/>
      <c r="B38" s="6" t="s">
        <v>20</v>
      </c>
      <c r="C38" s="10">
        <f>SUM(C30+C36-C37)</f>
        <v>8001.3899999999994</v>
      </c>
      <c r="D38" s="13"/>
    </row>
    <row r="39" spans="1:4" x14ac:dyDescent="0.3">
      <c r="A39" s="9"/>
      <c r="B39" s="6"/>
      <c r="C39" s="10"/>
    </row>
    <row r="40" spans="1:4" x14ac:dyDescent="0.3">
      <c r="A40" s="5" t="s">
        <v>21</v>
      </c>
      <c r="B40" s="6"/>
      <c r="C40" s="5"/>
    </row>
    <row r="41" spans="1:4" x14ac:dyDescent="0.3">
      <c r="A41" s="5"/>
      <c r="B41" s="6"/>
      <c r="C41" s="5"/>
    </row>
    <row r="42" spans="1:4" x14ac:dyDescent="0.3">
      <c r="A42" s="20" t="s">
        <v>22</v>
      </c>
      <c r="B42" s="20"/>
      <c r="C42" s="11">
        <v>320</v>
      </c>
    </row>
    <row r="43" spans="1:4" ht="28.8" customHeight="1" x14ac:dyDescent="0.3">
      <c r="A43" s="20" t="s">
        <v>23</v>
      </c>
      <c r="B43" s="20"/>
      <c r="C43" s="12">
        <f>ROUND(C38/C42,2)</f>
        <v>25</v>
      </c>
    </row>
    <row r="44" spans="1:4" ht="28.8" customHeight="1" x14ac:dyDescent="0.3">
      <c r="A44" s="20" t="s">
        <v>24</v>
      </c>
      <c r="B44" s="20"/>
      <c r="C44" s="10">
        <f>C43*C42</f>
        <v>8000</v>
      </c>
    </row>
  </sheetData>
  <mergeCells count="4">
    <mergeCell ref="A42:B42"/>
    <mergeCell ref="A43:B43"/>
    <mergeCell ref="A44:B44"/>
    <mergeCell ref="A7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29182-9FC0-4BCF-84E0-59FFD9AD4754}">
  <dimension ref="A1:D43"/>
  <sheetViews>
    <sheetView workbookViewId="0">
      <selection activeCell="B18" sqref="B18"/>
    </sheetView>
  </sheetViews>
  <sheetFormatPr defaultColWidth="8.88671875" defaultRowHeight="14.4" x14ac:dyDescent="0.3"/>
  <cols>
    <col min="1" max="1" width="12.6640625" style="2" customWidth="1"/>
    <col min="2" max="2" width="55" style="3" customWidth="1"/>
    <col min="3" max="3" width="16.77734375" style="2" customWidth="1"/>
    <col min="4" max="4" width="10" style="2" bestFit="1" customWidth="1"/>
    <col min="5" max="16384" width="8.88671875" style="2"/>
  </cols>
  <sheetData>
    <row r="1" spans="1:3" x14ac:dyDescent="0.3">
      <c r="C1" s="1" t="s">
        <v>53</v>
      </c>
    </row>
    <row r="2" spans="1:3" x14ac:dyDescent="0.3">
      <c r="C2" s="1" t="s">
        <v>47</v>
      </c>
    </row>
    <row r="3" spans="1:3" x14ac:dyDescent="0.3">
      <c r="C3" s="1" t="s">
        <v>48</v>
      </c>
    </row>
    <row r="4" spans="1:3" x14ac:dyDescent="0.3">
      <c r="C4" s="1" t="s">
        <v>49</v>
      </c>
    </row>
    <row r="5" spans="1:3" x14ac:dyDescent="0.3">
      <c r="C5" s="1" t="s">
        <v>50</v>
      </c>
    </row>
    <row r="7" spans="1:3" ht="15.6" x14ac:dyDescent="0.3">
      <c r="A7" s="21" t="s">
        <v>51</v>
      </c>
      <c r="B7" s="22"/>
      <c r="C7" s="22"/>
    </row>
    <row r="8" spans="1:3" x14ac:dyDescent="0.3">
      <c r="A8" s="7"/>
      <c r="B8" s="7"/>
      <c r="C8" s="7"/>
    </row>
    <row r="9" spans="1:3" x14ac:dyDescent="0.3">
      <c r="A9" s="5" t="s">
        <v>42</v>
      </c>
      <c r="B9" s="6"/>
      <c r="C9" s="5"/>
    </row>
    <row r="10" spans="1:3" x14ac:dyDescent="0.3">
      <c r="A10" s="5" t="s">
        <v>29</v>
      </c>
      <c r="B10" s="6"/>
      <c r="C10" s="5"/>
    </row>
    <row r="11" spans="1:3" x14ac:dyDescent="0.3">
      <c r="A11" s="5" t="s">
        <v>31</v>
      </c>
      <c r="B11" s="6"/>
      <c r="C11" s="5"/>
    </row>
    <row r="12" spans="1:3" x14ac:dyDescent="0.3">
      <c r="A12" s="5" t="s">
        <v>34</v>
      </c>
      <c r="B12" s="6"/>
      <c r="C12" s="5"/>
    </row>
    <row r="13" spans="1:3" x14ac:dyDescent="0.3">
      <c r="A13" s="5"/>
      <c r="B13" s="6"/>
      <c r="C13" s="5"/>
    </row>
    <row r="14" spans="1:3" s="4" customFormat="1" ht="72" x14ac:dyDescent="0.3">
      <c r="A14" s="8" t="s">
        <v>0</v>
      </c>
      <c r="B14" s="8" t="s">
        <v>1</v>
      </c>
      <c r="C14" s="8" t="s">
        <v>2</v>
      </c>
    </row>
    <row r="15" spans="1:3" x14ac:dyDescent="0.3">
      <c r="A15" s="5"/>
      <c r="B15" s="6" t="s">
        <v>3</v>
      </c>
      <c r="C15" s="5"/>
    </row>
    <row r="16" spans="1:3" x14ac:dyDescent="0.3">
      <c r="A16" s="9">
        <v>1100</v>
      </c>
      <c r="B16" s="6" t="s">
        <v>38</v>
      </c>
      <c r="C16" s="10">
        <v>122854.36</v>
      </c>
    </row>
    <row r="17" spans="1:4" x14ac:dyDescent="0.3">
      <c r="A17" s="9">
        <v>1200</v>
      </c>
      <c r="B17" s="6" t="s">
        <v>4</v>
      </c>
      <c r="C17" s="10">
        <v>28981.34</v>
      </c>
    </row>
    <row r="18" spans="1:4" x14ac:dyDescent="0.3">
      <c r="A18" s="9">
        <v>2222</v>
      </c>
      <c r="B18" s="6" t="s">
        <v>6</v>
      </c>
      <c r="C18" s="10">
        <v>7375.75</v>
      </c>
    </row>
    <row r="19" spans="1:4" x14ac:dyDescent="0.3">
      <c r="A19" s="9">
        <v>2223</v>
      </c>
      <c r="B19" s="6" t="s">
        <v>7</v>
      </c>
      <c r="C19" s="10">
        <v>14909.61</v>
      </c>
    </row>
    <row r="20" spans="1:4" x14ac:dyDescent="0.3">
      <c r="A20" s="9">
        <v>2224</v>
      </c>
      <c r="B20" s="6" t="s">
        <v>8</v>
      </c>
      <c r="C20" s="5">
        <v>5920.25</v>
      </c>
    </row>
    <row r="21" spans="1:4" x14ac:dyDescent="0.3">
      <c r="A21" s="9">
        <v>2243</v>
      </c>
      <c r="B21" s="6" t="s">
        <v>9</v>
      </c>
      <c r="C21" s="5">
        <v>4584.92</v>
      </c>
    </row>
    <row r="22" spans="1:4" x14ac:dyDescent="0.3">
      <c r="A22" s="9">
        <v>2244</v>
      </c>
      <c r="B22" s="6" t="s">
        <v>10</v>
      </c>
      <c r="C22" s="10">
        <v>3455.36</v>
      </c>
    </row>
    <row r="23" spans="1:4" x14ac:dyDescent="0.3">
      <c r="A23" s="9">
        <v>2312</v>
      </c>
      <c r="B23" s="6" t="s">
        <v>11</v>
      </c>
      <c r="C23" s="5">
        <v>1658.39</v>
      </c>
    </row>
    <row r="24" spans="1:4" x14ac:dyDescent="0.3">
      <c r="A24" s="9">
        <v>2320</v>
      </c>
      <c r="B24" s="6" t="s">
        <v>28</v>
      </c>
      <c r="C24" s="5">
        <v>20913.28</v>
      </c>
    </row>
    <row r="25" spans="1:4" x14ac:dyDescent="0.3">
      <c r="A25" s="9">
        <v>2350</v>
      </c>
      <c r="B25" s="6" t="s">
        <v>26</v>
      </c>
      <c r="C25" s="5">
        <v>1990.85</v>
      </c>
    </row>
    <row r="26" spans="1:4" x14ac:dyDescent="0.3">
      <c r="A26" s="9">
        <v>2361</v>
      </c>
      <c r="B26" s="6" t="s">
        <v>12</v>
      </c>
      <c r="C26" s="10">
        <v>1319.56</v>
      </c>
    </row>
    <row r="27" spans="1:4" x14ac:dyDescent="0.3">
      <c r="A27" s="9">
        <v>2513</v>
      </c>
      <c r="B27" s="6" t="s">
        <v>13</v>
      </c>
      <c r="C27" s="10">
        <v>1795.33</v>
      </c>
    </row>
    <row r="28" spans="1:4" x14ac:dyDescent="0.3">
      <c r="A28" s="9">
        <v>5200</v>
      </c>
      <c r="B28" s="6" t="s">
        <v>14</v>
      </c>
      <c r="C28" s="10">
        <v>5628.92</v>
      </c>
    </row>
    <row r="29" spans="1:4" x14ac:dyDescent="0.3">
      <c r="A29" s="9"/>
      <c r="B29" s="6" t="s">
        <v>15</v>
      </c>
      <c r="C29" s="10">
        <f>SUM(C16:C28)</f>
        <v>221387.92</v>
      </c>
      <c r="D29" s="13"/>
    </row>
    <row r="30" spans="1:4" x14ac:dyDescent="0.3">
      <c r="A30" s="9"/>
      <c r="B30" s="6" t="s">
        <v>16</v>
      </c>
      <c r="C30" s="5"/>
    </row>
    <row r="31" spans="1:4" s="19" customFormat="1" x14ac:dyDescent="0.3">
      <c r="A31" s="15">
        <v>1100</v>
      </c>
      <c r="B31" s="16" t="s">
        <v>38</v>
      </c>
      <c r="C31" s="17">
        <v>9859.5</v>
      </c>
    </row>
    <row r="32" spans="1:4" s="19" customFormat="1" x14ac:dyDescent="0.3">
      <c r="A32" s="15">
        <v>1200</v>
      </c>
      <c r="B32" s="16" t="s">
        <v>4</v>
      </c>
      <c r="C32" s="18">
        <v>2325.86</v>
      </c>
    </row>
    <row r="33" spans="1:4" s="19" customFormat="1" x14ac:dyDescent="0.3">
      <c r="A33" s="15">
        <v>2230</v>
      </c>
      <c r="B33" s="16" t="s">
        <v>17</v>
      </c>
      <c r="C33" s="18">
        <v>797.95</v>
      </c>
    </row>
    <row r="34" spans="1:4" x14ac:dyDescent="0.3">
      <c r="A34" s="9">
        <v>2240</v>
      </c>
      <c r="B34" s="6" t="s">
        <v>27</v>
      </c>
      <c r="C34" s="5">
        <v>2513.84</v>
      </c>
    </row>
    <row r="35" spans="1:4" x14ac:dyDescent="0.3">
      <c r="A35" s="9"/>
      <c r="B35" s="6" t="s">
        <v>18</v>
      </c>
      <c r="C35" s="12">
        <f>SUM(C31:C34)</f>
        <v>15497.150000000001</v>
      </c>
    </row>
    <row r="36" spans="1:4" x14ac:dyDescent="0.3">
      <c r="A36" s="9"/>
      <c r="B36" s="6" t="s">
        <v>19</v>
      </c>
      <c r="C36" s="10">
        <v>166184</v>
      </c>
      <c r="D36" s="13"/>
    </row>
    <row r="37" spans="1:4" x14ac:dyDescent="0.3">
      <c r="A37" s="9"/>
      <c r="B37" s="6" t="s">
        <v>20</v>
      </c>
      <c r="C37" s="10">
        <f>SUM(C29+C35-C36)</f>
        <v>70701.070000000007</v>
      </c>
      <c r="D37" s="13"/>
    </row>
    <row r="38" spans="1:4" x14ac:dyDescent="0.3">
      <c r="A38" s="9"/>
      <c r="B38" s="6"/>
      <c r="C38" s="10"/>
    </row>
    <row r="39" spans="1:4" x14ac:dyDescent="0.3">
      <c r="A39" s="5" t="s">
        <v>21</v>
      </c>
      <c r="B39" s="6"/>
      <c r="C39" s="5"/>
    </row>
    <row r="40" spans="1:4" x14ac:dyDescent="0.3">
      <c r="A40" s="5"/>
      <c r="B40" s="6"/>
      <c r="C40" s="5"/>
    </row>
    <row r="41" spans="1:4" x14ac:dyDescent="0.3">
      <c r="A41" s="20" t="s">
        <v>22</v>
      </c>
      <c r="B41" s="20"/>
      <c r="C41" s="11">
        <v>2020</v>
      </c>
    </row>
    <row r="42" spans="1:4" ht="28.8" customHeight="1" x14ac:dyDescent="0.3">
      <c r="A42" s="20" t="s">
        <v>23</v>
      </c>
      <c r="B42" s="20"/>
      <c r="C42" s="12">
        <f>ROUND(C37/C41,2)</f>
        <v>35</v>
      </c>
    </row>
    <row r="43" spans="1:4" ht="28.8" customHeight="1" x14ac:dyDescent="0.3">
      <c r="A43" s="20" t="s">
        <v>24</v>
      </c>
      <c r="B43" s="20"/>
      <c r="C43" s="10">
        <f>C42*C41</f>
        <v>70700</v>
      </c>
    </row>
  </sheetData>
  <mergeCells count="4">
    <mergeCell ref="A7:C7"/>
    <mergeCell ref="A41:B41"/>
    <mergeCell ref="A42:B42"/>
    <mergeCell ref="A43:B4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E05F-7048-42AE-A108-74EE0B6FEFDA}">
  <dimension ref="A1:D42"/>
  <sheetViews>
    <sheetView workbookViewId="0">
      <selection activeCell="B18" sqref="B18"/>
    </sheetView>
  </sheetViews>
  <sheetFormatPr defaultColWidth="8.88671875" defaultRowHeight="14.4" x14ac:dyDescent="0.3"/>
  <cols>
    <col min="1" max="1" width="12.6640625" style="2" customWidth="1"/>
    <col min="2" max="2" width="54.88671875" style="3" customWidth="1"/>
    <col min="3" max="3" width="16.77734375" style="2" customWidth="1"/>
    <col min="4" max="16384" width="8.88671875" style="2"/>
  </cols>
  <sheetData>
    <row r="1" spans="1:3" x14ac:dyDescent="0.3">
      <c r="C1" s="1" t="s">
        <v>53</v>
      </c>
    </row>
    <row r="2" spans="1:3" x14ac:dyDescent="0.3">
      <c r="C2" s="1" t="s">
        <v>47</v>
      </c>
    </row>
    <row r="3" spans="1:3" x14ac:dyDescent="0.3">
      <c r="C3" s="1" t="s">
        <v>48</v>
      </c>
    </row>
    <row r="4" spans="1:3" x14ac:dyDescent="0.3">
      <c r="C4" s="1" t="s">
        <v>49</v>
      </c>
    </row>
    <row r="5" spans="1:3" x14ac:dyDescent="0.3">
      <c r="C5" s="1" t="s">
        <v>50</v>
      </c>
    </row>
    <row r="7" spans="1:3" ht="15.6" x14ac:dyDescent="0.3">
      <c r="A7" s="21" t="s">
        <v>51</v>
      </c>
      <c r="B7" s="22"/>
      <c r="C7" s="22"/>
    </row>
    <row r="8" spans="1:3" x14ac:dyDescent="0.3">
      <c r="A8" s="7"/>
      <c r="B8" s="7"/>
      <c r="C8" s="7"/>
    </row>
    <row r="9" spans="1:3" x14ac:dyDescent="0.3">
      <c r="A9" s="5" t="s">
        <v>42</v>
      </c>
      <c r="B9" s="6"/>
      <c r="C9" s="5"/>
    </row>
    <row r="10" spans="1:3" x14ac:dyDescent="0.3">
      <c r="A10" s="5" t="s">
        <v>29</v>
      </c>
      <c r="B10" s="6"/>
      <c r="C10" s="5"/>
    </row>
    <row r="11" spans="1:3" x14ac:dyDescent="0.3">
      <c r="A11" s="5" t="s">
        <v>43</v>
      </c>
      <c r="B11" s="6"/>
      <c r="C11" s="5"/>
    </row>
    <row r="12" spans="1:3" x14ac:dyDescent="0.3">
      <c r="A12" s="5" t="s">
        <v>44</v>
      </c>
      <c r="B12" s="6"/>
      <c r="C12" s="5"/>
    </row>
    <row r="13" spans="1:3" x14ac:dyDescent="0.3">
      <c r="A13" s="5"/>
      <c r="B13" s="6"/>
      <c r="C13" s="5"/>
    </row>
    <row r="14" spans="1:3" s="4" customFormat="1" ht="72" x14ac:dyDescent="0.3">
      <c r="A14" s="8" t="s">
        <v>0</v>
      </c>
      <c r="B14" s="8" t="s">
        <v>1</v>
      </c>
      <c r="C14" s="8" t="s">
        <v>2</v>
      </c>
    </row>
    <row r="15" spans="1:3" x14ac:dyDescent="0.3">
      <c r="A15" s="5"/>
      <c r="B15" s="6" t="s">
        <v>3</v>
      </c>
      <c r="C15" s="5"/>
    </row>
    <row r="16" spans="1:3" x14ac:dyDescent="0.3">
      <c r="A16" s="9">
        <v>1100</v>
      </c>
      <c r="B16" s="6" t="s">
        <v>38</v>
      </c>
      <c r="C16" s="10">
        <v>242.15</v>
      </c>
    </row>
    <row r="17" spans="1:4" x14ac:dyDescent="0.3">
      <c r="A17" s="9">
        <v>1200</v>
      </c>
      <c r="B17" s="6" t="s">
        <v>4</v>
      </c>
      <c r="C17" s="10">
        <v>57.12</v>
      </c>
    </row>
    <row r="18" spans="1:4" x14ac:dyDescent="0.3">
      <c r="A18" s="9">
        <v>2221</v>
      </c>
      <c r="B18" s="6" t="s">
        <v>5</v>
      </c>
      <c r="C18" s="10">
        <v>132.30000000000001</v>
      </c>
    </row>
    <row r="19" spans="1:4" x14ac:dyDescent="0.3">
      <c r="A19" s="9">
        <v>2222</v>
      </c>
      <c r="B19" s="6" t="s">
        <v>6</v>
      </c>
      <c r="C19" s="10">
        <v>35.04</v>
      </c>
    </row>
    <row r="20" spans="1:4" x14ac:dyDescent="0.3">
      <c r="A20" s="9">
        <v>2223</v>
      </c>
      <c r="B20" s="6" t="s">
        <v>7</v>
      </c>
      <c r="C20" s="10">
        <v>53.11</v>
      </c>
    </row>
    <row r="21" spans="1:4" x14ac:dyDescent="0.3">
      <c r="A21" s="9">
        <v>2224</v>
      </c>
      <c r="B21" s="6" t="s">
        <v>8</v>
      </c>
      <c r="C21" s="5">
        <v>15.89</v>
      </c>
    </row>
    <row r="22" spans="1:4" x14ac:dyDescent="0.3">
      <c r="A22" s="9">
        <v>2229</v>
      </c>
      <c r="B22" s="6" t="s">
        <v>25</v>
      </c>
      <c r="C22" s="5">
        <v>10.58</v>
      </c>
    </row>
    <row r="23" spans="1:4" x14ac:dyDescent="0.3">
      <c r="A23" s="9">
        <v>2243</v>
      </c>
      <c r="B23" s="6" t="s">
        <v>9</v>
      </c>
      <c r="C23" s="5">
        <v>9.52</v>
      </c>
    </row>
    <row r="24" spans="1:4" x14ac:dyDescent="0.3">
      <c r="A24" s="9">
        <v>2244</v>
      </c>
      <c r="B24" s="6" t="s">
        <v>10</v>
      </c>
      <c r="C24" s="10">
        <v>12.13</v>
      </c>
    </row>
    <row r="25" spans="1:4" x14ac:dyDescent="0.3">
      <c r="A25" s="9">
        <v>2312</v>
      </c>
      <c r="B25" s="6" t="s">
        <v>11</v>
      </c>
      <c r="C25" s="5">
        <v>11.36</v>
      </c>
    </row>
    <row r="26" spans="1:4" x14ac:dyDescent="0.3">
      <c r="A26" s="9">
        <v>2350</v>
      </c>
      <c r="B26" s="6" t="s">
        <v>26</v>
      </c>
      <c r="C26" s="5">
        <v>8.82</v>
      </c>
    </row>
    <row r="27" spans="1:4" x14ac:dyDescent="0.3">
      <c r="A27" s="9">
        <v>2361</v>
      </c>
      <c r="B27" s="6" t="s">
        <v>12</v>
      </c>
      <c r="C27" s="10">
        <v>4.5</v>
      </c>
    </row>
    <row r="28" spans="1:4" x14ac:dyDescent="0.3">
      <c r="A28" s="9">
        <v>2513</v>
      </c>
      <c r="B28" s="6" t="s">
        <v>13</v>
      </c>
      <c r="C28" s="10">
        <v>23.25</v>
      </c>
    </row>
    <row r="29" spans="1:4" x14ac:dyDescent="0.3">
      <c r="A29" s="9">
        <v>5200</v>
      </c>
      <c r="B29" s="6" t="s">
        <v>14</v>
      </c>
      <c r="C29" s="10">
        <v>12.32</v>
      </c>
    </row>
    <row r="30" spans="1:4" x14ac:dyDescent="0.3">
      <c r="A30" s="9"/>
      <c r="B30" s="6" t="s">
        <v>15</v>
      </c>
      <c r="C30" s="10">
        <f>SUM(C16:C29)</f>
        <v>628.09000000000015</v>
      </c>
      <c r="D30" s="13"/>
    </row>
    <row r="31" spans="1:4" x14ac:dyDescent="0.3">
      <c r="A31" s="9"/>
      <c r="B31" s="6" t="s">
        <v>16</v>
      </c>
      <c r="C31" s="5"/>
    </row>
    <row r="32" spans="1:4" x14ac:dyDescent="0.3">
      <c r="A32" s="9">
        <v>2230</v>
      </c>
      <c r="B32" s="6" t="s">
        <v>17</v>
      </c>
      <c r="C32" s="5">
        <v>20.21</v>
      </c>
    </row>
    <row r="33" spans="1:4" x14ac:dyDescent="0.3">
      <c r="A33" s="9">
        <v>2240</v>
      </c>
      <c r="B33" s="6" t="s">
        <v>27</v>
      </c>
      <c r="C33" s="5">
        <v>23.76</v>
      </c>
    </row>
    <row r="34" spans="1:4" x14ac:dyDescent="0.3">
      <c r="A34" s="9"/>
      <c r="B34" s="6" t="s">
        <v>18</v>
      </c>
      <c r="C34" s="5">
        <f>SUM(C32+C33)</f>
        <v>43.97</v>
      </c>
    </row>
    <row r="35" spans="1:4" x14ac:dyDescent="0.3">
      <c r="A35" s="9"/>
      <c r="B35" s="6" t="s">
        <v>19</v>
      </c>
      <c r="C35" s="10">
        <v>0</v>
      </c>
    </row>
    <row r="36" spans="1:4" x14ac:dyDescent="0.3">
      <c r="A36" s="9"/>
      <c r="B36" s="6" t="s">
        <v>20</v>
      </c>
      <c r="C36" s="10">
        <f>SUM(C30+C34-C35)</f>
        <v>672.06000000000017</v>
      </c>
      <c r="D36" s="13"/>
    </row>
    <row r="37" spans="1:4" x14ac:dyDescent="0.3">
      <c r="A37" s="9"/>
      <c r="B37" s="6"/>
      <c r="C37" s="10"/>
    </row>
    <row r="38" spans="1:4" x14ac:dyDescent="0.3">
      <c r="A38" s="5" t="s">
        <v>21</v>
      </c>
      <c r="B38" s="6"/>
      <c r="C38" s="5"/>
    </row>
    <row r="39" spans="1:4" x14ac:dyDescent="0.3">
      <c r="A39" s="5"/>
      <c r="B39" s="6"/>
      <c r="C39" s="5"/>
    </row>
    <row r="40" spans="1:4" x14ac:dyDescent="0.3">
      <c r="A40" s="20" t="s">
        <v>22</v>
      </c>
      <c r="B40" s="20"/>
      <c r="C40" s="11">
        <v>14</v>
      </c>
    </row>
    <row r="41" spans="1:4" ht="28.8" customHeight="1" x14ac:dyDescent="0.3">
      <c r="A41" s="20" t="s">
        <v>23</v>
      </c>
      <c r="B41" s="20"/>
      <c r="C41" s="12">
        <f>ROUND(C36/C40,2)</f>
        <v>48</v>
      </c>
    </row>
    <row r="42" spans="1:4" ht="28.8" customHeight="1" x14ac:dyDescent="0.3">
      <c r="A42" s="20" t="s">
        <v>24</v>
      </c>
      <c r="B42" s="20"/>
      <c r="C42" s="10">
        <f>C41*C40</f>
        <v>672</v>
      </c>
    </row>
  </sheetData>
  <mergeCells count="4">
    <mergeCell ref="A7:C7"/>
    <mergeCell ref="A40:B40"/>
    <mergeCell ref="A41:B41"/>
    <mergeCell ref="A42:B4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2B690-F3E8-4DAB-96B8-B9A2289E97E7}">
  <dimension ref="A1:D42"/>
  <sheetViews>
    <sheetView workbookViewId="0">
      <selection activeCell="B18" sqref="B18"/>
    </sheetView>
  </sheetViews>
  <sheetFormatPr defaultColWidth="8.88671875" defaultRowHeight="14.4" x14ac:dyDescent="0.3"/>
  <cols>
    <col min="1" max="1" width="12.6640625" style="2" customWidth="1"/>
    <col min="2" max="2" width="55.21875" style="3" customWidth="1"/>
    <col min="3" max="3" width="16.77734375" style="2" customWidth="1"/>
    <col min="4" max="16384" width="8.88671875" style="2"/>
  </cols>
  <sheetData>
    <row r="1" spans="1:3" x14ac:dyDescent="0.3">
      <c r="C1" s="1" t="s">
        <v>53</v>
      </c>
    </row>
    <row r="2" spans="1:3" x14ac:dyDescent="0.3">
      <c r="C2" s="1" t="s">
        <v>47</v>
      </c>
    </row>
    <row r="3" spans="1:3" x14ac:dyDescent="0.3">
      <c r="C3" s="1" t="s">
        <v>48</v>
      </c>
    </row>
    <row r="4" spans="1:3" x14ac:dyDescent="0.3">
      <c r="C4" s="1" t="s">
        <v>49</v>
      </c>
    </row>
    <row r="5" spans="1:3" x14ac:dyDescent="0.3">
      <c r="C5" s="1" t="s">
        <v>50</v>
      </c>
    </row>
    <row r="7" spans="1:3" ht="15.6" x14ac:dyDescent="0.3">
      <c r="A7" s="21" t="s">
        <v>51</v>
      </c>
      <c r="B7" s="22"/>
      <c r="C7" s="22"/>
    </row>
    <row r="8" spans="1:3" x14ac:dyDescent="0.3">
      <c r="A8" s="7"/>
      <c r="B8" s="7"/>
      <c r="C8" s="7"/>
    </row>
    <row r="9" spans="1:3" x14ac:dyDescent="0.3">
      <c r="A9" s="5" t="s">
        <v>42</v>
      </c>
      <c r="B9" s="6"/>
      <c r="C9" s="5"/>
    </row>
    <row r="10" spans="1:3" x14ac:dyDescent="0.3">
      <c r="A10" s="5" t="s">
        <v>32</v>
      </c>
      <c r="B10" s="6"/>
      <c r="C10" s="5"/>
    </row>
    <row r="11" spans="1:3" x14ac:dyDescent="0.3">
      <c r="A11" s="5" t="s">
        <v>36</v>
      </c>
      <c r="B11" s="6"/>
      <c r="C11" s="5"/>
    </row>
    <row r="12" spans="1:3" x14ac:dyDescent="0.3">
      <c r="A12" s="5" t="s">
        <v>37</v>
      </c>
      <c r="B12" s="6"/>
      <c r="C12" s="5"/>
    </row>
    <row r="13" spans="1:3" x14ac:dyDescent="0.3">
      <c r="A13" s="5" t="s">
        <v>35</v>
      </c>
      <c r="B13" s="6"/>
      <c r="C13" s="5"/>
    </row>
    <row r="14" spans="1:3" x14ac:dyDescent="0.3">
      <c r="A14" s="5"/>
      <c r="B14" s="6"/>
      <c r="C14" s="5"/>
    </row>
    <row r="15" spans="1:3" s="4" customFormat="1" ht="72" x14ac:dyDescent="0.3">
      <c r="A15" s="8" t="s">
        <v>0</v>
      </c>
      <c r="B15" s="8" t="s">
        <v>1</v>
      </c>
      <c r="C15" s="8" t="s">
        <v>2</v>
      </c>
    </row>
    <row r="16" spans="1:3" x14ac:dyDescent="0.3">
      <c r="A16" s="5"/>
      <c r="B16" s="6" t="s">
        <v>3</v>
      </c>
      <c r="C16" s="5"/>
    </row>
    <row r="17" spans="1:3" x14ac:dyDescent="0.3">
      <c r="A17" s="9">
        <v>1100</v>
      </c>
      <c r="B17" s="6" t="s">
        <v>38</v>
      </c>
      <c r="C17" s="10">
        <v>623.99</v>
      </c>
    </row>
    <row r="18" spans="1:3" x14ac:dyDescent="0.3">
      <c r="A18" s="9">
        <v>1200</v>
      </c>
      <c r="B18" s="6" t="s">
        <v>4</v>
      </c>
      <c r="C18" s="10">
        <v>147.19999999999999</v>
      </c>
    </row>
    <row r="19" spans="1:3" x14ac:dyDescent="0.3">
      <c r="A19" s="9">
        <v>2222</v>
      </c>
      <c r="B19" s="6" t="s">
        <v>6</v>
      </c>
      <c r="C19" s="10">
        <v>87.63</v>
      </c>
    </row>
    <row r="20" spans="1:3" x14ac:dyDescent="0.3">
      <c r="A20" s="9">
        <v>2223</v>
      </c>
      <c r="B20" s="6" t="s">
        <v>7</v>
      </c>
      <c r="C20" s="10">
        <v>142.65</v>
      </c>
    </row>
    <row r="21" spans="1:3" x14ac:dyDescent="0.3">
      <c r="A21" s="9">
        <v>2224</v>
      </c>
      <c r="B21" s="6" t="s">
        <v>8</v>
      </c>
      <c r="C21" s="5">
        <v>58.46</v>
      </c>
    </row>
    <row r="22" spans="1:3" x14ac:dyDescent="0.3">
      <c r="A22" s="9">
        <v>2243</v>
      </c>
      <c r="B22" s="6" t="s">
        <v>9</v>
      </c>
      <c r="C22" s="5">
        <v>54.74</v>
      </c>
    </row>
    <row r="23" spans="1:3" x14ac:dyDescent="0.3">
      <c r="A23" s="9">
        <v>2244</v>
      </c>
      <c r="B23" s="6" t="s">
        <v>10</v>
      </c>
      <c r="C23" s="10">
        <v>38.57</v>
      </c>
    </row>
    <row r="24" spans="1:3" x14ac:dyDescent="0.3">
      <c r="A24" s="9">
        <v>2312</v>
      </c>
      <c r="B24" s="6" t="s">
        <v>11</v>
      </c>
      <c r="C24" s="5">
        <v>21.25</v>
      </c>
    </row>
    <row r="25" spans="1:3" x14ac:dyDescent="0.3">
      <c r="A25" s="9">
        <v>2320</v>
      </c>
      <c r="B25" s="6" t="s">
        <v>28</v>
      </c>
      <c r="C25" s="5">
        <v>220.96</v>
      </c>
    </row>
    <row r="26" spans="1:3" x14ac:dyDescent="0.3">
      <c r="A26" s="9">
        <v>2350</v>
      </c>
      <c r="B26" s="6" t="s">
        <v>26</v>
      </c>
      <c r="C26" s="5">
        <v>8.82</v>
      </c>
    </row>
    <row r="27" spans="1:3" x14ac:dyDescent="0.3">
      <c r="A27" s="9">
        <v>2361</v>
      </c>
      <c r="B27" s="6" t="s">
        <v>12</v>
      </c>
      <c r="C27" s="10">
        <v>22.31</v>
      </c>
    </row>
    <row r="28" spans="1:3" x14ac:dyDescent="0.3">
      <c r="A28" s="9">
        <v>2513</v>
      </c>
      <c r="B28" s="6" t="s">
        <v>13</v>
      </c>
      <c r="C28" s="10">
        <v>15.68</v>
      </c>
    </row>
    <row r="29" spans="1:3" x14ac:dyDescent="0.3">
      <c r="A29" s="9">
        <v>5200</v>
      </c>
      <c r="B29" s="6" t="s">
        <v>14</v>
      </c>
      <c r="C29" s="10">
        <v>21.33</v>
      </c>
    </row>
    <row r="30" spans="1:3" x14ac:dyDescent="0.3">
      <c r="A30" s="9"/>
      <c r="B30" s="6" t="s">
        <v>15</v>
      </c>
      <c r="C30" s="10">
        <f>SUM(C17:C29)</f>
        <v>1463.59</v>
      </c>
    </row>
    <row r="31" spans="1:3" x14ac:dyDescent="0.3">
      <c r="A31" s="9"/>
      <c r="B31" s="6" t="s">
        <v>16</v>
      </c>
      <c r="C31" s="5"/>
    </row>
    <row r="32" spans="1:3" x14ac:dyDescent="0.3">
      <c r="A32" s="9">
        <v>2230</v>
      </c>
      <c r="B32" s="6" t="s">
        <v>17</v>
      </c>
      <c r="C32" s="12">
        <v>32</v>
      </c>
    </row>
    <row r="33" spans="1:4" x14ac:dyDescent="0.3">
      <c r="A33" s="9">
        <v>2240</v>
      </c>
      <c r="B33" s="6" t="s">
        <v>27</v>
      </c>
      <c r="C33" s="5">
        <v>70.45</v>
      </c>
    </row>
    <row r="34" spans="1:4" x14ac:dyDescent="0.3">
      <c r="A34" s="9"/>
      <c r="B34" s="6" t="s">
        <v>18</v>
      </c>
      <c r="C34" s="5">
        <f>SUM(C32+C33)</f>
        <v>102.45</v>
      </c>
      <c r="D34" s="14"/>
    </row>
    <row r="35" spans="1:4" x14ac:dyDescent="0.3">
      <c r="A35" s="9"/>
      <c r="B35" s="6" t="s">
        <v>19</v>
      </c>
      <c r="C35" s="10">
        <v>0</v>
      </c>
      <c r="D35" s="14"/>
    </row>
    <row r="36" spans="1:4" x14ac:dyDescent="0.3">
      <c r="A36" s="9"/>
      <c r="B36" s="6" t="s">
        <v>20</v>
      </c>
      <c r="C36" s="10">
        <f>SUM(C30+C34-C35)</f>
        <v>1566.04</v>
      </c>
    </row>
    <row r="37" spans="1:4" x14ac:dyDescent="0.3">
      <c r="A37" s="9"/>
      <c r="B37" s="6"/>
      <c r="C37" s="10"/>
    </row>
    <row r="38" spans="1:4" x14ac:dyDescent="0.3">
      <c r="A38" s="5" t="s">
        <v>21</v>
      </c>
      <c r="B38" s="6"/>
      <c r="C38" s="5"/>
    </row>
    <row r="39" spans="1:4" x14ac:dyDescent="0.3">
      <c r="A39" s="5"/>
      <c r="B39" s="6"/>
      <c r="C39" s="5"/>
    </row>
    <row r="40" spans="1:4" x14ac:dyDescent="0.3">
      <c r="A40" s="20" t="s">
        <v>22</v>
      </c>
      <c r="B40" s="20"/>
      <c r="C40" s="11">
        <v>27</v>
      </c>
    </row>
    <row r="41" spans="1:4" ht="28.8" customHeight="1" x14ac:dyDescent="0.3">
      <c r="A41" s="20" t="s">
        <v>23</v>
      </c>
      <c r="B41" s="20"/>
      <c r="C41" s="12">
        <f>ROUND(C36/C40,2)</f>
        <v>58</v>
      </c>
    </row>
    <row r="42" spans="1:4" ht="28.8" customHeight="1" x14ac:dyDescent="0.3">
      <c r="A42" s="20" t="s">
        <v>24</v>
      </c>
      <c r="B42" s="20"/>
      <c r="C42" s="10">
        <f>C41*C40</f>
        <v>1566</v>
      </c>
      <c r="D42" s="13"/>
    </row>
  </sheetData>
  <mergeCells count="4">
    <mergeCell ref="A7:C7"/>
    <mergeCell ref="A40:B40"/>
    <mergeCell ref="A41:B41"/>
    <mergeCell ref="A42:B4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7FE60-2897-45D5-855C-C2346617F8BC}">
  <dimension ref="A1:D38"/>
  <sheetViews>
    <sheetView workbookViewId="0">
      <selection activeCell="B18" sqref="B18"/>
    </sheetView>
  </sheetViews>
  <sheetFormatPr defaultColWidth="8.88671875" defaultRowHeight="14.4" x14ac:dyDescent="0.3"/>
  <cols>
    <col min="1" max="1" width="12.6640625" style="2" customWidth="1"/>
    <col min="2" max="2" width="53.5546875" style="3" customWidth="1"/>
    <col min="3" max="3" width="16.77734375" style="2" customWidth="1"/>
    <col min="4" max="16384" width="8.88671875" style="2"/>
  </cols>
  <sheetData>
    <row r="1" spans="1:3" x14ac:dyDescent="0.3">
      <c r="C1" s="1" t="s">
        <v>53</v>
      </c>
    </row>
    <row r="2" spans="1:3" x14ac:dyDescent="0.3">
      <c r="C2" s="1" t="s">
        <v>47</v>
      </c>
    </row>
    <row r="3" spans="1:3" x14ac:dyDescent="0.3">
      <c r="C3" s="1" t="s">
        <v>48</v>
      </c>
    </row>
    <row r="4" spans="1:3" x14ac:dyDescent="0.3">
      <c r="C4" s="1" t="s">
        <v>49</v>
      </c>
    </row>
    <row r="5" spans="1:3" x14ac:dyDescent="0.3">
      <c r="C5" s="1" t="s">
        <v>50</v>
      </c>
    </row>
    <row r="7" spans="1:3" ht="15.6" x14ac:dyDescent="0.3">
      <c r="A7" s="21" t="s">
        <v>51</v>
      </c>
      <c r="B7" s="22"/>
      <c r="C7" s="22"/>
    </row>
    <row r="8" spans="1:3" x14ac:dyDescent="0.3">
      <c r="A8" s="7"/>
      <c r="B8" s="7"/>
      <c r="C8" s="7"/>
    </row>
    <row r="9" spans="1:3" x14ac:dyDescent="0.3">
      <c r="A9" s="5" t="s">
        <v>46</v>
      </c>
      <c r="B9" s="6"/>
      <c r="C9" s="5"/>
    </row>
    <row r="10" spans="1:3" x14ac:dyDescent="0.3">
      <c r="A10" s="5" t="s">
        <v>40</v>
      </c>
      <c r="B10" s="6"/>
      <c r="C10" s="5"/>
    </row>
    <row r="11" spans="1:3" x14ac:dyDescent="0.3">
      <c r="A11" s="5" t="s">
        <v>41</v>
      </c>
      <c r="B11" s="6"/>
      <c r="C11" s="5"/>
    </row>
    <row r="12" spans="1:3" x14ac:dyDescent="0.3">
      <c r="A12" s="5"/>
      <c r="B12" s="6"/>
      <c r="C12" s="5"/>
    </row>
    <row r="13" spans="1:3" s="4" customFormat="1" ht="72" x14ac:dyDescent="0.3">
      <c r="A13" s="8" t="s">
        <v>0</v>
      </c>
      <c r="B13" s="8" t="s">
        <v>1</v>
      </c>
      <c r="C13" s="8" t="s">
        <v>2</v>
      </c>
    </row>
    <row r="14" spans="1:3" x14ac:dyDescent="0.3">
      <c r="A14" s="5"/>
      <c r="B14" s="6" t="s">
        <v>3</v>
      </c>
      <c r="C14" s="5"/>
    </row>
    <row r="15" spans="1:3" x14ac:dyDescent="0.3">
      <c r="A15" s="9">
        <v>1100</v>
      </c>
      <c r="B15" s="6" t="s">
        <v>38</v>
      </c>
      <c r="C15" s="10">
        <v>117.26</v>
      </c>
    </row>
    <row r="16" spans="1:3" x14ac:dyDescent="0.3">
      <c r="A16" s="9">
        <v>1200</v>
      </c>
      <c r="B16" s="6" t="s">
        <v>4</v>
      </c>
      <c r="C16" s="10">
        <v>27.66</v>
      </c>
    </row>
    <row r="17" spans="1:4" x14ac:dyDescent="0.3">
      <c r="A17" s="9">
        <v>2221</v>
      </c>
      <c r="B17" s="6" t="s">
        <v>5</v>
      </c>
      <c r="C17" s="10">
        <v>140.02000000000001</v>
      </c>
    </row>
    <row r="18" spans="1:4" x14ac:dyDescent="0.3">
      <c r="A18" s="9">
        <v>2222</v>
      </c>
      <c r="B18" s="6" t="s">
        <v>6</v>
      </c>
      <c r="C18" s="10">
        <v>28.3</v>
      </c>
    </row>
    <row r="19" spans="1:4" x14ac:dyDescent="0.3">
      <c r="A19" s="9">
        <v>2223</v>
      </c>
      <c r="B19" s="6" t="s">
        <v>7</v>
      </c>
      <c r="C19" s="10">
        <v>134.9</v>
      </c>
    </row>
    <row r="20" spans="1:4" x14ac:dyDescent="0.3">
      <c r="A20" s="9">
        <v>2224</v>
      </c>
      <c r="B20" s="6" t="s">
        <v>8</v>
      </c>
      <c r="C20" s="5">
        <v>15.42</v>
      </c>
    </row>
    <row r="21" spans="1:4" x14ac:dyDescent="0.3">
      <c r="A21" s="9">
        <v>2244</v>
      </c>
      <c r="B21" s="6" t="s">
        <v>10</v>
      </c>
      <c r="C21" s="10">
        <v>26.33</v>
      </c>
    </row>
    <row r="22" spans="1:4" x14ac:dyDescent="0.3">
      <c r="A22" s="9">
        <v>2312</v>
      </c>
      <c r="B22" s="6" t="s">
        <v>11</v>
      </c>
      <c r="C22" s="5">
        <v>18.350000000000001</v>
      </c>
    </row>
    <row r="23" spans="1:4" x14ac:dyDescent="0.3">
      <c r="A23" s="9">
        <v>2350</v>
      </c>
      <c r="B23" s="6" t="s">
        <v>26</v>
      </c>
      <c r="C23" s="5">
        <v>29.33</v>
      </c>
    </row>
    <row r="24" spans="1:4" x14ac:dyDescent="0.3">
      <c r="A24" s="9">
        <v>2513</v>
      </c>
      <c r="B24" s="6" t="s">
        <v>13</v>
      </c>
      <c r="C24" s="10">
        <v>12.31</v>
      </c>
    </row>
    <row r="25" spans="1:4" x14ac:dyDescent="0.3">
      <c r="A25" s="9">
        <v>5200</v>
      </c>
      <c r="B25" s="6" t="s">
        <v>14</v>
      </c>
      <c r="C25" s="10">
        <v>19.36</v>
      </c>
    </row>
    <row r="26" spans="1:4" x14ac:dyDescent="0.3">
      <c r="A26" s="9"/>
      <c r="B26" s="6" t="s">
        <v>15</v>
      </c>
      <c r="C26" s="10">
        <f>SUM(C15:C25)</f>
        <v>569.24000000000012</v>
      </c>
      <c r="D26" s="13"/>
    </row>
    <row r="27" spans="1:4" x14ac:dyDescent="0.3">
      <c r="A27" s="9"/>
      <c r="B27" s="6" t="s">
        <v>16</v>
      </c>
      <c r="C27" s="5"/>
    </row>
    <row r="28" spans="1:4" x14ac:dyDescent="0.3">
      <c r="A28" s="9">
        <v>2230</v>
      </c>
      <c r="B28" s="6" t="s">
        <v>17</v>
      </c>
      <c r="C28" s="5">
        <v>19.52</v>
      </c>
    </row>
    <row r="29" spans="1:4" x14ac:dyDescent="0.3">
      <c r="A29" s="9">
        <v>2240</v>
      </c>
      <c r="B29" s="6" t="s">
        <v>27</v>
      </c>
      <c r="C29" s="5">
        <v>20.329999999999998</v>
      </c>
    </row>
    <row r="30" spans="1:4" x14ac:dyDescent="0.3">
      <c r="A30" s="9"/>
      <c r="B30" s="6" t="s">
        <v>18</v>
      </c>
      <c r="C30" s="5">
        <f>SUM(C28+C29)</f>
        <v>39.849999999999994</v>
      </c>
    </row>
    <row r="31" spans="1:4" x14ac:dyDescent="0.3">
      <c r="A31" s="9"/>
      <c r="B31" s="6" t="s">
        <v>19</v>
      </c>
      <c r="C31" s="10">
        <v>0</v>
      </c>
    </row>
    <row r="32" spans="1:4" x14ac:dyDescent="0.3">
      <c r="A32" s="9"/>
      <c r="B32" s="6" t="s">
        <v>20</v>
      </c>
      <c r="C32" s="10">
        <f>SUM(C26+C30-C31)</f>
        <v>609.09000000000015</v>
      </c>
      <c r="D32" s="13"/>
    </row>
    <row r="33" spans="1:3" x14ac:dyDescent="0.3">
      <c r="A33" s="9"/>
      <c r="B33" s="6"/>
      <c r="C33" s="10"/>
    </row>
    <row r="34" spans="1:3" x14ac:dyDescent="0.3">
      <c r="A34" s="5" t="s">
        <v>21</v>
      </c>
      <c r="B34" s="6"/>
      <c r="C34" s="5"/>
    </row>
    <row r="35" spans="1:3" x14ac:dyDescent="0.3">
      <c r="A35" s="5"/>
      <c r="B35" s="6"/>
      <c r="C35" s="5"/>
    </row>
    <row r="36" spans="1:3" x14ac:dyDescent="0.3">
      <c r="A36" s="20" t="s">
        <v>22</v>
      </c>
      <c r="B36" s="20"/>
      <c r="C36" s="11">
        <v>29</v>
      </c>
    </row>
    <row r="37" spans="1:3" ht="28.8" customHeight="1" x14ac:dyDescent="0.3">
      <c r="A37" s="20" t="s">
        <v>23</v>
      </c>
      <c r="B37" s="20"/>
      <c r="C37" s="12">
        <f>ROUND(C32/C36,2)</f>
        <v>21</v>
      </c>
    </row>
    <row r="38" spans="1:3" ht="28.8" customHeight="1" x14ac:dyDescent="0.3">
      <c r="A38" s="20" t="s">
        <v>24</v>
      </c>
      <c r="B38" s="20"/>
      <c r="C38" s="10">
        <f>C37*C36</f>
        <v>609</v>
      </c>
    </row>
  </sheetData>
  <mergeCells count="4">
    <mergeCell ref="A7:C7"/>
    <mergeCell ref="A36:B36"/>
    <mergeCell ref="A37:B37"/>
    <mergeCell ref="A38:B38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3147F-85FB-4DAB-898F-7E3F5886501A}">
  <dimension ref="A1:D33"/>
  <sheetViews>
    <sheetView workbookViewId="0">
      <selection activeCell="B18" sqref="B18"/>
    </sheetView>
  </sheetViews>
  <sheetFormatPr defaultColWidth="8.88671875" defaultRowHeight="14.4" x14ac:dyDescent="0.3"/>
  <cols>
    <col min="1" max="1" width="12.6640625" style="2" customWidth="1"/>
    <col min="2" max="2" width="53.5546875" style="3" customWidth="1"/>
    <col min="3" max="3" width="16.77734375" style="2" customWidth="1"/>
    <col min="4" max="16384" width="8.88671875" style="2"/>
  </cols>
  <sheetData>
    <row r="1" spans="1:3" x14ac:dyDescent="0.3">
      <c r="C1" s="1" t="s">
        <v>53</v>
      </c>
    </row>
    <row r="2" spans="1:3" x14ac:dyDescent="0.3">
      <c r="C2" s="1" t="s">
        <v>47</v>
      </c>
    </row>
    <row r="3" spans="1:3" x14ac:dyDescent="0.3">
      <c r="C3" s="1" t="s">
        <v>48</v>
      </c>
    </row>
    <row r="4" spans="1:3" x14ac:dyDescent="0.3">
      <c r="C4" s="1" t="s">
        <v>49</v>
      </c>
    </row>
    <row r="5" spans="1:3" x14ac:dyDescent="0.3">
      <c r="C5" s="1" t="s">
        <v>50</v>
      </c>
    </row>
    <row r="7" spans="1:3" ht="15.6" x14ac:dyDescent="0.3">
      <c r="A7" s="21" t="s">
        <v>51</v>
      </c>
      <c r="B7" s="22"/>
      <c r="C7" s="22"/>
    </row>
    <row r="8" spans="1:3" x14ac:dyDescent="0.3">
      <c r="A8" s="7"/>
      <c r="B8" s="7"/>
      <c r="C8" s="7"/>
    </row>
    <row r="9" spans="1:3" x14ac:dyDescent="0.3">
      <c r="A9" s="5" t="s">
        <v>46</v>
      </c>
      <c r="B9" s="6"/>
      <c r="C9" s="5"/>
    </row>
    <row r="10" spans="1:3" x14ac:dyDescent="0.3">
      <c r="A10" s="5" t="s">
        <v>39</v>
      </c>
      <c r="B10" s="6"/>
      <c r="C10" s="5"/>
    </row>
    <row r="11" spans="1:3" x14ac:dyDescent="0.3">
      <c r="A11" s="5" t="s">
        <v>45</v>
      </c>
      <c r="B11" s="6"/>
      <c r="C11" s="5"/>
    </row>
    <row r="12" spans="1:3" x14ac:dyDescent="0.3">
      <c r="A12" s="5"/>
      <c r="B12" s="6"/>
      <c r="C12" s="5"/>
    </row>
    <row r="13" spans="1:3" s="4" customFormat="1" ht="72" x14ac:dyDescent="0.3">
      <c r="A13" s="8" t="s">
        <v>0</v>
      </c>
      <c r="B13" s="8" t="s">
        <v>1</v>
      </c>
      <c r="C13" s="8" t="s">
        <v>2</v>
      </c>
    </row>
    <row r="14" spans="1:3" x14ac:dyDescent="0.3">
      <c r="A14" s="5"/>
      <c r="B14" s="6" t="s">
        <v>3</v>
      </c>
      <c r="C14" s="5"/>
    </row>
    <row r="15" spans="1:3" x14ac:dyDescent="0.3">
      <c r="A15" s="9">
        <v>1100</v>
      </c>
      <c r="B15" s="6" t="s">
        <v>38</v>
      </c>
      <c r="C15" s="10">
        <v>8010.23</v>
      </c>
    </row>
    <row r="16" spans="1:3" x14ac:dyDescent="0.3">
      <c r="A16" s="9">
        <v>1200</v>
      </c>
      <c r="B16" s="6" t="s">
        <v>4</v>
      </c>
      <c r="C16" s="10">
        <v>1889.61</v>
      </c>
    </row>
    <row r="17" spans="1:4" x14ac:dyDescent="0.3">
      <c r="A17" s="9">
        <v>2223</v>
      </c>
      <c r="B17" s="6" t="s">
        <v>7</v>
      </c>
      <c r="C17" s="10">
        <v>2436.65</v>
      </c>
    </row>
    <row r="18" spans="1:4" x14ac:dyDescent="0.3">
      <c r="A18" s="9">
        <v>2224</v>
      </c>
      <c r="B18" s="6" t="s">
        <v>8</v>
      </c>
      <c r="C18" s="5">
        <v>2262.84</v>
      </c>
    </row>
    <row r="19" spans="1:4" x14ac:dyDescent="0.3">
      <c r="A19" s="9">
        <v>2244</v>
      </c>
      <c r="B19" s="6" t="s">
        <v>10</v>
      </c>
      <c r="C19" s="5">
        <v>1658.95</v>
      </c>
    </row>
    <row r="20" spans="1:4" x14ac:dyDescent="0.3">
      <c r="A20" s="9">
        <v>2312</v>
      </c>
      <c r="B20" s="6" t="s">
        <v>11</v>
      </c>
      <c r="C20" s="5">
        <v>286.01</v>
      </c>
    </row>
    <row r="21" spans="1:4" x14ac:dyDescent="0.3">
      <c r="A21" s="9"/>
      <c r="B21" s="6" t="s">
        <v>15</v>
      </c>
      <c r="C21" s="10">
        <f>SUM(C15:C20)</f>
        <v>16544.29</v>
      </c>
      <c r="D21" s="13"/>
    </row>
    <row r="22" spans="1:4" x14ac:dyDescent="0.3">
      <c r="A22" s="9"/>
      <c r="B22" s="6" t="s">
        <v>16</v>
      </c>
      <c r="C22" s="5"/>
    </row>
    <row r="23" spans="1:4" x14ac:dyDescent="0.3">
      <c r="A23" s="9">
        <v>2240</v>
      </c>
      <c r="B23" s="6" t="s">
        <v>27</v>
      </c>
      <c r="C23" s="12">
        <v>1158.0999999999999</v>
      </c>
    </row>
    <row r="24" spans="1:4" x14ac:dyDescent="0.3">
      <c r="A24" s="9"/>
      <c r="B24" s="6" t="s">
        <v>18</v>
      </c>
      <c r="C24" s="12">
        <f>SUM(C23)</f>
        <v>1158.0999999999999</v>
      </c>
    </row>
    <row r="25" spans="1:4" x14ac:dyDescent="0.3">
      <c r="A25" s="9"/>
      <c r="B25" s="6" t="s">
        <v>19</v>
      </c>
      <c r="C25" s="10">
        <v>0</v>
      </c>
    </row>
    <row r="26" spans="1:4" x14ac:dyDescent="0.3">
      <c r="A26" s="9"/>
      <c r="B26" s="6" t="s">
        <v>20</v>
      </c>
      <c r="C26" s="10">
        <f>SUM(C21+C24-C25)</f>
        <v>17702.39</v>
      </c>
      <c r="D26" s="14"/>
    </row>
    <row r="27" spans="1:4" x14ac:dyDescent="0.3">
      <c r="A27" s="9"/>
      <c r="B27" s="6"/>
      <c r="C27" s="10"/>
    </row>
    <row r="28" spans="1:4" x14ac:dyDescent="0.3">
      <c r="A28" s="5" t="s">
        <v>21</v>
      </c>
      <c r="B28" s="6"/>
      <c r="C28" s="5"/>
    </row>
    <row r="29" spans="1:4" x14ac:dyDescent="0.3">
      <c r="A29" s="5"/>
      <c r="B29" s="6"/>
      <c r="C29" s="5"/>
    </row>
    <row r="30" spans="1:4" x14ac:dyDescent="0.3">
      <c r="A30" s="20" t="s">
        <v>22</v>
      </c>
      <c r="B30" s="20"/>
      <c r="C30" s="11">
        <v>357</v>
      </c>
    </row>
    <row r="31" spans="1:4" ht="28.8" customHeight="1" x14ac:dyDescent="0.3">
      <c r="A31" s="20" t="s">
        <v>23</v>
      </c>
      <c r="B31" s="20"/>
      <c r="C31" s="5">
        <f>ROUND(C26/C30,2)</f>
        <v>49.59</v>
      </c>
    </row>
    <row r="32" spans="1:4" ht="28.8" customHeight="1" x14ac:dyDescent="0.3">
      <c r="A32" s="20" t="s">
        <v>24</v>
      </c>
      <c r="B32" s="20"/>
      <c r="C32" s="10">
        <f>C31*C30</f>
        <v>17703.63</v>
      </c>
    </row>
    <row r="33" spans="1:3" x14ac:dyDescent="0.3">
      <c r="A33" s="5"/>
      <c r="B33" s="6"/>
      <c r="C33" s="5"/>
    </row>
  </sheetData>
  <mergeCells count="4">
    <mergeCell ref="A7:C7"/>
    <mergeCell ref="A30:B30"/>
    <mergeCell ref="A31:B31"/>
    <mergeCell ref="A32:B3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9AA7A-756A-40E5-A4B2-3E056ADD2C23}">
  <dimension ref="A1:D32"/>
  <sheetViews>
    <sheetView workbookViewId="0">
      <selection activeCell="B18" sqref="B18"/>
    </sheetView>
  </sheetViews>
  <sheetFormatPr defaultColWidth="8.88671875" defaultRowHeight="14.4" x14ac:dyDescent="0.3"/>
  <cols>
    <col min="1" max="1" width="12.6640625" style="2" customWidth="1"/>
    <col min="2" max="2" width="53.5546875" style="3" customWidth="1"/>
    <col min="3" max="3" width="16.77734375" style="2" customWidth="1"/>
    <col min="4" max="16384" width="8.88671875" style="2"/>
  </cols>
  <sheetData>
    <row r="1" spans="1:3" x14ac:dyDescent="0.3">
      <c r="C1" s="1" t="s">
        <v>53</v>
      </c>
    </row>
    <row r="2" spans="1:3" x14ac:dyDescent="0.3">
      <c r="C2" s="1" t="s">
        <v>47</v>
      </c>
    </row>
    <row r="3" spans="1:3" x14ac:dyDescent="0.3">
      <c r="C3" s="1" t="s">
        <v>48</v>
      </c>
    </row>
    <row r="4" spans="1:3" x14ac:dyDescent="0.3">
      <c r="C4" s="1" t="s">
        <v>49</v>
      </c>
    </row>
    <row r="5" spans="1:3" x14ac:dyDescent="0.3">
      <c r="C5" s="1" t="s">
        <v>50</v>
      </c>
    </row>
    <row r="7" spans="1:3" ht="15.6" x14ac:dyDescent="0.3">
      <c r="A7" s="21" t="s">
        <v>51</v>
      </c>
      <c r="B7" s="22"/>
      <c r="C7" s="22"/>
    </row>
    <row r="8" spans="1:3" x14ac:dyDescent="0.3">
      <c r="A8" s="7"/>
      <c r="B8" s="7"/>
      <c r="C8" s="7"/>
    </row>
    <row r="9" spans="1:3" x14ac:dyDescent="0.3">
      <c r="A9" s="5" t="s">
        <v>46</v>
      </c>
      <c r="B9" s="6"/>
      <c r="C9" s="5"/>
    </row>
    <row r="10" spans="1:3" x14ac:dyDescent="0.3">
      <c r="A10" s="5" t="s">
        <v>39</v>
      </c>
      <c r="B10" s="6"/>
      <c r="C10" s="5"/>
    </row>
    <row r="11" spans="1:3" x14ac:dyDescent="0.3">
      <c r="A11" s="5" t="s">
        <v>52</v>
      </c>
      <c r="B11" s="6"/>
      <c r="C11" s="5"/>
    </row>
    <row r="12" spans="1:3" x14ac:dyDescent="0.3">
      <c r="A12" s="5"/>
      <c r="B12" s="6"/>
      <c r="C12" s="5"/>
    </row>
    <row r="13" spans="1:3" s="4" customFormat="1" ht="72" x14ac:dyDescent="0.3">
      <c r="A13" s="8" t="s">
        <v>0</v>
      </c>
      <c r="B13" s="8" t="s">
        <v>1</v>
      </c>
      <c r="C13" s="8" t="s">
        <v>2</v>
      </c>
    </row>
    <row r="14" spans="1:3" x14ac:dyDescent="0.3">
      <c r="A14" s="5"/>
      <c r="B14" s="6" t="s">
        <v>3</v>
      </c>
      <c r="C14" s="5"/>
    </row>
    <row r="15" spans="1:3" x14ac:dyDescent="0.3">
      <c r="A15" s="9">
        <v>1100</v>
      </c>
      <c r="B15" s="6" t="s">
        <v>38</v>
      </c>
      <c r="C15" s="10">
        <v>325.2</v>
      </c>
    </row>
    <row r="16" spans="1:3" x14ac:dyDescent="0.3">
      <c r="A16" s="9">
        <v>1200</v>
      </c>
      <c r="B16" s="6" t="s">
        <v>4</v>
      </c>
      <c r="C16" s="10">
        <v>76.709999999999994</v>
      </c>
    </row>
    <row r="17" spans="1:4" x14ac:dyDescent="0.3">
      <c r="A17" s="9">
        <v>2223</v>
      </c>
      <c r="B17" s="6" t="s">
        <v>7</v>
      </c>
      <c r="C17" s="10">
        <v>1352.23</v>
      </c>
    </row>
    <row r="18" spans="1:4" x14ac:dyDescent="0.3">
      <c r="A18" s="9">
        <v>2224</v>
      </c>
      <c r="B18" s="6" t="s">
        <v>8</v>
      </c>
      <c r="C18" s="12">
        <v>368.2</v>
      </c>
    </row>
    <row r="19" spans="1:4" x14ac:dyDescent="0.3">
      <c r="A19" s="9">
        <v>2244</v>
      </c>
      <c r="B19" s="6" t="s">
        <v>10</v>
      </c>
      <c r="C19" s="5">
        <v>1332.23</v>
      </c>
    </row>
    <row r="20" spans="1:4" x14ac:dyDescent="0.3">
      <c r="A20" s="9">
        <v>2312</v>
      </c>
      <c r="B20" s="6" t="s">
        <v>11</v>
      </c>
      <c r="C20" s="5">
        <v>252.85</v>
      </c>
    </row>
    <row r="21" spans="1:4" x14ac:dyDescent="0.3">
      <c r="A21" s="9"/>
      <c r="B21" s="6" t="s">
        <v>15</v>
      </c>
      <c r="C21" s="10">
        <f>SUM(C15:C20)</f>
        <v>3707.4199999999996</v>
      </c>
      <c r="D21" s="13"/>
    </row>
    <row r="22" spans="1:4" x14ac:dyDescent="0.3">
      <c r="A22" s="9"/>
      <c r="B22" s="6" t="s">
        <v>16</v>
      </c>
      <c r="C22" s="5"/>
    </row>
    <row r="23" spans="1:4" x14ac:dyDescent="0.3">
      <c r="A23" s="9">
        <v>2240</v>
      </c>
      <c r="B23" s="6" t="s">
        <v>27</v>
      </c>
      <c r="C23" s="5">
        <v>259.52</v>
      </c>
    </row>
    <row r="24" spans="1:4" x14ac:dyDescent="0.3">
      <c r="A24" s="9"/>
      <c r="B24" s="6" t="s">
        <v>18</v>
      </c>
      <c r="C24" s="5">
        <f>SUM(C23)</f>
        <v>259.52</v>
      </c>
    </row>
    <row r="25" spans="1:4" x14ac:dyDescent="0.3">
      <c r="A25" s="9"/>
      <c r="B25" s="6" t="s">
        <v>19</v>
      </c>
      <c r="C25" s="10">
        <v>0</v>
      </c>
    </row>
    <row r="26" spans="1:4" x14ac:dyDescent="0.3">
      <c r="A26" s="9"/>
      <c r="B26" s="6" t="s">
        <v>20</v>
      </c>
      <c r="C26" s="10">
        <f>SUM(C21+C24-C25)</f>
        <v>3966.9399999999996</v>
      </c>
      <c r="D26" s="13"/>
    </row>
    <row r="27" spans="1:4" x14ac:dyDescent="0.3">
      <c r="A27" s="9"/>
      <c r="B27" s="6"/>
      <c r="C27" s="10"/>
    </row>
    <row r="28" spans="1:4" x14ac:dyDescent="0.3">
      <c r="A28" s="5" t="s">
        <v>21</v>
      </c>
      <c r="B28" s="6"/>
      <c r="C28" s="5"/>
    </row>
    <row r="29" spans="1:4" x14ac:dyDescent="0.3">
      <c r="A29" s="5"/>
      <c r="B29" s="6"/>
      <c r="C29" s="5"/>
    </row>
    <row r="30" spans="1:4" x14ac:dyDescent="0.3">
      <c r="A30" s="20" t="s">
        <v>22</v>
      </c>
      <c r="B30" s="20"/>
      <c r="C30" s="11">
        <v>6</v>
      </c>
    </row>
    <row r="31" spans="1:4" ht="28.8" customHeight="1" x14ac:dyDescent="0.3">
      <c r="A31" s="20" t="s">
        <v>23</v>
      </c>
      <c r="B31" s="20"/>
      <c r="C31" s="5">
        <f>ROUND(C26/C30,2)</f>
        <v>661.16</v>
      </c>
    </row>
    <row r="32" spans="1:4" ht="28.8" customHeight="1" x14ac:dyDescent="0.3">
      <c r="A32" s="20" t="s">
        <v>24</v>
      </c>
      <c r="B32" s="20"/>
      <c r="C32" s="10">
        <f>C31*C30</f>
        <v>3966.96</v>
      </c>
    </row>
  </sheetData>
  <mergeCells count="4">
    <mergeCell ref="A7:C7"/>
    <mergeCell ref="A30:B30"/>
    <mergeCell ref="A31:B31"/>
    <mergeCell ref="A32:B32"/>
  </mergeCells>
  <pageMargins left="0.7" right="0.7" top="0.75" bottom="0.75" header="0.3" footer="0.3"/>
  <pageSetup paperSize="9" orientation="portrait" verticalDpi="0" r:id="rId1"/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7</vt:i4>
      </vt:variant>
    </vt:vector>
  </HeadingPairs>
  <TitlesOfParts>
    <vt:vector size="7" baseType="lpstr">
      <vt:lpstr>1.1.1.</vt:lpstr>
      <vt:lpstr>1.1.2.</vt:lpstr>
      <vt:lpstr>1.1.5.</vt:lpstr>
      <vt:lpstr>1.1.6.</vt:lpstr>
      <vt:lpstr>4.3.5.</vt:lpstr>
      <vt:lpstr>4.4.1.</vt:lpstr>
      <vt:lpstr>4.4.2.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cp:lastPrinted>2025-07-07T14:15:59Z</cp:lastPrinted>
  <dcterms:created xsi:type="dcterms:W3CDTF">2024-12-09T10:13:35Z</dcterms:created>
  <dcterms:modified xsi:type="dcterms:W3CDTF">2025-07-16T10:14:47Z</dcterms:modified>
</cp:coreProperties>
</file>