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iem-ds.iem.gov.lv\U disks\isilantjevs\Dokumenti datorā\2024\Misijas\Jankevičs\2025\"/>
    </mc:Choice>
  </mc:AlternateContent>
  <xr:revisionPtr revIDLastSave="0" documentId="8_{F42ACB30-C702-4D5E-9539-903B88246335}" xr6:coauthVersionLast="36" xr6:coauthVersionMax="36" xr10:uidLastSave="{00000000-0000-0000-0000-000000000000}"/>
  <bookViews>
    <workbookView xWindow="-120" yWindow="-120" windowWidth="29040" windowHeight="15720" xr2:uid="{00000000-000D-0000-FFFF-FFFF00000000}"/>
  </bookViews>
  <sheets>
    <sheet name="G.Jankevics" sheetId="1" r:id="rId1"/>
  </sheets>
  <definedNames>
    <definedName name="PPP">#REF!</definedName>
    <definedName name="q" localSheetId="0">#REF!</definedName>
    <definedName name="q">#REF!</definedName>
    <definedName name="s">#REF!</definedName>
    <definedName name="ssss" localSheetId="0">#REF!</definedName>
    <definedName name="ssss">#REF!</definedName>
    <definedName name="Valsts_policijas_amatpersonas_ar_speciālo_dienesta_pakāpi_dalība_Eiropas_Savienības_policijas_misijā_Gruzijā__EUMM_GEORGIA_________M.Štange__līdz_2019.gada_28.februārim" localSheetId="0">#REF!</definedName>
    <definedName name="Valsts_policijas_amatpersonas_ar_speciālo_dienesta_pakāpi_dalība_Eiropas_Savienības_policijas_misijā_Gruzijā__EUMM_GEORGIA_________M.Štange__līdz_2019.gada_28.februārim">#REF!</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1" l="1"/>
  <c r="C24" i="1" l="1"/>
  <c r="C21" i="1"/>
  <c r="C25" i="1"/>
  <c r="C12" i="1"/>
  <c r="C9" i="1"/>
  <c r="C8" i="1"/>
  <c r="C22" i="1" l="1"/>
  <c r="C20" i="1" s="1"/>
  <c r="C10" i="1"/>
  <c r="C7" i="1"/>
  <c r="C23" i="1"/>
  <c r="C19" i="1" l="1"/>
  <c r="C6" i="1"/>
</calcChain>
</file>

<file path=xl/sharedStrings.xml><?xml version="1.0" encoding="utf-8"?>
<sst xmlns="http://schemas.openxmlformats.org/spreadsheetml/2006/main" count="26" uniqueCount="20">
  <si>
    <t>IZDEVUMU APRĒĶINS</t>
  </si>
  <si>
    <t>euro</t>
  </si>
  <si>
    <t>Izdevumi kopā</t>
  </si>
  <si>
    <t>1000</t>
  </si>
  <si>
    <t>Atlīdzība</t>
  </si>
  <si>
    <t>2000</t>
  </si>
  <si>
    <t>Preces un pakalpojumi</t>
  </si>
  <si>
    <t>2025.gads</t>
  </si>
  <si>
    <r>
      <t xml:space="preserve">Citas normatīvajos aktos noteiktās piemaksas, kas nav iepriekš klasificētas 
Ministru kabineta 2021.gada 7.decembra noteikumos Nr.793 amatpersonai atbilstoši amata līmenim noteiktais piemaksas apmērs gadā 19 778 </t>
    </r>
    <r>
      <rPr>
        <i/>
        <sz val="10"/>
        <rFont val="Times New Roman"/>
        <family val="1"/>
        <charset val="186"/>
      </rPr>
      <t>euro</t>
    </r>
    <r>
      <rPr>
        <sz val="10"/>
        <rFont val="Times New Roman"/>
        <family val="1"/>
        <charset val="186"/>
      </rPr>
      <t xml:space="preserve"> (mēnesī 1 648,17 </t>
    </r>
    <r>
      <rPr>
        <i/>
        <sz val="10"/>
        <rFont val="Times New Roman"/>
        <family val="1"/>
        <charset val="186"/>
      </rPr>
      <t>euro</t>
    </r>
    <r>
      <rPr>
        <sz val="10"/>
        <rFont val="Times New Roman"/>
        <family val="1"/>
        <charset val="186"/>
      </rPr>
      <t xml:space="preserve">). 
(Taktiskais amata līmenis). Koeficients - 1,4;
(1 648,17 </t>
    </r>
    <r>
      <rPr>
        <i/>
        <sz val="10"/>
        <rFont val="Times New Roman"/>
        <family val="1"/>
        <charset val="186"/>
      </rPr>
      <t>euro</t>
    </r>
    <r>
      <rPr>
        <sz val="10"/>
        <rFont val="Times New Roman"/>
        <family val="1"/>
        <charset val="186"/>
      </rPr>
      <t xml:space="preserve"> × 1,4 × 2 mēn.) + (1 648,17 </t>
    </r>
    <r>
      <rPr>
        <i/>
        <sz val="10"/>
        <rFont val="Times New Roman"/>
        <family val="1"/>
        <charset val="186"/>
      </rPr>
      <t>euro</t>
    </r>
    <r>
      <rPr>
        <sz val="10"/>
        <rFont val="Times New Roman"/>
        <family val="1"/>
        <charset val="186"/>
      </rPr>
      <t xml:space="preserve"> × 1,4 : 30 d. × 14 d.) = 5 691,68 </t>
    </r>
    <r>
      <rPr>
        <i/>
        <sz val="10"/>
        <rFont val="Times New Roman"/>
        <family val="1"/>
        <charset val="186"/>
      </rPr>
      <t>euro</t>
    </r>
  </si>
  <si>
    <r>
      <t xml:space="preserve">Darba devēja valsts sociālās apdrošināšanas obligātās iemaksas
23,59 % no EKK 1149 summas
(5 691,68 </t>
    </r>
    <r>
      <rPr>
        <i/>
        <sz val="10"/>
        <color theme="1"/>
        <rFont val="Times New Roman"/>
        <family val="1"/>
        <charset val="186"/>
      </rPr>
      <t xml:space="preserve">euro </t>
    </r>
    <r>
      <rPr>
        <sz val="10"/>
        <color theme="1"/>
        <rFont val="Times New Roman"/>
        <family val="1"/>
        <charset val="186"/>
      </rPr>
      <t xml:space="preserve">× 23,59 %) = 1 342,67 </t>
    </r>
    <r>
      <rPr>
        <i/>
        <sz val="10"/>
        <color theme="1"/>
        <rFont val="Times New Roman"/>
        <family val="1"/>
        <charset val="186"/>
      </rPr>
      <t>euro</t>
    </r>
  </si>
  <si>
    <r>
      <t xml:space="preserve">Ārvalstīs nodarbināto amatpersonu (darbinieku) kompensācijas
Dzīvokļa (dzīvojamās telpas) īres un citi pakalpojumi, kas saistīti ar dzīvojamās telpas lietošanu
gadā 11 895,21 </t>
    </r>
    <r>
      <rPr>
        <i/>
        <sz val="10"/>
        <rFont val="Times New Roman"/>
        <family val="1"/>
        <charset val="186"/>
      </rPr>
      <t>euro</t>
    </r>
    <r>
      <rPr>
        <sz val="10"/>
        <rFont val="Times New Roman"/>
        <family val="1"/>
        <charset val="186"/>
      </rPr>
      <t xml:space="preserve"> (mēnesī 991,27 </t>
    </r>
    <r>
      <rPr>
        <i/>
        <sz val="10"/>
        <rFont val="Times New Roman"/>
        <family val="1"/>
        <charset val="186"/>
      </rPr>
      <t>euro</t>
    </r>
    <r>
      <rPr>
        <sz val="10"/>
        <rFont val="Times New Roman"/>
        <family val="1"/>
        <charset val="186"/>
      </rPr>
      <t xml:space="preserve">)
(11 895,21 </t>
    </r>
    <r>
      <rPr>
        <i/>
        <sz val="10"/>
        <rFont val="Times New Roman"/>
        <family val="1"/>
        <charset val="186"/>
      </rPr>
      <t>euro</t>
    </r>
    <r>
      <rPr>
        <sz val="10"/>
        <rFont val="Times New Roman"/>
        <family val="1"/>
        <charset val="186"/>
      </rPr>
      <t xml:space="preserve">: 12 mēn. × 3 mēn.) + (991,27 </t>
    </r>
    <r>
      <rPr>
        <i/>
        <sz val="10"/>
        <rFont val="Times New Roman"/>
        <family val="1"/>
        <charset val="186"/>
      </rPr>
      <t>euro</t>
    </r>
    <r>
      <rPr>
        <sz val="10"/>
        <rFont val="Times New Roman"/>
        <family val="1"/>
        <charset val="186"/>
      </rPr>
      <t xml:space="preserve">: 30 d. × 14 d.) = 3 436,40 </t>
    </r>
    <r>
      <rPr>
        <i/>
        <sz val="10"/>
        <rFont val="Times New Roman"/>
        <family val="1"/>
        <charset val="186"/>
      </rPr>
      <t>euro</t>
    </r>
  </si>
  <si>
    <r>
      <t xml:space="preserve">Ārvalstīs nodarbināto amatpersonu (darbinieku) kompensācijas
Dzīvokļa (dzīvojamās telpas) īres un citi pakalpojumi, kas saistīti ar dzīvojamās telpas lietošanu
gadā 11 895,21 </t>
    </r>
    <r>
      <rPr>
        <i/>
        <sz val="10"/>
        <rFont val="Times New Roman"/>
        <family val="1"/>
        <charset val="186"/>
      </rPr>
      <t>euro</t>
    </r>
    <r>
      <rPr>
        <sz val="10"/>
        <rFont val="Times New Roman"/>
        <family val="1"/>
        <charset val="186"/>
      </rPr>
      <t xml:space="preserve"> (mēnesī 991,27 </t>
    </r>
    <r>
      <rPr>
        <i/>
        <sz val="10"/>
        <rFont val="Times New Roman"/>
        <family val="1"/>
        <charset val="186"/>
      </rPr>
      <t>euro</t>
    </r>
    <r>
      <rPr>
        <sz val="10"/>
        <rFont val="Times New Roman"/>
        <family val="1"/>
        <charset val="186"/>
      </rPr>
      <t xml:space="preserve">)
(11 895,21 </t>
    </r>
    <r>
      <rPr>
        <i/>
        <sz val="10"/>
        <rFont val="Times New Roman"/>
        <family val="1"/>
        <charset val="186"/>
      </rPr>
      <t>euro</t>
    </r>
    <r>
      <rPr>
        <sz val="10"/>
        <rFont val="Times New Roman"/>
        <family val="1"/>
        <charset val="186"/>
      </rPr>
      <t xml:space="preserve"> : 12 mēn. × 8 mēn.) + (991,27 </t>
    </r>
    <r>
      <rPr>
        <i/>
        <sz val="10"/>
        <rFont val="Times New Roman"/>
        <family val="1"/>
        <charset val="186"/>
      </rPr>
      <t xml:space="preserve">euro </t>
    </r>
    <r>
      <rPr>
        <sz val="10"/>
        <rFont val="Times New Roman"/>
        <family val="1"/>
        <charset val="186"/>
      </rPr>
      <t xml:space="preserve">: 30 d. × 16 d.)  =  8 458,82 </t>
    </r>
    <r>
      <rPr>
        <i/>
        <sz val="10"/>
        <rFont val="Times New Roman"/>
        <family val="1"/>
        <charset val="186"/>
      </rPr>
      <t>euro.</t>
    </r>
  </si>
  <si>
    <r>
      <t xml:space="preserve">Citas normatīvajos aktos noteiktās piemaksas, kas nav iepriekš klasificētas Ministru kabineta 2021.gada 7.decembra noteikumos Nr.793 amatpersonai atbilstoši amata līmenim noteiktais piemaksas apmērs gadā 19 778 </t>
    </r>
    <r>
      <rPr>
        <i/>
        <sz val="10"/>
        <color theme="1"/>
        <rFont val="Times New Roman"/>
        <family val="1"/>
        <charset val="186"/>
      </rPr>
      <t xml:space="preserve">euro </t>
    </r>
    <r>
      <rPr>
        <sz val="10"/>
        <color theme="1"/>
        <rFont val="Times New Roman"/>
        <family val="1"/>
        <charset val="186"/>
      </rPr>
      <t xml:space="preserve">(mēnesī 1 648,17 </t>
    </r>
    <r>
      <rPr>
        <i/>
        <sz val="10"/>
        <color theme="1"/>
        <rFont val="Times New Roman"/>
        <family val="1"/>
        <charset val="186"/>
      </rPr>
      <t>euro</t>
    </r>
    <r>
      <rPr>
        <sz val="10"/>
        <color theme="1"/>
        <rFont val="Times New Roman"/>
        <family val="1"/>
        <charset val="186"/>
      </rPr>
      <t xml:space="preserve">)
(Taktiskais amata līmenis). Koeficients - 1,4;
(1 648,17 </t>
    </r>
    <r>
      <rPr>
        <i/>
        <sz val="10"/>
        <color theme="1"/>
        <rFont val="Times New Roman"/>
        <family val="1"/>
        <charset val="186"/>
      </rPr>
      <t>euro</t>
    </r>
    <r>
      <rPr>
        <sz val="10"/>
        <color theme="1"/>
        <rFont val="Times New Roman"/>
        <family val="1"/>
        <charset val="186"/>
      </rPr>
      <t xml:space="preserve"> × 1,4 × 9 mēn.) + (1 648,17 </t>
    </r>
    <r>
      <rPr>
        <i/>
        <sz val="10"/>
        <color theme="1"/>
        <rFont val="Times New Roman"/>
        <family val="1"/>
        <charset val="186"/>
      </rPr>
      <t>euro</t>
    </r>
    <r>
      <rPr>
        <sz val="10"/>
        <color theme="1"/>
        <rFont val="Times New Roman"/>
        <family val="1"/>
        <charset val="186"/>
      </rPr>
      <t xml:space="preserve"> × 1,4 : 30 d. × 16 d.) =  21 997,58 </t>
    </r>
    <r>
      <rPr>
        <i/>
        <sz val="10"/>
        <color theme="1"/>
        <rFont val="Times New Roman"/>
        <family val="1"/>
        <charset val="186"/>
      </rPr>
      <t>euro</t>
    </r>
  </si>
  <si>
    <r>
      <t xml:space="preserve">Darba devēja valsts sociālās apdrošināšanas obligātās iemaksas
23,59% no EKK 1149 summas
( 21 997,58 </t>
    </r>
    <r>
      <rPr>
        <i/>
        <sz val="10"/>
        <color theme="1"/>
        <rFont val="Times New Roman"/>
        <family val="1"/>
        <charset val="186"/>
      </rPr>
      <t xml:space="preserve">euro </t>
    </r>
    <r>
      <rPr>
        <sz val="10"/>
        <color theme="1"/>
        <rFont val="Times New Roman"/>
        <family val="1"/>
        <charset val="186"/>
      </rPr>
      <t xml:space="preserve">× 23,59 %) = 5 189,23 </t>
    </r>
    <r>
      <rPr>
        <i/>
        <sz val="10"/>
        <color theme="1"/>
        <rFont val="Times New Roman"/>
        <family val="1"/>
        <charset val="186"/>
      </rPr>
      <t>euro</t>
    </r>
  </si>
  <si>
    <r>
      <t xml:space="preserve">Pārējie komandējumu un darba braucienu izdevumi
Ceļa izdevumi:
Vienam braucieniem un bagāžai 560,00 </t>
    </r>
    <r>
      <rPr>
        <i/>
        <sz val="10"/>
        <rFont val="Times New Roman"/>
        <family val="1"/>
        <charset val="186"/>
      </rPr>
      <t xml:space="preserve">euro;
</t>
    </r>
    <r>
      <rPr>
        <sz val="10"/>
        <rFont val="Times New Roman"/>
        <family val="1"/>
        <charset val="186"/>
      </rPr>
      <t xml:space="preserve">Brauciens no dienesta vietas uz Latviju, kā arī reizi kalendāra gadā dodoties atvaļinājumā uz Latviju un atgriežoties no Latvijas. 
Apdrošināšana par ceļojuma dienām 2,00 </t>
    </r>
    <r>
      <rPr>
        <i/>
        <sz val="10"/>
        <rFont val="Times New Roman"/>
        <family val="1"/>
        <charset val="186"/>
      </rPr>
      <t>euro</t>
    </r>
    <r>
      <rPr>
        <sz val="10"/>
        <rFont val="Times New Roman"/>
        <family val="1"/>
        <charset val="186"/>
      </rPr>
      <t xml:space="preserve"> par 1 dienu
(560,00 </t>
    </r>
    <r>
      <rPr>
        <i/>
        <sz val="10"/>
        <rFont val="Times New Roman"/>
        <family val="1"/>
        <charset val="186"/>
      </rPr>
      <t>euro</t>
    </r>
    <r>
      <rPr>
        <sz val="10"/>
        <rFont val="Times New Roman"/>
        <family val="1"/>
        <charset val="186"/>
      </rPr>
      <t xml:space="preserve"> + 2,00 </t>
    </r>
    <r>
      <rPr>
        <i/>
        <sz val="10"/>
        <rFont val="Times New Roman"/>
        <family val="1"/>
        <charset val="186"/>
      </rPr>
      <t>euro</t>
    </r>
    <r>
      <rPr>
        <sz val="10"/>
        <rFont val="Times New Roman"/>
        <family val="1"/>
        <charset val="186"/>
      </rPr>
      <t xml:space="preserve">) x 3 braucieni = 1 686,00 </t>
    </r>
    <r>
      <rPr>
        <i/>
        <sz val="10"/>
        <rFont val="Times New Roman"/>
        <family val="1"/>
        <charset val="186"/>
      </rPr>
      <t>euro.</t>
    </r>
  </si>
  <si>
    <t>2026.gads</t>
  </si>
  <si>
    <t>EUMM GEORGIA   (17.09.2025. - 31.12.2025.)</t>
  </si>
  <si>
    <t>EUMM GEORGIA   (01.01.2026. - 16.09.2026.)</t>
  </si>
  <si>
    <r>
      <t xml:space="preserve">Valsts policijas amatpersonas ar speciālo dienesta pakāpi dalība Eiropas Savienības 
novērošanas misijā Gruzijā (EUMM GEORGIA) </t>
    </r>
    <r>
      <rPr>
        <b/>
        <sz val="10"/>
        <rFont val="Times New Roman"/>
        <family val="1"/>
        <charset val="186"/>
      </rPr>
      <t>Gunāra Jankēviča</t>
    </r>
    <r>
      <rPr>
        <sz val="10"/>
        <rFont val="Times New Roman"/>
        <family val="1"/>
        <charset val="186"/>
      </rPr>
      <t xml:space="preserve"> (17.09.2025.- 16.09.2026.)</t>
    </r>
  </si>
  <si>
    <r>
      <t xml:space="preserve">Formas tērpi un speciālais apģērbs
Saskaņā Valsts policijas 2024.gada 12.jūnija iekšējiem noteikumiem Nr.8.“Noteikumi par Valsts policijas un Valsts policijas koledžas amatpersonu ar speciālajām dienesta pakāpēm formas tērpu, atšķirības zīmēm, speciālo apģērbu, individuālajiem aizsardzības līdzekļiem un inventāru, atpazīšanas zīmju aprakstu un darbinieku darba apģērbu” Valsts policijas amatpersonas var lūgt atjaunot formas tērpu, ja tas ir nolietots un lūgt izsniegt jaunu. Atsevišām formas tērpa daļām - specapģērbam, ekipējumam lietošanas termiņš ir sasniedzīs lietošanas termiņa beigas.
</t>
    </r>
    <r>
      <rPr>
        <b/>
        <sz val="10"/>
        <rFont val="Times New Roman"/>
        <family val="1"/>
        <charset val="186"/>
      </rPr>
      <t xml:space="preserve">Formas tērpa atjaunošanas izdevumi sastāda 967,00 </t>
    </r>
    <r>
      <rPr>
        <b/>
        <i/>
        <sz val="10"/>
        <rFont val="Times New Roman"/>
        <family val="1"/>
        <charset val="186"/>
      </rPr>
      <t>euro</t>
    </r>
    <r>
      <rPr>
        <b/>
        <sz val="10"/>
        <rFont val="Times New Roman"/>
        <family val="1"/>
        <charset val="186"/>
      </rPr>
      <t xml:space="preserve">, tai skaitā:
</t>
    </r>
    <r>
      <rPr>
        <sz val="10"/>
        <rFont val="Times New Roman"/>
        <family val="1"/>
        <charset val="186"/>
      </rPr>
      <t>Jaka - 121,00</t>
    </r>
    <r>
      <rPr>
        <i/>
        <sz val="10"/>
        <rFont val="Times New Roman"/>
        <family val="1"/>
        <charset val="186"/>
      </rPr>
      <t xml:space="preserve"> euro</t>
    </r>
    <r>
      <rPr>
        <sz val="10"/>
        <rFont val="Times New Roman"/>
        <family val="1"/>
        <charset val="186"/>
      </rPr>
      <t xml:space="preserve">;
Pulovers - 72,60 </t>
    </r>
    <r>
      <rPr>
        <i/>
        <sz val="10"/>
        <rFont val="Times New Roman"/>
        <family val="1"/>
        <charset val="186"/>
      </rPr>
      <t>euro</t>
    </r>
    <r>
      <rPr>
        <sz val="10"/>
        <rFont val="Times New Roman"/>
        <family val="1"/>
        <charset val="186"/>
      </rPr>
      <t xml:space="preserve">;
Sporta tērps - 165,77 </t>
    </r>
    <r>
      <rPr>
        <i/>
        <sz val="10"/>
        <rFont val="Times New Roman"/>
        <family val="1"/>
        <charset val="186"/>
      </rPr>
      <t>euro</t>
    </r>
    <r>
      <rPr>
        <sz val="10"/>
        <rFont val="Times New Roman"/>
        <family val="1"/>
        <charset val="186"/>
      </rPr>
      <t xml:space="preserve">;
Zeķes - 6,05 euro × 3 pāri = 18,15 </t>
    </r>
    <r>
      <rPr>
        <i/>
        <sz val="10"/>
        <rFont val="Times New Roman"/>
        <family val="1"/>
        <charset val="186"/>
      </rPr>
      <t>euro</t>
    </r>
    <r>
      <rPr>
        <sz val="10"/>
        <rFont val="Times New Roman"/>
        <family val="1"/>
        <charset val="186"/>
      </rPr>
      <t xml:space="preserve">;
Zeķes - 15,73 euro × 3 pāri = 47,19 </t>
    </r>
    <r>
      <rPr>
        <i/>
        <sz val="10"/>
        <rFont val="Times New Roman"/>
        <family val="1"/>
        <charset val="186"/>
      </rPr>
      <t>euro</t>
    </r>
    <r>
      <rPr>
        <sz val="10"/>
        <rFont val="Times New Roman"/>
        <family val="1"/>
        <charset val="186"/>
      </rPr>
      <t xml:space="preserve">; 
Šņorzābaki - 139,15 </t>
    </r>
    <r>
      <rPr>
        <i/>
        <sz val="10"/>
        <rFont val="Times New Roman"/>
        <family val="1"/>
        <charset val="186"/>
      </rPr>
      <t>euro</t>
    </r>
    <r>
      <rPr>
        <sz val="10"/>
        <rFont val="Times New Roman"/>
        <family val="1"/>
        <charset val="186"/>
      </rPr>
      <t xml:space="preserve">;
Sporta apavi - 96,80 </t>
    </r>
    <r>
      <rPr>
        <i/>
        <sz val="10"/>
        <rFont val="Times New Roman"/>
        <family val="1"/>
        <charset val="186"/>
      </rPr>
      <t>euro</t>
    </r>
    <r>
      <rPr>
        <sz val="10"/>
        <rFont val="Times New Roman"/>
        <family val="1"/>
        <charset val="186"/>
      </rPr>
      <t xml:space="preserve">;
Bikses - 78,65 euro ×  2 gab. = 157,30 </t>
    </r>
    <r>
      <rPr>
        <i/>
        <sz val="10"/>
        <rFont val="Times New Roman"/>
        <family val="1"/>
        <charset val="186"/>
      </rPr>
      <t>euro</t>
    </r>
    <r>
      <rPr>
        <sz val="10"/>
        <rFont val="Times New Roman"/>
        <family val="1"/>
        <charset val="186"/>
      </rPr>
      <t>;
Krekls ar garām piedurknēm - 78,65</t>
    </r>
    <r>
      <rPr>
        <i/>
        <sz val="10"/>
        <rFont val="Times New Roman"/>
        <family val="1"/>
        <charset val="186"/>
      </rPr>
      <t xml:space="preserve"> euro</t>
    </r>
    <r>
      <rPr>
        <sz val="10"/>
        <rFont val="Times New Roman"/>
        <family val="1"/>
        <charset val="186"/>
      </rPr>
      <t>;
Krekls ar īsām piedurknēm - 70,18</t>
    </r>
    <r>
      <rPr>
        <i/>
        <sz val="10"/>
        <rFont val="Times New Roman"/>
        <family val="1"/>
        <charset val="186"/>
      </rPr>
      <t xml:space="preserve"> euro</t>
    </r>
    <r>
      <rPr>
        <sz val="10"/>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</si>
</sst>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10"/>
      <name val="Times New Roman"/>
      <family val="1"/>
      <charset val="186"/>
    </font>
    <font>
      <sz val="10"/>
      <color theme="1"/>
      <name val="Times New Roman"/>
      <family val="1"/>
      <charset val="186"/>
    </font>
    <font>
      <sz val="10"/>
      <name val="Times New Roman"/>
      <family val="1"/>
      <charset val="186"/>
    </font>
    <font>
      <i/>
      <sz val="10"/>
      <name val="Times New Roman"/>
      <family val="1"/>
      <charset val="186"/>
    </font>
    <font>
      <b/>
      <sz val="11"/>
      <color theme="1"/>
      <name val="Times New Roman"/>
      <family val="1"/>
      <charset val="186"/>
    </font>
    <font>
      <b/>
      <sz val="11"/>
      <name val="Times New Roman"/>
      <family val="1"/>
      <charset val="186"/>
    </font>
    <font>
      <sz val="11"/>
      <color theme="1"/>
      <name val="Times New Roman"/>
      <family val="1"/>
      <charset val="186"/>
    </font>
    <font>
      <i/>
      <sz val="10"/>
      <color theme="1"/>
      <name val="Times New Roman"/>
      <family val="1"/>
      <charset val="186"/>
    </font>
    <font>
      <b/>
      <sz val="10"/>
      <color theme="1"/>
      <name val="Times New Roman"/>
      <family val="1"/>
      <charset val="186"/>
    </font>
    <font>
      <b/>
      <i/>
      <sz val="10"/>
      <name val="Times New Roman"/>
      <family val="1"/>
      <charset val="186"/>
    </font>
    <font>
      <sz val="10"/>
      <color rgb="FF414142"/>
      <name val="Times New Roman"/>
      <family val="1"/>
      <charset val="186"/>
    </font>
    <font>
      <sz val="8"/>
      <color theme="1"/>
      <name val="Times New Roman"/>
      <family val="1"/>
      <charset val="186"/>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right" vertical="center"/>
    </xf>
    <xf numFmtId="0" fontId="2" fillId="0" borderId="0" xfId="0" applyFont="1" applyAlignment="1">
      <alignment wrapText="1"/>
    </xf>
    <xf numFmtId="0" fontId="4" fillId="0" borderId="0" xfId="0" applyFont="1" applyAlignment="1">
      <alignment horizontal="right"/>
    </xf>
    <xf numFmtId="0" fontId="6" fillId="2" borderId="3" xfId="0" applyFont="1" applyFill="1" applyBorder="1" applyAlignment="1">
      <alignment horizontal="right" vertical="center"/>
    </xf>
    <xf numFmtId="0" fontId="7" fillId="0" borderId="0" xfId="0" applyFont="1"/>
    <xf numFmtId="0" fontId="7" fillId="0" borderId="0" xfId="0" applyFont="1" applyAlignment="1">
      <alignment horizontal="center" vertical="center"/>
    </xf>
    <xf numFmtId="3" fontId="5" fillId="0" borderId="4" xfId="0" applyNumberFormat="1" applyFont="1" applyBorder="1" applyAlignment="1">
      <alignment horizontal="right" vertical="center"/>
    </xf>
    <xf numFmtId="2" fontId="2" fillId="0" borderId="0" xfId="0" applyNumberFormat="1" applyFont="1" applyAlignment="1">
      <alignment horizontal="center" vertical="center"/>
    </xf>
    <xf numFmtId="0" fontId="1" fillId="0" borderId="3" xfId="0" applyFont="1" applyBorder="1" applyAlignment="1">
      <alignment horizontal="left" vertical="center" wrapText="1"/>
    </xf>
    <xf numFmtId="3" fontId="9" fillId="0" borderId="3" xfId="0" applyNumberFormat="1" applyFont="1" applyBorder="1" applyAlignment="1">
      <alignment horizontal="right" vertical="center" wrapText="1"/>
    </xf>
    <xf numFmtId="3" fontId="2" fillId="0" borderId="0" xfId="0" applyNumberFormat="1" applyFont="1" applyAlignment="1">
      <alignment horizontal="center" vertical="center"/>
    </xf>
    <xf numFmtId="0" fontId="3" fillId="0" borderId="5" xfId="0" applyFont="1" applyBorder="1" applyAlignment="1">
      <alignment horizontal="right" vertical="center" wrapText="1"/>
    </xf>
    <xf numFmtId="3" fontId="3" fillId="0" borderId="5" xfId="0" applyNumberFormat="1"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wrapText="1"/>
    </xf>
    <xf numFmtId="3" fontId="3" fillId="0" borderId="0" xfId="0" applyNumberFormat="1" applyFont="1" applyAlignment="1">
      <alignment horizontal="right" vertical="center" wrapText="1"/>
    </xf>
    <xf numFmtId="0" fontId="9" fillId="0" borderId="3" xfId="0" applyFont="1" applyBorder="1" applyAlignment="1">
      <alignment horizontal="left" vertical="center" wrapText="1"/>
    </xf>
    <xf numFmtId="3" fontId="3" fillId="0" borderId="0" xfId="0" applyNumberFormat="1" applyFont="1" applyAlignment="1">
      <alignment horizontal="right" vertical="center"/>
    </xf>
    <xf numFmtId="0" fontId="11" fillId="0" borderId="0" xfId="0" applyFont="1" applyAlignment="1">
      <alignment vertical="center" wrapText="1"/>
    </xf>
    <xf numFmtId="3" fontId="7" fillId="0" borderId="0" xfId="0" applyNumberFormat="1" applyFont="1" applyAlignment="1">
      <alignment horizontal="left"/>
    </xf>
    <xf numFmtId="4" fontId="7" fillId="0" borderId="0" xfId="0" applyNumberFormat="1" applyFont="1" applyAlignment="1">
      <alignment horizontal="left"/>
    </xf>
    <xf numFmtId="0" fontId="2" fillId="0" borderId="0" xfId="0" applyFont="1" applyAlignment="1">
      <alignment horizontal="left" wrapText="1"/>
    </xf>
    <xf numFmtId="4" fontId="2" fillId="0" borderId="0" xfId="0" applyNumberFormat="1" applyFont="1" applyAlignment="1">
      <alignment horizontal="left" wrapText="1"/>
    </xf>
    <xf numFmtId="0" fontId="12" fillId="0" borderId="0" xfId="0" applyFont="1" applyAlignment="1">
      <alignment horizontal="right" vertical="center"/>
    </xf>
    <xf numFmtId="4" fontId="11" fillId="0" borderId="0" xfId="0" applyNumberFormat="1" applyFont="1" applyAlignment="1">
      <alignment horizontal="center" vertical="center" wrapText="1"/>
    </xf>
    <xf numFmtId="0" fontId="2" fillId="0" borderId="6" xfId="0" applyFont="1" applyBorder="1"/>
    <xf numFmtId="0" fontId="3" fillId="0" borderId="5" xfId="0" applyFont="1" applyBorder="1" applyAlignment="1">
      <alignment horizontal="left" vertical="center" wrapText="1"/>
    </xf>
    <xf numFmtId="3" fontId="5" fillId="0" borderId="3" xfId="0" applyNumberFormat="1" applyFont="1" applyBorder="1" applyAlignment="1">
      <alignment horizontal="right" vertical="center"/>
    </xf>
    <xf numFmtId="0" fontId="6" fillId="0" borderId="3" xfId="0" applyFont="1" applyBorder="1" applyAlignment="1">
      <alignment horizontal="left" vertical="center" wrapText="1"/>
    </xf>
    <xf numFmtId="3" fontId="5" fillId="0" borderId="3" xfId="0" applyNumberFormat="1" applyFont="1" applyBorder="1" applyAlignment="1">
      <alignment horizontal="right" vertical="center" wrapText="1"/>
    </xf>
    <xf numFmtId="0" fontId="3" fillId="0" borderId="3" xfId="0" applyFont="1" applyBorder="1" applyAlignment="1">
      <alignment vertical="center" wrapText="1"/>
    </xf>
    <xf numFmtId="0" fontId="3" fillId="0" borderId="3" xfId="0" applyFont="1" applyBorder="1" applyAlignment="1">
      <alignment horizontal="justify" vertical="center" wrapText="1"/>
    </xf>
    <xf numFmtId="3" fontId="2" fillId="0" borderId="3" xfId="0" applyNumberFormat="1" applyFont="1" applyBorder="1" applyAlignment="1">
      <alignment horizontal="right" vertical="center"/>
    </xf>
    <xf numFmtId="0" fontId="2" fillId="0" borderId="3" xfId="0" applyFont="1" applyBorder="1" applyAlignment="1">
      <alignment vertical="center" wrapText="1"/>
    </xf>
    <xf numFmtId="0" fontId="3" fillId="0" borderId="3" xfId="0" applyFont="1" applyBorder="1" applyAlignment="1">
      <alignment horizontal="right" vertical="center" wrapText="1"/>
    </xf>
    <xf numFmtId="0" fontId="2" fillId="0" borderId="3" xfId="0" applyFont="1" applyBorder="1" applyAlignment="1">
      <alignment horizontal="right" vertical="center"/>
    </xf>
    <xf numFmtId="0" fontId="5" fillId="0" borderId="3" xfId="0" applyFont="1" applyBorder="1" applyAlignment="1">
      <alignment horizontal="left" vertical="center" wrapText="1"/>
    </xf>
    <xf numFmtId="0" fontId="2" fillId="0" borderId="3" xfId="0" applyFont="1" applyBorder="1" applyAlignment="1">
      <alignment horizontal="justify" vertical="center" wrapText="1"/>
    </xf>
    <xf numFmtId="0" fontId="3" fillId="0" borderId="3" xfId="0" applyFont="1" applyBorder="1" applyAlignment="1">
      <alignment horizontal="left" vertical="center" wrapText="1"/>
    </xf>
    <xf numFmtId="3" fontId="3" fillId="0" borderId="3" xfId="0" applyNumberFormat="1" applyFont="1" applyBorder="1" applyAlignment="1">
      <alignment horizontal="righ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5" fillId="2" borderId="3" xfId="0" applyFont="1" applyFill="1" applyBorder="1" applyAlignment="1">
      <alignment horizontal="left" vertical="center" wrapText="1"/>
    </xf>
    <xf numFmtId="0" fontId="5" fillId="0" borderId="3" xfId="0" applyFont="1" applyBorder="1" applyAlignment="1">
      <alignment horizontal="lef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A1:J43"/>
  <sheetViews>
    <sheetView tabSelected="1" topLeftCell="A12" zoomScale="115" zoomScaleNormal="115" workbookViewId="0">
      <selection activeCell="F14" sqref="F14"/>
    </sheetView>
  </sheetViews>
  <sheetFormatPr defaultColWidth="9.109375" defaultRowHeight="13.2" x14ac:dyDescent="0.25"/>
  <cols>
    <col min="1" max="1" width="16.109375" style="5" customWidth="1"/>
    <col min="2" max="2" width="71.6640625" style="6" customWidth="1"/>
    <col min="3" max="3" width="18.109375" style="18" customWidth="1"/>
    <col min="4" max="4" width="19.6640625" style="1" customWidth="1"/>
    <col min="5" max="5" width="11.44140625" style="2" customWidth="1"/>
    <col min="6" max="6" width="10.88671875" style="2" customWidth="1"/>
    <col min="7" max="10" width="9.109375" style="2"/>
    <col min="11" max="16384" width="9.109375" style="1"/>
  </cols>
  <sheetData>
    <row r="1" spans="1:10" ht="19.5" customHeight="1" x14ac:dyDescent="0.25">
      <c r="A1" s="47" t="s">
        <v>0</v>
      </c>
      <c r="B1" s="47"/>
      <c r="C1" s="47"/>
    </row>
    <row r="2" spans="1:10" ht="31.5" customHeight="1" x14ac:dyDescent="0.25">
      <c r="A2" s="48" t="s">
        <v>18</v>
      </c>
      <c r="B2" s="48"/>
      <c r="C2" s="48"/>
    </row>
    <row r="3" spans="1:10" x14ac:dyDescent="0.25">
      <c r="A3" s="3"/>
      <c r="B3" s="3"/>
      <c r="C3" s="4"/>
    </row>
    <row r="4" spans="1:10" x14ac:dyDescent="0.25">
      <c r="C4" s="7" t="s">
        <v>1</v>
      </c>
    </row>
    <row r="5" spans="1:10" s="9" customFormat="1" ht="15" customHeight="1" x14ac:dyDescent="0.25">
      <c r="A5" s="49" t="s">
        <v>16</v>
      </c>
      <c r="B5" s="49"/>
      <c r="C5" s="8" t="s">
        <v>7</v>
      </c>
      <c r="E5" s="10"/>
      <c r="F5" s="10"/>
      <c r="G5" s="10"/>
      <c r="H5" s="10"/>
      <c r="I5" s="10"/>
      <c r="J5" s="10"/>
    </row>
    <row r="6" spans="1:10" s="9" customFormat="1" ht="13.8" x14ac:dyDescent="0.25">
      <c r="A6" s="50" t="s">
        <v>2</v>
      </c>
      <c r="B6" s="50"/>
      <c r="C6" s="32">
        <f>C7+C10</f>
        <v>11439</v>
      </c>
      <c r="E6" s="10"/>
      <c r="F6" s="10"/>
      <c r="G6" s="10"/>
      <c r="H6" s="10"/>
      <c r="I6" s="10"/>
      <c r="J6" s="10"/>
    </row>
    <row r="7" spans="1:10" s="9" customFormat="1" ht="13.8" x14ac:dyDescent="0.25">
      <c r="A7" s="33" t="s">
        <v>3</v>
      </c>
      <c r="B7" s="33" t="s">
        <v>4</v>
      </c>
      <c r="C7" s="34">
        <f>SUM(C8:C9)</f>
        <v>7035</v>
      </c>
      <c r="E7" s="10"/>
      <c r="F7" s="10"/>
      <c r="G7" s="10"/>
      <c r="H7" s="10"/>
      <c r="I7" s="10"/>
      <c r="J7" s="10"/>
    </row>
    <row r="8" spans="1:10" ht="66.75" customHeight="1" x14ac:dyDescent="0.25">
      <c r="A8" s="35">
        <v>1149</v>
      </c>
      <c r="B8" s="36" t="s">
        <v>8</v>
      </c>
      <c r="C8" s="37">
        <f>ROUNDUP((((1648.17*1.4))/30*14)+(1648.17*1.4*2),0)</f>
        <v>5692</v>
      </c>
      <c r="E8" s="12"/>
      <c r="F8" s="12"/>
      <c r="G8" s="12"/>
    </row>
    <row r="9" spans="1:10" ht="42" customHeight="1" x14ac:dyDescent="0.25">
      <c r="A9" s="35">
        <v>1210</v>
      </c>
      <c r="B9" s="38" t="s">
        <v>9</v>
      </c>
      <c r="C9" s="37">
        <f>ROUND(C8*0.2359,0)</f>
        <v>1343</v>
      </c>
      <c r="G9" s="12"/>
      <c r="H9" s="12"/>
    </row>
    <row r="10" spans="1:10" ht="18" customHeight="1" x14ac:dyDescent="0.25">
      <c r="A10" s="13" t="s">
        <v>5</v>
      </c>
      <c r="B10" s="13" t="s">
        <v>6</v>
      </c>
      <c r="C10" s="14">
        <f>SUM(C11:C15)</f>
        <v>4404</v>
      </c>
      <c r="E10" s="15"/>
    </row>
    <row r="11" spans="1:10" hidden="1" x14ac:dyDescent="0.25">
      <c r="A11" s="39">
        <v>2122</v>
      </c>
      <c r="B11" s="36"/>
      <c r="C11" s="37"/>
    </row>
    <row r="12" spans="1:10" ht="69" customHeight="1" x14ac:dyDescent="0.25">
      <c r="A12" s="39">
        <v>2238</v>
      </c>
      <c r="B12" s="36" t="s">
        <v>10</v>
      </c>
      <c r="C12" s="37">
        <f>ROUNDUP((11895.21/12*3)+((991.27/30)*14),0)</f>
        <v>3437</v>
      </c>
      <c r="D12" s="30"/>
      <c r="F12" s="12"/>
      <c r="H12" s="12"/>
    </row>
    <row r="13" spans="1:10" ht="33.75" hidden="1" customHeight="1" x14ac:dyDescent="0.25">
      <c r="A13" s="39">
        <v>2312</v>
      </c>
      <c r="B13" s="36"/>
      <c r="C13" s="37"/>
      <c r="D13" s="30"/>
    </row>
    <row r="14" spans="1:10" ht="256.5" customHeight="1" x14ac:dyDescent="0.25">
      <c r="A14" s="39">
        <v>2364</v>
      </c>
      <c r="B14" s="36" t="s">
        <v>19</v>
      </c>
      <c r="C14" s="40">
        <f>ROUNDUP(121+72.6+165.77+18.15+47.19+139.15+96.8+157.3+78.65+70.18,0)</f>
        <v>967</v>
      </c>
      <c r="D14" s="2"/>
    </row>
    <row r="15" spans="1:10" ht="96.75" hidden="1" customHeight="1" x14ac:dyDescent="0.25">
      <c r="A15" s="16">
        <v>2389</v>
      </c>
      <c r="B15" s="31"/>
      <c r="C15" s="17"/>
    </row>
    <row r="16" spans="1:10" ht="11.25" customHeight="1" x14ac:dyDescent="0.25">
      <c r="A16" s="18"/>
      <c r="B16" s="19"/>
      <c r="C16" s="20"/>
    </row>
    <row r="17" spans="1:10" x14ac:dyDescent="0.25">
      <c r="C17" s="7" t="s">
        <v>1</v>
      </c>
    </row>
    <row r="18" spans="1:10" s="9" customFormat="1" ht="15" customHeight="1" x14ac:dyDescent="0.25">
      <c r="A18" s="51" t="s">
        <v>17</v>
      </c>
      <c r="B18" s="52"/>
      <c r="C18" s="8" t="s">
        <v>15</v>
      </c>
      <c r="E18" s="10"/>
      <c r="F18" s="10"/>
      <c r="G18" s="10"/>
      <c r="H18" s="10"/>
      <c r="I18" s="10"/>
      <c r="J18" s="10"/>
    </row>
    <row r="19" spans="1:10" s="9" customFormat="1" ht="15" customHeight="1" x14ac:dyDescent="0.25">
      <c r="A19" s="45" t="s">
        <v>2</v>
      </c>
      <c r="B19" s="46"/>
      <c r="C19" s="11">
        <f>C20+C23</f>
        <v>37333</v>
      </c>
      <c r="E19" s="10"/>
      <c r="F19" s="10"/>
      <c r="G19" s="10"/>
      <c r="H19" s="10"/>
      <c r="I19" s="10"/>
      <c r="J19" s="10"/>
    </row>
    <row r="20" spans="1:10" s="9" customFormat="1" ht="13.8" x14ac:dyDescent="0.25">
      <c r="A20" s="41" t="s">
        <v>3</v>
      </c>
      <c r="B20" s="41" t="s">
        <v>4</v>
      </c>
      <c r="C20" s="34">
        <f>SUM(C21:C22)</f>
        <v>27188</v>
      </c>
      <c r="E20" s="10"/>
      <c r="F20" s="10"/>
      <c r="G20" s="10"/>
      <c r="H20" s="10"/>
      <c r="I20" s="10"/>
      <c r="J20" s="10"/>
    </row>
    <row r="21" spans="1:10" ht="73.5" customHeight="1" x14ac:dyDescent="0.25">
      <c r="A21" s="38">
        <v>1149</v>
      </c>
      <c r="B21" s="42" t="s">
        <v>12</v>
      </c>
      <c r="C21" s="37">
        <f>ROUNDUP((((1648.17*1.4))/30*16)+(1648.17*1.4*9),0)</f>
        <v>21998</v>
      </c>
      <c r="G21" s="12"/>
    </row>
    <row r="22" spans="1:10" ht="42.6" customHeight="1" x14ac:dyDescent="0.25">
      <c r="A22" s="38">
        <v>1210</v>
      </c>
      <c r="B22" s="38" t="s">
        <v>13</v>
      </c>
      <c r="C22" s="37">
        <f>ROUNDUP(C21*0.2359,0)</f>
        <v>5190</v>
      </c>
      <c r="G22" s="12"/>
      <c r="I22" s="12"/>
    </row>
    <row r="23" spans="1:10" ht="18" customHeight="1" x14ac:dyDescent="0.25">
      <c r="A23" s="21" t="s">
        <v>5</v>
      </c>
      <c r="B23" s="21" t="s">
        <v>6</v>
      </c>
      <c r="C23" s="14">
        <f>SUM(C24:C25)</f>
        <v>10145</v>
      </c>
      <c r="I23" s="12"/>
    </row>
    <row r="24" spans="1:10" ht="95.25" customHeight="1" x14ac:dyDescent="0.25">
      <c r="A24" s="39">
        <v>2122</v>
      </c>
      <c r="B24" s="43" t="s">
        <v>14</v>
      </c>
      <c r="C24" s="37">
        <f>ROUNDUP(560*3+2*3,0)</f>
        <v>1686</v>
      </c>
    </row>
    <row r="25" spans="1:10" ht="78" customHeight="1" x14ac:dyDescent="0.25">
      <c r="A25" s="39">
        <v>2238</v>
      </c>
      <c r="B25" s="36" t="s">
        <v>11</v>
      </c>
      <c r="C25" s="44">
        <f>ROUNDUP((11895.21/12*8)+((991.27/30)*16),0)</f>
        <v>8459</v>
      </c>
      <c r="G25" s="12"/>
    </row>
    <row r="26" spans="1:10" ht="36" customHeight="1" x14ac:dyDescent="0.25">
      <c r="C26" s="22"/>
    </row>
    <row r="28" spans="1:10" x14ac:dyDescent="0.25">
      <c r="B28" s="23"/>
    </row>
    <row r="29" spans="1:10" ht="13.8" x14ac:dyDescent="0.25">
      <c r="B29" s="24"/>
    </row>
    <row r="30" spans="1:10" ht="13.8" x14ac:dyDescent="0.25">
      <c r="B30" s="25"/>
    </row>
    <row r="32" spans="1:10" x14ac:dyDescent="0.25">
      <c r="B32" s="26"/>
    </row>
    <row r="33" spans="1:3" x14ac:dyDescent="0.25">
      <c r="B33" s="27"/>
    </row>
    <row r="34" spans="1:3" x14ac:dyDescent="0.25">
      <c r="A34" s="28"/>
      <c r="B34" s="27"/>
    </row>
    <row r="35" spans="1:3" x14ac:dyDescent="0.25">
      <c r="A35" s="28"/>
    </row>
    <row r="37" spans="1:3" x14ac:dyDescent="0.25">
      <c r="B37" s="23"/>
      <c r="C37" s="29"/>
    </row>
    <row r="38" spans="1:3" x14ac:dyDescent="0.25">
      <c r="B38" s="27"/>
    </row>
    <row r="39" spans="1:3" x14ac:dyDescent="0.25">
      <c r="B39" s="26"/>
    </row>
    <row r="40" spans="1:3" ht="10.95" customHeight="1" x14ac:dyDescent="0.25">
      <c r="B40" s="26"/>
    </row>
    <row r="41" spans="1:3" ht="21.75" customHeight="1" x14ac:dyDescent="0.25"/>
    <row r="42" spans="1:3" ht="21.75" customHeight="1" x14ac:dyDescent="0.25"/>
    <row r="43" spans="1:3" ht="21.75" customHeight="1" x14ac:dyDescent="0.25"/>
  </sheetData>
  <mergeCells count="6">
    <mergeCell ref="A19:B19"/>
    <mergeCell ref="A1:C1"/>
    <mergeCell ref="A2:C2"/>
    <mergeCell ref="A5:B5"/>
    <mergeCell ref="A6:B6"/>
    <mergeCell ref="A18:B18"/>
  </mergeCells>
  <pageMargins left="0.23622047244094491" right="0.23622047244094491" top="0.74803149606299213" bottom="0.74803149606299213"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G.Jankevics</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Natālija Rasponomarjova</dc:creator>
  <cp:lastModifiedBy>Igors Silantjevs</cp:lastModifiedBy>
  <cp:lastPrinted>2025-04-04T10:07:12Z</cp:lastPrinted>
  <dcterms:created xsi:type="dcterms:W3CDTF">2024-08-12T09:31:58Z</dcterms:created>
  <dcterms:modified xsi:type="dcterms:W3CDTF">2025-05-06T10:49:47Z</dcterms:modified>
</cp:coreProperties>
</file>