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c-skol-01.lm.local\LMHomeFolders\Sandra.Strele\Sandra\2022\1_MK_noteikumi\11_MK_790\4_precizeets\"/>
    </mc:Choice>
  </mc:AlternateContent>
  <xr:revisionPtr revIDLastSave="0" documentId="13_ncr:1_{D9671BFD-177A-497D-8639-9EA52CE4EE25}" xr6:coauthVersionLast="47" xr6:coauthVersionMax="47" xr10:uidLastSave="{00000000-0000-0000-0000-000000000000}"/>
  <bookViews>
    <workbookView xWindow="-108" yWindow="-108" windowWidth="23256" windowHeight="12456" tabRatio="867" activeTab="2" xr2:uid="{00000000-000D-0000-FFFF-FFFF00000000}"/>
  </bookViews>
  <sheets>
    <sheet name="KOPSAVILKUMS" sheetId="22" r:id="rId1"/>
    <sheet name="KDzīvoklis" sheetId="25" r:id="rId2"/>
    <sheet name="ārzem_pak_kopā" sheetId="24" r:id="rId3"/>
    <sheet name="ārzem_inst_cena" sheetId="23" r:id="rId4"/>
    <sheet name="u.c." sheetId="26" r:id="rId5"/>
    <sheet name="_Nr.1" sheetId="7" r:id="rId6"/>
    <sheet name="_tab.1" sheetId="4" r:id="rId7"/>
    <sheet name="_tab.2" sheetId="1" r:id="rId8"/>
    <sheet name="_tab.3" sheetId="2" r:id="rId9"/>
    <sheet name="_tab.4" sheetId="6" r:id="rId10"/>
    <sheet name="sheet" sheetId="19" r:id="rId11"/>
  </sheets>
  <definedNames>
    <definedName name="_xlnm.Print_Titles" localSheetId="6">'_tab.1'!$3:$6</definedName>
    <definedName name="_xlnm.Print_Titles" localSheetId="7">'_tab.2'!$4:$5</definedName>
    <definedName name="_xlnm.Print_Titles" localSheetId="8">'_tab.3'!$3:$6</definedName>
    <definedName name="_xlnm.Print_Titles" localSheetId="9">'_tab.4'!$3:$6</definedName>
    <definedName name="_xlnm.Print_Titles" localSheetId="3">ārzem_inst_cena!$5:$6</definedName>
    <definedName name="_xlnm.Print_Titles" localSheetId="2">ārzem_pak_kopā!$3:$7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22" l="1"/>
  <c r="I15" i="22"/>
  <c r="C5" i="19"/>
  <c r="G20" i="24"/>
  <c r="G26" i="24"/>
  <c r="G14" i="24"/>
  <c r="G9" i="24"/>
  <c r="C23" i="25"/>
  <c r="C22" i="25"/>
  <c r="G28" i="22" l="1"/>
  <c r="D29" i="22"/>
  <c r="D30" i="22" s="1"/>
  <c r="D19" i="22"/>
  <c r="D20" i="22" s="1"/>
  <c r="G18" i="22"/>
  <c r="G9" i="22"/>
  <c r="D10" i="22"/>
  <c r="D11" i="22" s="1"/>
  <c r="I42" i="22"/>
  <c r="J42" i="22" s="1"/>
  <c r="J43" i="22"/>
  <c r="B38" i="22"/>
  <c r="A38" i="22"/>
  <c r="B37" i="22"/>
  <c r="A37" i="22"/>
  <c r="A36" i="22"/>
  <c r="B35" i="22"/>
  <c r="A35" i="22"/>
  <c r="C19" i="19"/>
  <c r="C16" i="19"/>
  <c r="E22" i="26"/>
  <c r="J7" i="26"/>
  <c r="E7" i="26"/>
  <c r="G7" i="26" s="1"/>
  <c r="H7" i="26" s="1"/>
  <c r="I7" i="26" s="1"/>
  <c r="D14" i="26"/>
  <c r="D15" i="26" s="1"/>
  <c r="D7" i="26"/>
  <c r="D22" i="26" s="1"/>
  <c r="E16" i="22"/>
  <c r="F16" i="22"/>
  <c r="E17" i="22"/>
  <c r="F17" i="22"/>
  <c r="A3" i="24"/>
  <c r="B36" i="22" s="1"/>
  <c r="A2" i="24"/>
  <c r="A2" i="23"/>
  <c r="A2" i="26" s="1"/>
  <c r="C7" i="25"/>
  <c r="E14" i="25"/>
  <c r="C8" i="25"/>
  <c r="E6" i="25"/>
  <c r="E5" i="25"/>
  <c r="G29" i="24"/>
  <c r="G27" i="24"/>
  <c r="E24" i="24"/>
  <c r="B23" i="24"/>
  <c r="G23" i="24" s="1"/>
  <c r="E22" i="24"/>
  <c r="E23" i="24"/>
  <c r="B22" i="24"/>
  <c r="G18" i="24"/>
  <c r="E17" i="24"/>
  <c r="E18" i="24"/>
  <c r="F18" i="24"/>
  <c r="C16" i="24"/>
  <c r="C17" i="24" s="1"/>
  <c r="C19" i="24"/>
  <c r="G19" i="24" s="1"/>
  <c r="E15" i="24"/>
  <c r="E14" i="24"/>
  <c r="E10" i="24"/>
  <c r="E15" i="23"/>
  <c r="G15" i="23" s="1"/>
  <c r="E14" i="23"/>
  <c r="C12" i="23"/>
  <c r="E12" i="23" s="1"/>
  <c r="G12" i="23" s="1"/>
  <c r="E11" i="23"/>
  <c r="G11" i="23" s="1"/>
  <c r="E10" i="23"/>
  <c r="G10" i="23" s="1"/>
  <c r="D9" i="23"/>
  <c r="E9" i="23" s="1"/>
  <c r="G9" i="23" s="1"/>
  <c r="E8" i="23"/>
  <c r="F7" i="22"/>
  <c r="F26" i="22" s="1"/>
  <c r="F8" i="22"/>
  <c r="J8" i="22" s="1"/>
  <c r="J27" i="22" s="1"/>
  <c r="E6" i="22"/>
  <c r="I6" i="22"/>
  <c r="K17" i="22"/>
  <c r="K16" i="22"/>
  <c r="B14" i="7"/>
  <c r="B15" i="7"/>
  <c r="B16" i="7"/>
  <c r="B17" i="7"/>
  <c r="A17" i="7"/>
  <c r="A16" i="7"/>
  <c r="A15" i="7"/>
  <c r="A14" i="7"/>
  <c r="G24" i="2"/>
  <c r="F8" i="2"/>
  <c r="F9" i="2" s="1"/>
  <c r="F10" i="2" s="1"/>
  <c r="D11" i="2"/>
  <c r="D12" i="2" s="1"/>
  <c r="B14" i="2"/>
  <c r="B15" i="2"/>
  <c r="H15" i="2" s="1"/>
  <c r="H13" i="2" s="1"/>
  <c r="E17" i="4"/>
  <c r="I23" i="2"/>
  <c r="H17" i="4"/>
  <c r="H21" i="4" s="1"/>
  <c r="H26" i="4" s="1"/>
  <c r="I17" i="2"/>
  <c r="D22" i="2"/>
  <c r="B22" i="2"/>
  <c r="G25" i="2"/>
  <c r="B9" i="6"/>
  <c r="B10" i="6" s="1"/>
  <c r="G10" i="6" s="1"/>
  <c r="G8" i="6" s="1"/>
  <c r="G9" i="6"/>
  <c r="G11" i="6"/>
  <c r="G12" i="6"/>
  <c r="G13" i="6"/>
  <c r="B15" i="6"/>
  <c r="G15" i="6" s="1"/>
  <c r="G14" i="6" s="1"/>
  <c r="G16" i="6"/>
  <c r="G17" i="6"/>
  <c r="G21" i="6"/>
  <c r="I22" i="2"/>
  <c r="H14" i="2"/>
  <c r="H12" i="2"/>
  <c r="H11" i="2"/>
  <c r="H9" i="2" s="1"/>
  <c r="H8" i="2" s="1"/>
  <c r="H10" i="2"/>
  <c r="E9" i="4"/>
  <c r="E14" i="4"/>
  <c r="E13" i="4" s="1"/>
  <c r="E19" i="4"/>
  <c r="F19" i="4" s="1"/>
  <c r="B20" i="4"/>
  <c r="B25" i="4" s="1"/>
  <c r="G25" i="4" s="1"/>
  <c r="H19" i="4"/>
  <c r="H20" i="4"/>
  <c r="G19" i="4"/>
  <c r="G21" i="4"/>
  <c r="G15" i="4"/>
  <c r="G17" i="4"/>
  <c r="G16" i="4"/>
  <c r="G24" i="4"/>
  <c r="G26" i="4"/>
  <c r="E13" i="1"/>
  <c r="G13" i="1" s="1"/>
  <c r="E12" i="1"/>
  <c r="G12" i="1" s="1"/>
  <c r="G11" i="1" s="1"/>
  <c r="H21" i="2"/>
  <c r="H23" i="2"/>
  <c r="H18" i="2"/>
  <c r="H16" i="2"/>
  <c r="H17" i="2"/>
  <c r="E16" i="4"/>
  <c r="F15" i="4"/>
  <c r="C16" i="4"/>
  <c r="C17" i="4" s="1"/>
  <c r="F17" i="4" s="1"/>
  <c r="F27" i="4"/>
  <c r="D8" i="1"/>
  <c r="E8" i="1" s="1"/>
  <c r="G8" i="1" s="1"/>
  <c r="F14" i="6"/>
  <c r="E10" i="1"/>
  <c r="G10" i="1"/>
  <c r="E9" i="1"/>
  <c r="G9" i="1" s="1"/>
  <c r="E7" i="1"/>
  <c r="G7" i="1"/>
  <c r="E9" i="25"/>
  <c r="C17" i="25"/>
  <c r="C11" i="25"/>
  <c r="E11" i="25" s="1"/>
  <c r="E9" i="24"/>
  <c r="E26" i="24" s="1"/>
  <c r="E27" i="24" s="1"/>
  <c r="F19" i="24"/>
  <c r="F16" i="24"/>
  <c r="G16" i="24"/>
  <c r="C21" i="24"/>
  <c r="C22" i="24" s="1"/>
  <c r="F22" i="24" s="1"/>
  <c r="B28" i="24"/>
  <c r="G28" i="24" s="1"/>
  <c r="G14" i="23"/>
  <c r="G13" i="23" s="1"/>
  <c r="G8" i="23"/>
  <c r="C24" i="24"/>
  <c r="G24" i="24" s="1"/>
  <c r="G17" i="22"/>
  <c r="G16" i="22"/>
  <c r="F27" i="22"/>
  <c r="J7" i="22"/>
  <c r="J26" i="22" s="1"/>
  <c r="F22" i="26" l="1"/>
  <c r="C7" i="19" s="1"/>
  <c r="F11" i="2"/>
  <c r="G11" i="2" s="1"/>
  <c r="G10" i="2"/>
  <c r="G9" i="2" s="1"/>
  <c r="F12" i="2"/>
  <c r="G12" i="2" s="1"/>
  <c r="H24" i="2"/>
  <c r="F16" i="4"/>
  <c r="G18" i="4"/>
  <c r="B20" i="6"/>
  <c r="G20" i="6" s="1"/>
  <c r="F20" i="2"/>
  <c r="F23" i="2" s="1"/>
  <c r="G23" i="2" s="1"/>
  <c r="G20" i="4"/>
  <c r="E11" i="1"/>
  <c r="B19" i="6"/>
  <c r="G19" i="6" s="1"/>
  <c r="F23" i="24"/>
  <c r="F21" i="24"/>
  <c r="E6" i="1"/>
  <c r="E14" i="1" s="1"/>
  <c r="F11" i="1" s="1"/>
  <c r="H20" i="2"/>
  <c r="F24" i="24"/>
  <c r="E8" i="4"/>
  <c r="E23" i="4" s="1"/>
  <c r="E24" i="4" s="1"/>
  <c r="F13" i="2"/>
  <c r="G23" i="4"/>
  <c r="E18" i="4"/>
  <c r="C9" i="25"/>
  <c r="C24" i="25" s="1"/>
  <c r="G14" i="4"/>
  <c r="G13" i="4" s="1"/>
  <c r="H22" i="2"/>
  <c r="F27" i="24"/>
  <c r="E29" i="24"/>
  <c r="F29" i="24" s="1"/>
  <c r="E28" i="24"/>
  <c r="F28" i="24" s="1"/>
  <c r="F24" i="4"/>
  <c r="E25" i="4"/>
  <c r="F25" i="4" s="1"/>
  <c r="E26" i="4"/>
  <c r="F26" i="4" s="1"/>
  <c r="G7" i="23"/>
  <c r="G16" i="23" s="1"/>
  <c r="B12" i="4"/>
  <c r="G22" i="24"/>
  <c r="F14" i="4"/>
  <c r="F17" i="24"/>
  <c r="G17" i="24"/>
  <c r="G15" i="24"/>
  <c r="F15" i="24"/>
  <c r="G6" i="1"/>
  <c r="G7" i="6"/>
  <c r="E21" i="4"/>
  <c r="F21" i="4" s="1"/>
  <c r="E7" i="23"/>
  <c r="G21" i="24"/>
  <c r="E20" i="4"/>
  <c r="F20" i="4" s="1"/>
  <c r="F21" i="2"/>
  <c r="G32" i="2"/>
  <c r="G37" i="2" s="1"/>
  <c r="C25" i="19"/>
  <c r="E13" i="23"/>
  <c r="F6" i="1" l="1"/>
  <c r="F14" i="1" s="1"/>
  <c r="G18" i="6"/>
  <c r="F23" i="4"/>
  <c r="C16" i="25"/>
  <c r="C18" i="25" s="1"/>
  <c r="C27" i="25" s="1"/>
  <c r="C24" i="19"/>
  <c r="F17" i="2"/>
  <c r="G17" i="2" s="1"/>
  <c r="F14" i="2"/>
  <c r="G22" i="6"/>
  <c r="F18" i="4"/>
  <c r="F20" i="24"/>
  <c r="F14" i="24" s="1"/>
  <c r="I25" i="22"/>
  <c r="I19" i="22"/>
  <c r="I20" i="22" s="1"/>
  <c r="G23" i="6"/>
  <c r="G24" i="6" s="1"/>
  <c r="C8" i="7" s="1"/>
  <c r="G20" i="23"/>
  <c r="C21" i="19"/>
  <c r="G19" i="23"/>
  <c r="G18" i="23"/>
  <c r="G23" i="23"/>
  <c r="B11" i="24"/>
  <c r="G22" i="23"/>
  <c r="G21" i="23"/>
  <c r="F13" i="4"/>
  <c r="F22" i="2"/>
  <c r="G22" i="2" s="1"/>
  <c r="G21" i="2"/>
  <c r="G14" i="1"/>
  <c r="E15" i="26"/>
  <c r="G15" i="26" s="1"/>
  <c r="B13" i="24"/>
  <c r="C18" i="19"/>
  <c r="G12" i="4"/>
  <c r="F12" i="4"/>
  <c r="E16" i="23"/>
  <c r="F13" i="23" s="1"/>
  <c r="F26" i="24"/>
  <c r="F15" i="2" l="1"/>
  <c r="F18" i="2"/>
  <c r="G18" i="2" s="1"/>
  <c r="G14" i="2"/>
  <c r="E8" i="7"/>
  <c r="E8" i="22"/>
  <c r="E19" i="22"/>
  <c r="E20" i="22" s="1"/>
  <c r="E25" i="22"/>
  <c r="E14" i="26"/>
  <c r="G14" i="26" s="1"/>
  <c r="B11" i="4"/>
  <c r="M14" i="1"/>
  <c r="G20" i="1"/>
  <c r="B10" i="4"/>
  <c r="G19" i="1"/>
  <c r="G18" i="1"/>
  <c r="G17" i="1"/>
  <c r="C17" i="19"/>
  <c r="G16" i="1"/>
  <c r="G21" i="1"/>
  <c r="H11" i="1"/>
  <c r="F7" i="23"/>
  <c r="F16" i="23" s="1"/>
  <c r="H6" i="1"/>
  <c r="C22" i="19"/>
  <c r="G13" i="24"/>
  <c r="F13" i="24"/>
  <c r="F11" i="24"/>
  <c r="B12" i="24"/>
  <c r="G11" i="24"/>
  <c r="H15" i="26"/>
  <c r="I15" i="26" s="1"/>
  <c r="G20" i="2"/>
  <c r="F16" i="2" l="1"/>
  <c r="G16" i="2" s="1"/>
  <c r="G33" i="2" s="1"/>
  <c r="G38" i="2" s="1"/>
  <c r="G15" i="2"/>
  <c r="G30" i="2" s="1"/>
  <c r="G35" i="2" s="1"/>
  <c r="G10" i="4"/>
  <c r="F10" i="4"/>
  <c r="H14" i="1"/>
  <c r="M12" i="1"/>
  <c r="M13" i="1" s="1"/>
  <c r="P13" i="1" s="1"/>
  <c r="G11" i="4"/>
  <c r="G9" i="4" s="1"/>
  <c r="G8" i="4" s="1"/>
  <c r="F11" i="4"/>
  <c r="I8" i="22"/>
  <c r="G8" i="22"/>
  <c r="E27" i="22"/>
  <c r="G27" i="22" s="1"/>
  <c r="H14" i="26"/>
  <c r="I14" i="26" s="1"/>
  <c r="I17" i="26" s="1"/>
  <c r="G12" i="24"/>
  <c r="G10" i="24" s="1"/>
  <c r="F12" i="24"/>
  <c r="F10" i="24" s="1"/>
  <c r="F9" i="24" s="1"/>
  <c r="F31" i="24" s="1"/>
  <c r="J15" i="22" l="1"/>
  <c r="F15" i="22" s="1"/>
  <c r="C6" i="19"/>
  <c r="C8" i="19" s="1"/>
  <c r="G31" i="2"/>
  <c r="G13" i="2"/>
  <c r="G8" i="2" s="1"/>
  <c r="G26" i="2" s="1"/>
  <c r="F32" i="24"/>
  <c r="F33" i="24" s="1"/>
  <c r="K8" i="22"/>
  <c r="I27" i="22"/>
  <c r="K27" i="22" s="1"/>
  <c r="M15" i="1"/>
  <c r="F9" i="4"/>
  <c r="F8" i="4" s="1"/>
  <c r="F28" i="4" s="1"/>
  <c r="G27" i="2" l="1"/>
  <c r="G28" i="2"/>
  <c r="C7" i="7" s="1"/>
  <c r="G34" i="2"/>
  <c r="G39" i="2" s="1"/>
  <c r="G41" i="2" s="1"/>
  <c r="G36" i="2"/>
  <c r="J19" i="22"/>
  <c r="J20" i="22" s="1"/>
  <c r="K15" i="22"/>
  <c r="K19" i="22" s="1"/>
  <c r="K20" i="22" s="1"/>
  <c r="F29" i="4"/>
  <c r="F30" i="4" s="1"/>
  <c r="D6" i="7" s="1"/>
  <c r="G40" i="2" l="1"/>
  <c r="C9" i="7"/>
  <c r="C10" i="7" s="1"/>
  <c r="E7" i="7"/>
  <c r="E7" i="22"/>
  <c r="E6" i="7"/>
  <c r="E9" i="7" s="1"/>
  <c r="E10" i="7" s="1"/>
  <c r="F6" i="22"/>
  <c r="D9" i="7"/>
  <c r="D10" i="7" s="1"/>
  <c r="F19" i="22"/>
  <c r="F20" i="22" s="1"/>
  <c r="G15" i="22"/>
  <c r="G19" i="22" s="1"/>
  <c r="G20" i="22" s="1"/>
  <c r="E26" i="22" l="1"/>
  <c r="E10" i="22"/>
  <c r="E11" i="22" s="1"/>
  <c r="I7" i="22"/>
  <c r="G7" i="22"/>
  <c r="F25" i="22"/>
  <c r="J6" i="22"/>
  <c r="F10" i="22"/>
  <c r="F11" i="22" s="1"/>
  <c r="G6" i="22"/>
  <c r="G10" i="22" s="1"/>
  <c r="G11" i="22" s="1"/>
  <c r="I26" i="22" l="1"/>
  <c r="K7" i="22"/>
  <c r="I10" i="22"/>
  <c r="I11" i="22" s="1"/>
  <c r="G26" i="22"/>
  <c r="E29" i="22"/>
  <c r="E30" i="22" s="1"/>
  <c r="J10" i="22"/>
  <c r="J11" i="22" s="1"/>
  <c r="J25" i="22"/>
  <c r="K6" i="22"/>
  <c r="K10" i="22" s="1"/>
  <c r="K11" i="22" s="1"/>
  <c r="F29" i="22"/>
  <c r="F30" i="22" s="1"/>
  <c r="G25" i="22"/>
  <c r="G29" i="22" s="1"/>
  <c r="G30" i="22" s="1"/>
  <c r="K26" i="22" l="1"/>
  <c r="I29" i="22"/>
  <c r="I30" i="22" s="1"/>
  <c r="J29" i="22"/>
  <c r="J30" i="22" s="1"/>
  <c r="K25" i="22"/>
  <c r="K29" i="22" l="1"/>
  <c r="K30"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C22" authorId="0" shapeId="0" xr:uid="{C331C30B-FF3A-4104-B8EC-955BA35E690B}">
      <text>
        <r>
          <rPr>
            <b/>
            <sz val="9"/>
            <color indexed="81"/>
            <rFont val="Tahoma"/>
            <family val="2"/>
            <charset val="186"/>
          </rPr>
          <t>Sandra Strēle:</t>
        </r>
        <r>
          <rPr>
            <sz val="9"/>
            <color indexed="81"/>
            <rFont val="Tahoma"/>
            <family val="2"/>
            <charset val="186"/>
          </rPr>
          <t xml:space="preserve">
10 personas, t.sk. 5 ar 2 bērniem = 10 personas + 10 bērni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Strele</author>
  </authors>
  <commentList>
    <comment ref="C16" authorId="0" shapeId="0" xr:uid="{00000000-0006-0000-0200-000001000000}">
      <text>
        <r>
          <rPr>
            <b/>
            <sz val="9"/>
            <color indexed="81"/>
            <rFont val="Tahoma"/>
            <family val="2"/>
            <charset val="186"/>
          </rPr>
          <t>Sandra Strele:</t>
        </r>
        <r>
          <rPr>
            <sz val="9"/>
            <color indexed="81"/>
            <rFont val="Tahoma"/>
            <family val="2"/>
            <charset val="186"/>
          </rPr>
          <t xml:space="preserve">
10+5 ārsta konsultācijas
</t>
        </r>
      </text>
    </comment>
    <comment ref="C17" authorId="0" shapeId="0" xr:uid="{00000000-0006-0000-0200-000002000000}">
      <text>
        <r>
          <rPr>
            <b/>
            <sz val="9"/>
            <color indexed="81"/>
            <rFont val="Tahoma"/>
            <family val="2"/>
            <charset val="186"/>
          </rPr>
          <t>Sandra Strele:</t>
        </r>
        <r>
          <rPr>
            <sz val="9"/>
            <color indexed="81"/>
            <rFont val="Tahoma"/>
            <family val="2"/>
            <charset val="186"/>
          </rPr>
          <t xml:space="preserve">
-10 mentora konsultācijas</t>
        </r>
      </text>
    </comment>
    <comment ref="C19" authorId="0" shapeId="0" xr:uid="{00000000-0006-0000-0200-000003000000}">
      <text>
        <r>
          <rPr>
            <b/>
            <sz val="9"/>
            <color indexed="81"/>
            <rFont val="Tahoma"/>
            <family val="2"/>
            <charset val="186"/>
          </rPr>
          <t>Sandra Strele:</t>
        </r>
        <r>
          <rPr>
            <sz val="9"/>
            <color indexed="81"/>
            <rFont val="Tahoma"/>
            <family val="2"/>
            <charset val="186"/>
          </rPr>
          <t xml:space="preserve">
pieņem, ka pie mentora nebrauc, bet mentors brauc pie klienta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Sandra Strele</author>
  </authors>
  <commentList>
    <comment ref="D7" authorId="0" shapeId="0" xr:uid="{00000000-0006-0000-0400-000001000000}">
      <text>
        <r>
          <rPr>
            <b/>
            <sz val="9"/>
            <color indexed="81"/>
            <rFont val="Tahoma"/>
            <family val="2"/>
            <charset val="186"/>
          </rPr>
          <t>Sandra Strele:</t>
        </r>
        <r>
          <rPr>
            <sz val="9"/>
            <color indexed="81"/>
            <rFont val="Tahoma"/>
            <family val="2"/>
            <charset val="186"/>
          </rPr>
          <t xml:space="preserve">
20konsultācijas "pamatā" jau var saņemt, tāpēc 100
</t>
        </r>
      </text>
    </comment>
    <comment ref="D14" authorId="0" shapeId="0" xr:uid="{00000000-0006-0000-0400-000002000000}">
      <text>
        <r>
          <rPr>
            <b/>
            <sz val="9"/>
            <color indexed="81"/>
            <rFont val="Tahoma"/>
            <family val="2"/>
            <charset val="186"/>
          </rPr>
          <t>Sandra Strele:</t>
        </r>
        <r>
          <rPr>
            <sz val="9"/>
            <color indexed="81"/>
            <rFont val="Tahoma"/>
            <family val="2"/>
            <charset val="186"/>
          </rPr>
          <t xml:space="preserve">
60 dienas pamatā jau var saņemt… tāpēc 120
</t>
        </r>
      </text>
    </comment>
    <comment ref="D22" authorId="0" shapeId="0" xr:uid="{00000000-0006-0000-0400-000003000000}">
      <text>
        <r>
          <rPr>
            <b/>
            <sz val="9"/>
            <color indexed="81"/>
            <rFont val="Tahoma"/>
            <family val="2"/>
            <charset val="186"/>
          </rPr>
          <t>Sandra Strele:</t>
        </r>
        <r>
          <rPr>
            <sz val="9"/>
            <color indexed="81"/>
            <rFont val="Tahoma"/>
            <family val="2"/>
            <charset val="186"/>
          </rPr>
          <t xml:space="preserve">
20 konsultācijas  + 220 = 240 (2 x "smagie gadījumi" dzīvesvietā)</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Sandra Strele</author>
  </authors>
  <commentList>
    <comment ref="P13" authorId="0" shapeId="0" xr:uid="{00000000-0006-0000-0700-000001000000}">
      <text>
        <r>
          <rPr>
            <b/>
            <sz val="9"/>
            <color indexed="81"/>
            <rFont val="Tahoma"/>
            <family val="2"/>
            <charset val="186"/>
          </rPr>
          <t>Sandra Strele:</t>
        </r>
        <r>
          <rPr>
            <sz val="9"/>
            <color indexed="81"/>
            <rFont val="Tahoma"/>
            <family val="2"/>
            <charset val="186"/>
          </rPr>
          <t xml:space="preserve">
bez administrēšanas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Sandra Strele</author>
  </authors>
  <commentList>
    <comment ref="C19" authorId="0" shapeId="0" xr:uid="{00000000-0006-0000-0900-000001000000}">
      <text>
        <r>
          <rPr>
            <b/>
            <sz val="9"/>
            <color indexed="81"/>
            <rFont val="Tahoma"/>
            <family val="2"/>
            <charset val="186"/>
          </rPr>
          <t>Sandra Strele:</t>
        </r>
        <r>
          <rPr>
            <sz val="9"/>
            <color indexed="81"/>
            <rFont val="Tahoma"/>
            <family val="2"/>
            <charset val="186"/>
          </rPr>
          <t xml:space="preserve">
vidējais vienas supervīzijas ilgums 7h x 3 nodarbības = 21h</t>
        </r>
      </text>
    </comment>
    <comment ref="C20" authorId="0" shapeId="0" xr:uid="{00000000-0006-0000-0900-000002000000}">
      <text>
        <r>
          <rPr>
            <b/>
            <sz val="9"/>
            <color indexed="81"/>
            <rFont val="Tahoma"/>
            <family val="2"/>
            <charset val="186"/>
          </rPr>
          <t>Sandra Strele:</t>
        </r>
        <r>
          <rPr>
            <sz val="9"/>
            <color indexed="81"/>
            <rFont val="Tahoma"/>
            <family val="2"/>
            <charset val="186"/>
          </rPr>
          <t xml:space="preserve">
katrs speciālists gatavojas 2 h</t>
        </r>
      </text>
    </comment>
  </commentList>
</comments>
</file>

<file path=xl/sharedStrings.xml><?xml version="1.0" encoding="utf-8"?>
<sst xmlns="http://schemas.openxmlformats.org/spreadsheetml/2006/main" count="540" uniqueCount="300">
  <si>
    <t>Sociālā darbinieka konsultācijas</t>
  </si>
  <si>
    <t xml:space="preserve">Sociālā darbinieka sociālā gadījuma vadīšanas darbs (sadarbības organizēšana ar citiem pakalpojumu sniedzējiem, SD, tiesībaizsardzības institūcijām u.c.)  </t>
  </si>
  <si>
    <t xml:space="preserve"> vienas vienības izmaksas</t>
  </si>
  <si>
    <t>konsultācijas</t>
  </si>
  <si>
    <t>stundas</t>
  </si>
  <si>
    <t xml:space="preserve"> vienību skaits kursā</t>
  </si>
  <si>
    <t>%</t>
  </si>
  <si>
    <t>Izmaksu pozīcija</t>
  </si>
  <si>
    <t>EURO</t>
  </si>
  <si>
    <t>rezultatīvais rādītājs</t>
  </si>
  <si>
    <t>Kopā</t>
  </si>
  <si>
    <t>Cena euro</t>
  </si>
  <si>
    <t>Pakalpojuma veids/finansējuma aprēķins</t>
  </si>
  <si>
    <t>Pakalpojuma izmaksas kopā</t>
  </si>
  <si>
    <t>nodarbību/      konsultāciju skaits</t>
  </si>
  <si>
    <t>Nepieciešamais finansējums</t>
  </si>
  <si>
    <t>stundu skaits</t>
  </si>
  <si>
    <t>nosaukums</t>
  </si>
  <si>
    <t>skaits</t>
  </si>
  <si>
    <t>grupas</t>
  </si>
  <si>
    <t>10 apmācāmie grupā</t>
  </si>
  <si>
    <t>Paskaidrojums</t>
  </si>
  <si>
    <t xml:space="preserve">Grupas organizēšanas izmaksas </t>
  </si>
  <si>
    <t>x</t>
  </si>
  <si>
    <t>Paskaidrojums/Izmaksu aprēķins</t>
  </si>
  <si>
    <t>vizīte</t>
  </si>
  <si>
    <t>Pakalpojumu izmaksas kopā</t>
  </si>
  <si>
    <t>Komandējuma izdevumi 2 ekspertiem (dienas nauda)</t>
  </si>
  <si>
    <t>1 brauciens  - vidēji 250 km *8 litri degvielas uz 100 km /100=20 litri * 1.30 euro (vidējā cena 1 litram degvielas)=26 euro x 5 vizītes = 130 euro</t>
  </si>
  <si>
    <t xml:space="preserve">6 euro dienā*2 speciālisti=12 euro/dienā x 5 dienas = 60 euro </t>
  </si>
  <si>
    <t>Aprēķini</t>
  </si>
  <si>
    <t>1.1. Pakalpojums institūcijā</t>
  </si>
  <si>
    <t>dienu/      konsultāciju,  skaits</t>
  </si>
  <si>
    <t>Aprēķini/paskaidrojums</t>
  </si>
  <si>
    <t>Kopējais nepieciešamais finansējums</t>
  </si>
  <si>
    <t>Sociālā rehabilitācijas pakalpojuma kursa izmaksas kopā</t>
  </si>
  <si>
    <t>rezultatīvais rādītājs -nosaukums</t>
  </si>
  <si>
    <t>klientu /grupu skaits</t>
  </si>
  <si>
    <t>1.posms - speciālistu apmācības kurss</t>
  </si>
  <si>
    <t>Transporta izdevumi klientiem</t>
  </si>
  <si>
    <t>Transporta izdevumi speciālistiem</t>
  </si>
  <si>
    <t>30 dienu pamatkurss</t>
  </si>
  <si>
    <t xml:space="preserve">       vizīšu / nodarbību  skaits</t>
  </si>
  <si>
    <t>1.1.aktivitāte - speciālistu apmācības</t>
  </si>
  <si>
    <t xml:space="preserve">1.2. aktivitāte - ekspertu vizītes pie speciālistiem uz reģioniem </t>
  </si>
  <si>
    <t>2.posms - konsultāciju nodrošinājums pēc sociālās rehabilitācijas pakalpojuma kursa pabeigšanas</t>
  </si>
  <si>
    <t>2.posms -  Ikgadējs supervīziju nodrošinājums speciālistiem pēc apmācību kursa pabeigšana</t>
  </si>
  <si>
    <t>Psihologa konsultācijas (konsultācija 45 minūtes un 15 minūtes dokumentu kārtošana)</t>
  </si>
  <si>
    <t>Speciālistu (ārsts, psihiatrs, jurists u.c.)  konsultācija (konsultācija 45 minūtes un 15 minūtes dokumentu kārtošana)</t>
  </si>
  <si>
    <t>stundas/ konsultācijas</t>
  </si>
  <si>
    <t>Pakalpojuma nosaukums</t>
  </si>
  <si>
    <t>EKK 3000</t>
  </si>
  <si>
    <t>KOPĀ</t>
  </si>
  <si>
    <t>Katrs grupas apmācāmais saņem mācību materiālu -grāmatu  - 14 euro 1 mācību materiāla kopēšana x 10 apmācāmie =140 euro</t>
  </si>
  <si>
    <t>telpu noma 71 euro nodarbība/kafijas pauze 4 euro x 12 (10 apmācāmie un 2 speciālisti) =48 euro/kancelejas preces nodarbībai 10 euro/  kopā 129 euro x 6 nodarbības = 774 euro</t>
  </si>
  <si>
    <t>Mācību materiāls</t>
  </si>
  <si>
    <t xml:space="preserve">Pakalpojuma cenas un finansējums </t>
  </si>
  <si>
    <t>Pakalpojuma cenas un finansējums</t>
  </si>
  <si>
    <t>1.Sociālās rehabilitācijas pakalpojuma kursa izmaksas kopā</t>
  </si>
  <si>
    <t>1.2. Pakalpojums dzīvesvietā  - psihosociālais atbalsts (speciālistu individuālās konsultācijas)</t>
  </si>
  <si>
    <t>30 dienu papildus kurss                                                                                                                                                                                                                                  (kopā līdz 60 dienām)</t>
  </si>
  <si>
    <t>Pakalpojuma veids/ finansējuma aprēķins</t>
  </si>
  <si>
    <t xml:space="preserve">1.2.2. papildu konsultācijas </t>
  </si>
  <si>
    <t>persona</t>
  </si>
  <si>
    <t>S.Strēle</t>
  </si>
  <si>
    <t>izmaksas                                                                                        1 klientam                                                     30 dienās</t>
  </si>
  <si>
    <t>1. Tiešās sociālā rehabilitācijas pakalpojuma izmaksas kopā</t>
  </si>
  <si>
    <t>1.2.1. konsultācijas</t>
  </si>
  <si>
    <t>2.1. Individuālo konsultāciju izmaksas pēc sociālās rehabilitācijas pakalpojuma kursa pabeigšanas kopā</t>
  </si>
  <si>
    <t>1.posms - Sociālās rehabilitācijas pakalpojuma sniegšana</t>
  </si>
  <si>
    <t>1.1. Sociālās rehabilitācijas pakalpojuma kurss</t>
  </si>
  <si>
    <t>1.1.1. Individuālās konsultācijas kopā</t>
  </si>
  <si>
    <t>1.1.2. Konsultācijas grupās (grupu terapija) kopā</t>
  </si>
  <si>
    <t>MAX izmaksas                         1 klientam                dienā</t>
  </si>
  <si>
    <t>2.posms - Konsultāciju nodrošinājums pēc sociālās rehabilitācijas pakalpojuma kursa pabeigšanas</t>
  </si>
  <si>
    <t>2.1. Konsultāciju nodrošinājums pēc sociālās rehabilitācijas pakalpojuma kursa pabeigšanas</t>
  </si>
  <si>
    <t>4. Tulka pakalpojumu izdevumi</t>
  </si>
  <si>
    <t>3. Tulka pakalpojumu izdevumi</t>
  </si>
  <si>
    <t>1.posms - sociālās rehabilitācijas pakalpojuma sniegšana</t>
  </si>
  <si>
    <t>Grupas komplektēšana (speciālistu dokumentu izvērtēšana un sazināšanās ar tiem).</t>
  </si>
  <si>
    <t>Gadā 2 eksperti brauks 5  vizītes  pie 10 speciālistiem - 5 pāriem</t>
  </si>
  <si>
    <t xml:space="preserve"> Gadā 2 grupas (10 speciālisti grupā), kopā gadā 3 nodarbību veidā supervīzijas (21 h gadā) saņēmuši 20 speciālisti.</t>
  </si>
  <si>
    <t>Telpu noma 71 euro nodarbība/kafijas pauze 4 euro x 12 (10 apmācāmie un 2 speciālisti) =48 euro/kancelejas preces nodarbībai 10 euro/ kopā 129 euro (vienas grupas vienas nodarbības izmaksas) x 3 nodarbības x 2 grupas = 774.00 euro</t>
  </si>
  <si>
    <t>Pakalpojuma cenas un finansējums gadā</t>
  </si>
  <si>
    <t xml:space="preserve">Mēnešalga sociālajam darbiniekam pielīdzināta VSAC sociālajiem darbiniekiem noteiktajai vidējai mēnešalgai 1 093 euro/ 1 slodze (amata saime (apakšsaime), līmenis un mēnešalgu grupa atbilstoši MK 1075 "Valsts un pašvaldību institūciju amatu katalogs"  - 39;IIIA, 8. mēnešalgu grupa, atbilstoši Valsts un pašvaldību institūciju amatpersonu un darbinieku atlīdzības likuma 3.pielikumam - maksimālā mēnešalga 1 093 euro). Vidējo darba stundu skaitu mēnesī aprēķina pēc  formulas - darba laika kalendāra kopējo darba stundu skaitu gadā dalot ar 12 mēnešiem. Atbilstoši 2020.gadā ir 1995 darba stundas: 12 mēnešiem = 166.25 stundas mēnesī ( pie 40 stundu darba nedēļas). Sociālajam darbiniekam alga mēnesī=1350.84 euro /166.25 stundas=8.13 euro stundā. Vienas stundas izmaksā ir iekļauti visi nodokļi, kas saistīti ar attiecīgā pakalpojuma sniegšanu, gan darba ņēmēja, gan darba devēja valsts sociālās apdrošināšanas obligātās iemaksas, kā arī iedzīvotāju ienākuma nodoklis.   </t>
  </si>
  <si>
    <t xml:space="preserve">Vienas stundas izmaksā 35.00 euro ir iekļauti visi nodokļi, kas saistīti ar attiecīgā pakalpojuma sniegšanu, gan darba ņēmēja, gan darba devēja valsts sociālās apdrošināšanas obligātās iemaksas, kā arī iedzīvotāju ienākuma nodoklis.   </t>
  </si>
  <si>
    <t xml:space="preserve">Pakalpojuma administrēšanai novirza ne vairāk kā 20% no kopējās pakalpojuma viena klienta vienas dienas cenas. </t>
  </si>
  <si>
    <t>Darbinieku kvalifikācijas celšanas, supervīziju un veselības apdrošināšanas izmaksas</t>
  </si>
  <si>
    <t xml:space="preserve">izmaksas uz 1 personu </t>
  </si>
  <si>
    <t>Izmaksas uz 1 personu dienā pielīdzinātas valsts apmaksātā pakalpojuma "No prettiesiskām darbībām cietušu bērnu sociālās rehabilitācijas pakalpojuma institūcijā - 30 dienu kurss bērnam" cenu grozā iekļautajām izmaksām.</t>
  </si>
  <si>
    <t>Izmaksas, kas saistītas ar pakalpojuma administrēšanu un klientu uzturēšanu (izmitināšanu), t.sk., ēdināšana, komunālie, telpu īre, transporta pakalpojumi, kancelejas preces.</t>
  </si>
  <si>
    <t>diena</t>
  </si>
  <si>
    <t>Pakalpojuma izmaksas 1 personai (bez bērna)/dienā</t>
  </si>
  <si>
    <t>Pakalpojuma izmaksas 1 personai (ar 1 bērnu)/dienā</t>
  </si>
  <si>
    <t>Pakalpojuma izmaksas 1 personai (ar 2 bērniem)/dienā</t>
  </si>
  <si>
    <t>Pakalpojuma izmaksas 1 personai (ar 3 bērniem)//dienā</t>
  </si>
  <si>
    <t>Pakalpojuma izmaksas 1 personai (ar 4 bērniem)//dienā</t>
  </si>
  <si>
    <t>Pakalpojuma izmaksas 1 personai (ar 5 bērniem)//dienā</t>
  </si>
  <si>
    <t>u.t.t</t>
  </si>
  <si>
    <t>klienta bērna izmaksas</t>
  </si>
  <si>
    <r>
      <rPr>
        <sz val="14"/>
        <rFont val="Times New Roman"/>
        <family val="1"/>
        <charset val="186"/>
      </rPr>
      <t xml:space="preserve">max </t>
    </r>
    <r>
      <rPr>
        <b/>
        <sz val="14"/>
        <rFont val="Times New Roman"/>
        <family val="1"/>
        <charset val="186"/>
      </rPr>
      <t>30 (60) dienas</t>
    </r>
    <r>
      <rPr>
        <sz val="14"/>
        <rFont val="Times New Roman"/>
        <family val="1"/>
        <charset val="186"/>
      </rPr>
      <t>/ persona</t>
    </r>
  </si>
  <si>
    <t xml:space="preserve">Detalizēts aprēķins skat. 1.1.pielikums 2.tabula /      Atbilstoši pakalpojuma izpildes statistikas datiem 2019. gadā, no kopējā pakalpojumu saņēmēju skaita 20% pakalpojumu saņem institūcijā. Plānots, ka gadā pakalpojumu saņem 600 personas, no kurām 20%, t.i. 120 personas saņem pakalpojumu ar izmitināšanu institūcijā.                                                                                                                                                                                                                                                                                                                                                                                                                                                </t>
  </si>
  <si>
    <t xml:space="preserve">Detalizēts aprēķins skat. 1.1.pielikums 2.tabula /                                                                                                       Atbilstoši pakalpojuma izpildes statistikas datiem 2019. gadā, no kopējā pakalpojumu saņēmēju skaita, kuri pakalpojumu saņem ar izmitināšanu institūcijā, papildus 30 dienas tiek piešķirtas nepilniem 10%. Plānots, ka gadā pakalpojumu institūcijā saņem 120 personas, no kurām 10%, t.i. 12 personas saņem pakalpojumu ar izmitināšanu institūcijā līdz 60 dienām (papildus 30 dienas).   </t>
  </si>
  <si>
    <r>
      <t xml:space="preserve">2. Ar pakalpojuma prasību nodrošināšanu un klienta uzturēšanu saistītās izmaksas </t>
    </r>
    <r>
      <rPr>
        <b/>
        <i/>
        <sz val="14"/>
        <rFont val="Times New Roman"/>
        <family val="1"/>
        <charset val="186"/>
      </rPr>
      <t>(arī bērna izmaksas)</t>
    </r>
    <r>
      <rPr>
        <b/>
        <sz val="14"/>
        <rFont val="Times New Roman"/>
        <family val="1"/>
        <charset val="186"/>
      </rPr>
      <t xml:space="preserve">  kopā</t>
    </r>
  </si>
  <si>
    <t>Bērna izmaksas (aprēķins skat. 1.1.pielikums 2.tabula) tikai uzturēšanai, ja bērns nesaņem pakalpojumu 23.22 euro/dienā. Pēc statistikas datiem 2019. gadā: pakalpojumu institūcijā kopā ar bērnu, kuram nav vardarbībā cietušās personas statuss, saņem vidēji 20% no pakalpojuma institūcijā saņēmējiem (20% no 120 personām = 24 personas). Vidēji viens bērns institūcijā pavada 32 dienas.</t>
  </si>
  <si>
    <r>
      <t xml:space="preserve">Speciālistu konsultācijas                                     </t>
    </r>
    <r>
      <rPr>
        <sz val="10"/>
        <rFont val="Times New Roman"/>
        <family val="1"/>
        <charset val="186"/>
      </rPr>
      <t xml:space="preserve">     (konsultācija 45 minūtes un 15 minūtes dokumentu kārtošana)</t>
    </r>
  </si>
  <si>
    <t>pakalpojums</t>
  </si>
  <si>
    <t>administrēšana</t>
  </si>
  <si>
    <r>
      <t xml:space="preserve">max persona </t>
    </r>
    <r>
      <rPr>
        <b/>
        <sz val="14"/>
        <rFont val="Times New Roman"/>
        <family val="1"/>
        <charset val="186"/>
      </rPr>
      <t>10 konsultācijas</t>
    </r>
    <r>
      <rPr>
        <sz val="14"/>
        <rFont val="Times New Roman"/>
        <family val="1"/>
        <charset val="186"/>
      </rPr>
      <t>, vidēji faktiski saņem 8</t>
    </r>
  </si>
  <si>
    <r>
      <t xml:space="preserve"> Sociālās rehabilitācijas pakalpojuma organizēšanas izmaksas </t>
    </r>
    <r>
      <rPr>
        <sz val="10"/>
        <rFont val="Times New Roman"/>
        <family val="1"/>
        <charset val="186"/>
      </rPr>
      <t>(telpu noma, materiālu kopēšana, kancelejas preces, sakaru pakalpojumi u.c.)</t>
    </r>
  </si>
  <si>
    <t xml:space="preserve">Pakalpojumu grozā ar izmitināšanu šīs izmaksas 1 klientam dienā vidēji ir 26.16 euro, tiek pieņemts, ka pakalpojumam bez izmitināšanas, kas tiek sniegts klientam tikai darba dienās darba laikā, t.i., 8 stundas dienā, šīs izmaksas sastāda 70% no 26.16 euro = 18.31 euro dienā/ 2.29 euro stundā. </t>
  </si>
  <si>
    <t>MAX izmaksas uz                                                                            1 klientu kursā (bez tulka pakalpojuma)</t>
  </si>
  <si>
    <r>
      <t xml:space="preserve">Speciālistu konsultācijas (10 papildus konsultācijas kopā līdz 20 konsultācijām)                                 </t>
    </r>
    <r>
      <rPr>
        <sz val="10"/>
        <rFont val="Times New Roman"/>
        <family val="1"/>
        <charset val="186"/>
      </rPr>
      <t>(konsultācija 45 minūtes un 15 minūtes dokumentu kārtošana)</t>
    </r>
  </si>
  <si>
    <r>
      <t xml:space="preserve">max persona </t>
    </r>
    <r>
      <rPr>
        <b/>
        <sz val="14"/>
        <rFont val="Times New Roman"/>
        <family val="1"/>
        <charset val="186"/>
      </rPr>
      <t>10 konsultācijas</t>
    </r>
  </si>
  <si>
    <t xml:space="preserve">Aprēķinos pieņem, ka individuālās konsultācijas pēc SR pakalpojuma kursa saņems 10% no pakalpojuma saņēmējiem. </t>
  </si>
  <si>
    <t xml:space="preserve">Vienas stundas izmaksā 35.00 euro ir iekļauti visi nodokļi, kas saistīti ar attiecīgā pakalpojuma sniegšanu, gan darba ņēmēja, gan darba devēja valsts sociālās apdrošināšanas obligātās iemaksas, kā arī iedzīvotāju ienākuma nodoklis.    </t>
  </si>
  <si>
    <r>
      <t>max</t>
    </r>
    <r>
      <rPr>
        <b/>
        <sz val="14"/>
        <rFont val="Times New Roman"/>
        <family val="1"/>
        <charset val="186"/>
      </rPr>
      <t xml:space="preserve"> 16 konsultācijas</t>
    </r>
  </si>
  <si>
    <t xml:space="preserve">Vienas stundas izmaksā 35.00 euro ir iekļauti visi nodokļi, kas saistīti ar attiecīgā pakalpojuma sniegšanu, gan darba ņēmēja, gan darba devēja valsts sociālās apdrošināšanas obligātās iemaksas, kā arī iedzīvotāju ienākuma nodoklis.  </t>
  </si>
  <si>
    <t xml:space="preserve">Pakalpojuma „Sociālās rehabilitācijas pakalpojumi no vardarbības cietušām pilngadīgām personām” grozā ar izmitināšanu šīs izmaksas 1 klientam dienā vidēji ir 26.16 euro, tiek pieņemts, ka pakalpojumam bez izmitināšanas, kas tiek sniegts klientam tikai darba dienās darba laikā, t.i., 8 stundas dienā, šīs izmaksas sastāda 70% no 26.16 euro = 18.31 euro dienā/ 2.29 euro stundā. </t>
  </si>
  <si>
    <t>MAX izmaksas uz                  1 klientu/                     1 grupu kursā (bez tulka pakalpojuma)</t>
  </si>
  <si>
    <r>
      <t xml:space="preserve">2 Speciālistu atlīdzība </t>
    </r>
    <r>
      <rPr>
        <sz val="12"/>
        <rFont val="Times New Roman"/>
        <family val="1"/>
        <charset val="186"/>
      </rPr>
      <t xml:space="preserve">(ieskaitot DD soc.nod.) par nodarbību vadīšanu </t>
    </r>
  </si>
  <si>
    <r>
      <t>2 Speciālistu atlīdzība</t>
    </r>
    <r>
      <rPr>
        <sz val="12"/>
        <rFont val="Times New Roman"/>
        <family val="1"/>
        <charset val="186"/>
      </rPr>
      <t xml:space="preserve"> (ieskaitot DD soc.nod.) </t>
    </r>
    <r>
      <rPr>
        <sz val="14"/>
        <rFont val="Times New Roman"/>
        <family val="1"/>
        <charset val="186"/>
      </rPr>
      <t>par sagatavošanos nodarbībai</t>
    </r>
    <r>
      <rPr>
        <sz val="12"/>
        <rFont val="Times New Roman"/>
        <family val="1"/>
        <charset val="186"/>
      </rPr>
      <t xml:space="preserve"> (izdales materiālu un atskaišu sagatavošanu)</t>
    </r>
  </si>
  <si>
    <t xml:space="preserve">1h izmaksas tulkam nepārsniedz 40 euro. Vienas stundas izmaksā ir iekļauti visi nodokļi, kas saistīti ar attiecīgā pakalpojuma sniegšanu, gan darba ņēmēja, gan darba devēja valsts sociālās apdrošināšanas obligātās iemaksas, kā arī iedzīvotāju ienākuma nodoklis.  </t>
  </si>
  <si>
    <t xml:space="preserve">Plānotais apjoms 20 konsultāciju tulka pakalpojumiem, 1h izmaksas tulkam nepārsniedz 40 euro.  Vienas stundas izmaksā ir iekļauti visi nodokļi, kas saistīti ar attiecīgā pakalpojuma sniegšanu, gan darba ņēmēja, gan darba devēja valsts sociālās apdrošināšanas obligātās iemaksas, kā arī iedzīvotāju ienākuma nodoklis.  </t>
  </si>
  <si>
    <t>4. Pakalpojuma sniedzēja administrēšanas izdevumi 20%</t>
  </si>
  <si>
    <t>3. Pakalpojuma sniedzēja administrēšanas izmaksas 20%</t>
  </si>
  <si>
    <t xml:space="preserve">Ministrijā izstrādātais projekts vardarbību veikušo personu rehabilitācijai „Grupu terapijas programmas vardarbību veikušo personu sociālajai rehabilitācijai izstrāde, programmas aprobācija un speciālistu apmācības” tiek īstenots no 2011.gada un atbilstoši projektam ikgadēji tiek apmācīti 10 speciālisti (psihologi un sociālie darbinieki) no 5 pašvaldībām. </t>
  </si>
  <si>
    <r>
      <t xml:space="preserve">2 Ekspertu atlīdzība </t>
    </r>
    <r>
      <rPr>
        <sz val="12"/>
        <rFont val="Times New Roman"/>
        <family val="1"/>
        <charset val="186"/>
      </rPr>
      <t xml:space="preserve">(ieskaitot DD soc.nod.) </t>
    </r>
    <r>
      <rPr>
        <sz val="14"/>
        <rFont val="Times New Roman"/>
        <family val="1"/>
        <charset val="186"/>
      </rPr>
      <t xml:space="preserve">par nodarbību vadīšanu </t>
    </r>
    <r>
      <rPr>
        <sz val="12"/>
        <rFont val="Times New Roman"/>
        <family val="1"/>
        <charset val="186"/>
      </rPr>
      <t>(nodarbību vada 2 speciālisti</t>
    </r>
  </si>
  <si>
    <r>
      <t xml:space="preserve">2 Ekspertu atlīdzība </t>
    </r>
    <r>
      <rPr>
        <sz val="12"/>
        <rFont val="Times New Roman"/>
        <family val="1"/>
        <charset val="186"/>
      </rPr>
      <t xml:space="preserve">(ieskaitot DD soc.nod.) </t>
    </r>
    <r>
      <rPr>
        <sz val="14"/>
        <rFont val="Times New Roman"/>
        <family val="1"/>
        <charset val="186"/>
      </rPr>
      <t xml:space="preserve">par sagatavošanos nodarbībai, </t>
    </r>
    <r>
      <rPr>
        <sz val="12"/>
        <rFont val="Times New Roman"/>
        <family val="1"/>
        <charset val="186"/>
      </rPr>
      <t>izdales materiālu un atskaišu sagatavošanu</t>
    </r>
  </si>
  <si>
    <r>
      <t xml:space="preserve">2 ekspertu atlīdzība </t>
    </r>
    <r>
      <rPr>
        <sz val="12"/>
        <rFont val="Times New Roman"/>
        <family val="1"/>
        <charset val="186"/>
      </rPr>
      <t>(ieskaitot DD soc.nod.)</t>
    </r>
  </si>
  <si>
    <r>
      <t>2 ekspertu atlīdzība</t>
    </r>
    <r>
      <rPr>
        <sz val="12"/>
        <rFont val="Times New Roman"/>
        <family val="1"/>
        <charset val="186"/>
      </rPr>
      <t xml:space="preserve"> (ieskaitot DD soc.nod.) </t>
    </r>
    <r>
      <rPr>
        <sz val="14"/>
        <rFont val="Times New Roman"/>
        <family val="1"/>
        <charset val="186"/>
      </rPr>
      <t xml:space="preserve">par nodarbību vadīšanu (nodarbību vada 2 speciālisti) </t>
    </r>
  </si>
  <si>
    <r>
      <t>2 ekspertu atlīdzība</t>
    </r>
    <r>
      <rPr>
        <sz val="12"/>
        <rFont val="Times New Roman"/>
        <family val="1"/>
        <charset val="186"/>
      </rPr>
      <t xml:space="preserve"> (ieskaitot DD soc.nod.)</t>
    </r>
    <r>
      <rPr>
        <sz val="14"/>
        <rFont val="Times New Roman"/>
        <family val="1"/>
        <charset val="186"/>
      </rPr>
      <t xml:space="preserve"> par sagatavošanos nodarbībai, </t>
    </r>
    <r>
      <rPr>
        <sz val="12"/>
        <rFont val="Times New Roman"/>
        <family val="1"/>
        <charset val="186"/>
      </rPr>
      <t>izdales materiālu un atskaišu sagatavošanu</t>
    </r>
  </si>
  <si>
    <r>
      <t>Supervīziju organizēšanas izmaksas</t>
    </r>
    <r>
      <rPr>
        <sz val="12"/>
        <rFont val="Times New Roman"/>
        <family val="1"/>
        <charset val="186"/>
      </rPr>
      <t xml:space="preserve"> (izdales materiālu kopēšana, kancelejas preces, telpu noma, kafijas pauze, sakaru pak. u.c.)</t>
    </r>
  </si>
  <si>
    <t>speciālistu atalgojums</t>
  </si>
  <si>
    <t>pakalpojuma organizēšanas izmaksas</t>
  </si>
  <si>
    <t>SR kursa administrēšanas izmaksas</t>
  </si>
  <si>
    <t>5. Pakalpojuma sniedzēja administrēšanas izdevumi 10%</t>
  </si>
  <si>
    <r>
      <t xml:space="preserve">Apmācību kursa organizēšanas izmaksas                           </t>
    </r>
    <r>
      <rPr>
        <sz val="12"/>
        <rFont val="Times New Roman"/>
        <family val="1"/>
        <charset val="186"/>
      </rPr>
      <t xml:space="preserve">       (kancelejas preces, telpu noma, kafijas pauze, sakaru pak. u.c.)</t>
    </r>
  </si>
  <si>
    <t>supervīziju vada 2 eksperti - 1 stundas izmaksas 1 speciālistam 35.00 euro ( Vienas stundas izmaksā 35.00 euro ir iekļauti visi nodokļi, kas saistīti ar attiecīgā pakalpojuma sniegšanu, gan darba ņēmēja, gan darba devēja valsts sociālās apdrošināšanas obligātās iemaksas, kā arī iedzīvotāju ienākuma nodoklis) * 2 speciālisti = 70.00 euro x 3 stundas x 5 vizītes = 1 050.00 euro</t>
  </si>
  <si>
    <t>Grupā 10 apmācāmie, viena supervīzija ilgst 7 stundas. 70.00 euro ( Vienas stundas izmaksā 35.00 euro x 2 speciālisti ir iekļauti visi nodokļi, kas saistīti ar attiecīgā pakalpojuma sniegšanu, gan darba ņēmēja, gan darba devēja valsts sociālās apdrošināšanas obligātās iemaksas, kā arī iedzīvotāju ienākuma nodoklis) x 7 stundas x 3 nodarbības = 1 470.00 euro (vienas grupas izmaksas) x 2 grupas = 2 940.00euro</t>
  </si>
  <si>
    <t>3. Supervīzija, speciālistu kvalifikācijas celšana</t>
  </si>
  <si>
    <t>Supervīzija, speciālistu kvalifikācijas celšana</t>
  </si>
  <si>
    <t xml:space="preserve"> Aprēķinos pieņemts, ka 10% no pakalpojuma saņēmējiem tiks segti transporta izdevumi.</t>
  </si>
  <si>
    <t>Vidēji SR pakalpojuma izmaksas uz 1 personu, kuram pakalpojuma kursa saņemšana uzlikta kā pienākums pēc tiesas vai tiesneša lēmuma, t.sk.:</t>
  </si>
  <si>
    <t xml:space="preserve">21h x 50 supervīzijas (vidēji 50 speciālistiem), kas iesaistīti pakalpojuma sniegšanā  (individuālas supervizijas).                                                                                                                                                                                            Nepieciešamības gadījumā pakalpojuma nodrošinātājs var organizēt grupu nodarbības, tādējādi novirzot finansējumu speciālistu apmācībai/kvalifikācijas celšanai.                                                                                                                                                                                                                                  Izmaksās ir iekļauti visi nodokļi, kas saistīti ar attiecīgā pakalpojuma sniegšanu, gan darba ņēmēja, gan darba devēja valsts sociālās apdrošināšanas obligātās iemaksas, kā arī iedzīvotāju ienākuma nodoklis.  </t>
  </si>
  <si>
    <r>
      <rPr>
        <b/>
        <sz val="14"/>
        <rFont val="Times New Roman"/>
        <family val="1"/>
        <charset val="186"/>
      </rPr>
      <t>min 4 max 12 personas grupā</t>
    </r>
    <r>
      <rPr>
        <sz val="14"/>
        <rFont val="Times New Roman"/>
        <family val="1"/>
        <charset val="186"/>
      </rPr>
      <t>, vidēji 5 personas grupā</t>
    </r>
  </si>
  <si>
    <t xml:space="preserve">Nodarbību vada 2 speciālisti - 1 stundas izmaksas 1 speciālistam 35.00 euro (Vienas stundas izmaksā 35.00 euro ir iekļauti visi nodokļi, kas saistīti ar attiecīgā pakalpojuma sniegšanu, gan darba ņēmēja, gan darba devēja valsts sociālās apdrošināšanas obligātās iemaksas, kā arī iedzīvotāju ienākuma nodoklis)  * 2 speciālisti = 70.00 euro stundā  x 2 stundas x 16 nodarbības = 2240.00 euro (vienas grupas izmaksas) x 81 grupa = 181 440.00 euro. </t>
  </si>
  <si>
    <t>Nodarbību vada 2 speciālisti - 1 stundas izmaksas 1 speciālistam 35.00 euro ( Vienas stundas izmaksā 35.00 euro ir iekļauti visi nodokļi, kas saistīti ar attiecīgā pakalpojuma sniegšanu, gan darba ņēmēja, gan darba devēja valsts sociālās apdrošināšanas obligātās iemaksas, kā arī iedzīvotāju ienākuma nodoklis ) * 2 speciālisti = 70.00 euro stundā x 1 stunda x 16 nodarbības = 1 120.00 euro (vienas grupas izmaksas) x 81 grupa = 90 720.00 euro. Par sagatavošanos 2h grupu nodarbībai, speciālistam plānota atlīdzība par 1h sagatavošanās darbu.</t>
  </si>
  <si>
    <t>7 euro x 16 nodarbības x 2 speciālisti = 224 euro (vienas grupas kursa izmaksas) x 81 grupa = 18 144.00 euro</t>
  </si>
  <si>
    <r>
      <t xml:space="preserve">Pēc tiesas vai tiesneša lēmuma klienta samaksas apmērs par vardarbīgas uzvedības mazināšanas pakalpojumu </t>
    </r>
    <r>
      <rPr>
        <b/>
        <u/>
        <sz val="14"/>
        <rFont val="Times New Roman"/>
        <family val="1"/>
        <charset val="186"/>
      </rPr>
      <t>(100% apmērs).</t>
    </r>
  </si>
  <si>
    <r>
      <t xml:space="preserve">Pēc tiesas vai tiesneša lēmuma klienta samaksas apmērs par vardarbīgas uzvedības mazināšanas pakalpojumu </t>
    </r>
    <r>
      <rPr>
        <b/>
        <u/>
        <sz val="14"/>
        <rFont val="Times New Roman"/>
        <family val="1"/>
        <charset val="186"/>
      </rPr>
      <t>(10% apmērs).</t>
    </r>
  </si>
  <si>
    <t>Vienas stundas izmaksā 35.00 euro ir iekļauti visi nodokļi, kas saistīti ar attiecīgā pakalpojuma sniegšanu, gan darba ņēmēja, gan darba devēja valsts sociālās apdrošināšanas obligātās iemaksas, kā arī iedzīvotāju ienākuma nodoklis.    Aprēķinos par gadā plānoto finansējuma apjoma nepieciešamību, pieņemts (balstoties uz statistikas datiem 2019. gadā), ka viena persona vidēji faktiski saņem 8 konsultācijas.</t>
  </si>
  <si>
    <t>Pakalpojumu grozā ar izmitināšanu šīs izmaksas 1 klientam dienā vidēji ir 26.16 euro, tiek pieņemts, ka pakalpojumam bez izmitināšanas, kas tiek sniegts klientam tikai darba dienās darba laikā, t.i., 8 stundas dienā, šīs izmaksas sastāda 70% no 26.16 euro = 18.31 euro dienā/ 2.29 euro stundā. Aprēķinos par gadā plānoto finansējuma apjoma nepieciešamību, pieņemts (balstoties uz statistikas datiem 2019. gadā), ka viena persona vidēji faktiski saņem 8 konsultācijas.</t>
  </si>
  <si>
    <t>Aprēķinos pieņemts, ka 15% no pakalpojuma saņēmējiem tiek piešķirts papildu konsultāciju kurss līdz 20 konsultācijām.</t>
  </si>
  <si>
    <t>Vidējais personu skaits grupā plānots 5 personas. 406 personas : 5 = 81 grupa</t>
  </si>
  <si>
    <t>3 euro uz klientu x 5 klienti (vidējais personu skaits grupā) = 15 euro (vienas grupas izmaksas) x 16 nodarbības=240 euro (vienas grupas izmaksas) x 81 grupa = 19 440.00 euro</t>
  </si>
  <si>
    <t>telpu noma konsultācijām, nodarbībām, nodarbību, konsultāciju materiālu kopēšana, kancelejas preces nodarbībām, konsultācijām, sakaru pakalpojumi (komunikācijai ar klientu) u.c.</t>
  </si>
  <si>
    <t>1 stundas izmaksas 1 ekspertam 35.00 euro ( Vienas stundas izmaksā 35.00 euro ir iekļauti visi nodokļi, kas saistīti ar attiecīgā pakalpojuma sniegšanu, gan darba ņēmēja, gan darba devēja valsts sociālās apdrošināšanas obligātās iemaksas, kā arī iedzīvotāju ienākuma nodoklis) * 2 ekspertiem = 70.00 euro, lai sagatavotos 1 nodarbībai nepieciešamas 1 stunda.  70.00 euro x 1 stundas x 6 dienas = 420.00 euro.</t>
  </si>
  <si>
    <t>1 ekspertam 35.00 euro (Vienas stundas izmaksā ir iekļauti visi nodokļi, kas saistīti ar attiecīgā pakalpojuma sniegšanu, gan darba ņēmēja, gan darba devēja valsts sociālās apdrošināšanas obligātās iemaksas, kā arī iedzīvotāju ienākuma nodokli) x 2 ekspertiem 70.00 euro x 1.5 stundas (katra eksperta sagatavošanās laiks nodarbībai 1.5h) x 3 nodarbības = 315.00 euro (vienas grupas izmaksas) x 2 grupas = 630.00 euro</t>
  </si>
  <si>
    <t>nodarbību vada 2 eksperti - 1 stundas izmaksas 1 ekspertam 35.00 euro ( Vienas stundas izmaksā 35.00 euro ir iekļauti visi nodokļi, kas saistīti ar attiecīgā pakalpojuma sniegšanu, gan darba ņēmēja, gan darba devēja valsts sociālās apdrošināšanas obligātās iemaksas, kā arī iedzīvotāju ienākuma nodoklis) * 2 ekspertiem = 70.00 euro / vienas grupas apmācības ilgums 6 dienas x 5 astronomiskās stundas=30 stundas. 70.00 euro x 5 stundas x 6 dienas = 2 100.00 euro</t>
  </si>
  <si>
    <t>EKK 7460</t>
  </si>
  <si>
    <t>10.05.2021.</t>
  </si>
  <si>
    <t xml:space="preserve">Sociālas rehabilitācijas pakalpojumu  sniegšanai no vardarbības cietušām un vardarbību veikušām pilngadīgām personām  nepieciešamā finansējuma aprēķina kopsavilkums (izdevumi 2021.gādā un 2022. gadā (un turpmāk ik gadu))                                                                                                                                                                                                                                                                                                          </t>
  </si>
  <si>
    <t>Detalizēti aprēķinus skat. 1.pielikuma aprēķina tabulās:</t>
  </si>
  <si>
    <t>1. Pielikuma 1. tabula</t>
  </si>
  <si>
    <t>1. Pielikuma 2. tabula</t>
  </si>
  <si>
    <t>1. Pielikuma 4. tabula</t>
  </si>
  <si>
    <t>1. Pielikuma 3. tabula</t>
  </si>
  <si>
    <t>Pakalpojuma „Sociālās rehabilitācijas pakalpojumi no vardarbības cietušām pilngadīgām personām” izmaksu aprēķins</t>
  </si>
  <si>
    <t>Izmaksu aprēķins 30 dienu kursam ar izmitināšu institūcijā no vardarbības cietušas pilngadīgas personas sociālai rehabilitācijai</t>
  </si>
  <si>
    <t>Pakalpojuma „Sociālās rehabilitācijas pakalpojumi vardarbību veikušām pilngadīgām personām” izmaksu aprēķins</t>
  </si>
  <si>
    <t>Pakalpojuma  ""Sociālās rehabilitācijas pakalpojumi vardarbību veikušām pilngadīgām personām" speciālistu apmācībām un supervīzijām" izmaksu aprēķins</t>
  </si>
  <si>
    <r>
      <t>Sociālas rehabilitācijas pakalpojumi  no vardarbības</t>
    </r>
    <r>
      <rPr>
        <u/>
        <sz val="12"/>
        <rFont val="Times New Roman"/>
        <family val="1"/>
        <charset val="186"/>
      </rPr>
      <t xml:space="preserve"> cietušām </t>
    </r>
    <r>
      <rPr>
        <sz val="12"/>
        <rFont val="Times New Roman"/>
        <family val="1"/>
        <charset val="186"/>
      </rPr>
      <t>pilngadīgām personām</t>
    </r>
    <r>
      <rPr>
        <i/>
        <sz val="12"/>
        <rFont val="Times New Roman"/>
        <family val="1"/>
        <charset val="186"/>
      </rPr>
      <t xml:space="preserve"> (skat. 1.tabulu)</t>
    </r>
  </si>
  <si>
    <r>
      <t>Sociālās rehabilitācijas pakalpojumi vardarbību</t>
    </r>
    <r>
      <rPr>
        <u/>
        <sz val="12"/>
        <rFont val="Times New Roman"/>
        <family val="1"/>
        <charset val="186"/>
      </rPr>
      <t xml:space="preserve"> veikušām</t>
    </r>
    <r>
      <rPr>
        <sz val="12"/>
        <rFont val="Times New Roman"/>
        <family val="1"/>
        <charset val="186"/>
      </rPr>
      <t xml:space="preserve"> pilngadīgām personām” </t>
    </r>
    <r>
      <rPr>
        <i/>
        <sz val="12"/>
        <rFont val="Times New Roman"/>
        <family val="1"/>
        <charset val="186"/>
      </rPr>
      <t>(skat.2. un 3.tabulu)</t>
    </r>
  </si>
  <si>
    <r>
      <t>Pakalpojuma  „Sociālās rehabilitācijas pakalpojumi vardarbību veikušām pilngadīgām personām”   speciālistu apmācības un supervīzija</t>
    </r>
    <r>
      <rPr>
        <i/>
        <sz val="12"/>
        <rFont val="Times New Roman"/>
        <family val="1"/>
        <charset val="186"/>
      </rPr>
      <t xml:space="preserve"> (skat.4.tabulu)</t>
    </r>
  </si>
  <si>
    <t>līdz 30 dienām</t>
  </si>
  <si>
    <t>mentors</t>
  </si>
  <si>
    <r>
      <t xml:space="preserve">Speciālistu konsultācijas   (jurists, psihologs, soc.darbinieks, ārsts, menotors)                                  </t>
    </r>
    <r>
      <rPr>
        <sz val="10"/>
        <rFont val="Times New Roman"/>
        <family val="1"/>
        <charset val="186"/>
      </rPr>
      <t xml:space="preserve">     (konsultācija 45 minūtes un 15 minūtes dokumentu kārtošana)</t>
    </r>
  </si>
  <si>
    <r>
      <t>max persona 25</t>
    </r>
    <r>
      <rPr>
        <b/>
        <sz val="14"/>
        <rFont val="Times New Roman"/>
        <family val="1"/>
        <charset val="186"/>
      </rPr>
      <t xml:space="preserve"> speciālistu konsultācijas</t>
    </r>
  </si>
  <si>
    <t>tulks</t>
  </si>
  <si>
    <t>menotrs</t>
  </si>
  <si>
    <t>dzīvesvietas nodrošinājums</t>
  </si>
  <si>
    <t>apjoms mēnesī</t>
  </si>
  <si>
    <t>izdevumi, mēn</t>
  </si>
  <si>
    <t>t.sk. komunālie maksājumi</t>
  </si>
  <si>
    <t>t.sk. visi nodokļi</t>
  </si>
  <si>
    <t>pārtika</t>
  </si>
  <si>
    <t>higiēnas un saimniecības preces</t>
  </si>
  <si>
    <t>Papildus par katru bērnu</t>
  </si>
  <si>
    <t>pieņem, ka vidēji 100 personas 30 dienas, papildus katra otrā persona ar 2 nepilngadīgiem bērniem, t.i. 100 bērni.</t>
  </si>
  <si>
    <t>vidēji 20 personas nesaņem pakalpojumu dzīvesvietā</t>
  </si>
  <si>
    <t>kopā</t>
  </si>
  <si>
    <t>1/ 5 daļa</t>
  </si>
  <si>
    <t>180 dienas gadā saņem 10 personas (papildu 150)</t>
  </si>
  <si>
    <t>vidēji 2 personas nesaņem pakalpojumu dzīvesvietā</t>
  </si>
  <si>
    <t>transporta izdevumi</t>
  </si>
  <si>
    <t>pers.sk.</t>
  </si>
  <si>
    <t>konsult. izmaksas</t>
  </si>
  <si>
    <t>transports kl.</t>
  </si>
  <si>
    <t>admin.</t>
  </si>
  <si>
    <t>konsultācijas + Kdz</t>
  </si>
  <si>
    <t>institūcijā</t>
  </si>
  <si>
    <t>dienas izmaksas</t>
  </si>
  <si>
    <t>t.sk.</t>
  </si>
  <si>
    <t xml:space="preserve">t.sk. </t>
  </si>
  <si>
    <t>līdz 180 dienām</t>
  </si>
  <si>
    <t xml:space="preserve">Pakalpojums dzīvesvietā </t>
  </si>
  <si>
    <t>Pakalpojums institūcijā (KC)</t>
  </si>
  <si>
    <t>pers.sk. gadā</t>
  </si>
  <si>
    <t>Pakalpojums dzīvesvietā (prognozēts 240 konsult.dz.v.)</t>
  </si>
  <si>
    <t>t.sk. admin.izd.</t>
  </si>
  <si>
    <t>Papildu izdevumi gadā</t>
  </si>
  <si>
    <t>spec.konsultācija</t>
  </si>
  <si>
    <t>pak. iznstitūcijā (KC)</t>
  </si>
  <si>
    <t>pak. iznstitūcijā (KC) bērns</t>
  </si>
  <si>
    <t>"standarta pak."</t>
  </si>
  <si>
    <t>transporta kompensācija</t>
  </si>
  <si>
    <t>tikai pakalpojumam dzīvesvietā (KC nav un Kdz pakalpojuma cenā)</t>
  </si>
  <si>
    <t>"ārzemnieki"</t>
  </si>
  <si>
    <t>konsultācija</t>
  </si>
  <si>
    <t>Cenas MK noteikumos:</t>
  </si>
  <si>
    <r>
      <t xml:space="preserve">"smagie gadījumi" </t>
    </r>
    <r>
      <rPr>
        <i/>
        <sz val="7"/>
        <rFont val="Arial"/>
        <family val="2"/>
        <charset val="186"/>
      </rPr>
      <t>(180 d; 120 konsult.)</t>
    </r>
  </si>
  <si>
    <r>
      <t xml:space="preserve">pak. Kdz </t>
    </r>
    <r>
      <rPr>
        <sz val="8"/>
        <rFont val="Arial"/>
        <family val="2"/>
        <charset val="186"/>
      </rPr>
      <t>(pak. saņēmējs)</t>
    </r>
  </si>
  <si>
    <r>
      <t xml:space="preserve">pak. Kdz </t>
    </r>
    <r>
      <rPr>
        <sz val="8"/>
        <rFont val="Arial"/>
        <family val="2"/>
        <charset val="186"/>
      </rPr>
      <t>(pak. saņēmēja nepilngad. bērns)</t>
    </r>
  </si>
  <si>
    <t>nemainās (izmaksas kā "standarta pak.")</t>
  </si>
  <si>
    <t>* pieņem, ka vidēji 100 personas 30 dienas, papildus katra otrā persona ar 2 nepilngadīgiem bērniem, t.i. 100 bērni.</t>
  </si>
  <si>
    <t>** pieņem, ka vidēji 10 personas 180 dienas, papildus katra otrā persona ar 2 nepilngadīgiem bērniem, t.i. 8 bērni.</t>
  </si>
  <si>
    <t>*** standarta pakalpojums + mentors, ārsts un tulks.</t>
  </si>
  <si>
    <t xml:space="preserve">**** no 8 personām, 2 (+1 bērns) nesaņem pakalpojumu institūcijā, bet papildus Kdz saņem mentora pak. </t>
  </si>
  <si>
    <t xml:space="preserve">***** persona var saņemt jebkuru no pakalpojuma veidiem neierobežotā apjomā, aprēķinā pieņem, ka tā ir vidēji 1 persona gadā, kas saņem vienu no “pamata pakalpojumiem”, standarta apjomā, piem., 30 vai 60 dienas institūcijā un papildus vēl 240 konsultācijas gadā. </t>
  </si>
  <si>
    <r>
      <t>ĀRZEMNIEKI</t>
    </r>
    <r>
      <rPr>
        <i/>
        <sz val="7"/>
        <rFont val="Arial"/>
        <family val="2"/>
        <charset val="186"/>
      </rPr>
      <t xml:space="preserve"> (SPSPL 3(p) 8 (d))</t>
    </r>
    <r>
      <rPr>
        <i/>
        <sz val="10"/>
        <rFont val="Arial"/>
        <family val="2"/>
        <charset val="186"/>
      </rPr>
      <t>***</t>
    </r>
  </si>
  <si>
    <t>Kdz*</t>
  </si>
  <si>
    <t>****</t>
  </si>
  <si>
    <r>
      <t>"terorisms"</t>
    </r>
    <r>
      <rPr>
        <i/>
        <sz val="8"/>
        <rFont val="Arial"/>
        <family val="2"/>
        <charset val="186"/>
      </rPr>
      <t xml:space="preserve"> (neirobežots sk. un  apjoms)</t>
    </r>
    <r>
      <rPr>
        <i/>
        <sz val="10"/>
        <rFont val="Arial"/>
        <family val="2"/>
        <charset val="186"/>
      </rPr>
      <t>*****</t>
    </r>
  </si>
  <si>
    <t>60 min</t>
  </si>
  <si>
    <t>Ietekme uz valsts budžetu gadā</t>
  </si>
  <si>
    <r>
      <t>Sociālas rehabilitācijas pakalpojumi  no vardarbības</t>
    </r>
    <r>
      <rPr>
        <u/>
        <sz val="12"/>
        <rFont val="Times New Roman"/>
        <family val="1"/>
        <charset val="186"/>
      </rPr>
      <t xml:space="preserve"> cietušām </t>
    </r>
    <r>
      <rPr>
        <sz val="12"/>
        <rFont val="Times New Roman"/>
        <family val="1"/>
        <charset val="186"/>
      </rPr>
      <t>pilngadīgām personām</t>
    </r>
    <r>
      <rPr>
        <i/>
        <sz val="12"/>
        <rFont val="Times New Roman"/>
        <family val="1"/>
        <charset val="186"/>
      </rPr>
      <t xml:space="preserve"> </t>
    </r>
  </si>
  <si>
    <r>
      <t>Sociālās rehabilitācijas pakalpojumi vardarbību</t>
    </r>
    <r>
      <rPr>
        <u/>
        <sz val="12"/>
        <rFont val="Times New Roman"/>
        <family val="1"/>
        <charset val="186"/>
      </rPr>
      <t xml:space="preserve"> veikušām</t>
    </r>
    <r>
      <rPr>
        <sz val="12"/>
        <rFont val="Times New Roman"/>
        <family val="1"/>
        <charset val="186"/>
      </rPr>
      <t xml:space="preserve"> pilngadīgām personām” </t>
    </r>
  </si>
  <si>
    <r>
      <t>Pakalpojuma  „Sociālās rehabilitācijas pakalpojumi vardarbību veikušām pilngadīgām personām”   speciālistu apmācības un supervīzija</t>
    </r>
    <r>
      <rPr>
        <i/>
        <sz val="12"/>
        <rFont val="Times New Roman"/>
        <family val="1"/>
        <charset val="186"/>
      </rPr>
      <t xml:space="preserve"> (</t>
    </r>
  </si>
  <si>
    <t>Izmaiņas:</t>
  </si>
  <si>
    <t>Ietekme uz valsts budžetu 2023. gadā</t>
  </si>
  <si>
    <t>Izmaiņas 2023. gadā</t>
  </si>
  <si>
    <t>Ietekme uz valsts budžetu 2024. gadā (un turpmāk ik gadu)</t>
  </si>
  <si>
    <t>izmaiņas 2024. gadā un turpmāk ik gadu</t>
  </si>
  <si>
    <t xml:space="preserve">Sociālas rehabilitācijas pakalpojumu  sniegšanai no vardarbības cietušām un vardarbību veikušām pilngadīgām personām  nepieciešamā finansējuma aprēķina kopsavilkums                                                                                            (izdevumi 2023.gādā un 2024. gadā (un turpmāk ik gadu))                                                                                                                                                                                                                                                                                                          </t>
  </si>
  <si>
    <t>mentors (uzticības persona)</t>
  </si>
  <si>
    <t>*SPSPL 3.pants. Tiesības uz sociālajiem pakalpojumiem un sociālo palīdzību                                                                                                                                                                                                                                                                         (8) Tiesības saņemt sociālo rehabilitāciju kā vardarbībā cietušām pilngadīgām personām par valsts budžeta līdzekļiem ir vardarbībā cietušām personām, kuras uzturas Latvijas Republikā ar termiņuzturēšanās atļauju, kā arī personām, kuras ir trešās valsts valstspiederīgie vai bezvalstnieki, kuriem nav likumīga pamata uzturēties Latvijas Republikā un kuri ir aizturēti (līdz izraidīšanas vai izceļošanas brīdim), kuriem ir piemērots aizturēšanai alternatīvs līdzeklis, vai ārzemnieki, kuriem atgriešanas lēmuma darbība ir apturēta vai kuriem ir noteikts laikposms brīvprātīgai izceļošanai. Tiesības saņemt sociālo rehabilitāciju kā vardarbībā cietušām pilngadīgām personām ir arī personām, kas nepieder pie šajā pantā uzskaitītajām grupām, ja atbildīgās institūcijas sniegušas atzinumu par sociālās rehabilitācijas pakalpojuma nepieciešamību.</t>
  </si>
  <si>
    <t>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ziņojumam (anotācijai)</t>
  </si>
  <si>
    <t>Izmaksu aprēķins 30 dienu kursam ar izmitināšu institūcijā no vardarbības cietušas pilngadīgas personas sociālai rehabilitācijai                                                                                                                                                                          (SPSPL 3. panta (8) daļa)*</t>
  </si>
  <si>
    <t>Pakalpojuma tiešās izmaksas</t>
  </si>
  <si>
    <t>Pakalpojuma administrēšanas izmaksas</t>
  </si>
  <si>
    <t xml:space="preserve"> Krīzes dzīvoklis + konsultācijas*</t>
  </si>
  <si>
    <t>*Krīzes dzīvokļa izmaksas aprēķinā pie krīzes dzīvokļa izmaksām</t>
  </si>
  <si>
    <t>Pakalpojuma institūcijā</t>
  </si>
  <si>
    <t>(+1 bērns)</t>
  </si>
  <si>
    <t>EKK7000</t>
  </si>
  <si>
    <t>kopā papildus izmaksas "smagie gadījumi"</t>
  </si>
  <si>
    <t>Ministru kabineta noteikumi Nr. 441
Rīgā 2021. gada 29. jūnijā (prot. Nr. 50 35. §)
Grozījumi Ministru kabineta 2014. gada 23. decembra noteikumos Nr. 790 "Sociālās rehabilitācijas pakalpojumu sniegšanas kārtība no vardarbības cietušām un vardarbību veikušām pilngadīgām personām" pielikā sākotnējās ietekmes novērtējuma ziņojumam (anotācijai)</t>
  </si>
  <si>
    <r>
      <rPr>
        <b/>
        <sz val="10"/>
        <rFont val="Times New Roman"/>
        <family val="1"/>
        <charset val="186"/>
      </rPr>
      <t>Pielikums Nr.1</t>
    </r>
    <r>
      <rPr>
        <sz val="10"/>
        <rFont val="Times New Roman"/>
        <family val="1"/>
        <charset val="186"/>
      </rPr>
      <t xml:space="preserve">
Ministru kabineta noteikumi Nr. 441
Rīgā 2021. gada 29. jūnijā (prot. Nr. 50 35. §)
Grozījumi Ministru kabineta 2014. gada 23. decembra noteikumos Nr. 790 "Sociālās rehabilitācijas pakalpojumu sniegšanas kārtība no vardarbības cietušām un vardarbību veikušām pilngadīgām personām" pielikā sākotnējās ietekmes novērtējuma ziņojumam (anotācijai)</t>
    </r>
  </si>
  <si>
    <r>
      <rPr>
        <b/>
        <sz val="10"/>
        <rFont val="Times New Roman"/>
        <family val="1"/>
        <charset val="186"/>
      </rPr>
      <t>Pielikums</t>
    </r>
    <r>
      <rPr>
        <sz val="10"/>
        <rFont val="Times New Roman"/>
        <family val="1"/>
        <charset val="186"/>
      </rPr>
      <t xml:space="preserve">
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ziņojumam (anotācija)</t>
    </r>
  </si>
  <si>
    <t>1. tabula</t>
  </si>
  <si>
    <t>2.tabula</t>
  </si>
  <si>
    <t>Pakalpojuma „Sociālās rehabilitācijas pakalpojumi no vardarbības cietušām pilngadīgām personām” izmaksu aprēķins                                                                                                                                                                                                                                      (Krīzes dzīvoklis)</t>
  </si>
  <si>
    <t>2.1. tabula</t>
  </si>
  <si>
    <t>3.tabula</t>
  </si>
  <si>
    <t>izmaksas dienā*</t>
  </si>
  <si>
    <t>*indikatīvi. Pakalpojuma cenu noteiks iepirkuma procedūras rezultātā.</t>
  </si>
  <si>
    <t>konsult.sk. (20 konsult. Papildus 200) ***</t>
  </si>
  <si>
    <r>
      <t>Projekta 4.</t>
    </r>
    <r>
      <rPr>
        <i/>
        <vertAlign val="superscript"/>
        <sz val="8"/>
        <rFont val="Arial"/>
        <family val="2"/>
        <charset val="186"/>
      </rPr>
      <t xml:space="preserve">1 </t>
    </r>
    <r>
      <rPr>
        <i/>
        <sz val="8"/>
        <rFont val="Arial"/>
        <family val="2"/>
        <charset val="186"/>
      </rPr>
      <t>punkts Terorismā cietušām personām šo noteikumu 4. punktā noteiktos pakalpojumus sniedz nekavējoties pēc tā pieprasīšanas sociālajam dienestam vai pakalpojuma sniedzējam. Pakalpojuma sniedzējs pakalpojuma kursa ilgumu nosaka individuāli un atbilstoši nepieciešamībai, regulāri izvērtējot sniegto pakalpojumu efektivitāti un nepieciešamības gadījumā pārskatot pakalpojuma sniegšanas veidu un ilgumu.”</t>
    </r>
  </si>
  <si>
    <t>konsult.sk. (20 konsult. Papildus 100)**</t>
  </si>
  <si>
    <t>d.sk.**</t>
  </si>
  <si>
    <r>
      <t>** 	MK noteikumu projekta 4.</t>
    </r>
    <r>
      <rPr>
        <i/>
        <vertAlign val="superscript"/>
        <sz val="8"/>
        <rFont val="Arial"/>
        <family val="2"/>
        <charset val="186"/>
      </rPr>
      <t xml:space="preserve">4 </t>
    </r>
    <r>
      <rPr>
        <i/>
        <sz val="8"/>
        <rFont val="Arial"/>
        <family val="2"/>
        <charset val="186"/>
      </rPr>
      <t>punkts: "Ja sociālais dienests vai pakalpojuma sniedzējs, saņemot personas pamatotu iesniegumu, konstatē augstu vardarbības risku vai augstu vardarbības riska iespējamību, ko apliecina sociālā dienesta vai cietušo rehabilitācijas pakalpojuma sniedzēja speciālista veiktais personas veselībai un dzīvībai bīstamo faktoru novērtējums (3. pielikums), sociālais dienests var pieņemt lēmumu par:
	4.</t>
    </r>
    <r>
      <rPr>
        <i/>
        <vertAlign val="superscript"/>
        <sz val="8"/>
        <rFont val="Arial"/>
        <family val="2"/>
        <charset val="186"/>
      </rPr>
      <t>4</t>
    </r>
    <r>
      <rPr>
        <i/>
        <sz val="8"/>
        <rFont val="Arial"/>
        <family val="2"/>
        <charset val="186"/>
      </rPr>
      <t>1. šo noteikumu 4.1. un 4.3. apakšpunktā minētā pakalpojuma sniegšanas ilguma pagarināšanu par 150 dienām;
	4.</t>
    </r>
    <r>
      <rPr>
        <i/>
        <vertAlign val="superscript"/>
        <sz val="8"/>
        <rFont val="Arial"/>
        <family val="2"/>
        <charset val="186"/>
      </rPr>
      <t>4</t>
    </r>
    <r>
      <rPr>
        <i/>
        <sz val="8"/>
        <rFont val="Arial"/>
        <family val="2"/>
        <charset val="186"/>
      </rPr>
      <t>2. šo noteikumu 4.2. apakšpunktā minētā pakalpojuma sniegšanas reižu skaita palielināšanu kopskaitā par 110 konsultācijām katra 45 minūšu ilgumā."</t>
    </r>
  </si>
  <si>
    <t>Pakalpojuma „Sociālās rehabilitācijas pakalpojumi no vardarbības cietušām pilngadīgām personām” izmaksu aprēķins                                                                                                                                                                                                                                      (terorismā cietušās personas un augstas vardarbības risks)</t>
  </si>
  <si>
    <t>Rezultatīvais rādītājs</t>
  </si>
  <si>
    <t>No vardarbības cietušās pilngadīgās personas, kuras saņēmušas pakalpojumu (unikālais skaits)</t>
  </si>
  <si>
    <t>Vardarbību veikušās pilngadīgās personas, kuras saņēmušas pakalpojumu (unikālais skaits)</t>
  </si>
  <si>
    <t>Plāns</t>
  </si>
  <si>
    <t>izmaiņas</t>
  </si>
  <si>
    <t>Ar izmaiņām</t>
  </si>
  <si>
    <t xml:space="preserve"> Augstas vardarbības risks (plāns 10 personas gadā):</t>
  </si>
  <si>
    <t>Terorismā cietušās personas (plāns 1 persona gadā):</t>
  </si>
  <si>
    <t>EKK2000</t>
  </si>
  <si>
    <t>97.02.00 "Nozares centralizēto funkciju izpilde"</t>
  </si>
  <si>
    <t xml:space="preserve">05.01.00. „Sociālās rehabilitācijas valsts programmas” </t>
  </si>
  <si>
    <t>Finansējums  informācijas sistēmu SOPA un SPOLIS</t>
  </si>
  <si>
    <t>Apakšprogramma</t>
  </si>
  <si>
    <t>papildus par katru bērnu 19.67 euro dienā</t>
  </si>
  <si>
    <t>Kopā*</t>
  </si>
  <si>
    <t>**Pakalpojuma apjoms atbilst pakalpojuma apjomam, kas atbilst "smagajiem gadījumiem" piemērojot koeficientu 2, jo plānotais nepieciešamais konsultāciju apjoms nav prognozējams (pakalpojuma apjomam nav ierobežojama).</t>
  </si>
  <si>
    <r>
      <t>Sociālas rehabilitācijas pakalpojumi  no vardarbības</t>
    </r>
    <r>
      <rPr>
        <u/>
        <sz val="12"/>
        <rFont val="Times New Roman"/>
        <family val="1"/>
        <charset val="186"/>
      </rPr>
      <t xml:space="preserve"> cietušām </t>
    </r>
    <r>
      <rPr>
        <sz val="12"/>
        <rFont val="Times New Roman"/>
        <family val="1"/>
        <charset val="186"/>
      </rPr>
      <t>pilngadīgām personām</t>
    </r>
    <r>
      <rPr>
        <i/>
        <sz val="12"/>
        <rFont val="Times New Roman"/>
        <family val="1"/>
        <charset val="186"/>
      </rPr>
      <t xml:space="preserve"> </t>
    </r>
    <r>
      <rPr>
        <sz val="12"/>
        <rFont val="Times New Roman"/>
        <family val="1"/>
        <charset val="186"/>
      </rPr>
      <t>*</t>
    </r>
  </si>
  <si>
    <t>*Noteikumi stājas spēkā 2023.gada 1.jūlijā (indikatīvi pakalpojumam 2023. gadā papildu nepieciešamais finansējums 50% apmērā no gadā nepieciešamā papildu finansējuma).</t>
  </si>
  <si>
    <t>transports kl.***</t>
  </si>
  <si>
    <t>pers.sk.**</t>
  </si>
  <si>
    <t>**Plānotas kopā 10 personas 180 dienas Krīzes dzīvokļa pakalpojums, t.sk. 2 personas saņem pakalpojumu dzīvesvietā (konsultācijas)</t>
  </si>
  <si>
    <t>***transporta izmaksas plānotas, lai persona var nokļūt pie pakalpojuma sniedzēja no dzīvesvietas (Krīzes dzīvoklis). Krīzes dzīvokļa izmaksās personai transporta izmaksas paredzētas, lai persona var nokļūt darba vietā, bērnudārzā, kārtot juridiskus jautājumus, piem., laulības šķiršana u.c.</t>
  </si>
  <si>
    <t>Personai saņemot Krīzes dzīvokļa pakalpojumu, nepieciešamības gadījumā,  nodrosina transporta izdevumu segšanu (degviela, sabiedriskā transporta mēnešbiļete vai biļete u.c.), piem., lai nodrošinātu bērna nogādāšanu bērnudārzā,skolā, nokļūšanu līdz darba vietai, pie ģimenes ārsta u.c. Vienlaicīgi, persona, saņemot Krīzes dzīvokļa pakalpojumu, var saņemt MK noteikumu 4.2. apakšpunktā minēto pakalpojumu (speciālistu konsultācijas dzīvesvietā), tad personai var tikt kompensēti papildus transporta izdevumi nokļūšanai uz konsultācijām pie speciālista (saskaņā ar MK noteikumu 	19.1. apakšpunktu). Piem., ja persona atrodas Krīzes dzīvoklī pilsētā, kurā var nodrošināt mēnešbiļeti (brīvu pārvietošanos pilsētas teritorijā), tad personai papildus transporta izdevumu kompensācija, saskaņā ar noteikumu 19.1. apakšpunktu nepiešķir (dubultā finansējuma risks).</t>
  </si>
  <si>
    <t>30 dienas gadā saņem 100* personas</t>
  </si>
  <si>
    <t>*Minētais apjoms prognozēts ņemot vērā vardarbībā cietušu personu pakalpojumu ar izmitināšanu saņēmēju vidējo skaitu iepriekšējos gados, pieņemot, ka pakalpojuma saņēmēji turpmāk līdzīgā apjomā saņems pakalpojumu institūcijā līdzšinējā kārtībā un daļa izvēlēsies arī iespēju saņemt krīzes dzīvokļa pakalpojumu.</t>
  </si>
  <si>
    <r>
      <t>1/ 5 daļa. Atbilstoši MK noteikumu projekta 4.</t>
    </r>
    <r>
      <rPr>
        <i/>
        <vertAlign val="superscript"/>
        <sz val="8"/>
        <rFont val="Arial"/>
        <family val="2"/>
        <charset val="186"/>
      </rPr>
      <t>3</t>
    </r>
    <r>
      <rPr>
        <i/>
        <sz val="8"/>
        <rFont val="Arial"/>
        <family val="2"/>
        <charset val="186"/>
      </rPr>
      <t xml:space="preserve"> punktam, ja nepieciešams, krīzes dzīvokļa pakalpojuma sniedzējs tam nodrošina ne vairāk par desmit 45 minūtes ilgas pakalpojuma saņēmēja izvēlētas uzticības personas konsultācijas ar ikdienas dzīves jautājumiem saistītu problēmu risināšanā, ja persona nesaņem šo noteikumu 4.2. apakšpunktā minēto pakalpojumu (4.</t>
    </r>
    <r>
      <rPr>
        <i/>
        <vertAlign val="superscript"/>
        <sz val="8"/>
        <rFont val="Arial"/>
        <family val="2"/>
        <charset val="186"/>
      </rPr>
      <t>3</t>
    </r>
    <r>
      <rPr>
        <i/>
        <sz val="8"/>
        <rFont val="Arial"/>
        <family val="2"/>
        <charset val="186"/>
      </rPr>
      <t>2. papakšpunkts). Aprēķinos pieņemts, ka 20% no Krīzes dzīvokļa pakalpojumiem nesaņems pakalpojumu dzīvesvietā, kas minēts MK noteikumu 4.2.apakšpunktā.</t>
    </r>
  </si>
  <si>
    <t xml:space="preserve">*Grozījumi Sociālo pakalpojumu un sociālās palīdzības likumā (stājās spēkā 01.04.2022.) paredz, ka sociālās rehabilitācijas pakalpojumi, kas izriet no Sociālo pakalpojumu un sociālās palīdzības likuma 3.panta astotās daļas, tiks nodrošināti esošo valsts budžeta līdzekļu ietvaros. Pakalpojuma izdevumi tiek segti LM pamatbudžeta apakšprogrammas 05.01.00 “Sociālās rehabilitācijas valsts programmas” sociālas rehabilitācijas pakalpojumu  sniegšanai no vardarbības cietušām un vardarbību veikušām pilngadīgām personām plānotā finansējuma ietvaros.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</si>
</sst>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0"/>
      <name val="Arial"/>
      <charset val="186"/>
    </font>
    <font>
      <sz val="11"/>
      <name val="Times New Roman"/>
      <family val="1"/>
      <charset val="186"/>
    </font>
    <font>
      <sz val="10"/>
      <name val="Arial"/>
      <family val="2"/>
      <charset val="186"/>
    </font>
    <font>
      <sz val="14"/>
      <name val="Times New Roman"/>
      <family val="1"/>
      <charset val="186"/>
    </font>
    <font>
      <b/>
      <sz val="14"/>
      <name val="Times New Roman"/>
      <family val="1"/>
      <charset val="186"/>
    </font>
    <font>
      <b/>
      <sz val="12"/>
      <name val="Times New Roman"/>
      <family val="1"/>
      <charset val="186"/>
    </font>
    <font>
      <sz val="12"/>
      <name val="Times New Roman"/>
      <family val="1"/>
      <charset val="186"/>
    </font>
    <font>
      <sz val="10"/>
      <name val="Times New Roman"/>
      <family val="1"/>
      <charset val="186"/>
    </font>
    <font>
      <sz val="9"/>
      <name val="Arial"/>
      <family val="2"/>
      <charset val="186"/>
    </font>
    <font>
      <u/>
      <sz val="12"/>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b/>
      <sz val="16"/>
      <name val="Times New Roman"/>
      <family val="1"/>
      <charset val="186"/>
    </font>
    <font>
      <b/>
      <u/>
      <sz val="14"/>
      <name val="Times New Roman"/>
      <family val="1"/>
      <charset val="186"/>
    </font>
    <font>
      <sz val="8"/>
      <name val="Times New Roman"/>
      <family val="1"/>
      <charset val="186"/>
    </font>
    <font>
      <i/>
      <sz val="12"/>
      <name val="Times New Roman"/>
      <family val="1"/>
      <charset val="186"/>
    </font>
    <font>
      <i/>
      <sz val="10"/>
      <name val="Times New Roman"/>
      <family val="1"/>
      <charset val="186"/>
    </font>
    <font>
      <b/>
      <i/>
      <sz val="14"/>
      <name val="Times New Roman"/>
      <family val="1"/>
      <charset val="186"/>
    </font>
    <font>
      <b/>
      <u/>
      <sz val="12"/>
      <name val="Times New Roman"/>
      <family val="1"/>
      <charset val="186"/>
    </font>
    <font>
      <i/>
      <sz val="14"/>
      <name val="Times New Roman"/>
      <family val="1"/>
      <charset val="186"/>
    </font>
    <font>
      <u/>
      <sz val="14"/>
      <name val="Times New Roman"/>
      <family val="1"/>
      <charset val="186"/>
    </font>
    <font>
      <i/>
      <u/>
      <sz val="14"/>
      <name val="Times New Roman"/>
      <family val="1"/>
      <charset val="186"/>
    </font>
    <font>
      <i/>
      <sz val="11"/>
      <name val="Times New Roman"/>
      <family val="1"/>
      <charset val="186"/>
    </font>
    <font>
      <b/>
      <i/>
      <u/>
      <sz val="14"/>
      <name val="Times New Roman"/>
      <family val="1"/>
      <charset val="186"/>
    </font>
    <font>
      <b/>
      <sz val="10"/>
      <name val="Arial"/>
      <family val="2"/>
      <charset val="186"/>
    </font>
    <font>
      <sz val="7"/>
      <name val="Arial"/>
      <family val="2"/>
      <charset val="186"/>
    </font>
    <font>
      <i/>
      <sz val="10"/>
      <name val="Arial"/>
      <family val="2"/>
      <charset val="186"/>
    </font>
    <font>
      <b/>
      <sz val="25"/>
      <name val="Times New Roman"/>
      <family val="1"/>
      <charset val="186"/>
    </font>
    <font>
      <i/>
      <sz val="7"/>
      <name val="Arial"/>
      <family val="2"/>
      <charset val="186"/>
    </font>
    <font>
      <b/>
      <i/>
      <sz val="10"/>
      <name val="Arial"/>
      <family val="2"/>
      <charset val="186"/>
    </font>
    <font>
      <b/>
      <u/>
      <sz val="10"/>
      <name val="Arial"/>
      <family val="2"/>
      <charset val="186"/>
    </font>
    <font>
      <sz val="8"/>
      <name val="Arial"/>
      <family val="2"/>
      <charset val="186"/>
    </font>
    <font>
      <b/>
      <sz val="8"/>
      <name val="Arial"/>
      <family val="2"/>
      <charset val="186"/>
    </font>
    <font>
      <b/>
      <sz val="25"/>
      <name val="Arial"/>
      <family val="2"/>
      <charset val="186"/>
    </font>
    <font>
      <i/>
      <sz val="8"/>
      <name val="Arial"/>
      <family val="2"/>
      <charset val="186"/>
    </font>
    <font>
      <i/>
      <sz val="8"/>
      <name val="Calibri"/>
      <family val="2"/>
      <charset val="186"/>
    </font>
    <font>
      <b/>
      <i/>
      <sz val="8"/>
      <name val="Arial"/>
      <family val="2"/>
      <charset val="186"/>
    </font>
    <font>
      <b/>
      <sz val="7"/>
      <name val="Arial"/>
      <family val="2"/>
      <charset val="186"/>
    </font>
    <font>
      <b/>
      <i/>
      <sz val="7"/>
      <name val="Arial"/>
      <family val="2"/>
      <charset val="186"/>
    </font>
    <font>
      <i/>
      <vertAlign val="superscript"/>
      <sz val="8"/>
      <name val="Arial"/>
      <family val="2"/>
      <charset val="186"/>
    </font>
    <font>
      <sz val="9"/>
      <name val="Times New Roman"/>
      <family val="1"/>
      <charset val="186"/>
    </font>
    <font>
      <sz val="10"/>
      <color rgb="FFFF0000"/>
      <name val="Times New Roman"/>
      <family val="1"/>
      <charset val="186"/>
    </font>
    <font>
      <sz val="10"/>
      <color rgb="FFFF0000"/>
      <name val="Arial"/>
      <family val="2"/>
      <charset val="186"/>
    </font>
    <font>
      <b/>
      <sz val="10"/>
      <color rgb="FFFF0000"/>
      <name val="Times New Roman"/>
      <family val="1"/>
      <charset val="186"/>
    </font>
    <font>
      <sz val="14"/>
      <color rgb="FFFF0000"/>
      <name val="Times New Roman"/>
      <family val="1"/>
      <charset val="186"/>
    </font>
    <font>
      <u/>
      <sz val="14"/>
      <color rgb="FFFF0000"/>
      <name val="Times New Roman"/>
      <family val="1"/>
      <charset val="186"/>
    </font>
    <font>
      <b/>
      <sz val="14"/>
      <color rgb="FFFF0000"/>
      <name val="Times New Roman"/>
      <family val="1"/>
      <charset val="186"/>
    </font>
    <font>
      <b/>
      <sz val="12"/>
      <color rgb="FFFF0000"/>
      <name val="Times New Roman"/>
      <family val="1"/>
      <charset val="186"/>
    </font>
    <font>
      <sz val="12"/>
      <color rgb="FFFF0000"/>
      <name val="Times New Roman"/>
      <family val="1"/>
      <charset val="186"/>
    </font>
    <font>
      <b/>
      <u/>
      <sz val="12"/>
      <color rgb="FFFF0000"/>
      <name val="Times New Roman"/>
      <family val="1"/>
      <charset val="186"/>
    </font>
    <font>
      <i/>
      <sz val="7"/>
      <color theme="0" tint="-0.34998626667073579"/>
      <name val="Arial"/>
      <family val="2"/>
      <charset val="186"/>
    </font>
    <font>
      <i/>
      <sz val="8"/>
      <color theme="0" tint="-0.34998626667073579"/>
      <name val="Arial"/>
      <family val="2"/>
      <charset val="186"/>
    </font>
    <font>
      <i/>
      <sz val="12"/>
      <color rgb="FFFF0000"/>
      <name val="Arial"/>
      <family val="2"/>
      <charset val="186"/>
    </font>
    <font>
      <sz val="14"/>
      <name val="Arial"/>
      <family val="2"/>
      <charset val="186"/>
    </font>
  </fonts>
  <fills count="1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9"/>
        <bgColor indexed="64"/>
      </patternFill>
    </fill>
    <fill>
      <patternFill patternType="solid">
        <fgColor rgb="FF92D050"/>
        <bgColor indexed="64"/>
      </patternFill>
    </fill>
  </fills>
  <borders count="70">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top style="medium">
        <color indexed="64"/>
      </top>
      <bottom style="medium">
        <color rgb="FF000000"/>
      </bottom>
      <diagonal/>
    </border>
  </borders>
  <cellStyleXfs count="2">
    <xf numFmtId="0" fontId="0" fillId="0" borderId="0"/>
    <xf numFmtId="0" fontId="2" fillId="0" borderId="0"/>
  </cellStyleXfs>
  <cellXfs count="566">
    <xf numFmtId="0" fontId="0" fillId="0" borderId="0" xfId="0"/>
    <xf numFmtId="0" fontId="3" fillId="0" borderId="0" xfId="0" applyFont="1"/>
    <xf numFmtId="0" fontId="1" fillId="0" borderId="0" xfId="0" applyFont="1" applyAlignment="1">
      <alignment horizontal="left" wrapText="1"/>
    </xf>
    <xf numFmtId="0" fontId="2" fillId="0" borderId="0" xfId="0" applyFont="1" applyAlignment="1">
      <alignment wrapText="1"/>
    </xf>
    <xf numFmtId="0" fontId="7" fillId="0" borderId="0" xfId="0" applyFont="1"/>
    <xf numFmtId="0" fontId="8" fillId="0" borderId="0" xfId="0" applyFont="1"/>
    <xf numFmtId="1" fontId="4" fillId="2" borderId="1" xfId="1" applyNumberFormat="1" applyFont="1" applyFill="1" applyBorder="1" applyAlignment="1">
      <alignment horizontal="center" vertical="center" wrapText="1"/>
    </xf>
    <xf numFmtId="4" fontId="4" fillId="2" borderId="1" xfId="1" applyNumberFormat="1" applyFont="1" applyFill="1" applyBorder="1" applyAlignment="1">
      <alignment vertical="center" wrapText="1"/>
    </xf>
    <xf numFmtId="4" fontId="6" fillId="2" borderId="2" xfId="1" applyNumberFormat="1" applyFont="1" applyFill="1" applyBorder="1" applyAlignment="1">
      <alignment horizontal="left" vertical="center" wrapText="1"/>
    </xf>
    <xf numFmtId="0" fontId="7" fillId="0" borderId="3" xfId="1" applyFont="1" applyFill="1" applyBorder="1" applyAlignment="1">
      <alignment horizontal="center" wrapText="1"/>
    </xf>
    <xf numFmtId="1" fontId="4" fillId="3" borderId="3" xfId="1" applyNumberFormat="1" applyFont="1" applyFill="1" applyBorder="1" applyAlignment="1">
      <alignment horizontal="center" vertical="center" wrapText="1"/>
    </xf>
    <xf numFmtId="4" fontId="4" fillId="3" borderId="3" xfId="1" applyNumberFormat="1" applyFont="1" applyFill="1" applyBorder="1" applyAlignment="1">
      <alignment vertical="center" wrapText="1"/>
    </xf>
    <xf numFmtId="4" fontId="6" fillId="3" borderId="4" xfId="1" applyNumberFormat="1" applyFont="1" applyFill="1" applyBorder="1" applyAlignment="1">
      <alignment horizontal="left" vertical="center" wrapText="1"/>
    </xf>
    <xf numFmtId="0" fontId="2" fillId="0" borderId="0" xfId="0" applyFont="1" applyAlignment="1">
      <alignment horizontal="left" wrapText="1"/>
    </xf>
    <xf numFmtId="0" fontId="15" fillId="0" borderId="0" xfId="0" applyFont="1"/>
    <xf numFmtId="0" fontId="7" fillId="0" borderId="0" xfId="0" applyFont="1" applyAlignment="1">
      <alignment vertical="center"/>
    </xf>
    <xf numFmtId="0" fontId="7" fillId="0" borderId="0" xfId="0" applyFont="1" applyFill="1" applyBorder="1"/>
    <xf numFmtId="0" fontId="7" fillId="0" borderId="0" xfId="0" applyFont="1" applyFill="1" applyBorder="1" applyAlignment="1">
      <alignment wrapText="1"/>
    </xf>
    <xf numFmtId="0" fontId="10" fillId="0" borderId="5" xfId="0" applyFont="1" applyBorder="1" applyAlignment="1">
      <alignment horizontal="center"/>
    </xf>
    <xf numFmtId="2" fontId="10" fillId="0" borderId="5" xfId="0" applyNumberFormat="1" applyFont="1" applyBorder="1" applyAlignment="1">
      <alignment horizontal="center"/>
    </xf>
    <xf numFmtId="0" fontId="3" fillId="0" borderId="5" xfId="0" applyFont="1" applyFill="1" applyBorder="1" applyAlignment="1">
      <alignment horizontal="center" vertical="center"/>
    </xf>
    <xf numFmtId="0" fontId="3" fillId="0" borderId="5" xfId="0" applyFont="1" applyFill="1" applyBorder="1" applyAlignment="1">
      <alignment vertical="center" wrapText="1"/>
    </xf>
    <xf numFmtId="0" fontId="3" fillId="0" borderId="5" xfId="0" applyFont="1" applyFill="1" applyBorder="1" applyAlignment="1">
      <alignment vertical="center"/>
    </xf>
    <xf numFmtId="2" fontId="3" fillId="0" borderId="5" xfId="0" applyNumberFormat="1" applyFont="1" applyFill="1" applyBorder="1" applyAlignment="1">
      <alignment vertical="center"/>
    </xf>
    <xf numFmtId="3" fontId="3" fillId="0" borderId="5"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2" fontId="14" fillId="4" borderId="5" xfId="0" applyNumberFormat="1" applyFont="1" applyFill="1" applyBorder="1" applyAlignment="1">
      <alignment vertical="center"/>
    </xf>
    <xf numFmtId="2" fontId="14" fillId="5" borderId="5" xfId="0" applyNumberFormat="1" applyFont="1" applyFill="1" applyBorder="1" applyAlignment="1">
      <alignment vertical="center"/>
    </xf>
    <xf numFmtId="3" fontId="14" fillId="5" borderId="5" xfId="0" applyNumberFormat="1" applyFont="1" applyFill="1" applyBorder="1" applyAlignment="1">
      <alignment horizontal="center" vertical="center"/>
    </xf>
    <xf numFmtId="2" fontId="14" fillId="5" borderId="5" xfId="0" applyNumberFormat="1" applyFont="1" applyFill="1" applyBorder="1" applyAlignment="1">
      <alignment horizontal="center" vertical="center"/>
    </xf>
    <xf numFmtId="0" fontId="3" fillId="5" borderId="5" xfId="0" applyFont="1" applyFill="1" applyBorder="1" applyAlignment="1">
      <alignment vertical="center"/>
    </xf>
    <xf numFmtId="0" fontId="3" fillId="4" borderId="5" xfId="0" applyFont="1" applyFill="1" applyBorder="1" applyAlignment="1">
      <alignment vertical="center" wrapText="1"/>
    </xf>
    <xf numFmtId="0" fontId="2" fillId="0" borderId="0" xfId="0" applyFont="1" applyAlignment="1">
      <alignment vertical="center"/>
    </xf>
    <xf numFmtId="0" fontId="42" fillId="0" borderId="0" xfId="0" applyFont="1"/>
    <xf numFmtId="0" fontId="42" fillId="0" borderId="0" xfId="0" applyFont="1" applyAlignment="1">
      <alignment vertical="center"/>
    </xf>
    <xf numFmtId="0" fontId="43" fillId="0" borderId="0" xfId="0" applyFont="1" applyAlignment="1">
      <alignment wrapText="1"/>
    </xf>
    <xf numFmtId="0" fontId="43" fillId="0" borderId="0" xfId="0" applyFont="1"/>
    <xf numFmtId="0" fontId="43" fillId="0" borderId="0" xfId="0" applyFont="1" applyAlignment="1">
      <alignment vertical="center"/>
    </xf>
    <xf numFmtId="0" fontId="42" fillId="0" borderId="0" xfId="0" applyFont="1" applyFill="1" applyBorder="1"/>
    <xf numFmtId="0" fontId="42" fillId="0" borderId="0" xfId="0" applyFont="1" applyFill="1" applyBorder="1" applyAlignment="1">
      <alignment horizontal="center"/>
    </xf>
    <xf numFmtId="2" fontId="42" fillId="0" borderId="0" xfId="0" applyNumberFormat="1" applyFont="1" applyFill="1" applyBorder="1"/>
    <xf numFmtId="2" fontId="42" fillId="0" borderId="0" xfId="0" applyNumberFormat="1" applyFont="1" applyFill="1" applyBorder="1" applyAlignment="1">
      <alignment horizontal="center"/>
    </xf>
    <xf numFmtId="1" fontId="42" fillId="0" borderId="0" xfId="0" applyNumberFormat="1" applyFont="1" applyFill="1" applyBorder="1" applyAlignment="1">
      <alignment horizontal="center"/>
    </xf>
    <xf numFmtId="0" fontId="42" fillId="0" borderId="0" xfId="0" applyFont="1" applyFill="1" applyBorder="1" applyAlignment="1">
      <alignment wrapText="1"/>
    </xf>
    <xf numFmtId="0" fontId="44" fillId="0" borderId="0" xfId="0" applyFont="1" applyFill="1" applyBorder="1" applyAlignment="1">
      <alignment horizontal="right"/>
    </xf>
    <xf numFmtId="0" fontId="44" fillId="0" borderId="0" xfId="0" applyFont="1" applyFill="1" applyBorder="1"/>
    <xf numFmtId="0" fontId="44" fillId="0" borderId="0" xfId="0" applyFont="1" applyFill="1" applyBorder="1" applyAlignment="1">
      <alignment horizontal="center"/>
    </xf>
    <xf numFmtId="2" fontId="44" fillId="0" borderId="0" xfId="0" applyNumberFormat="1" applyFont="1" applyFill="1" applyBorder="1" applyAlignment="1">
      <alignment horizontal="center"/>
    </xf>
    <xf numFmtId="1" fontId="44" fillId="0" borderId="0" xfId="0" applyNumberFormat="1" applyFont="1" applyFill="1" applyBorder="1" applyAlignment="1">
      <alignment horizontal="center"/>
    </xf>
    <xf numFmtId="0" fontId="42" fillId="0" borderId="0" xfId="0" applyFont="1" applyFill="1" applyBorder="1" applyAlignment="1">
      <alignment wrapText="1" shrinkToFit="1"/>
    </xf>
    <xf numFmtId="0" fontId="42" fillId="0" borderId="0" xfId="0" applyFont="1" applyAlignment="1">
      <alignment horizontal="center"/>
    </xf>
    <xf numFmtId="2" fontId="42" fillId="0" borderId="0" xfId="0" applyNumberFormat="1" applyFont="1"/>
    <xf numFmtId="0" fontId="45" fillId="5" borderId="6" xfId="1" applyFont="1" applyFill="1" applyBorder="1" applyAlignment="1">
      <alignment horizontal="left" vertical="center" wrapText="1"/>
    </xf>
    <xf numFmtId="0" fontId="45" fillId="3" borderId="6" xfId="1" applyFont="1" applyFill="1" applyBorder="1" applyAlignment="1">
      <alignment horizontal="left" vertical="center" wrapText="1"/>
    </xf>
    <xf numFmtId="0" fontId="46" fillId="4" borderId="6" xfId="1" applyFont="1" applyFill="1" applyBorder="1" applyAlignment="1">
      <alignment horizontal="left" vertical="center" wrapText="1"/>
    </xf>
    <xf numFmtId="0" fontId="45" fillId="3" borderId="7" xfId="1" applyFont="1" applyFill="1" applyBorder="1" applyAlignment="1">
      <alignment horizontal="center" vertical="center" wrapText="1"/>
    </xf>
    <xf numFmtId="4" fontId="47" fillId="5" borderId="2" xfId="1" applyNumberFormat="1" applyFont="1" applyFill="1" applyBorder="1" applyAlignment="1">
      <alignment horizontal="center" vertical="center" wrapText="1"/>
    </xf>
    <xf numFmtId="4" fontId="48" fillId="4" borderId="7" xfId="1" applyNumberFormat="1" applyFont="1" applyFill="1" applyBorder="1" applyAlignment="1">
      <alignment horizontal="center" vertical="center"/>
    </xf>
    <xf numFmtId="4" fontId="49" fillId="3" borderId="7" xfId="1" applyNumberFormat="1" applyFont="1" applyFill="1" applyBorder="1" applyAlignment="1">
      <alignment horizontal="left" vertical="center"/>
    </xf>
    <xf numFmtId="4" fontId="50" fillId="4" borderId="6" xfId="1" applyNumberFormat="1" applyFont="1" applyFill="1" applyBorder="1" applyAlignment="1">
      <alignment horizontal="center" vertical="center"/>
    </xf>
    <xf numFmtId="0" fontId="7" fillId="0" borderId="0" xfId="0" applyFont="1" applyAlignment="1">
      <alignment horizontal="center"/>
    </xf>
    <xf numFmtId="2" fontId="7" fillId="0" borderId="0" xfId="0" applyNumberFormat="1" applyFont="1"/>
    <xf numFmtId="0" fontId="1" fillId="0" borderId="0" xfId="0" applyFont="1" applyAlignment="1">
      <alignment horizontal="center" wrapText="1"/>
    </xf>
    <xf numFmtId="0" fontId="7" fillId="0" borderId="0" xfId="0" applyFont="1" applyFill="1" applyBorder="1" applyAlignment="1">
      <alignment horizontal="center"/>
    </xf>
    <xf numFmtId="2" fontId="7" fillId="0" borderId="0" xfId="0" applyNumberFormat="1" applyFont="1" applyFill="1" applyBorder="1"/>
    <xf numFmtId="2" fontId="7" fillId="0" borderId="0" xfId="0" applyNumberFormat="1" applyFont="1" applyFill="1" applyBorder="1" applyAlignment="1">
      <alignment horizontal="center"/>
    </xf>
    <xf numFmtId="1" fontId="7" fillId="0" borderId="0" xfId="0" applyNumberFormat="1" applyFont="1" applyFill="1" applyBorder="1" applyAlignment="1">
      <alignment horizontal="center"/>
    </xf>
    <xf numFmtId="0" fontId="6" fillId="0" borderId="5" xfId="0" applyFont="1" applyFill="1" applyBorder="1" applyAlignment="1">
      <alignment vertical="center" wrapText="1"/>
    </xf>
    <xf numFmtId="0" fontId="17" fillId="0" borderId="0" xfId="0" applyFont="1"/>
    <xf numFmtId="0" fontId="17" fillId="0" borderId="0" xfId="0" applyFont="1" applyAlignment="1">
      <alignment horizontal="center"/>
    </xf>
    <xf numFmtId="2" fontId="17" fillId="0" borderId="0" xfId="0" applyNumberFormat="1" applyFont="1" applyAlignment="1">
      <alignment horizontal="right"/>
    </xf>
    <xf numFmtId="2" fontId="17" fillId="0" borderId="0" xfId="0" applyNumberFormat="1" applyFont="1"/>
    <xf numFmtId="0" fontId="3" fillId="0" borderId="8" xfId="1" applyFont="1" applyFill="1" applyBorder="1" applyAlignment="1">
      <alignment horizontal="right" vertical="center" wrapText="1"/>
    </xf>
    <xf numFmtId="2" fontId="3" fillId="0" borderId="5" xfId="1" applyNumberFormat="1" applyFont="1" applyFill="1" applyBorder="1" applyAlignment="1">
      <alignment horizontal="center" vertical="center"/>
    </xf>
    <xf numFmtId="0" fontId="3" fillId="0" borderId="9" xfId="1" applyFont="1" applyFill="1" applyBorder="1" applyAlignment="1">
      <alignment horizontal="right" vertical="center" wrapText="1"/>
    </xf>
    <xf numFmtId="2" fontId="3" fillId="0" borderId="3" xfId="1" applyNumberFormat="1" applyFont="1" applyFill="1" applyBorder="1" applyAlignment="1">
      <alignment horizontal="center" vertical="center"/>
    </xf>
    <xf numFmtId="1" fontId="3" fillId="0" borderId="5" xfId="1" applyNumberFormat="1" applyFont="1" applyFill="1" applyBorder="1" applyAlignment="1">
      <alignment horizontal="center" vertical="center"/>
    </xf>
    <xf numFmtId="1" fontId="3" fillId="0" borderId="3" xfId="1" applyNumberFormat="1" applyFont="1" applyFill="1" applyBorder="1" applyAlignment="1">
      <alignment horizontal="center" vertical="center"/>
    </xf>
    <xf numFmtId="0" fontId="3" fillId="0" borderId="5" xfId="1" applyFont="1" applyFill="1" applyBorder="1" applyAlignment="1">
      <alignment horizontal="center" vertical="center"/>
    </xf>
    <xf numFmtId="4" fontId="3" fillId="0" borderId="5" xfId="1" applyNumberFormat="1" applyFont="1" applyFill="1" applyBorder="1" applyAlignment="1">
      <alignment vertical="center"/>
    </xf>
    <xf numFmtId="4" fontId="6" fillId="0" borderId="10" xfId="1" applyNumberFormat="1" applyFont="1" applyFill="1" applyBorder="1" applyAlignment="1">
      <alignment horizontal="left" vertical="center" wrapText="1"/>
    </xf>
    <xf numFmtId="0" fontId="3" fillId="0" borderId="3" xfId="1" applyFont="1" applyFill="1" applyBorder="1" applyAlignment="1">
      <alignment horizontal="center" vertical="center"/>
    </xf>
    <xf numFmtId="4" fontId="3" fillId="0" borderId="3" xfId="1" applyNumberFormat="1" applyFont="1" applyFill="1" applyBorder="1" applyAlignment="1">
      <alignment vertical="center"/>
    </xf>
    <xf numFmtId="4" fontId="6" fillId="0" borderId="4" xfId="1" applyNumberFormat="1" applyFont="1" applyFill="1" applyBorder="1" applyAlignment="1">
      <alignment horizontal="left" vertical="center" wrapText="1"/>
    </xf>
    <xf numFmtId="4" fontId="4" fillId="2" borderId="1" xfId="1" applyNumberFormat="1" applyFont="1" applyFill="1" applyBorder="1" applyAlignment="1">
      <alignment horizontal="right" vertical="center" wrapText="1"/>
    </xf>
    <xf numFmtId="0" fontId="4" fillId="6" borderId="8" xfId="1" applyFont="1" applyFill="1" applyBorder="1" applyAlignment="1">
      <alignment vertical="center" wrapText="1"/>
    </xf>
    <xf numFmtId="2" fontId="4" fillId="6" borderId="5" xfId="1" applyNumberFormat="1" applyFont="1" applyFill="1" applyBorder="1" applyAlignment="1">
      <alignment horizontal="center" vertical="center"/>
    </xf>
    <xf numFmtId="1" fontId="4" fillId="6" borderId="5" xfId="1" applyNumberFormat="1" applyFont="1" applyFill="1" applyBorder="1" applyAlignment="1">
      <alignment horizontal="center" vertical="center"/>
    </xf>
    <xf numFmtId="1" fontId="4" fillId="6" borderId="5" xfId="1" applyNumberFormat="1" applyFont="1" applyFill="1" applyBorder="1" applyAlignment="1">
      <alignment horizontal="center" vertical="center" wrapText="1"/>
    </xf>
    <xf numFmtId="4" fontId="4" fillId="6" borderId="5" xfId="1" applyNumberFormat="1" applyFont="1" applyFill="1" applyBorder="1" applyAlignment="1">
      <alignment horizontal="right" vertical="center"/>
    </xf>
    <xf numFmtId="4" fontId="5" fillId="6" borderId="10" xfId="1" applyNumberFormat="1" applyFont="1" applyFill="1" applyBorder="1" applyAlignment="1">
      <alignment horizontal="left" vertical="center"/>
    </xf>
    <xf numFmtId="1" fontId="4" fillId="3" borderId="5" xfId="1" applyNumberFormat="1" applyFont="1" applyFill="1" applyBorder="1" applyAlignment="1">
      <alignment horizontal="center" vertical="center" wrapText="1"/>
    </xf>
    <xf numFmtId="4" fontId="4" fillId="3" borderId="5" xfId="1" applyNumberFormat="1" applyFont="1" applyFill="1" applyBorder="1" applyAlignment="1">
      <alignment vertical="center" wrapText="1"/>
    </xf>
    <xf numFmtId="4" fontId="6" fillId="3" borderId="10" xfId="1" applyNumberFormat="1" applyFont="1" applyFill="1" applyBorder="1" applyAlignment="1">
      <alignment horizontal="left" vertical="center" wrapText="1"/>
    </xf>
    <xf numFmtId="1" fontId="4" fillId="3" borderId="11" xfId="1" applyNumberFormat="1" applyFont="1" applyFill="1" applyBorder="1" applyAlignment="1">
      <alignment horizontal="center" vertical="center" wrapText="1"/>
    </xf>
    <xf numFmtId="4" fontId="4" fillId="3" borderId="12" xfId="1" applyNumberFormat="1" applyFont="1" applyFill="1" applyBorder="1" applyAlignment="1">
      <alignment vertical="center" wrapText="1"/>
    </xf>
    <xf numFmtId="4" fontId="6" fillId="3" borderId="6" xfId="1" applyNumberFormat="1" applyFont="1" applyFill="1" applyBorder="1" applyAlignment="1">
      <alignment horizontal="left" vertical="center" wrapText="1"/>
    </xf>
    <xf numFmtId="1" fontId="14" fillId="3" borderId="11" xfId="1" applyNumberFormat="1" applyFont="1" applyFill="1" applyBorder="1" applyAlignment="1">
      <alignment horizontal="center" vertical="center" wrapText="1"/>
    </xf>
    <xf numFmtId="4" fontId="14" fillId="3" borderId="12" xfId="1" applyNumberFormat="1" applyFont="1" applyFill="1" applyBorder="1" applyAlignment="1">
      <alignment vertical="center" wrapText="1"/>
    </xf>
    <xf numFmtId="4" fontId="9" fillId="3" borderId="6" xfId="1" applyNumberFormat="1" applyFont="1" applyFill="1" applyBorder="1" applyAlignment="1">
      <alignment horizontal="left" vertical="center" wrapText="1"/>
    </xf>
    <xf numFmtId="4" fontId="14" fillId="4" borderId="12" xfId="1" applyNumberFormat="1" applyFont="1" applyFill="1" applyBorder="1" applyAlignment="1">
      <alignment horizontal="right" vertical="center"/>
    </xf>
    <xf numFmtId="4" fontId="19" fillId="4" borderId="6" xfId="1" applyNumberFormat="1" applyFont="1" applyFill="1" applyBorder="1" applyAlignment="1">
      <alignment horizontal="left" vertical="center"/>
    </xf>
    <xf numFmtId="1" fontId="7" fillId="0" borderId="0" xfId="0" applyNumberFormat="1" applyFont="1" applyAlignment="1">
      <alignment vertical="center"/>
    </xf>
    <xf numFmtId="2" fontId="7" fillId="0" borderId="0" xfId="0" applyNumberFormat="1" applyFont="1" applyAlignment="1">
      <alignment vertical="center"/>
    </xf>
    <xf numFmtId="2" fontId="10" fillId="0" borderId="0" xfId="0" applyNumberFormat="1" applyFont="1" applyAlignment="1">
      <alignment vertical="center"/>
    </xf>
    <xf numFmtId="4" fontId="3" fillId="0" borderId="5" xfId="1" applyNumberFormat="1" applyFont="1" applyFill="1" applyBorder="1" applyAlignment="1">
      <alignment horizontal="right" vertical="center"/>
    </xf>
    <xf numFmtId="0" fontId="6" fillId="0" borderId="10" xfId="0" applyFont="1" applyFill="1" applyBorder="1" applyAlignment="1">
      <alignment horizontal="left" vertical="center" wrapText="1"/>
    </xf>
    <xf numFmtId="1" fontId="3" fillId="0" borderId="13" xfId="1" applyNumberFormat="1" applyFont="1" applyFill="1" applyBorder="1" applyAlignment="1">
      <alignment horizontal="center" vertical="center" wrapText="1"/>
    </xf>
    <xf numFmtId="4" fontId="3" fillId="0" borderId="3" xfId="1" applyNumberFormat="1" applyFont="1" applyFill="1" applyBorder="1" applyAlignment="1">
      <alignment horizontal="right" vertical="center"/>
    </xf>
    <xf numFmtId="0" fontId="6" fillId="0" borderId="4" xfId="0" applyFont="1" applyFill="1" applyBorder="1" applyAlignment="1">
      <alignment horizontal="left" vertical="center" wrapText="1"/>
    </xf>
    <xf numFmtId="0" fontId="3" fillId="0" borderId="14" xfId="1" applyFont="1" applyFill="1" applyBorder="1" applyAlignment="1">
      <alignment horizontal="right" vertical="center" wrapText="1"/>
    </xf>
    <xf numFmtId="2" fontId="3" fillId="0" borderId="13" xfId="1" applyNumberFormat="1" applyFont="1" applyFill="1" applyBorder="1" applyAlignment="1">
      <alignment horizontal="center" vertical="center"/>
    </xf>
    <xf numFmtId="1" fontId="3" fillId="0" borderId="13" xfId="1" applyNumberFormat="1" applyFont="1" applyFill="1" applyBorder="1" applyAlignment="1">
      <alignment horizontal="center" vertical="center"/>
    </xf>
    <xf numFmtId="1" fontId="3" fillId="0" borderId="5"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4" fontId="5" fillId="6" borderId="10" xfId="1" applyNumberFormat="1" applyFont="1" applyFill="1" applyBorder="1" applyAlignment="1">
      <alignment horizontal="left" vertical="center" wrapText="1"/>
    </xf>
    <xf numFmtId="4" fontId="3" fillId="0" borderId="13" xfId="1" applyNumberFormat="1" applyFont="1" applyFill="1" applyBorder="1" applyAlignment="1">
      <alignment horizontal="right" vertical="center"/>
    </xf>
    <xf numFmtId="0" fontId="6" fillId="0" borderId="15" xfId="0" applyFont="1" applyFill="1" applyBorder="1" applyAlignment="1">
      <alignment horizontal="left" vertical="center" wrapText="1"/>
    </xf>
    <xf numFmtId="4" fontId="4" fillId="3" borderId="12" xfId="1" applyNumberFormat="1" applyFont="1" applyFill="1" applyBorder="1" applyAlignment="1">
      <alignment horizontal="center" vertical="center" wrapText="1"/>
    </xf>
    <xf numFmtId="4" fontId="14" fillId="3" borderId="12" xfId="1" applyNumberFormat="1" applyFont="1" applyFill="1" applyBorder="1" applyAlignment="1">
      <alignment horizontal="center" vertical="center" wrapText="1"/>
    </xf>
    <xf numFmtId="4" fontId="14" fillId="4" borderId="12" xfId="1" applyNumberFormat="1" applyFont="1" applyFill="1" applyBorder="1" applyAlignment="1">
      <alignment horizontal="center" vertical="center"/>
    </xf>
    <xf numFmtId="2" fontId="3" fillId="0" borderId="5" xfId="1" applyNumberFormat="1" applyFont="1" applyFill="1" applyBorder="1" applyAlignment="1">
      <alignment horizontal="center" vertical="center" wrapText="1"/>
    </xf>
    <xf numFmtId="0" fontId="3" fillId="0" borderId="5" xfId="1" applyFont="1" applyFill="1" applyBorder="1" applyAlignment="1">
      <alignment horizontal="center" vertical="center" wrapText="1"/>
    </xf>
    <xf numFmtId="2" fontId="3" fillId="0" borderId="3" xfId="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0" fontId="2" fillId="0" borderId="0" xfId="0" applyFont="1"/>
    <xf numFmtId="1" fontId="4" fillId="5" borderId="16" xfId="1" applyNumberFormat="1" applyFont="1" applyFill="1" applyBorder="1" applyAlignment="1">
      <alignment horizontal="center" vertical="center" wrapText="1"/>
    </xf>
    <xf numFmtId="0" fontId="4" fillId="2" borderId="17" xfId="1" applyFont="1" applyFill="1" applyBorder="1" applyAlignment="1">
      <alignment horizontal="left" vertical="center" wrapText="1"/>
    </xf>
    <xf numFmtId="1" fontId="4" fillId="2" borderId="1" xfId="0" applyNumberFormat="1" applyFont="1" applyFill="1" applyBorder="1" applyAlignment="1">
      <alignment horizontal="center" vertical="center"/>
    </xf>
    <xf numFmtId="4" fontId="4" fillId="5" borderId="16" xfId="1" applyNumberFormat="1" applyFont="1" applyFill="1" applyBorder="1" applyAlignment="1">
      <alignment horizontal="right" vertical="center"/>
    </xf>
    <xf numFmtId="0" fontId="3" fillId="5" borderId="18" xfId="1" applyFont="1" applyFill="1" applyBorder="1" applyAlignment="1">
      <alignment horizontal="center" vertical="center"/>
    </xf>
    <xf numFmtId="4" fontId="4" fillId="2" borderId="1" xfId="0" applyNumberFormat="1" applyFont="1" applyFill="1" applyBorder="1" applyAlignment="1">
      <alignment horizontal="right" vertical="center"/>
    </xf>
    <xf numFmtId="4" fontId="6" fillId="2" borderId="2"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2" fontId="43" fillId="0" borderId="0" xfId="0" applyNumberFormat="1" applyFont="1" applyAlignment="1">
      <alignment vertical="center"/>
    </xf>
    <xf numFmtId="0" fontId="6" fillId="0" borderId="10" xfId="0" applyFont="1" applyFill="1" applyBorder="1" applyAlignment="1">
      <alignment vertical="center" wrapText="1"/>
    </xf>
    <xf numFmtId="4" fontId="4" fillId="5" borderId="12" xfId="1" applyNumberFormat="1" applyFont="1" applyFill="1" applyBorder="1" applyAlignment="1">
      <alignment horizontal="center" vertical="center"/>
    </xf>
    <xf numFmtId="4" fontId="4" fillId="3" borderId="12" xfId="1" applyNumberFormat="1" applyFont="1" applyFill="1" applyBorder="1" applyAlignment="1">
      <alignment horizontal="center" vertical="center"/>
    </xf>
    <xf numFmtId="0" fontId="3" fillId="5" borderId="6" xfId="1" applyFont="1" applyFill="1" applyBorder="1" applyAlignment="1">
      <alignment horizontal="left" vertical="center" wrapText="1"/>
    </xf>
    <xf numFmtId="0" fontId="4" fillId="5" borderId="19" xfId="1" applyFont="1" applyFill="1" applyBorder="1" applyAlignment="1">
      <alignment vertical="center" wrapText="1"/>
    </xf>
    <xf numFmtId="0" fontId="4" fillId="5" borderId="20" xfId="1" applyFont="1" applyFill="1" applyBorder="1" applyAlignment="1">
      <alignment vertical="center" wrapText="1"/>
    </xf>
    <xf numFmtId="0" fontId="4" fillId="5" borderId="21" xfId="1" applyFont="1" applyFill="1" applyBorder="1" applyAlignment="1">
      <alignment vertical="center" wrapText="1"/>
    </xf>
    <xf numFmtId="0" fontId="4" fillId="5" borderId="21" xfId="1" applyFont="1" applyFill="1" applyBorder="1" applyAlignment="1">
      <alignment horizontal="center" vertical="center" wrapText="1"/>
    </xf>
    <xf numFmtId="1" fontId="4" fillId="5" borderId="11" xfId="1" applyNumberFormat="1" applyFont="1" applyFill="1" applyBorder="1" applyAlignment="1">
      <alignment horizontal="center" vertical="center" wrapText="1"/>
    </xf>
    <xf numFmtId="4" fontId="4" fillId="5" borderId="12" xfId="1" applyNumberFormat="1" applyFont="1" applyFill="1" applyBorder="1" applyAlignment="1">
      <alignment horizontal="right" vertical="center"/>
    </xf>
    <xf numFmtId="0" fontId="4" fillId="3" borderId="19" xfId="1" applyFont="1" applyFill="1" applyBorder="1" applyAlignment="1">
      <alignment vertical="center" wrapText="1"/>
    </xf>
    <xf numFmtId="0" fontId="4" fillId="3" borderId="20" xfId="1" applyFont="1" applyFill="1" applyBorder="1" applyAlignment="1">
      <alignment vertical="center" wrapText="1"/>
    </xf>
    <xf numFmtId="0" fontId="4" fillId="3" borderId="21" xfId="1" applyFont="1" applyFill="1" applyBorder="1" applyAlignment="1">
      <alignment vertical="center" wrapText="1"/>
    </xf>
    <xf numFmtId="0" fontId="4" fillId="3" borderId="21" xfId="1" applyFont="1" applyFill="1" applyBorder="1" applyAlignment="1">
      <alignment horizontal="center" vertical="center" wrapText="1"/>
    </xf>
    <xf numFmtId="4" fontId="4" fillId="3" borderId="12" xfId="1" applyNumberFormat="1" applyFont="1" applyFill="1" applyBorder="1" applyAlignment="1">
      <alignment horizontal="right" vertical="center"/>
    </xf>
    <xf numFmtId="2" fontId="4" fillId="5" borderId="12" xfId="1" applyNumberFormat="1" applyFont="1" applyFill="1" applyBorder="1" applyAlignment="1">
      <alignment vertical="center" wrapText="1"/>
    </xf>
    <xf numFmtId="0" fontId="4" fillId="5" borderId="12" xfId="1" applyFont="1" applyFill="1" applyBorder="1" applyAlignment="1">
      <alignment vertical="center" wrapText="1"/>
    </xf>
    <xf numFmtId="0" fontId="4" fillId="5" borderId="12" xfId="1" applyFont="1" applyFill="1" applyBorder="1" applyAlignment="1">
      <alignment horizontal="center" vertical="center" wrapText="1"/>
    </xf>
    <xf numFmtId="1" fontId="4" fillId="5" borderId="12" xfId="1" applyNumberFormat="1" applyFont="1" applyFill="1" applyBorder="1" applyAlignment="1">
      <alignment horizontal="center" vertical="center" wrapText="1"/>
    </xf>
    <xf numFmtId="0" fontId="7" fillId="7" borderId="3" xfId="1" applyFont="1" applyFill="1" applyBorder="1" applyAlignment="1">
      <alignment horizontal="center" wrapText="1"/>
    </xf>
    <xf numFmtId="0" fontId="6" fillId="7" borderId="3" xfId="1" applyFont="1" applyFill="1" applyBorder="1" applyAlignment="1">
      <alignment horizontal="center" wrapText="1"/>
    </xf>
    <xf numFmtId="0" fontId="4" fillId="3" borderId="22" xfId="1" applyFont="1" applyFill="1" applyBorder="1" applyAlignment="1">
      <alignment vertical="center" wrapText="1"/>
    </xf>
    <xf numFmtId="4" fontId="4" fillId="3" borderId="23" xfId="1" applyNumberFormat="1" applyFont="1" applyFill="1" applyBorder="1" applyAlignment="1">
      <alignment horizontal="right" vertical="center" wrapText="1"/>
    </xf>
    <xf numFmtId="4" fontId="4" fillId="5" borderId="24" xfId="1" applyNumberFormat="1" applyFont="1" applyFill="1" applyBorder="1" applyAlignment="1">
      <alignment horizontal="right" vertical="center" wrapText="1"/>
    </xf>
    <xf numFmtId="0" fontId="3" fillId="7" borderId="14" xfId="1" applyFont="1" applyFill="1" applyBorder="1" applyAlignment="1">
      <alignment horizontal="right" vertical="center" wrapText="1"/>
    </xf>
    <xf numFmtId="2" fontId="3" fillId="7" borderId="14" xfId="1" applyNumberFormat="1" applyFont="1" applyFill="1" applyBorder="1" applyAlignment="1">
      <alignment horizontal="center" vertical="center" wrapText="1"/>
    </xf>
    <xf numFmtId="0" fontId="3" fillId="7" borderId="13" xfId="1" applyFont="1" applyFill="1" applyBorder="1" applyAlignment="1">
      <alignment horizontal="center" vertical="center" wrapText="1"/>
    </xf>
    <xf numFmtId="4" fontId="3" fillId="7" borderId="13" xfId="1" applyNumberFormat="1" applyFont="1" applyFill="1" applyBorder="1" applyAlignment="1">
      <alignment horizontal="right" vertical="center"/>
    </xf>
    <xf numFmtId="0" fontId="3" fillId="7" borderId="8" xfId="1" applyFont="1" applyFill="1" applyBorder="1" applyAlignment="1">
      <alignment horizontal="right" vertical="center" wrapText="1"/>
    </xf>
    <xf numFmtId="2" fontId="3" fillId="7" borderId="8" xfId="1" applyNumberFormat="1" applyFont="1" applyFill="1" applyBorder="1" applyAlignment="1">
      <alignment horizontal="center" vertical="center" wrapText="1"/>
    </xf>
    <xf numFmtId="0" fontId="3" fillId="7" borderId="5" xfId="1" applyFont="1" applyFill="1" applyBorder="1" applyAlignment="1">
      <alignment horizontal="center" vertical="center" wrapText="1"/>
    </xf>
    <xf numFmtId="4" fontId="3" fillId="7" borderId="5" xfId="1" applyNumberFormat="1" applyFont="1" applyFill="1" applyBorder="1" applyAlignment="1">
      <alignment horizontal="right" vertical="center"/>
    </xf>
    <xf numFmtId="0" fontId="3" fillId="7" borderId="9" xfId="1" applyFont="1" applyFill="1" applyBorder="1" applyAlignment="1">
      <alignment horizontal="right" vertical="center" wrapText="1"/>
    </xf>
    <xf numFmtId="0" fontId="3" fillId="7" borderId="9" xfId="1" applyFont="1" applyFill="1" applyBorder="1" applyAlignment="1">
      <alignment horizontal="center" vertical="center" wrapText="1"/>
    </xf>
    <xf numFmtId="0" fontId="3" fillId="7" borderId="3" xfId="1" applyFont="1" applyFill="1" applyBorder="1" applyAlignment="1">
      <alignment horizontal="center" vertical="center" wrapText="1"/>
    </xf>
    <xf numFmtId="4" fontId="3" fillId="7" borderId="3" xfId="1" applyNumberFormat="1" applyFont="1" applyFill="1" applyBorder="1" applyAlignment="1">
      <alignment horizontal="right" vertical="center"/>
    </xf>
    <xf numFmtId="2" fontId="3" fillId="7" borderId="9" xfId="1" applyNumberFormat="1" applyFont="1" applyFill="1" applyBorder="1" applyAlignment="1">
      <alignment horizontal="center" vertical="center" wrapText="1"/>
    </xf>
    <xf numFmtId="4" fontId="4" fillId="3" borderId="24" xfId="1" applyNumberFormat="1" applyFont="1" applyFill="1" applyBorder="1" applyAlignment="1">
      <alignment horizontal="right" vertical="center" wrapText="1"/>
    </xf>
    <xf numFmtId="2" fontId="3" fillId="7" borderId="14" xfId="1" applyNumberFormat="1" applyFont="1" applyFill="1" applyBorder="1" applyAlignment="1">
      <alignment horizontal="center" vertical="center"/>
    </xf>
    <xf numFmtId="1" fontId="3" fillId="7" borderId="13" xfId="1" applyNumberFormat="1" applyFont="1" applyFill="1" applyBorder="1" applyAlignment="1">
      <alignment horizontal="center" vertical="center"/>
    </xf>
    <xf numFmtId="2" fontId="3" fillId="7" borderId="8" xfId="1" applyNumberFormat="1" applyFont="1" applyFill="1" applyBorder="1" applyAlignment="1">
      <alignment horizontal="center" vertical="center"/>
    </xf>
    <xf numFmtId="164" fontId="3" fillId="7" borderId="13" xfId="1" applyNumberFormat="1" applyFont="1" applyFill="1" applyBorder="1" applyAlignment="1">
      <alignment horizontal="center" vertical="center"/>
    </xf>
    <xf numFmtId="0" fontId="3" fillId="7" borderId="25" xfId="1" applyFont="1" applyFill="1" applyBorder="1" applyAlignment="1">
      <alignment horizontal="right" vertical="center" wrapText="1"/>
    </xf>
    <xf numFmtId="2" fontId="3" fillId="7" borderId="25" xfId="1" applyNumberFormat="1" applyFont="1" applyFill="1" applyBorder="1" applyAlignment="1">
      <alignment horizontal="center" vertical="center"/>
    </xf>
    <xf numFmtId="2" fontId="3" fillId="7" borderId="16" xfId="1" applyNumberFormat="1" applyFont="1" applyFill="1" applyBorder="1" applyAlignment="1">
      <alignment horizontal="center" vertical="center"/>
    </xf>
    <xf numFmtId="1" fontId="3" fillId="7" borderId="16" xfId="1" applyNumberFormat="1" applyFont="1" applyFill="1" applyBorder="1" applyAlignment="1">
      <alignment horizontal="center" vertical="center"/>
    </xf>
    <xf numFmtId="4" fontId="3" fillId="7" borderId="16" xfId="1" applyNumberFormat="1" applyFont="1" applyFill="1" applyBorder="1" applyAlignment="1">
      <alignment horizontal="right" vertical="center"/>
    </xf>
    <xf numFmtId="4" fontId="4" fillId="4" borderId="26" xfId="1" applyNumberFormat="1" applyFont="1" applyFill="1" applyBorder="1" applyAlignment="1">
      <alignment horizontal="right" vertical="center"/>
    </xf>
    <xf numFmtId="4" fontId="4" fillId="3" borderId="26" xfId="1" applyNumberFormat="1" applyFont="1" applyFill="1" applyBorder="1" applyAlignment="1">
      <alignment horizontal="right" vertical="center"/>
    </xf>
    <xf numFmtId="1" fontId="43" fillId="0" borderId="0" xfId="0" applyNumberFormat="1" applyFont="1" applyAlignment="1">
      <alignment vertical="center"/>
    </xf>
    <xf numFmtId="4" fontId="14" fillId="8" borderId="12" xfId="1" applyNumberFormat="1" applyFont="1" applyFill="1" applyBorder="1" applyAlignment="1">
      <alignment horizontal="right" vertical="center"/>
    </xf>
    <xf numFmtId="4" fontId="14" fillId="8" borderId="12" xfId="1" applyNumberFormat="1" applyFont="1" applyFill="1" applyBorder="1" applyAlignment="1">
      <alignment horizontal="center" vertical="center"/>
    </xf>
    <xf numFmtId="4" fontId="43" fillId="0" borderId="0" xfId="0" applyNumberFormat="1" applyFont="1"/>
    <xf numFmtId="0" fontId="20" fillId="9" borderId="6" xfId="1" applyFont="1" applyFill="1" applyBorder="1" applyAlignment="1">
      <alignment horizontal="left" vertical="center" wrapText="1"/>
    </xf>
    <xf numFmtId="4" fontId="6" fillId="7" borderId="15" xfId="1" applyNumberFormat="1" applyFont="1" applyFill="1" applyBorder="1" applyAlignment="1">
      <alignment horizontal="left" vertical="center" wrapText="1"/>
    </xf>
    <xf numFmtId="4" fontId="6" fillId="7" borderId="10" xfId="1" applyNumberFormat="1" applyFont="1" applyFill="1" applyBorder="1" applyAlignment="1">
      <alignment horizontal="left" vertical="center" wrapText="1"/>
    </xf>
    <xf numFmtId="4" fontId="6" fillId="7" borderId="4" xfId="1" applyNumberFormat="1" applyFont="1" applyFill="1" applyBorder="1" applyAlignment="1">
      <alignment horizontal="left" vertical="center" wrapText="1"/>
    </xf>
    <xf numFmtId="4" fontId="3" fillId="5" borderId="2" xfId="1" applyNumberFormat="1" applyFont="1" applyFill="1" applyBorder="1" applyAlignment="1">
      <alignment horizontal="left" vertical="center" wrapText="1"/>
    </xf>
    <xf numFmtId="0" fontId="3" fillId="3" borderId="2" xfId="1" applyFont="1" applyFill="1" applyBorder="1" applyAlignment="1">
      <alignment horizontal="left" vertical="center" wrapText="1"/>
    </xf>
    <xf numFmtId="4" fontId="6" fillId="7" borderId="18" xfId="1" applyNumberFormat="1" applyFont="1" applyFill="1" applyBorder="1" applyAlignment="1">
      <alignment horizontal="left" vertical="center" wrapText="1"/>
    </xf>
    <xf numFmtId="4" fontId="6" fillId="0" borderId="10" xfId="0" applyNumberFormat="1" applyFont="1" applyFill="1" applyBorder="1" applyAlignment="1">
      <alignment vertical="center" wrapText="1"/>
    </xf>
    <xf numFmtId="4" fontId="43" fillId="0" borderId="0" xfId="0" applyNumberFormat="1" applyFont="1" applyAlignment="1">
      <alignment vertical="center"/>
    </xf>
    <xf numFmtId="4" fontId="6" fillId="0" borderId="10" xfId="0" applyNumberFormat="1" applyFont="1" applyFill="1" applyBorder="1" applyAlignment="1">
      <alignment horizontal="left" vertical="center" wrapText="1"/>
    </xf>
    <xf numFmtId="4" fontId="20" fillId="9" borderId="12" xfId="1" applyNumberFormat="1" applyFont="1" applyFill="1" applyBorder="1" applyAlignment="1">
      <alignment horizontal="right" vertical="center"/>
    </xf>
    <xf numFmtId="4" fontId="20" fillId="9" borderId="12" xfId="1" applyNumberFormat="1" applyFont="1" applyFill="1" applyBorder="1" applyAlignment="1">
      <alignment horizontal="center" vertical="center"/>
    </xf>
    <xf numFmtId="0" fontId="7" fillId="0" borderId="0" xfId="0" applyFont="1" applyAlignment="1">
      <alignment vertical="top"/>
    </xf>
    <xf numFmtId="0" fontId="21" fillId="8" borderId="6" xfId="1" applyFont="1" applyFill="1" applyBorder="1" applyAlignment="1">
      <alignment horizontal="left" vertical="center" wrapText="1"/>
    </xf>
    <xf numFmtId="0" fontId="22" fillId="9" borderId="6" xfId="1" applyFont="1" applyFill="1" applyBorder="1" applyAlignment="1">
      <alignment horizontal="left" vertical="center" wrapText="1"/>
    </xf>
    <xf numFmtId="0" fontId="6" fillId="0" borderId="5" xfId="0" applyFont="1" applyBorder="1" applyAlignment="1">
      <alignment horizontal="right" vertical="center"/>
    </xf>
    <xf numFmtId="4" fontId="6" fillId="0" borderId="5" xfId="0" applyNumberFormat="1" applyFont="1" applyBorder="1" applyAlignment="1">
      <alignment horizontal="right" vertical="center"/>
    </xf>
    <xf numFmtId="4" fontId="5" fillId="0" borderId="5" xfId="0" applyNumberFormat="1" applyFont="1" applyBorder="1" applyAlignment="1">
      <alignment horizontal="right" vertical="center"/>
    </xf>
    <xf numFmtId="0" fontId="6" fillId="0" borderId="5" xfId="0" applyFont="1" applyBorder="1" applyAlignment="1">
      <alignment horizontal="center" vertical="center"/>
    </xf>
    <xf numFmtId="0" fontId="42" fillId="0" borderId="0" xfId="0" applyFont="1" applyAlignment="1">
      <alignment vertical="center" wrapText="1"/>
    </xf>
    <xf numFmtId="0" fontId="5" fillId="2" borderId="10" xfId="0" applyFont="1" applyFill="1" applyBorder="1" applyAlignment="1">
      <alignment horizontal="center" vertical="center"/>
    </xf>
    <xf numFmtId="4" fontId="5" fillId="2" borderId="10" xfId="0" applyNumberFormat="1" applyFont="1" applyFill="1" applyBorder="1" applyAlignment="1">
      <alignment horizontal="right" vertical="center"/>
    </xf>
    <xf numFmtId="3" fontId="5" fillId="0" borderId="8" xfId="0" applyNumberFormat="1" applyFont="1" applyBorder="1" applyAlignment="1">
      <alignment horizontal="right" vertical="center" wrapText="1"/>
    </xf>
    <xf numFmtId="3" fontId="5" fillId="5" borderId="9" xfId="0" applyNumberFormat="1" applyFont="1" applyFill="1" applyBorder="1" applyAlignment="1">
      <alignment horizontal="right" vertical="center" wrapText="1"/>
    </xf>
    <xf numFmtId="3" fontId="5" fillId="5" borderId="3" xfId="0" applyNumberFormat="1" applyFont="1" applyFill="1" applyBorder="1" applyAlignment="1">
      <alignment horizontal="right" vertical="center"/>
    </xf>
    <xf numFmtId="3" fontId="5" fillId="5" borderId="4" xfId="0" applyNumberFormat="1" applyFont="1" applyFill="1" applyBorder="1" applyAlignment="1">
      <alignment horizontal="right" vertical="center"/>
    </xf>
    <xf numFmtId="3" fontId="42" fillId="0" borderId="0" xfId="0" applyNumberFormat="1" applyFont="1" applyAlignment="1">
      <alignment vertical="center"/>
    </xf>
    <xf numFmtId="3" fontId="6" fillId="0" borderId="5" xfId="0" applyNumberFormat="1" applyFont="1" applyBorder="1" applyAlignment="1">
      <alignment horizontal="right" vertical="center"/>
    </xf>
    <xf numFmtId="3" fontId="5" fillId="0" borderId="5" xfId="0" applyNumberFormat="1" applyFont="1" applyBorder="1" applyAlignment="1">
      <alignment horizontal="right" vertical="center"/>
    </xf>
    <xf numFmtId="0" fontId="23" fillId="0" borderId="0" xfId="0" applyFont="1"/>
    <xf numFmtId="0" fontId="23" fillId="0" borderId="0" xfId="0" applyFont="1" applyAlignment="1">
      <alignment horizontal="right" vertical="top" wrapText="1"/>
    </xf>
    <xf numFmtId="0" fontId="5" fillId="0" borderId="0" xfId="0" applyFont="1" applyAlignment="1">
      <alignment horizontal="right"/>
    </xf>
    <xf numFmtId="4" fontId="18" fillId="2" borderId="1" xfId="1" applyNumberFormat="1" applyFont="1" applyFill="1" applyBorder="1" applyAlignment="1">
      <alignment vertical="center" wrapText="1"/>
    </xf>
    <xf numFmtId="4" fontId="20" fillId="0" borderId="5" xfId="1" applyNumberFormat="1" applyFont="1" applyFill="1" applyBorder="1" applyAlignment="1">
      <alignment vertical="center"/>
    </xf>
    <xf numFmtId="4" fontId="20" fillId="0" borderId="3" xfId="1" applyNumberFormat="1" applyFont="1" applyFill="1" applyBorder="1" applyAlignment="1">
      <alignment vertical="center"/>
    </xf>
    <xf numFmtId="4" fontId="18" fillId="2" borderId="1" xfId="1" applyNumberFormat="1" applyFont="1" applyFill="1" applyBorder="1" applyAlignment="1">
      <alignment horizontal="right" vertical="center" wrapText="1"/>
    </xf>
    <xf numFmtId="4" fontId="18" fillId="6" borderId="5" xfId="1" applyNumberFormat="1" applyFont="1" applyFill="1" applyBorder="1" applyAlignment="1">
      <alignment horizontal="right" vertical="center"/>
    </xf>
    <xf numFmtId="4" fontId="20" fillId="0" borderId="5" xfId="1" applyNumberFormat="1" applyFont="1" applyFill="1" applyBorder="1" applyAlignment="1">
      <alignment horizontal="right" vertical="center"/>
    </xf>
    <xf numFmtId="4" fontId="20" fillId="0" borderId="3" xfId="1" applyNumberFormat="1" applyFont="1" applyFill="1" applyBorder="1" applyAlignment="1">
      <alignment horizontal="right" vertical="center"/>
    </xf>
    <xf numFmtId="4" fontId="18" fillId="3" borderId="5" xfId="1" applyNumberFormat="1" applyFont="1" applyFill="1" applyBorder="1" applyAlignment="1">
      <alignment vertical="center" wrapText="1"/>
    </xf>
    <xf numFmtId="4" fontId="20" fillId="0" borderId="13" xfId="1" applyNumberFormat="1" applyFont="1" applyFill="1" applyBorder="1" applyAlignment="1">
      <alignment horizontal="right" vertical="center"/>
    </xf>
    <xf numFmtId="4" fontId="18" fillId="3" borderId="12" xfId="1" applyNumberFormat="1" applyFont="1" applyFill="1" applyBorder="1" applyAlignment="1">
      <alignment horizontal="center" vertical="center" wrapText="1"/>
    </xf>
    <xf numFmtId="4" fontId="24" fillId="3" borderId="12" xfId="1" applyNumberFormat="1" applyFont="1" applyFill="1" applyBorder="1" applyAlignment="1">
      <alignment horizontal="center" vertical="center" wrapText="1"/>
    </xf>
    <xf numFmtId="4" fontId="24" fillId="4" borderId="12" xfId="1" applyNumberFormat="1" applyFont="1" applyFill="1" applyBorder="1" applyAlignment="1">
      <alignment horizontal="center" vertical="center"/>
    </xf>
    <xf numFmtId="0" fontId="42" fillId="0" borderId="0" xfId="0" applyFont="1" applyAlignment="1">
      <alignment horizontal="center"/>
    </xf>
    <xf numFmtId="0" fontId="0" fillId="0" borderId="0" xfId="0" applyAlignment="1">
      <alignment horizontal="center"/>
    </xf>
    <xf numFmtId="0" fontId="0" fillId="0" borderId="0" xfId="0" applyBorder="1"/>
    <xf numFmtId="4" fontId="14" fillId="5" borderId="5" xfId="0" applyNumberFormat="1" applyFont="1" applyFill="1" applyBorder="1" applyAlignment="1">
      <alignment vertical="center"/>
    </xf>
    <xf numFmtId="4" fontId="3" fillId="0" borderId="5" xfId="0" applyNumberFormat="1" applyFont="1" applyFill="1" applyBorder="1" applyAlignment="1">
      <alignment vertical="center"/>
    </xf>
    <xf numFmtId="4" fontId="14" fillId="4" borderId="5" xfId="0" applyNumberFormat="1" applyFont="1" applyFill="1" applyBorder="1" applyAlignment="1">
      <alignment vertical="center"/>
    </xf>
    <xf numFmtId="0" fontId="27" fillId="0" borderId="0" xfId="0" applyFont="1"/>
    <xf numFmtId="2" fontId="0" fillId="0" borderId="0" xfId="0" applyNumberFormat="1" applyAlignment="1">
      <alignment horizontal="right"/>
    </xf>
    <xf numFmtId="0" fontId="25" fillId="0" borderId="0" xfId="0" applyFont="1"/>
    <xf numFmtId="0" fontId="25" fillId="2" borderId="0" xfId="0" applyFont="1" applyFill="1" applyAlignment="1">
      <alignment horizontal="right"/>
    </xf>
    <xf numFmtId="3" fontId="25" fillId="2" borderId="0" xfId="0" applyNumberFormat="1" applyFont="1" applyFill="1" applyAlignment="1">
      <alignment horizontal="right"/>
    </xf>
    <xf numFmtId="0" fontId="0" fillId="2" borderId="0" xfId="0" applyFill="1"/>
    <xf numFmtId="0" fontId="2" fillId="2" borderId="0" xfId="0" applyFont="1" applyFill="1" applyAlignment="1">
      <alignment horizontal="right"/>
    </xf>
    <xf numFmtId="0" fontId="31" fillId="2" borderId="0" xfId="0" applyFont="1" applyFill="1" applyAlignment="1">
      <alignment horizontal="right"/>
    </xf>
    <xf numFmtId="3" fontId="31" fillId="2" borderId="0" xfId="0" applyNumberFormat="1" applyFont="1" applyFill="1" applyAlignment="1">
      <alignment horizontal="right"/>
    </xf>
    <xf numFmtId="3" fontId="25" fillId="10" borderId="0" xfId="0" applyNumberFormat="1" applyFont="1" applyFill="1"/>
    <xf numFmtId="0" fontId="32" fillId="0" borderId="0" xfId="0" applyFont="1" applyAlignment="1">
      <alignment horizontal="center" wrapText="1"/>
    </xf>
    <xf numFmtId="0" fontId="34" fillId="0" borderId="0" xfId="0" applyFont="1" applyAlignment="1">
      <alignment horizontal="center"/>
    </xf>
    <xf numFmtId="4" fontId="4" fillId="3" borderId="27" xfId="1" applyNumberFormat="1" applyFont="1" applyFill="1" applyBorder="1" applyAlignment="1">
      <alignment vertical="center" wrapText="1"/>
    </xf>
    <xf numFmtId="1" fontId="28" fillId="3" borderId="28" xfId="1" applyNumberFormat="1" applyFont="1" applyFill="1" applyBorder="1" applyAlignment="1">
      <alignment horizontal="center" vertical="center" wrapText="1"/>
    </xf>
    <xf numFmtId="49" fontId="27" fillId="0" borderId="0" xfId="0" applyNumberFormat="1" applyFont="1" applyAlignment="1">
      <alignment horizontal="right"/>
    </xf>
    <xf numFmtId="0" fontId="35" fillId="0" borderId="0" xfId="0" applyFont="1"/>
    <xf numFmtId="1" fontId="35" fillId="0" borderId="0" xfId="0" applyNumberFormat="1" applyFont="1" applyAlignment="1">
      <alignment horizontal="center"/>
    </xf>
    <xf numFmtId="0" fontId="35" fillId="0" borderId="0" xfId="0" applyFont="1" applyAlignment="1">
      <alignment horizontal="center"/>
    </xf>
    <xf numFmtId="0" fontId="35" fillId="0" borderId="0" xfId="0" applyFont="1" applyAlignment="1">
      <alignment wrapText="1"/>
    </xf>
    <xf numFmtId="0" fontId="0" fillId="0" borderId="22" xfId="0" applyBorder="1"/>
    <xf numFmtId="0" fontId="0" fillId="0" borderId="29" xfId="0" applyBorder="1"/>
    <xf numFmtId="0" fontId="26" fillId="0" borderId="30" xfId="0" applyFont="1" applyBorder="1" applyAlignment="1">
      <alignment horizontal="center" wrapText="1"/>
    </xf>
    <xf numFmtId="0" fontId="0" fillId="0" borderId="31" xfId="0" applyBorder="1"/>
    <xf numFmtId="4" fontId="25" fillId="2" borderId="32" xfId="0" applyNumberFormat="1" applyFont="1" applyFill="1" applyBorder="1"/>
    <xf numFmtId="0" fontId="0" fillId="0" borderId="33" xfId="0" applyBorder="1"/>
    <xf numFmtId="0" fontId="51" fillId="0" borderId="0" xfId="0" applyFont="1"/>
    <xf numFmtId="0" fontId="25" fillId="0" borderId="22" xfId="0" applyFont="1" applyBorder="1"/>
    <xf numFmtId="0" fontId="35" fillId="0" borderId="29" xfId="0" applyFont="1" applyBorder="1"/>
    <xf numFmtId="0" fontId="35" fillId="0" borderId="29" xfId="0" applyFont="1" applyBorder="1" applyAlignment="1">
      <alignment horizontal="center"/>
    </xf>
    <xf numFmtId="0" fontId="35" fillId="0" borderId="30" xfId="0" applyFont="1" applyBorder="1"/>
    <xf numFmtId="0" fontId="0" fillId="2" borderId="34" xfId="0" applyFill="1" applyBorder="1"/>
    <xf numFmtId="0" fontId="2" fillId="2" borderId="0" xfId="0" applyFont="1" applyFill="1" applyBorder="1"/>
    <xf numFmtId="2" fontId="0" fillId="2" borderId="0" xfId="0" applyNumberFormat="1" applyFill="1" applyBorder="1"/>
    <xf numFmtId="0" fontId="35" fillId="2" borderId="0" xfId="0" applyFont="1" applyFill="1" applyBorder="1"/>
    <xf numFmtId="0" fontId="35" fillId="2" borderId="0" xfId="0" applyFont="1" applyFill="1" applyBorder="1" applyAlignment="1">
      <alignment horizontal="center"/>
    </xf>
    <xf numFmtId="0" fontId="35" fillId="2" borderId="35" xfId="0" applyFont="1" applyFill="1" applyBorder="1"/>
    <xf numFmtId="0" fontId="35" fillId="2" borderId="34" xfId="0" applyFont="1" applyFill="1" applyBorder="1" applyAlignment="1">
      <alignment horizontal="right"/>
    </xf>
    <xf numFmtId="0" fontId="29" fillId="2" borderId="0" xfId="0" applyFont="1" applyFill="1" applyBorder="1"/>
    <xf numFmtId="0" fontId="0" fillId="0" borderId="34" xfId="0" applyBorder="1"/>
    <xf numFmtId="0" fontId="32" fillId="0" borderId="0" xfId="0" applyFont="1" applyBorder="1"/>
    <xf numFmtId="0" fontId="35" fillId="0" borderId="0" xfId="0" applyFont="1" applyBorder="1"/>
    <xf numFmtId="0" fontId="35" fillId="0" borderId="0" xfId="0" applyFont="1" applyBorder="1" applyAlignment="1">
      <alignment horizontal="center"/>
    </xf>
    <xf numFmtId="0" fontId="35" fillId="0" borderId="35" xfId="0" applyFont="1" applyBorder="1"/>
    <xf numFmtId="0" fontId="35" fillId="0" borderId="34" xfId="0" applyFont="1" applyBorder="1" applyAlignment="1">
      <alignment horizontal="right"/>
    </xf>
    <xf numFmtId="0" fontId="2" fillId="0" borderId="0" xfId="0" applyFont="1" applyBorder="1"/>
    <xf numFmtId="2" fontId="0" fillId="0" borderId="0" xfId="0" applyNumberFormat="1" applyBorder="1"/>
    <xf numFmtId="0" fontId="51" fillId="0" borderId="34" xfId="0" applyFont="1" applyBorder="1" applyAlignment="1">
      <alignment horizontal="right"/>
    </xf>
    <xf numFmtId="0" fontId="51" fillId="0" borderId="0" xfId="0" applyFont="1" applyBorder="1"/>
    <xf numFmtId="2" fontId="51" fillId="0" borderId="0" xfId="0" applyNumberFormat="1" applyFont="1" applyBorder="1"/>
    <xf numFmtId="0" fontId="52" fillId="0" borderId="0" xfId="0" applyFont="1" applyBorder="1"/>
    <xf numFmtId="0" fontId="51" fillId="0" borderId="0" xfId="0" applyFont="1" applyBorder="1" applyAlignment="1">
      <alignment horizontal="center"/>
    </xf>
    <xf numFmtId="0" fontId="51" fillId="0" borderId="35" xfId="0" applyFont="1" applyBorder="1"/>
    <xf numFmtId="0" fontId="2" fillId="0" borderId="31" xfId="0" applyFont="1" applyBorder="1"/>
    <xf numFmtId="0" fontId="2" fillId="0" borderId="32" xfId="0" applyFont="1" applyBorder="1"/>
    <xf numFmtId="2" fontId="0" fillId="0" borderId="32" xfId="0" applyNumberFormat="1" applyBorder="1"/>
    <xf numFmtId="0" fontId="32" fillId="0" borderId="32" xfId="0" applyFont="1" applyBorder="1"/>
    <xf numFmtId="0" fontId="35" fillId="0" borderId="32" xfId="0" applyFont="1" applyBorder="1"/>
    <xf numFmtId="0" fontId="35" fillId="0" borderId="32" xfId="0" applyFont="1" applyBorder="1" applyAlignment="1">
      <alignment horizontal="center"/>
    </xf>
    <xf numFmtId="0" fontId="35" fillId="0" borderId="33" xfId="0" applyFont="1" applyBorder="1"/>
    <xf numFmtId="0" fontId="36" fillId="0" borderId="0" xfId="0" applyFont="1" applyAlignment="1">
      <alignment vertical="center"/>
    </xf>
    <xf numFmtId="0" fontId="36" fillId="0" borderId="0" xfId="0" applyFont="1"/>
    <xf numFmtId="4" fontId="25" fillId="0" borderId="0" xfId="0" applyNumberFormat="1" applyFont="1" applyFill="1" applyBorder="1"/>
    <xf numFmtId="0" fontId="10" fillId="0" borderId="5" xfId="0" applyFont="1" applyBorder="1" applyAlignment="1">
      <alignment horizontal="center" wrapText="1"/>
    </xf>
    <xf numFmtId="0" fontId="6" fillId="0" borderId="8" xfId="0" applyFont="1" applyBorder="1" applyAlignment="1">
      <alignment horizontal="center" vertical="center"/>
    </xf>
    <xf numFmtId="4" fontId="5" fillId="0" borderId="36" xfId="0" applyNumberFormat="1" applyFont="1" applyBorder="1" applyAlignment="1">
      <alignment horizontal="right" vertical="center"/>
    </xf>
    <xf numFmtId="3" fontId="5" fillId="5" borderId="37" xfId="0" applyNumberFormat="1" applyFont="1" applyFill="1" applyBorder="1" applyAlignment="1">
      <alignment horizontal="right" vertical="center"/>
    </xf>
    <xf numFmtId="0" fontId="6" fillId="0" borderId="8" xfId="0" applyFont="1" applyBorder="1" applyAlignment="1">
      <alignment horizontal="right" vertical="center"/>
    </xf>
    <xf numFmtId="4" fontId="6" fillId="0" borderId="8" xfId="0" applyNumberFormat="1" applyFont="1" applyBorder="1" applyAlignment="1">
      <alignment horizontal="right" vertical="center"/>
    </xf>
    <xf numFmtId="4" fontId="5" fillId="0" borderId="8" xfId="0" applyNumberFormat="1" applyFont="1" applyBorder="1" applyAlignment="1">
      <alignment horizontal="right" vertical="center"/>
    </xf>
    <xf numFmtId="3" fontId="5" fillId="5" borderId="9" xfId="0" applyNumberFormat="1" applyFont="1" applyFill="1" applyBorder="1" applyAlignment="1">
      <alignment horizontal="right" vertical="center"/>
    </xf>
    <xf numFmtId="0" fontId="3" fillId="11" borderId="5" xfId="0" applyFont="1" applyFill="1" applyBorder="1" applyAlignment="1">
      <alignment vertical="center" wrapText="1"/>
    </xf>
    <xf numFmtId="0" fontId="3" fillId="11" borderId="5" xfId="0" applyFont="1" applyFill="1" applyBorder="1" applyAlignment="1">
      <alignment horizontal="center" vertical="center"/>
    </xf>
    <xf numFmtId="0" fontId="3" fillId="11" borderId="8" xfId="1" applyFont="1" applyFill="1" applyBorder="1" applyAlignment="1">
      <alignment horizontal="right" vertical="center" wrapText="1"/>
    </xf>
    <xf numFmtId="2" fontId="3" fillId="11" borderId="5" xfId="1" applyNumberFormat="1" applyFont="1" applyFill="1" applyBorder="1" applyAlignment="1">
      <alignment horizontal="center" vertical="center"/>
    </xf>
    <xf numFmtId="0" fontId="0" fillId="0" borderId="0" xfId="0" applyAlignment="1">
      <alignment vertical="top"/>
    </xf>
    <xf numFmtId="0" fontId="26" fillId="0" borderId="0" xfId="0" applyFont="1" applyAlignment="1">
      <alignment horizontal="center" vertical="top" wrapText="1"/>
    </xf>
    <xf numFmtId="0" fontId="2" fillId="0" borderId="0" xfId="0" applyFont="1" applyAlignment="1">
      <alignment vertical="top"/>
    </xf>
    <xf numFmtId="2" fontId="0" fillId="0" borderId="0" xfId="0" applyNumberFormat="1" applyAlignment="1">
      <alignment horizontal="right" vertical="top"/>
    </xf>
    <xf numFmtId="0" fontId="0" fillId="0" borderId="0" xfId="0" applyAlignment="1">
      <alignment horizontal="center" vertical="top"/>
    </xf>
    <xf numFmtId="0" fontId="25" fillId="0" borderId="0" xfId="0" applyFont="1" applyAlignment="1">
      <alignment vertical="top"/>
    </xf>
    <xf numFmtId="2" fontId="25" fillId="0" borderId="0" xfId="0" applyNumberFormat="1" applyFont="1" applyAlignment="1">
      <alignment horizontal="right" vertical="top"/>
    </xf>
    <xf numFmtId="0" fontId="25" fillId="0" borderId="0" xfId="0" applyFont="1" applyAlignment="1">
      <alignment horizontal="center" vertical="top"/>
    </xf>
    <xf numFmtId="0" fontId="35" fillId="0" borderId="0" xfId="0" applyFont="1" applyAlignment="1">
      <alignment horizontal="center" vertical="top" wrapText="1"/>
    </xf>
    <xf numFmtId="0" fontId="35" fillId="0" borderId="0" xfId="0" applyFont="1" applyAlignment="1">
      <alignment vertical="top"/>
    </xf>
    <xf numFmtId="0" fontId="37" fillId="0" borderId="0" xfId="0" applyFont="1" applyAlignment="1">
      <alignment vertical="top"/>
    </xf>
    <xf numFmtId="3" fontId="6" fillId="0" borderId="8" xfId="0" applyNumberFormat="1" applyFont="1" applyBorder="1" applyAlignment="1">
      <alignment horizontal="right" vertical="center"/>
    </xf>
    <xf numFmtId="3" fontId="42" fillId="0" borderId="0" xfId="0" applyNumberFormat="1" applyFont="1"/>
    <xf numFmtId="3" fontId="6" fillId="0" borderId="8" xfId="0" applyNumberFormat="1" applyFont="1" applyBorder="1" applyAlignment="1">
      <alignment horizontal="center" vertical="center"/>
    </xf>
    <xf numFmtId="3" fontId="6" fillId="0" borderId="5" xfId="0" applyNumberFormat="1" applyFont="1" applyBorder="1" applyAlignment="1">
      <alignment horizontal="center" vertical="center"/>
    </xf>
    <xf numFmtId="3" fontId="5" fillId="2" borderId="10" xfId="0" applyNumberFormat="1" applyFont="1" applyFill="1" applyBorder="1" applyAlignment="1">
      <alignment horizontal="center" vertical="center"/>
    </xf>
    <xf numFmtId="3" fontId="5" fillId="2" borderId="10" xfId="0" applyNumberFormat="1" applyFont="1" applyFill="1" applyBorder="1" applyAlignment="1">
      <alignment horizontal="right" vertical="center"/>
    </xf>
    <xf numFmtId="3" fontId="5" fillId="0" borderId="8" xfId="0" applyNumberFormat="1" applyFont="1" applyBorder="1" applyAlignment="1">
      <alignment horizontal="right" vertical="center"/>
    </xf>
    <xf numFmtId="3" fontId="7" fillId="0" borderId="0" xfId="0" applyNumberFormat="1" applyFont="1" applyAlignment="1">
      <alignment vertical="center"/>
    </xf>
    <xf numFmtId="3" fontId="7" fillId="0" borderId="0" xfId="0" applyNumberFormat="1" applyFont="1"/>
    <xf numFmtId="3" fontId="6" fillId="0" borderId="38" xfId="0" applyNumberFormat="1" applyFont="1" applyBorder="1" applyAlignment="1">
      <alignment horizontal="right" vertical="center"/>
    </xf>
    <xf numFmtId="3" fontId="23" fillId="0" borderId="0" xfId="0" applyNumberFormat="1" applyFont="1"/>
    <xf numFmtId="0" fontId="33" fillId="0" borderId="5" xfId="0" applyFont="1" applyBorder="1" applyAlignment="1">
      <alignment horizontal="center" wrapText="1"/>
    </xf>
    <xf numFmtId="0" fontId="32" fillId="0" borderId="5" xfId="0" applyFont="1" applyBorder="1" applyAlignment="1">
      <alignment horizontal="center" wrapText="1"/>
    </xf>
    <xf numFmtId="0" fontId="25" fillId="0" borderId="5" xfId="0" applyFont="1" applyBorder="1" applyAlignment="1">
      <alignment horizontal="center"/>
    </xf>
    <xf numFmtId="0" fontId="0" fillId="0" borderId="5" xfId="0" applyBorder="1" applyAlignment="1">
      <alignment horizontal="center"/>
    </xf>
    <xf numFmtId="2" fontId="0" fillId="0" borderId="5" xfId="0" applyNumberFormat="1" applyBorder="1"/>
    <xf numFmtId="3" fontId="0" fillId="0" borderId="5" xfId="0" applyNumberFormat="1" applyBorder="1"/>
    <xf numFmtId="3" fontId="25" fillId="0" borderId="5" xfId="0" applyNumberFormat="1" applyFont="1" applyBorder="1"/>
    <xf numFmtId="4" fontId="0" fillId="0" borderId="5" xfId="0" applyNumberFormat="1" applyBorder="1"/>
    <xf numFmtId="0" fontId="27" fillId="0" borderId="5" xfId="0" applyFont="1" applyBorder="1" applyAlignment="1">
      <alignment horizontal="center"/>
    </xf>
    <xf numFmtId="2" fontId="27" fillId="0" borderId="5" xfId="0" applyNumberFormat="1" applyFont="1" applyBorder="1"/>
    <xf numFmtId="0" fontId="38" fillId="0" borderId="0" xfId="0" applyFont="1"/>
    <xf numFmtId="0" fontId="38" fillId="0" borderId="0" xfId="0" applyFont="1" applyAlignment="1">
      <alignment horizontal="center" wrapText="1"/>
    </xf>
    <xf numFmtId="0" fontId="39" fillId="0" borderId="0" xfId="0" applyFont="1"/>
    <xf numFmtId="0" fontId="30" fillId="0" borderId="5" xfId="0" applyFont="1" applyBorder="1" applyAlignment="1">
      <alignment horizontal="center"/>
    </xf>
    <xf numFmtId="4" fontId="27" fillId="0" borderId="5" xfId="0" applyNumberFormat="1" applyFont="1" applyBorder="1"/>
    <xf numFmtId="3" fontId="30" fillId="0" borderId="5" xfId="0" applyNumberFormat="1" applyFont="1" applyBorder="1"/>
    <xf numFmtId="3" fontId="25" fillId="0" borderId="5" xfId="0" applyNumberFormat="1" applyFont="1" applyBorder="1" applyAlignment="1">
      <alignment wrapText="1"/>
    </xf>
    <xf numFmtId="0" fontId="7" fillId="0" borderId="0" xfId="0" applyFont="1" applyAlignment="1">
      <alignment horizontal="right" vertical="center"/>
    </xf>
    <xf numFmtId="0" fontId="7" fillId="0" borderId="0" xfId="0" applyFont="1" applyAlignment="1">
      <alignment horizontal="left" vertical="center" wrapText="1"/>
    </xf>
    <xf numFmtId="0" fontId="23" fillId="0" borderId="0" xfId="0" applyFont="1" applyAlignment="1">
      <alignment horizontal="right"/>
    </xf>
    <xf numFmtId="2" fontId="2" fillId="0" borderId="0" xfId="0" applyNumberFormat="1" applyFont="1" applyAlignment="1">
      <alignment horizontal="right" vertical="top"/>
    </xf>
    <xf numFmtId="0" fontId="27" fillId="10" borderId="39" xfId="0" applyFont="1" applyFill="1" applyBorder="1"/>
    <xf numFmtId="0" fontId="25" fillId="10" borderId="40" xfId="0" applyFont="1" applyFill="1" applyBorder="1" applyAlignment="1">
      <alignment horizontal="center"/>
    </xf>
    <xf numFmtId="0" fontId="2" fillId="12" borderId="39" xfId="0" applyFont="1" applyFill="1" applyBorder="1"/>
    <xf numFmtId="0" fontId="25" fillId="12" borderId="40" xfId="0" applyFont="1" applyFill="1" applyBorder="1" applyAlignment="1">
      <alignment horizontal="center"/>
    </xf>
    <xf numFmtId="0" fontId="27" fillId="13" borderId="39" xfId="0" applyFont="1" applyFill="1" applyBorder="1"/>
    <xf numFmtId="1" fontId="25" fillId="13" borderId="40" xfId="0" applyNumberFormat="1" applyFont="1" applyFill="1" applyBorder="1" applyAlignment="1">
      <alignment horizontal="center"/>
    </xf>
    <xf numFmtId="0" fontId="32" fillId="0" borderId="0" xfId="0" applyFont="1"/>
    <xf numFmtId="0" fontId="33" fillId="0" borderId="0" xfId="0" applyFont="1"/>
    <xf numFmtId="0" fontId="10" fillId="0" borderId="0" xfId="0" applyFont="1" applyAlignment="1">
      <alignment horizontal="left" vertical="center" wrapText="1"/>
    </xf>
    <xf numFmtId="0" fontId="41" fillId="0" borderId="63" xfId="0" applyFont="1" applyBorder="1" applyAlignment="1">
      <alignment horizontal="center" vertical="center" wrapText="1"/>
    </xf>
    <xf numFmtId="0" fontId="41" fillId="0" borderId="64" xfId="0" applyFont="1" applyBorder="1" applyAlignment="1">
      <alignment horizontal="center" vertical="center" wrapText="1"/>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4" fontId="5" fillId="0" borderId="41" xfId="0" applyNumberFormat="1" applyFont="1" applyBorder="1" applyAlignment="1">
      <alignment horizontal="right" vertical="center"/>
    </xf>
    <xf numFmtId="3" fontId="5" fillId="5" borderId="51" xfId="0" applyNumberFormat="1" applyFont="1" applyFill="1" applyBorder="1" applyAlignment="1">
      <alignment horizontal="right" vertical="center"/>
    </xf>
    <xf numFmtId="3" fontId="6" fillId="0" borderId="36" xfId="0" applyNumberFormat="1" applyFont="1" applyBorder="1" applyAlignment="1">
      <alignment horizontal="center" vertical="center"/>
    </xf>
    <xf numFmtId="3" fontId="6" fillId="0" borderId="36" xfId="0" applyNumberFormat="1" applyFont="1" applyBorder="1" applyAlignment="1">
      <alignment horizontal="right" vertical="center"/>
    </xf>
    <xf numFmtId="3" fontId="5" fillId="0" borderId="36" xfId="0" applyNumberFormat="1" applyFont="1" applyBorder="1" applyAlignment="1">
      <alignment horizontal="right" vertical="center"/>
    </xf>
    <xf numFmtId="0" fontId="6" fillId="0" borderId="41" xfId="0" applyFont="1" applyBorder="1" applyAlignment="1">
      <alignment horizontal="center" vertical="center" wrapText="1"/>
    </xf>
    <xf numFmtId="3" fontId="48" fillId="11" borderId="4" xfId="0" applyNumberFormat="1" applyFont="1" applyFill="1" applyBorder="1" applyAlignment="1">
      <alignment horizontal="right" vertical="center"/>
    </xf>
    <xf numFmtId="1" fontId="25" fillId="0" borderId="0" xfId="0" applyNumberFormat="1" applyFont="1" applyAlignment="1">
      <alignment horizontal="center" vertical="top"/>
    </xf>
    <xf numFmtId="4" fontId="18" fillId="3" borderId="3" xfId="1" applyNumberFormat="1" applyFont="1" applyFill="1" applyBorder="1" applyAlignment="1">
      <alignment vertical="center" wrapText="1"/>
    </xf>
    <xf numFmtId="0" fontId="53" fillId="0" borderId="0" xfId="0" applyFont="1" applyFill="1"/>
    <xf numFmtId="0" fontId="0" fillId="0" borderId="0" xfId="0" applyFill="1"/>
    <xf numFmtId="3" fontId="25" fillId="0" borderId="0" xfId="0" applyNumberFormat="1" applyFont="1"/>
    <xf numFmtId="4" fontId="43" fillId="13" borderId="21" xfId="0" applyNumberFormat="1" applyFont="1" applyFill="1" applyBorder="1"/>
    <xf numFmtId="4" fontId="2" fillId="10" borderId="21" xfId="0" applyNumberFormat="1" applyFont="1" applyFill="1" applyBorder="1"/>
    <xf numFmtId="4" fontId="2" fillId="12" borderId="21" xfId="0" applyNumberFormat="1" applyFont="1" applyFill="1" applyBorder="1"/>
    <xf numFmtId="2" fontId="2" fillId="0" borderId="5" xfId="0" applyNumberFormat="1" applyFont="1" applyBorder="1"/>
    <xf numFmtId="0" fontId="6" fillId="0" borderId="38" xfId="0" applyFont="1" applyBorder="1" applyAlignment="1">
      <alignment horizontal="right" vertical="center" wrapText="1"/>
    </xf>
    <xf numFmtId="0" fontId="6" fillId="0" borderId="41" xfId="0" applyFont="1" applyBorder="1" applyAlignment="1">
      <alignment horizontal="right" vertical="center" wrapText="1"/>
    </xf>
    <xf numFmtId="0" fontId="41" fillId="0" borderId="67" xfId="0" applyFont="1" applyBorder="1" applyAlignment="1">
      <alignment horizontal="left" vertical="center" wrapText="1"/>
    </xf>
    <xf numFmtId="0" fontId="41" fillId="0" borderId="68" xfId="0" applyFont="1" applyBorder="1" applyAlignment="1">
      <alignment horizontal="left" vertical="center" wrapText="1"/>
    </xf>
    <xf numFmtId="0" fontId="7" fillId="0" borderId="0" xfId="0" applyFont="1" applyAlignment="1">
      <alignment horizontal="left" vertical="center" wrapText="1"/>
    </xf>
    <xf numFmtId="0" fontId="41" fillId="0" borderId="69" xfId="0" applyFont="1" applyBorder="1" applyAlignment="1">
      <alignment horizontal="left" vertical="center" wrapText="1"/>
    </xf>
    <xf numFmtId="0" fontId="41" fillId="0" borderId="63" xfId="0" applyFont="1" applyBorder="1" applyAlignment="1">
      <alignment horizontal="left" vertical="center" wrapText="1"/>
    </xf>
    <xf numFmtId="0" fontId="6" fillId="0" borderId="22" xfId="0" applyFont="1" applyBorder="1" applyAlignment="1">
      <alignment horizontal="center" vertical="center"/>
    </xf>
    <xf numFmtId="0" fontId="6" fillId="0" borderId="29"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42" fillId="0" borderId="0" xfId="0" applyFont="1" applyAlignment="1">
      <alignment horizontal="left"/>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62" xfId="0" applyFont="1" applyBorder="1" applyAlignment="1">
      <alignment horizontal="center" vertical="center" wrapText="1"/>
    </xf>
    <xf numFmtId="3" fontId="5" fillId="5" borderId="17" xfId="0" applyNumberFormat="1" applyFont="1" applyFill="1" applyBorder="1" applyAlignment="1">
      <alignment horizontal="center" vertical="center"/>
    </xf>
    <xf numFmtId="3" fontId="5" fillId="5" borderId="1" xfId="0" applyNumberFormat="1" applyFont="1" applyFill="1" applyBorder="1" applyAlignment="1">
      <alignment horizontal="center" vertical="center"/>
    </xf>
    <xf numFmtId="3" fontId="5" fillId="5" borderId="2" xfId="0" applyNumberFormat="1" applyFont="1" applyFill="1" applyBorder="1" applyAlignment="1">
      <alignment horizontal="center" vertical="center"/>
    </xf>
    <xf numFmtId="3" fontId="48" fillId="5" borderId="45" xfId="0" applyNumberFormat="1" applyFont="1" applyFill="1" applyBorder="1" applyAlignment="1">
      <alignment horizontal="center" vertical="center"/>
    </xf>
    <xf numFmtId="3" fontId="48" fillId="5" borderId="55" xfId="0" applyNumberFormat="1" applyFont="1" applyFill="1" applyBorder="1" applyAlignment="1">
      <alignment horizontal="center" vertical="center"/>
    </xf>
    <xf numFmtId="3" fontId="5" fillId="5" borderId="45" xfId="0" applyNumberFormat="1" applyFont="1" applyFill="1" applyBorder="1" applyAlignment="1">
      <alignment horizontal="center" vertical="center"/>
    </xf>
    <xf numFmtId="3" fontId="5" fillId="5" borderId="55" xfId="0" applyNumberFormat="1" applyFont="1" applyFill="1" applyBorder="1" applyAlignment="1">
      <alignment horizontal="center" vertical="center"/>
    </xf>
    <xf numFmtId="0" fontId="7" fillId="0" borderId="29" xfId="0" applyFont="1" applyBorder="1" applyAlignment="1">
      <alignment horizontal="left" vertical="top" wrapText="1"/>
    </xf>
    <xf numFmtId="0" fontId="7" fillId="0" borderId="0" xfId="0" applyFont="1" applyAlignment="1">
      <alignment horizontal="right" vertical="top" wrapText="1"/>
    </xf>
    <xf numFmtId="0" fontId="4" fillId="0" borderId="0" xfId="0" applyFont="1" applyAlignment="1">
      <alignment horizontal="center" vertical="center" wrapText="1"/>
    </xf>
    <xf numFmtId="3" fontId="48" fillId="5" borderId="17" xfId="0" applyNumberFormat="1" applyFont="1" applyFill="1" applyBorder="1" applyAlignment="1">
      <alignment horizontal="center" vertical="center"/>
    </xf>
    <xf numFmtId="3" fontId="48" fillId="5" borderId="1" xfId="0" applyNumberFormat="1" applyFont="1" applyFill="1" applyBorder="1" applyAlignment="1">
      <alignment horizontal="center" vertical="center"/>
    </xf>
    <xf numFmtId="3" fontId="48" fillId="5" borderId="2" xfId="0" applyNumberFormat="1" applyFont="1" applyFill="1" applyBorder="1" applyAlignment="1">
      <alignment horizontal="center" vertical="center"/>
    </xf>
    <xf numFmtId="3" fontId="5" fillId="5" borderId="29" xfId="0" applyNumberFormat="1" applyFont="1" applyFill="1" applyBorder="1" applyAlignment="1">
      <alignment horizontal="center" vertical="center"/>
    </xf>
    <xf numFmtId="3" fontId="5" fillId="5" borderId="30" xfId="0" applyNumberFormat="1" applyFont="1" applyFill="1" applyBorder="1" applyAlignment="1">
      <alignment horizontal="center" vertical="center"/>
    </xf>
    <xf numFmtId="0" fontId="25" fillId="0" borderId="0" xfId="0" applyFont="1" applyAlignment="1">
      <alignment horizontal="center" vertical="center" wrapText="1"/>
    </xf>
    <xf numFmtId="0" fontId="15" fillId="0" borderId="0" xfId="0" applyFont="1" applyAlignment="1">
      <alignment horizontal="right" vertical="top" wrapText="1"/>
    </xf>
    <xf numFmtId="0" fontId="2" fillId="0" borderId="0" xfId="0" applyFont="1" applyAlignment="1">
      <alignment horizontal="right"/>
    </xf>
    <xf numFmtId="0" fontId="0" fillId="0" borderId="0" xfId="0" applyAlignment="1">
      <alignment horizontal="right"/>
    </xf>
    <xf numFmtId="0" fontId="2" fillId="0" borderId="0" xfId="0" applyFont="1" applyAlignment="1">
      <alignment horizontal="right" wrapText="1"/>
    </xf>
    <xf numFmtId="0" fontId="14" fillId="4" borderId="39" xfId="1" applyFont="1" applyFill="1" applyBorder="1" applyAlignment="1">
      <alignment horizontal="right" vertical="center" wrapText="1"/>
    </xf>
    <xf numFmtId="0" fontId="14" fillId="4" borderId="21" xfId="1" applyFont="1" applyFill="1" applyBorder="1" applyAlignment="1">
      <alignment horizontal="right" vertical="center" wrapText="1"/>
    </xf>
    <xf numFmtId="0" fontId="14" fillId="4" borderId="11" xfId="1" applyFont="1" applyFill="1" applyBorder="1" applyAlignment="1">
      <alignment horizontal="right" vertical="center" wrapText="1"/>
    </xf>
    <xf numFmtId="0" fontId="3" fillId="0" borderId="32" xfId="0" applyFont="1" applyBorder="1" applyAlignment="1">
      <alignment horizontal="left" wrapText="1"/>
    </xf>
    <xf numFmtId="0" fontId="4" fillId="2" borderId="44" xfId="1" applyFont="1" applyFill="1" applyBorder="1" applyAlignment="1">
      <alignment horizontal="left" vertical="center" wrapText="1"/>
    </xf>
    <xf numFmtId="0" fontId="4" fillId="2" borderId="45" xfId="1" applyFont="1" applyFill="1" applyBorder="1" applyAlignment="1">
      <alignment horizontal="left" vertical="center" wrapText="1"/>
    </xf>
    <xf numFmtId="0" fontId="4" fillId="2" borderId="46" xfId="1" applyFont="1" applyFill="1" applyBorder="1" applyAlignment="1">
      <alignment horizontal="left" vertical="center" wrapText="1"/>
    </xf>
    <xf numFmtId="1" fontId="3" fillId="0" borderId="16" xfId="1" applyNumberFormat="1" applyFont="1" applyFill="1" applyBorder="1" applyAlignment="1">
      <alignment horizontal="center" vertical="center" wrapText="1"/>
    </xf>
    <xf numFmtId="1" fontId="3" fillId="0" borderId="47" xfId="1" applyNumberFormat="1" applyFont="1" applyFill="1" applyBorder="1" applyAlignment="1">
      <alignment horizontal="center" vertical="center" wrapText="1"/>
    </xf>
    <xf numFmtId="1" fontId="3" fillId="0" borderId="13" xfId="1" applyNumberFormat="1" applyFont="1" applyFill="1" applyBorder="1" applyAlignment="1">
      <alignment horizontal="center" vertical="center" wrapText="1"/>
    </xf>
    <xf numFmtId="0" fontId="13" fillId="4" borderId="44" xfId="1" applyFont="1" applyFill="1" applyBorder="1" applyAlignment="1">
      <alignment horizontal="left" vertical="center" wrapText="1"/>
    </xf>
    <xf numFmtId="0" fontId="13" fillId="4" borderId="45" xfId="1"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41" xfId="1" applyFont="1" applyFill="1" applyBorder="1" applyAlignment="1">
      <alignment horizontal="left" vertical="center" wrapText="1"/>
    </xf>
    <xf numFmtId="0" fontId="4" fillId="3" borderId="48" xfId="1" applyFont="1" applyFill="1" applyBorder="1" applyAlignment="1">
      <alignment horizontal="left" vertical="center" wrapText="1"/>
    </xf>
    <xf numFmtId="0" fontId="7" fillId="0" borderId="16" xfId="1" applyFont="1" applyFill="1" applyBorder="1" applyAlignment="1">
      <alignment horizontal="center" wrapText="1"/>
    </xf>
    <xf numFmtId="0" fontId="7" fillId="0" borderId="49" xfId="1" applyFont="1" applyFill="1" applyBorder="1" applyAlignment="1">
      <alignment horizontal="center" wrapText="1"/>
    </xf>
    <xf numFmtId="0" fontId="7" fillId="0" borderId="36" xfId="1" applyFont="1" applyFill="1" applyBorder="1" applyAlignment="1">
      <alignment horizontal="center" wrapText="1"/>
    </xf>
    <xf numFmtId="0" fontId="7" fillId="0" borderId="48" xfId="1" applyFont="1" applyFill="1" applyBorder="1" applyAlignment="1">
      <alignment horizontal="center" wrapText="1"/>
    </xf>
    <xf numFmtId="0" fontId="4" fillId="3" borderId="39" xfId="1" applyFont="1" applyFill="1" applyBorder="1" applyAlignment="1">
      <alignment horizontal="left" vertical="center" wrapText="1"/>
    </xf>
    <xf numFmtId="0" fontId="4" fillId="3" borderId="21" xfId="1" applyFont="1" applyFill="1" applyBorder="1" applyAlignment="1">
      <alignment horizontal="left" vertical="center" wrapText="1"/>
    </xf>
    <xf numFmtId="0" fontId="14" fillId="3" borderId="39" xfId="1" applyFont="1" applyFill="1" applyBorder="1" applyAlignment="1">
      <alignment horizontal="left" vertical="center" wrapText="1"/>
    </xf>
    <xf numFmtId="0" fontId="14" fillId="3" borderId="21" xfId="1" applyFont="1" applyFill="1" applyBorder="1" applyAlignment="1">
      <alignment horizontal="left" vertical="center" wrapText="1"/>
    </xf>
    <xf numFmtId="0" fontId="17" fillId="0" borderId="16" xfId="1" applyFont="1" applyFill="1" applyBorder="1" applyAlignment="1">
      <alignment horizontal="center" wrapText="1"/>
    </xf>
    <xf numFmtId="0" fontId="17" fillId="0" borderId="49" xfId="1" applyFont="1" applyFill="1" applyBorder="1" applyAlignment="1">
      <alignment horizontal="center" wrapText="1"/>
    </xf>
    <xf numFmtId="0" fontId="13" fillId="4" borderId="42" xfId="1" applyFont="1" applyFill="1" applyBorder="1" applyAlignment="1">
      <alignment horizontal="left" vertical="center" wrapText="1"/>
    </xf>
    <xf numFmtId="0" fontId="13" fillId="4" borderId="43"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4" fillId="3" borderId="50" xfId="1" applyFont="1" applyFill="1" applyBorder="1" applyAlignment="1">
      <alignment horizontal="left" vertical="center" wrapText="1"/>
    </xf>
    <xf numFmtId="0" fontId="4" fillId="3" borderId="51" xfId="1" applyFont="1" applyFill="1" applyBorder="1" applyAlignment="1">
      <alignment horizontal="left" vertical="center" wrapText="1"/>
    </xf>
    <xf numFmtId="0" fontId="54" fillId="0" borderId="29" xfId="0" applyFont="1" applyBorder="1" applyAlignment="1">
      <alignment horizontal="left" vertical="top" wrapText="1"/>
    </xf>
    <xf numFmtId="1" fontId="4" fillId="0" borderId="16" xfId="1" applyNumberFormat="1" applyFont="1" applyFill="1" applyBorder="1" applyAlignment="1">
      <alignment horizontal="center" vertical="center" wrapText="1"/>
    </xf>
    <xf numFmtId="1" fontId="4" fillId="0" borderId="47" xfId="1" applyNumberFormat="1" applyFont="1" applyFill="1" applyBorder="1" applyAlignment="1">
      <alignment horizontal="center" vertical="center" wrapText="1"/>
    </xf>
    <xf numFmtId="1" fontId="4" fillId="0" borderId="49" xfId="1" applyNumberFormat="1" applyFont="1" applyFill="1" applyBorder="1" applyAlignment="1">
      <alignment horizontal="center" vertical="center" wrapText="1"/>
    </xf>
    <xf numFmtId="0" fontId="6" fillId="0" borderId="0" xfId="0" applyFont="1" applyAlignment="1">
      <alignment horizontal="right" vertical="top" wrapText="1"/>
    </xf>
    <xf numFmtId="0" fontId="4" fillId="0" borderId="0" xfId="0" applyFont="1" applyBorder="1" applyAlignment="1">
      <alignment horizontal="center" vertical="center" wrapText="1"/>
    </xf>
    <xf numFmtId="0" fontId="3" fillId="0" borderId="52" xfId="1" applyFont="1" applyFill="1" applyBorder="1" applyAlignment="1">
      <alignment horizontal="center" wrapText="1"/>
    </xf>
    <xf numFmtId="0" fontId="3" fillId="0" borderId="53" xfId="1" applyFont="1" applyFill="1" applyBorder="1" applyAlignment="1">
      <alignment horizontal="center" wrapText="1"/>
    </xf>
    <xf numFmtId="0" fontId="3" fillId="0" borderId="54" xfId="1" applyFont="1" applyFill="1" applyBorder="1" applyAlignment="1">
      <alignment horizontal="center" wrapText="1"/>
    </xf>
    <xf numFmtId="0" fontId="7" fillId="0" borderId="24" xfId="1" applyFont="1" applyFill="1" applyBorder="1" applyAlignment="1">
      <alignment horizontal="center" wrapText="1"/>
    </xf>
    <xf numFmtId="0" fontId="7" fillId="0" borderId="45" xfId="1" applyFont="1" applyFill="1" applyBorder="1" applyAlignment="1">
      <alignment horizontal="center" wrapText="1"/>
    </xf>
    <xf numFmtId="0" fontId="7" fillId="0" borderId="46" xfId="1" applyFont="1" applyFill="1" applyBorder="1" applyAlignment="1">
      <alignment horizontal="center" wrapText="1"/>
    </xf>
    <xf numFmtId="0" fontId="7" fillId="0" borderId="0" xfId="0" applyFont="1" applyAlignment="1">
      <alignment horizontal="right"/>
    </xf>
    <xf numFmtId="0" fontId="10" fillId="0" borderId="5" xfId="0" applyFont="1" applyBorder="1" applyAlignment="1">
      <alignment horizontal="center" wrapText="1"/>
    </xf>
    <xf numFmtId="0" fontId="3" fillId="0" borderId="43" xfId="0" applyFont="1" applyBorder="1" applyAlignment="1">
      <alignment horizontal="left" vertical="center" wrapText="1"/>
    </xf>
    <xf numFmtId="0" fontId="4" fillId="5" borderId="5" xfId="0" applyFont="1" applyFill="1" applyBorder="1" applyAlignment="1">
      <alignment horizontal="left" vertical="center" wrapText="1"/>
    </xf>
    <xf numFmtId="0" fontId="4" fillId="4" borderId="5" xfId="0" applyFont="1" applyFill="1" applyBorder="1" applyAlignment="1">
      <alignment horizontal="center" vertical="center" wrapText="1"/>
    </xf>
    <xf numFmtId="0" fontId="5" fillId="0" borderId="5" xfId="0" applyFont="1" applyBorder="1" applyAlignment="1">
      <alignment horizontal="center" wrapText="1"/>
    </xf>
    <xf numFmtId="0" fontId="27" fillId="0" borderId="0" xfId="0" applyFont="1" applyAlignment="1">
      <alignment horizontal="right"/>
    </xf>
    <xf numFmtId="0" fontId="32" fillId="0" borderId="0" xfId="0" applyFont="1" applyAlignment="1">
      <alignment horizontal="right" wrapText="1"/>
    </xf>
    <xf numFmtId="0" fontId="26" fillId="0" borderId="0" xfId="0" applyFont="1" applyAlignment="1">
      <alignment horizontal="right" vertical="top" wrapText="1"/>
    </xf>
    <xf numFmtId="0" fontId="33" fillId="0" borderId="0" xfId="0" applyFont="1" applyAlignment="1">
      <alignment horizontal="center" vertical="top" wrapText="1"/>
    </xf>
    <xf numFmtId="0" fontId="35" fillId="0" borderId="0" xfId="0" applyFont="1" applyAlignment="1">
      <alignment horizontal="left" vertical="top" wrapText="1"/>
    </xf>
    <xf numFmtId="0" fontId="35" fillId="0" borderId="0" xfId="0" applyFont="1" applyAlignment="1">
      <alignment horizontal="left" vertical="top"/>
    </xf>
    <xf numFmtId="0" fontId="25" fillId="0" borderId="0" xfId="0" applyFont="1" applyAlignment="1">
      <alignment horizontal="left" wrapText="1"/>
    </xf>
    <xf numFmtId="0" fontId="7" fillId="0" borderId="0" xfId="0" applyFont="1" applyAlignment="1">
      <alignment horizontal="right" vertical="top"/>
    </xf>
    <xf numFmtId="0" fontId="5" fillId="5" borderId="17"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7" fillId="0" borderId="0" xfId="0" applyFont="1" applyAlignment="1">
      <alignment horizontal="left" vertical="center"/>
    </xf>
    <xf numFmtId="0" fontId="23" fillId="0" borderId="0" xfId="0" applyFont="1" applyAlignment="1">
      <alignment horizontal="left" vertical="top" wrapText="1"/>
    </xf>
    <xf numFmtId="0" fontId="13" fillId="4" borderId="55" xfId="1" applyFont="1" applyFill="1" applyBorder="1" applyAlignment="1">
      <alignment horizontal="left" vertical="center" wrapText="1"/>
    </xf>
    <xf numFmtId="1" fontId="3" fillId="0" borderId="49" xfId="1" applyNumberFormat="1" applyFont="1" applyFill="1" applyBorder="1" applyAlignment="1">
      <alignment horizontal="center" vertical="center" wrapText="1"/>
    </xf>
    <xf numFmtId="0" fontId="4" fillId="3" borderId="27" xfId="1" applyFont="1" applyFill="1" applyBorder="1" applyAlignment="1">
      <alignment horizontal="left" vertical="center" wrapText="1"/>
    </xf>
    <xf numFmtId="0" fontId="4" fillId="0" borderId="0" xfId="0" applyFont="1" applyBorder="1" applyAlignment="1">
      <alignment horizontal="center" wrapText="1"/>
    </xf>
    <xf numFmtId="0" fontId="13" fillId="4" borderId="56" xfId="1" applyFont="1" applyFill="1" applyBorder="1" applyAlignment="1">
      <alignment horizontal="left" vertical="center" wrapText="1"/>
    </xf>
    <xf numFmtId="0" fontId="3" fillId="0" borderId="7" xfId="1" applyFont="1" applyFill="1" applyBorder="1" applyAlignment="1">
      <alignment horizontal="center" wrapText="1"/>
    </xf>
    <xf numFmtId="0" fontId="3" fillId="0" borderId="57" xfId="1" applyFont="1" applyFill="1" applyBorder="1" applyAlignment="1">
      <alignment horizontal="center" wrapText="1"/>
    </xf>
    <xf numFmtId="0" fontId="3" fillId="0" borderId="58" xfId="1" applyFont="1" applyFill="1" applyBorder="1" applyAlignment="1">
      <alignment horizontal="center" wrapText="1"/>
    </xf>
    <xf numFmtId="0" fontId="6" fillId="0" borderId="16"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5" xfId="0" applyFont="1" applyBorder="1" applyAlignment="1">
      <alignment horizontal="center" wrapText="1"/>
    </xf>
    <xf numFmtId="0" fontId="4" fillId="0" borderId="0" xfId="0" applyFont="1" applyBorder="1" applyAlignment="1">
      <alignment horizontal="center" vertical="center"/>
    </xf>
    <xf numFmtId="0" fontId="4" fillId="5" borderId="36"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48" xfId="0" applyFont="1" applyFill="1" applyBorder="1" applyAlignment="1">
      <alignment horizontal="left" vertical="center" wrapText="1"/>
    </xf>
    <xf numFmtId="0" fontId="4" fillId="4" borderId="36"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7" fillId="0" borderId="5" xfId="1" applyFont="1" applyFill="1" applyBorder="1" applyAlignment="1">
      <alignment horizontal="center" wrapText="1"/>
    </xf>
    <xf numFmtId="0" fontId="7" fillId="0" borderId="3" xfId="1" applyFont="1" applyFill="1" applyBorder="1" applyAlignment="1">
      <alignment horizontal="center" wrapText="1"/>
    </xf>
    <xf numFmtId="1" fontId="3" fillId="0" borderId="5"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0" fontId="6" fillId="0" borderId="17" xfId="1" applyFont="1" applyFill="1" applyBorder="1" applyAlignment="1">
      <alignment horizontal="center" wrapText="1"/>
    </xf>
    <xf numFmtId="0" fontId="6" fillId="0" borderId="8" xfId="1" applyFont="1" applyFill="1" applyBorder="1" applyAlignment="1">
      <alignment horizontal="center" wrapText="1"/>
    </xf>
    <xf numFmtId="0" fontId="6" fillId="0" borderId="9" xfId="1" applyFont="1" applyFill="1" applyBorder="1" applyAlignment="1">
      <alignment horizontal="center" wrapText="1"/>
    </xf>
    <xf numFmtId="0" fontId="7" fillId="0" borderId="1" xfId="1" applyFont="1" applyFill="1" applyBorder="1" applyAlignment="1">
      <alignment horizontal="center" wrapText="1"/>
    </xf>
    <xf numFmtId="0" fontId="6" fillId="0" borderId="2" xfId="1" applyFont="1" applyFill="1" applyBorder="1" applyAlignment="1">
      <alignment horizontal="center" wrapText="1"/>
    </xf>
    <xf numFmtId="0" fontId="6" fillId="0" borderId="10" xfId="1" applyFont="1" applyFill="1" applyBorder="1" applyAlignment="1">
      <alignment horizontal="center" wrapText="1"/>
    </xf>
    <xf numFmtId="0" fontId="6" fillId="0" borderId="4" xfId="1" applyFont="1" applyFill="1" applyBorder="1" applyAlignment="1">
      <alignment horizontal="center" wrapText="1"/>
    </xf>
    <xf numFmtId="0" fontId="4" fillId="3" borderId="14" xfId="1" applyFont="1" applyFill="1" applyBorder="1" applyAlignment="1">
      <alignment horizontal="left" vertical="center" wrapText="1"/>
    </xf>
    <xf numFmtId="0" fontId="4" fillId="3" borderId="13" xfId="1" applyFont="1" applyFill="1" applyBorder="1" applyAlignment="1">
      <alignment horizontal="left" vertical="center" wrapText="1"/>
    </xf>
    <xf numFmtId="0" fontId="4" fillId="3" borderId="15" xfId="1" applyFont="1" applyFill="1" applyBorder="1" applyAlignment="1">
      <alignment horizontal="left" vertical="center" wrapText="1"/>
    </xf>
    <xf numFmtId="0" fontId="4" fillId="2" borderId="1" xfId="1" applyFont="1" applyFill="1" applyBorder="1" applyAlignment="1">
      <alignment horizontal="left" vertical="center" wrapText="1"/>
    </xf>
    <xf numFmtId="0" fontId="20" fillId="9" borderId="39" xfId="1" applyFont="1" applyFill="1" applyBorder="1" applyAlignment="1">
      <alignment horizontal="right" vertical="center" wrapText="1"/>
    </xf>
    <xf numFmtId="0" fontId="20" fillId="9" borderId="21" xfId="1" applyFont="1" applyFill="1" applyBorder="1" applyAlignment="1">
      <alignment horizontal="right" vertical="center" wrapText="1"/>
    </xf>
    <xf numFmtId="0" fontId="20" fillId="9" borderId="11" xfId="1" applyFont="1" applyFill="1" applyBorder="1" applyAlignment="1">
      <alignment horizontal="right" vertical="center" wrapText="1"/>
    </xf>
    <xf numFmtId="0" fontId="4" fillId="5" borderId="25" xfId="1" applyFont="1" applyFill="1" applyBorder="1" applyAlignment="1">
      <alignment horizontal="left" vertical="center" wrapText="1"/>
    </xf>
    <xf numFmtId="0" fontId="4" fillId="5" borderId="16" xfId="1" applyFont="1" applyFill="1" applyBorder="1" applyAlignment="1">
      <alignment horizontal="left" vertical="center" wrapText="1"/>
    </xf>
    <xf numFmtId="0" fontId="4" fillId="3" borderId="8" xfId="1" applyFont="1" applyFill="1" applyBorder="1" applyAlignment="1">
      <alignment horizontal="left" vertical="center" wrapText="1"/>
    </xf>
    <xf numFmtId="0" fontId="4" fillId="3" borderId="5" xfId="1" applyFont="1" applyFill="1" applyBorder="1" applyAlignment="1">
      <alignment horizontal="left" vertical="center" wrapText="1"/>
    </xf>
    <xf numFmtId="0" fontId="4" fillId="3" borderId="10" xfId="1" applyFont="1" applyFill="1" applyBorder="1" applyAlignment="1">
      <alignment horizontal="left" vertical="center" wrapText="1"/>
    </xf>
    <xf numFmtId="0" fontId="4" fillId="5" borderId="39" xfId="1" applyFont="1" applyFill="1" applyBorder="1" applyAlignment="1">
      <alignment horizontal="left" vertical="center" wrapText="1"/>
    </xf>
    <xf numFmtId="0" fontId="4" fillId="5" borderId="21" xfId="1" applyFont="1" applyFill="1" applyBorder="1" applyAlignment="1">
      <alignment horizontal="left" vertical="center" wrapText="1"/>
    </xf>
    <xf numFmtId="0" fontId="4" fillId="5" borderId="11" xfId="1" applyFont="1" applyFill="1" applyBorder="1" applyAlignment="1">
      <alignment horizontal="left" vertical="center" wrapText="1"/>
    </xf>
    <xf numFmtId="0" fontId="14" fillId="8" borderId="39" xfId="1" applyFont="1" applyFill="1" applyBorder="1" applyAlignment="1">
      <alignment horizontal="right" vertical="center" wrapText="1"/>
    </xf>
    <xf numFmtId="0" fontId="14" fillId="8" borderId="21" xfId="1" applyFont="1" applyFill="1" applyBorder="1" applyAlignment="1">
      <alignment horizontal="right" vertical="center" wrapText="1"/>
    </xf>
    <xf numFmtId="0" fontId="14" fillId="8" borderId="11" xfId="1" applyFont="1" applyFill="1" applyBorder="1" applyAlignment="1">
      <alignment horizontal="right" vertical="center" wrapText="1"/>
    </xf>
    <xf numFmtId="9" fontId="14" fillId="8" borderId="39" xfId="1" applyNumberFormat="1" applyFont="1" applyFill="1" applyBorder="1" applyAlignment="1">
      <alignment horizontal="right" vertical="center" wrapText="1"/>
    </xf>
    <xf numFmtId="0" fontId="6" fillId="7" borderId="17" xfId="1" applyFont="1" applyFill="1" applyBorder="1" applyAlignment="1">
      <alignment horizontal="center" wrapText="1"/>
    </xf>
    <xf numFmtId="0" fontId="6" fillId="7" borderId="8" xfId="1" applyFont="1" applyFill="1" applyBorder="1" applyAlignment="1">
      <alignment horizontal="center" wrapText="1"/>
    </xf>
    <xf numFmtId="0" fontId="6" fillId="7" borderId="9" xfId="1" applyFont="1" applyFill="1" applyBorder="1" applyAlignment="1">
      <alignment horizontal="center" wrapText="1"/>
    </xf>
    <xf numFmtId="0" fontId="6" fillId="7" borderId="5" xfId="1" applyFont="1" applyFill="1" applyBorder="1" applyAlignment="1">
      <alignment horizontal="center" wrapText="1"/>
    </xf>
    <xf numFmtId="0" fontId="6" fillId="7" borderId="16" xfId="1" applyFont="1" applyFill="1" applyBorder="1" applyAlignment="1">
      <alignment horizontal="center" wrapText="1"/>
    </xf>
    <xf numFmtId="0" fontId="6" fillId="7" borderId="49" xfId="1" applyFont="1" applyFill="1" applyBorder="1" applyAlignment="1">
      <alignment horizontal="center" wrapText="1"/>
    </xf>
    <xf numFmtId="0" fontId="3" fillId="7" borderId="47" xfId="1" applyFont="1" applyFill="1" applyBorder="1" applyAlignment="1">
      <alignment horizontal="center" vertical="center" wrapText="1"/>
    </xf>
    <xf numFmtId="0" fontId="3" fillId="7" borderId="49" xfId="1" applyFont="1" applyFill="1" applyBorder="1" applyAlignment="1">
      <alignment horizontal="center" vertical="center" wrapText="1"/>
    </xf>
    <xf numFmtId="0" fontId="14" fillId="4" borderId="39" xfId="1" applyFont="1" applyFill="1" applyBorder="1" applyAlignment="1">
      <alignment horizontal="right" vertical="center"/>
    </xf>
    <xf numFmtId="0" fontId="14" fillId="4" borderId="21" xfId="1" applyFont="1" applyFill="1" applyBorder="1" applyAlignment="1">
      <alignment horizontal="right" vertical="center"/>
    </xf>
    <xf numFmtId="0" fontId="14" fillId="4" borderId="11" xfId="1" applyFont="1" applyFill="1" applyBorder="1" applyAlignment="1">
      <alignment horizontal="right" vertical="center"/>
    </xf>
    <xf numFmtId="0" fontId="6" fillId="7" borderId="29" xfId="0" applyFont="1" applyFill="1" applyBorder="1" applyAlignment="1">
      <alignment horizontal="left" vertical="top" wrapText="1"/>
    </xf>
    <xf numFmtId="0" fontId="4" fillId="4" borderId="39" xfId="1" applyFont="1" applyFill="1" applyBorder="1" applyAlignment="1">
      <alignment horizontal="right" vertical="center"/>
    </xf>
    <xf numFmtId="0" fontId="4" fillId="4" borderId="21" xfId="1" applyFont="1" applyFill="1" applyBorder="1" applyAlignment="1">
      <alignment horizontal="right" vertical="center"/>
    </xf>
    <xf numFmtId="0" fontId="4" fillId="4" borderId="11" xfId="1" applyFont="1" applyFill="1" applyBorder="1" applyAlignment="1">
      <alignment horizontal="right" vertical="center"/>
    </xf>
    <xf numFmtId="0" fontId="4" fillId="0" borderId="32" xfId="0" applyFont="1" applyBorder="1" applyAlignment="1">
      <alignment horizontal="center" wrapText="1"/>
    </xf>
    <xf numFmtId="0" fontId="4" fillId="3" borderId="44" xfId="1" applyFont="1" applyFill="1" applyBorder="1" applyAlignment="1">
      <alignment horizontal="left" vertical="center" wrapText="1"/>
    </xf>
    <xf numFmtId="0" fontId="4" fillId="3" borderId="45" xfId="1" applyFont="1" applyFill="1" applyBorder="1" applyAlignment="1">
      <alignment horizontal="left" vertical="center" wrapText="1"/>
    </xf>
    <xf numFmtId="0" fontId="4" fillId="3" borderId="46" xfId="1" applyFont="1" applyFill="1" applyBorder="1" applyAlignment="1">
      <alignment horizontal="left" vertical="center" wrapText="1"/>
    </xf>
    <xf numFmtId="0" fontId="4" fillId="5" borderId="44" xfId="1" applyFont="1" applyFill="1" applyBorder="1" applyAlignment="1">
      <alignment horizontal="left" vertical="center" wrapText="1"/>
    </xf>
    <xf numFmtId="0" fontId="4" fillId="5" borderId="45" xfId="1" applyFont="1" applyFill="1" applyBorder="1" applyAlignment="1">
      <alignment horizontal="left" vertical="center" wrapText="1"/>
    </xf>
    <xf numFmtId="0" fontId="4" fillId="5" borderId="46" xfId="1" applyFont="1" applyFill="1" applyBorder="1" applyAlignment="1">
      <alignment horizontal="left" vertical="center" wrapText="1"/>
    </xf>
    <xf numFmtId="0" fontId="6" fillId="7" borderId="44" xfId="1" applyFont="1" applyFill="1" applyBorder="1" applyAlignment="1">
      <alignment horizontal="center" wrapText="1"/>
    </xf>
    <xf numFmtId="0" fontId="6" fillId="7" borderId="45" xfId="1" applyFont="1" applyFill="1" applyBorder="1" applyAlignment="1">
      <alignment horizontal="center" wrapText="1"/>
    </xf>
    <xf numFmtId="0" fontId="6" fillId="7" borderId="25" xfId="1" applyFont="1" applyFill="1" applyBorder="1" applyAlignment="1">
      <alignment horizontal="center" wrapText="1"/>
    </xf>
    <xf numFmtId="0" fontId="6" fillId="7" borderId="54" xfId="1" applyFont="1" applyFill="1" applyBorder="1" applyAlignment="1">
      <alignment horizontal="center" wrapText="1"/>
    </xf>
    <xf numFmtId="0" fontId="4" fillId="3" borderId="39" xfId="1" applyFont="1" applyFill="1" applyBorder="1" applyAlignment="1">
      <alignment horizontal="right" vertical="center" wrapText="1"/>
    </xf>
    <xf numFmtId="0" fontId="4" fillId="3" borderId="21" xfId="1" applyFont="1" applyFill="1" applyBorder="1" applyAlignment="1">
      <alignment horizontal="right" vertical="center" wrapText="1"/>
    </xf>
    <xf numFmtId="0" fontId="4" fillId="3" borderId="11" xfId="1" applyFont="1" applyFill="1" applyBorder="1" applyAlignment="1">
      <alignment horizontal="right" vertical="center" wrapText="1"/>
    </xf>
    <xf numFmtId="0" fontId="4" fillId="3" borderId="22"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59" xfId="1" applyFont="1" applyFill="1" applyBorder="1" applyAlignment="1">
      <alignment horizontal="center" vertical="center" wrapText="1"/>
    </xf>
    <xf numFmtId="0" fontId="6" fillId="7" borderId="2" xfId="1" applyFont="1" applyFill="1" applyBorder="1" applyAlignment="1">
      <alignment horizontal="center" wrapText="1"/>
    </xf>
    <xf numFmtId="0" fontId="6" fillId="7" borderId="10" xfId="1" applyFont="1" applyFill="1" applyBorder="1" applyAlignment="1">
      <alignment horizontal="center" wrapText="1"/>
    </xf>
    <xf numFmtId="0" fontId="6" fillId="7" borderId="4" xfId="1" applyFont="1" applyFill="1" applyBorder="1" applyAlignment="1">
      <alignment horizontal="center" wrapText="1"/>
    </xf>
    <xf numFmtId="0" fontId="35" fillId="0" borderId="0" xfId="0" applyFont="1" applyAlignment="1">
      <alignment horizontal="left"/>
    </xf>
    <xf numFmtId="0" fontId="35" fillId="0" borderId="0" xfId="0" applyFont="1" applyAlignment="1">
      <alignment vertical="top" wrapText="1"/>
    </xf>
    <xf numFmtId="0" fontId="32" fillId="0" borderId="0" xfId="0" applyFont="1" applyAlignment="1">
      <alignment horizontal="left" vertical="top" wrapText="1"/>
    </xf>
  </cellXfs>
  <cellStyles count="2">
    <cellStyle name="Normal_Sheet1" xfId="1" xr:uid="{00000000-0005-0000-0000-000001000000}"/>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L47"/>
  <sheetViews>
    <sheetView zoomScale="50" zoomScaleNormal="50" workbookViewId="0">
      <selection activeCell="Q15" sqref="Q15"/>
    </sheetView>
  </sheetViews>
  <sheetFormatPr defaultColWidth="9.109375" defaultRowHeight="13.2" x14ac:dyDescent="0.25"/>
  <cols>
    <col min="1" max="1" width="76.88671875" style="33" customWidth="1"/>
    <col min="2" max="2" width="17.44140625" style="33" hidden="1" customWidth="1"/>
    <col min="3" max="4" width="17.44140625" style="33" customWidth="1"/>
    <col min="5" max="11" width="19.33203125" style="324" customWidth="1"/>
    <col min="12" max="12" width="17" style="33" bestFit="1" customWidth="1"/>
    <col min="13" max="16384" width="9.109375" style="33"/>
  </cols>
  <sheetData>
    <row r="1" spans="1:11" ht="43.8" customHeight="1" x14ac:dyDescent="0.25">
      <c r="A1" s="407" t="s">
        <v>259</v>
      </c>
      <c r="B1" s="407"/>
      <c r="C1" s="407"/>
      <c r="D1" s="407"/>
      <c r="E1" s="407"/>
      <c r="F1" s="407"/>
      <c r="G1" s="407"/>
      <c r="H1" s="407"/>
      <c r="I1" s="407"/>
      <c r="J1" s="407"/>
      <c r="K1" s="407"/>
    </row>
    <row r="2" spans="1:11" ht="42" customHeight="1" x14ac:dyDescent="0.25">
      <c r="A2" s="408" t="s">
        <v>244</v>
      </c>
      <c r="B2" s="408"/>
      <c r="C2" s="408"/>
      <c r="D2" s="408"/>
      <c r="E2" s="408"/>
      <c r="F2" s="408"/>
      <c r="G2" s="408"/>
      <c r="H2" s="408"/>
      <c r="I2" s="408"/>
      <c r="J2" s="408"/>
      <c r="K2" s="408"/>
    </row>
    <row r="3" spans="1:11" ht="13.8" thickBot="1" x14ac:dyDescent="0.3">
      <c r="A3" s="207"/>
      <c r="B3" s="34"/>
      <c r="C3" s="34"/>
      <c r="D3" s="34"/>
      <c r="E3" s="214"/>
      <c r="F3" s="214"/>
      <c r="G3" s="214"/>
      <c r="I3" s="214"/>
      <c r="J3" s="214"/>
      <c r="K3" s="214"/>
    </row>
    <row r="4" spans="1:11" ht="15.6" x14ac:dyDescent="0.25">
      <c r="A4" s="391" t="s">
        <v>50</v>
      </c>
      <c r="B4" s="392"/>
      <c r="C4" s="392" t="s">
        <v>285</v>
      </c>
      <c r="D4" s="412" t="s">
        <v>240</v>
      </c>
      <c r="E4" s="412"/>
      <c r="F4" s="412"/>
      <c r="G4" s="413"/>
      <c r="I4" s="399" t="s">
        <v>242</v>
      </c>
      <c r="J4" s="400"/>
      <c r="K4" s="401"/>
    </row>
    <row r="5" spans="1:11" ht="15.6" x14ac:dyDescent="0.25">
      <c r="A5" s="393"/>
      <c r="B5" s="394"/>
      <c r="C5" s="394"/>
      <c r="D5" s="370" t="s">
        <v>281</v>
      </c>
      <c r="E5" s="326" t="s">
        <v>51</v>
      </c>
      <c r="F5" s="326" t="s">
        <v>160</v>
      </c>
      <c r="G5" s="327" t="s">
        <v>10</v>
      </c>
      <c r="I5" s="325" t="s">
        <v>51</v>
      </c>
      <c r="J5" s="326" t="s">
        <v>160</v>
      </c>
      <c r="K5" s="327" t="s">
        <v>10</v>
      </c>
    </row>
    <row r="6" spans="1:11" ht="32.4" customHeight="1" x14ac:dyDescent="0.25">
      <c r="A6" s="384" t="s">
        <v>236</v>
      </c>
      <c r="B6" s="385"/>
      <c r="C6" s="396" t="s">
        <v>283</v>
      </c>
      <c r="D6" s="371">
        <v>0</v>
      </c>
      <c r="E6" s="215">
        <f>'_Nr.1'!C6</f>
        <v>0</v>
      </c>
      <c r="F6" s="215">
        <f>'_Nr.1'!D6</f>
        <v>454191</v>
      </c>
      <c r="G6" s="328">
        <f>E6+F6+D6</f>
        <v>454191</v>
      </c>
      <c r="H6" s="331"/>
      <c r="I6" s="323">
        <f t="shared" ref="I6:J8" si="0">E6</f>
        <v>0</v>
      </c>
      <c r="J6" s="215">
        <f t="shared" si="0"/>
        <v>454191</v>
      </c>
      <c r="K6" s="328">
        <f>I6+J6</f>
        <v>454191</v>
      </c>
    </row>
    <row r="7" spans="1:11" ht="32.4" customHeight="1" x14ac:dyDescent="0.25">
      <c r="A7" s="384" t="s">
        <v>237</v>
      </c>
      <c r="B7" s="385"/>
      <c r="C7" s="397"/>
      <c r="D7" s="371">
        <v>0</v>
      </c>
      <c r="E7" s="215">
        <f>'_Nr.1'!C7</f>
        <v>668562</v>
      </c>
      <c r="F7" s="215">
        <f>'_Nr.1'!D7</f>
        <v>0</v>
      </c>
      <c r="G7" s="328">
        <f>E7+F7+D7</f>
        <v>668562</v>
      </c>
      <c r="H7" s="331"/>
      <c r="I7" s="323">
        <f t="shared" si="0"/>
        <v>668562</v>
      </c>
      <c r="J7" s="215">
        <f t="shared" si="0"/>
        <v>0</v>
      </c>
      <c r="K7" s="328">
        <f>I7+J7</f>
        <v>668562</v>
      </c>
    </row>
    <row r="8" spans="1:11" ht="44.4" customHeight="1" x14ac:dyDescent="0.25">
      <c r="A8" s="384" t="s">
        <v>238</v>
      </c>
      <c r="B8" s="385"/>
      <c r="C8" s="398"/>
      <c r="D8" s="371">
        <v>0</v>
      </c>
      <c r="E8" s="215">
        <f>'_Nr.1'!C8</f>
        <v>11182</v>
      </c>
      <c r="F8" s="215">
        <f>'_Nr.1'!D8</f>
        <v>0</v>
      </c>
      <c r="G8" s="328">
        <f>E8+F8+D8</f>
        <v>11182</v>
      </c>
      <c r="H8" s="331"/>
      <c r="I8" s="323">
        <f t="shared" si="0"/>
        <v>11182</v>
      </c>
      <c r="J8" s="215">
        <f t="shared" si="0"/>
        <v>0</v>
      </c>
      <c r="K8" s="328">
        <f>I8+J8</f>
        <v>11182</v>
      </c>
    </row>
    <row r="9" spans="1:11" ht="70.8" customHeight="1" x14ac:dyDescent="0.25">
      <c r="A9" s="384" t="s">
        <v>284</v>
      </c>
      <c r="B9" s="385"/>
      <c r="C9" s="373" t="s">
        <v>282</v>
      </c>
      <c r="D9" s="371">
        <v>0</v>
      </c>
      <c r="E9" s="215">
        <v>0</v>
      </c>
      <c r="F9" s="215">
        <v>0</v>
      </c>
      <c r="G9" s="328">
        <f>E9+F9+D9</f>
        <v>0</v>
      </c>
      <c r="H9" s="331"/>
      <c r="I9" s="323">
        <v>0</v>
      </c>
      <c r="J9" s="215">
        <v>0</v>
      </c>
      <c r="K9" s="328"/>
    </row>
    <row r="10" spans="1:11" ht="15.6" hidden="1" x14ac:dyDescent="0.25">
      <c r="A10" s="210" t="s">
        <v>52</v>
      </c>
      <c r="B10" s="302"/>
      <c r="C10" s="368"/>
      <c r="D10" s="372">
        <f>SUM(D6:D9)</f>
        <v>0</v>
      </c>
      <c r="E10" s="372">
        <f>SUM(E6:E9)</f>
        <v>679744</v>
      </c>
      <c r="F10" s="372">
        <f>SUM(F6:F9)</f>
        <v>454191</v>
      </c>
      <c r="G10" s="328">
        <f>SUM(G6:G9)</f>
        <v>1133935</v>
      </c>
      <c r="I10" s="329">
        <f>SUM(I6:I8)</f>
        <v>679744</v>
      </c>
      <c r="J10" s="216">
        <f>SUM(J6:J8)</f>
        <v>454191</v>
      </c>
      <c r="K10" s="328">
        <f>SUM(K6:K8)</f>
        <v>1133935</v>
      </c>
    </row>
    <row r="11" spans="1:11" ht="16.2" thickBot="1" x14ac:dyDescent="0.3">
      <c r="A11" s="211" t="s">
        <v>52</v>
      </c>
      <c r="B11" s="303"/>
      <c r="C11" s="369"/>
      <c r="D11" s="212">
        <f>ROUND(D10,0)</f>
        <v>0</v>
      </c>
      <c r="E11" s="212">
        <f>ROUND(E10,0)</f>
        <v>679744</v>
      </c>
      <c r="F11" s="212">
        <f>ROUND(F10,0)</f>
        <v>454191</v>
      </c>
      <c r="G11" s="213">
        <f>ROUND(G10,0)</f>
        <v>1133935</v>
      </c>
      <c r="I11" s="307">
        <f>ROUND(I10,0)</f>
        <v>679744</v>
      </c>
      <c r="J11" s="212">
        <f>ROUND(J10,0)</f>
        <v>454191</v>
      </c>
      <c r="K11" s="213">
        <f>ROUND(K10,0)</f>
        <v>1133935</v>
      </c>
    </row>
    <row r="12" spans="1:11" ht="31.2" customHeight="1" thickBot="1" x14ac:dyDescent="0.3">
      <c r="A12" s="395" t="s">
        <v>239</v>
      </c>
      <c r="B12" s="395"/>
      <c r="C12" s="395"/>
      <c r="D12" s="395"/>
      <c r="E12" s="395"/>
      <c r="F12" s="330"/>
      <c r="G12" s="330"/>
      <c r="J12" s="330"/>
      <c r="K12" s="330"/>
    </row>
    <row r="13" spans="1:11" ht="15.6" x14ac:dyDescent="0.25">
      <c r="A13" s="391" t="s">
        <v>50</v>
      </c>
      <c r="B13" s="392"/>
      <c r="C13" s="392" t="s">
        <v>285</v>
      </c>
      <c r="D13" s="402" t="s">
        <v>241</v>
      </c>
      <c r="E13" s="402"/>
      <c r="F13" s="402"/>
      <c r="G13" s="403"/>
      <c r="I13" s="409" t="s">
        <v>243</v>
      </c>
      <c r="J13" s="410"/>
      <c r="K13" s="411"/>
    </row>
    <row r="14" spans="1:11" ht="15.6" x14ac:dyDescent="0.25">
      <c r="A14" s="393"/>
      <c r="B14" s="394"/>
      <c r="C14" s="394"/>
      <c r="D14" s="370" t="s">
        <v>281</v>
      </c>
      <c r="E14" s="326" t="s">
        <v>51</v>
      </c>
      <c r="F14" s="326" t="s">
        <v>160</v>
      </c>
      <c r="G14" s="327" t="s">
        <v>10</v>
      </c>
      <c r="I14" s="325" t="s">
        <v>51</v>
      </c>
      <c r="J14" s="326" t="s">
        <v>160</v>
      </c>
      <c r="K14" s="327" t="s">
        <v>10</v>
      </c>
    </row>
    <row r="15" spans="1:11" ht="32.4" customHeight="1" x14ac:dyDescent="0.25">
      <c r="A15" s="384" t="s">
        <v>289</v>
      </c>
      <c r="B15" s="385"/>
      <c r="C15" s="396" t="s">
        <v>283</v>
      </c>
      <c r="D15" s="371">
        <v>0</v>
      </c>
      <c r="E15" s="215">
        <f>ROUND(I15/2,0)</f>
        <v>164820</v>
      </c>
      <c r="F15" s="215">
        <f>ROUND(J15/2,0)</f>
        <v>35681</v>
      </c>
      <c r="G15" s="328">
        <f>E15+F15+D15</f>
        <v>200501</v>
      </c>
      <c r="I15" s="323">
        <f>ROUND(KDzīvoklis!C27,0)</f>
        <v>329640</v>
      </c>
      <c r="J15" s="215">
        <f>ROUND('u.c.'!I17+'u.c.'!F22,0)</f>
        <v>71362</v>
      </c>
      <c r="K15" s="328">
        <f>I15+J15</f>
        <v>401002</v>
      </c>
    </row>
    <row r="16" spans="1:11" ht="32.4" customHeight="1" x14ac:dyDescent="0.25">
      <c r="A16" s="384" t="s">
        <v>237</v>
      </c>
      <c r="B16" s="385"/>
      <c r="C16" s="397"/>
      <c r="D16" s="371">
        <v>0</v>
      </c>
      <c r="E16" s="215">
        <f t="shared" ref="E16:F17" si="1">I16</f>
        <v>0</v>
      </c>
      <c r="F16" s="215">
        <f t="shared" si="1"/>
        <v>0</v>
      </c>
      <c r="G16" s="328">
        <f>E16+F16+D16</f>
        <v>0</v>
      </c>
      <c r="I16" s="323">
        <v>0</v>
      </c>
      <c r="J16" s="215">
        <v>0</v>
      </c>
      <c r="K16" s="328">
        <f>I16+J16</f>
        <v>0</v>
      </c>
    </row>
    <row r="17" spans="1:12" ht="32.4" customHeight="1" x14ac:dyDescent="0.25">
      <c r="A17" s="384" t="s">
        <v>238</v>
      </c>
      <c r="B17" s="385"/>
      <c r="C17" s="398"/>
      <c r="D17" s="371">
        <v>0</v>
      </c>
      <c r="E17" s="215">
        <f t="shared" si="1"/>
        <v>0</v>
      </c>
      <c r="F17" s="215">
        <f t="shared" si="1"/>
        <v>0</v>
      </c>
      <c r="G17" s="328">
        <f>E17+F17+D17</f>
        <v>0</v>
      </c>
      <c r="I17" s="323">
        <v>0</v>
      </c>
      <c r="J17" s="215">
        <v>0</v>
      </c>
      <c r="K17" s="328">
        <f>I17+J17</f>
        <v>0</v>
      </c>
    </row>
    <row r="18" spans="1:12" ht="55.2" customHeight="1" x14ac:dyDescent="0.25">
      <c r="A18" s="384" t="s">
        <v>284</v>
      </c>
      <c r="B18" s="385"/>
      <c r="C18" s="373" t="s">
        <v>282</v>
      </c>
      <c r="D18" s="371">
        <v>76230</v>
      </c>
      <c r="E18" s="215"/>
      <c r="F18" s="215"/>
      <c r="G18" s="328">
        <f>E18+F18+D18</f>
        <v>76230</v>
      </c>
      <c r="I18" s="323">
        <v>0</v>
      </c>
      <c r="J18" s="215">
        <v>0</v>
      </c>
      <c r="K18" s="328"/>
    </row>
    <row r="19" spans="1:12" ht="15.6" hidden="1" x14ac:dyDescent="0.25">
      <c r="A19" s="210" t="s">
        <v>52</v>
      </c>
      <c r="B19" s="302"/>
      <c r="C19" s="368"/>
      <c r="D19" s="372">
        <f>SUM(D15:D18)</f>
        <v>76230</v>
      </c>
      <c r="E19" s="372">
        <f>SUM(E15:E18)</f>
        <v>164820</v>
      </c>
      <c r="F19" s="372">
        <f>SUM(F15:F18)</f>
        <v>35681</v>
      </c>
      <c r="G19" s="328">
        <f>SUM(G15:G18)</f>
        <v>276731</v>
      </c>
      <c r="I19" s="329">
        <f>SUM(I15:I17)</f>
        <v>329640</v>
      </c>
      <c r="J19" s="216">
        <f>SUM(J15:J17)</f>
        <v>71362</v>
      </c>
      <c r="K19" s="328">
        <f>SUM(K15:K17)</f>
        <v>401002</v>
      </c>
    </row>
    <row r="20" spans="1:12" ht="16.2" thickBot="1" x14ac:dyDescent="0.3">
      <c r="A20" s="211" t="s">
        <v>52</v>
      </c>
      <c r="B20" s="303"/>
      <c r="C20" s="369"/>
      <c r="D20" s="212">
        <f>ROUND(D19,0)</f>
        <v>76230</v>
      </c>
      <c r="E20" s="212">
        <f>ROUND(E19,0)</f>
        <v>164820</v>
      </c>
      <c r="F20" s="212">
        <f>ROUND(F19,0)</f>
        <v>35681</v>
      </c>
      <c r="G20" s="374">
        <f>ROUND(G19,0)</f>
        <v>276731</v>
      </c>
      <c r="I20" s="307">
        <f>ROUND(I19,0)</f>
        <v>329640</v>
      </c>
      <c r="J20" s="212">
        <f>ROUND(J19,0)</f>
        <v>71362</v>
      </c>
      <c r="K20" s="374">
        <f>ROUND(K19,0)</f>
        <v>401002</v>
      </c>
    </row>
    <row r="21" spans="1:12" ht="46.2" customHeight="1" x14ac:dyDescent="0.25">
      <c r="A21" s="34"/>
      <c r="B21" s="34"/>
      <c r="C21" s="34"/>
      <c r="D21" s="406" t="s">
        <v>290</v>
      </c>
      <c r="E21" s="406"/>
      <c r="F21" s="406"/>
      <c r="G21" s="406"/>
      <c r="I21" s="214"/>
      <c r="J21" s="214"/>
      <c r="K21" s="214"/>
    </row>
    <row r="22" spans="1:12" ht="31.2" customHeight="1" thickBot="1" x14ac:dyDescent="0.3">
      <c r="A22" s="395" t="s">
        <v>52</v>
      </c>
      <c r="B22" s="395"/>
      <c r="C22" s="395"/>
      <c r="D22" s="395"/>
      <c r="E22" s="395"/>
      <c r="F22" s="330"/>
      <c r="G22" s="330"/>
      <c r="J22" s="330"/>
      <c r="K22" s="330"/>
    </row>
    <row r="23" spans="1:12" ht="15.6" x14ac:dyDescent="0.25">
      <c r="A23" s="391" t="s">
        <v>50</v>
      </c>
      <c r="B23" s="392"/>
      <c r="C23" s="392" t="s">
        <v>285</v>
      </c>
      <c r="D23" s="404" t="s">
        <v>241</v>
      </c>
      <c r="E23" s="404"/>
      <c r="F23" s="404"/>
      <c r="G23" s="405"/>
      <c r="H23" s="331"/>
      <c r="I23" s="399" t="s">
        <v>243</v>
      </c>
      <c r="J23" s="400"/>
      <c r="K23" s="401"/>
    </row>
    <row r="24" spans="1:12" ht="15.6" x14ac:dyDescent="0.25">
      <c r="A24" s="393"/>
      <c r="B24" s="394"/>
      <c r="C24" s="394"/>
      <c r="D24" s="370" t="s">
        <v>281</v>
      </c>
      <c r="E24" s="326" t="s">
        <v>51</v>
      </c>
      <c r="F24" s="326" t="s">
        <v>160</v>
      </c>
      <c r="G24" s="327" t="s">
        <v>10</v>
      </c>
      <c r="H24" s="331"/>
      <c r="I24" s="325" t="s">
        <v>51</v>
      </c>
      <c r="J24" s="326" t="s">
        <v>160</v>
      </c>
      <c r="K24" s="327" t="s">
        <v>10</v>
      </c>
    </row>
    <row r="25" spans="1:12" ht="32.4" customHeight="1" x14ac:dyDescent="0.25">
      <c r="A25" s="384" t="s">
        <v>236</v>
      </c>
      <c r="B25" s="385"/>
      <c r="C25" s="396" t="s">
        <v>283</v>
      </c>
      <c r="D25" s="371">
        <v>0</v>
      </c>
      <c r="E25" s="215">
        <f t="shared" ref="E25:F27" si="2">E6+E15</f>
        <v>164820</v>
      </c>
      <c r="F25" s="215">
        <f t="shared" si="2"/>
        <v>489872</v>
      </c>
      <c r="G25" s="328">
        <f>E25+F25+D25</f>
        <v>654692</v>
      </c>
      <c r="H25" s="331"/>
      <c r="I25" s="332">
        <f t="shared" ref="I25:J27" si="3">I6+I15</f>
        <v>329640</v>
      </c>
      <c r="J25" s="215">
        <f t="shared" si="3"/>
        <v>525553</v>
      </c>
      <c r="K25" s="328">
        <f>I25+J25</f>
        <v>855193</v>
      </c>
    </row>
    <row r="26" spans="1:12" ht="32.4" customHeight="1" x14ac:dyDescent="0.25">
      <c r="A26" s="384" t="s">
        <v>237</v>
      </c>
      <c r="B26" s="385"/>
      <c r="C26" s="397"/>
      <c r="D26" s="371">
        <v>0</v>
      </c>
      <c r="E26" s="215">
        <f t="shared" si="2"/>
        <v>668562</v>
      </c>
      <c r="F26" s="215">
        <f t="shared" si="2"/>
        <v>0</v>
      </c>
      <c r="G26" s="328">
        <f>E26+F26+D26</f>
        <v>668562</v>
      </c>
      <c r="H26" s="331"/>
      <c r="I26" s="332">
        <f t="shared" si="3"/>
        <v>668562</v>
      </c>
      <c r="J26" s="215">
        <f t="shared" si="3"/>
        <v>0</v>
      </c>
      <c r="K26" s="328">
        <f>I26+J26</f>
        <v>668562</v>
      </c>
    </row>
    <row r="27" spans="1:12" ht="32.4" customHeight="1" x14ac:dyDescent="0.25">
      <c r="A27" s="384" t="s">
        <v>238</v>
      </c>
      <c r="B27" s="385"/>
      <c r="C27" s="398"/>
      <c r="D27" s="371">
        <v>0</v>
      </c>
      <c r="E27" s="215">
        <f t="shared" si="2"/>
        <v>11182</v>
      </c>
      <c r="F27" s="215">
        <f t="shared" si="2"/>
        <v>0</v>
      </c>
      <c r="G27" s="328">
        <f>E27+F27+D27</f>
        <v>11182</v>
      </c>
      <c r="H27" s="331"/>
      <c r="I27" s="332">
        <f t="shared" si="3"/>
        <v>11182</v>
      </c>
      <c r="J27" s="215">
        <f t="shared" si="3"/>
        <v>0</v>
      </c>
      <c r="K27" s="328">
        <f>I27+J27</f>
        <v>11182</v>
      </c>
    </row>
    <row r="28" spans="1:12" ht="64.8" customHeight="1" x14ac:dyDescent="0.25">
      <c r="A28" s="384" t="s">
        <v>284</v>
      </c>
      <c r="B28" s="385"/>
      <c r="C28" s="373" t="s">
        <v>282</v>
      </c>
      <c r="D28" s="371">
        <v>76230</v>
      </c>
      <c r="E28" s="215"/>
      <c r="F28" s="215"/>
      <c r="G28" s="328">
        <f>E28+F28+D28</f>
        <v>76230</v>
      </c>
      <c r="H28" s="331"/>
      <c r="I28" s="332">
        <v>0</v>
      </c>
      <c r="J28" s="215">
        <v>0</v>
      </c>
      <c r="K28" s="328"/>
    </row>
    <row r="29" spans="1:12" ht="15.6" hidden="1" x14ac:dyDescent="0.25">
      <c r="A29" s="210" t="s">
        <v>52</v>
      </c>
      <c r="B29" s="302"/>
      <c r="C29" s="368"/>
      <c r="D29" s="372">
        <f>SUM(D25:D28)</f>
        <v>76230</v>
      </c>
      <c r="E29" s="372">
        <f>SUM(E25:E28)</f>
        <v>844564</v>
      </c>
      <c r="F29" s="372">
        <f>SUM(F25:F28)</f>
        <v>489872</v>
      </c>
      <c r="G29" s="328">
        <f>SUM(G25:G28)</f>
        <v>1410666</v>
      </c>
      <c r="I29" s="329">
        <f>SUM(I25:I27)</f>
        <v>1009384</v>
      </c>
      <c r="J29" s="216">
        <f>SUM(J25:J27)</f>
        <v>525553</v>
      </c>
      <c r="K29" s="328">
        <f>SUM(K25:K27)</f>
        <v>1534937</v>
      </c>
    </row>
    <row r="30" spans="1:12" ht="16.2" thickBot="1" x14ac:dyDescent="0.3">
      <c r="A30" s="211" t="s">
        <v>52</v>
      </c>
      <c r="B30" s="303"/>
      <c r="C30" s="369"/>
      <c r="D30" s="212">
        <f>ROUND(D29,0)</f>
        <v>76230</v>
      </c>
      <c r="E30" s="212">
        <f>ROUND(E29,0)</f>
        <v>844564</v>
      </c>
      <c r="F30" s="212">
        <f>ROUND(F29,0)</f>
        <v>489872</v>
      </c>
      <c r="G30" s="213">
        <f>ROUND(G29,0)</f>
        <v>1410666</v>
      </c>
      <c r="I30" s="307">
        <f>ROUND(I29,0)</f>
        <v>1009384</v>
      </c>
      <c r="J30" s="212">
        <f>ROUND(J29,0)</f>
        <v>525553</v>
      </c>
      <c r="K30" s="213">
        <f>ROUND(K29,0)</f>
        <v>1534937</v>
      </c>
      <c r="L30" s="324"/>
    </row>
    <row r="31" spans="1:12" x14ac:dyDescent="0.25">
      <c r="A31" s="34"/>
      <c r="B31" s="34"/>
      <c r="C31" s="34"/>
      <c r="D31" s="34"/>
      <c r="E31" s="214"/>
      <c r="F31" s="214"/>
      <c r="G31" s="214"/>
      <c r="I31" s="214"/>
      <c r="J31" s="214"/>
      <c r="K31" s="214"/>
    </row>
    <row r="32" spans="1:12" x14ac:dyDescent="0.25">
      <c r="A32" s="34"/>
      <c r="B32" s="34"/>
      <c r="C32" s="34"/>
      <c r="D32" s="34"/>
      <c r="E32" s="214"/>
      <c r="F32" s="214"/>
      <c r="G32" s="214"/>
      <c r="I32" s="214"/>
      <c r="J32" s="214"/>
      <c r="K32" s="214"/>
    </row>
    <row r="33" spans="1:11" x14ac:dyDescent="0.25">
      <c r="A33" s="34"/>
      <c r="B33" s="34"/>
      <c r="C33" s="34"/>
      <c r="D33" s="34"/>
      <c r="E33" s="214"/>
      <c r="F33" s="214"/>
      <c r="G33" s="214"/>
      <c r="I33" s="214"/>
      <c r="J33" s="214"/>
      <c r="K33" s="214"/>
    </row>
    <row r="34" spans="1:11" ht="13.8" x14ac:dyDescent="0.25">
      <c r="A34" s="353" t="s">
        <v>163</v>
      </c>
      <c r="B34" s="217"/>
      <c r="C34" s="217"/>
      <c r="D34" s="217"/>
      <c r="E34" s="333"/>
      <c r="F34" s="333"/>
      <c r="G34" s="333"/>
      <c r="I34" s="333"/>
      <c r="J34" s="333"/>
      <c r="K34" s="333"/>
    </row>
    <row r="35" spans="1:11" ht="36" customHeight="1" x14ac:dyDescent="0.25">
      <c r="A35" s="351" t="str">
        <f>KDzīvoklis!A1</f>
        <v>1. tabula</v>
      </c>
      <c r="B35" s="388" t="str">
        <f>KDzīvoklis!A3</f>
        <v>Pakalpojuma „Sociālās rehabilitācijas pakalpojumi no vardarbības cietušām pilngadīgām personām” izmaksu aprēķins                                                                                                                                                                                                                                      (Krīzes dzīvoklis)</v>
      </c>
      <c r="C35" s="388"/>
      <c r="D35" s="388"/>
      <c r="E35" s="388"/>
      <c r="F35" s="388"/>
      <c r="G35" s="388"/>
      <c r="H35" s="388"/>
      <c r="I35" s="388"/>
      <c r="J35" s="388"/>
      <c r="K35" s="388"/>
    </row>
    <row r="36" spans="1:11" ht="36" customHeight="1" x14ac:dyDescent="0.25">
      <c r="A36" s="351" t="str">
        <f>ārzem_pak_kopā!A1</f>
        <v>2.tabula</v>
      </c>
      <c r="B36" s="388" t="str">
        <f>ārzem_pak_kopā!A3</f>
        <v>Izmaksu aprēķins 30 dienu kursam ar izmitināšu institūcijā no vardarbības cietušas pilngadīgas personas sociālai rehabilitācijai                                                                                                                                                                          (SPSPL 3. panta (8) daļa)*</v>
      </c>
      <c r="C36" s="388"/>
      <c r="D36" s="388"/>
      <c r="E36" s="388"/>
      <c r="F36" s="388"/>
      <c r="G36" s="388"/>
      <c r="H36" s="388"/>
      <c r="I36" s="388"/>
      <c r="J36" s="388"/>
      <c r="K36" s="388"/>
    </row>
    <row r="37" spans="1:11" ht="36" customHeight="1" x14ac:dyDescent="0.25">
      <c r="A37" s="351" t="str">
        <f>ārzem_inst_cena!A1</f>
        <v>2.1. tabula</v>
      </c>
      <c r="B37" s="388" t="str">
        <f>ārzem_inst_cena!A3</f>
        <v>Izmaksu aprēķins 30 dienu kursam ar izmitināšu institūcijā no vardarbības cietušas pilngadīgas personas sociālai rehabilitācijai                                                                                                                                                                          (SPSPL 3. panta (8) daļa)*</v>
      </c>
      <c r="C37" s="388"/>
      <c r="D37" s="388"/>
      <c r="E37" s="388"/>
      <c r="F37" s="388"/>
      <c r="G37" s="388"/>
      <c r="H37" s="388"/>
      <c r="I37" s="388"/>
      <c r="J37" s="388"/>
      <c r="K37" s="388"/>
    </row>
    <row r="38" spans="1:11" ht="36" customHeight="1" x14ac:dyDescent="0.25">
      <c r="A38" s="351" t="str">
        <f>'u.c.'!A1</f>
        <v>3.tabula</v>
      </c>
      <c r="B38" s="388" t="str">
        <f>'u.c.'!A3</f>
        <v>Pakalpojuma „Sociālās rehabilitācijas pakalpojumi no vardarbības cietušām pilngadīgām personām” izmaksu aprēķins                                                                                                                                                                                                                                      (terorismā cietušās personas un augstas vardarbības risks)</v>
      </c>
      <c r="C38" s="388"/>
      <c r="D38" s="388"/>
      <c r="E38" s="388"/>
      <c r="F38" s="388"/>
      <c r="G38" s="388"/>
      <c r="H38" s="388"/>
      <c r="I38" s="388"/>
      <c r="J38" s="388"/>
      <c r="K38" s="388"/>
    </row>
    <row r="39" spans="1:11" ht="16.8" customHeight="1" x14ac:dyDescent="0.25">
      <c r="A39" s="351"/>
      <c r="B39" s="352"/>
      <c r="C39" s="352"/>
      <c r="D39" s="352"/>
      <c r="E39" s="352"/>
      <c r="F39" s="352"/>
      <c r="G39" s="352"/>
      <c r="H39" s="352"/>
      <c r="I39" s="352"/>
      <c r="J39" s="352"/>
      <c r="K39" s="352"/>
    </row>
    <row r="40" spans="1:11" ht="16.8" customHeight="1" x14ac:dyDescent="0.25">
      <c r="A40" s="351"/>
      <c r="B40" s="352"/>
      <c r="C40" s="352"/>
      <c r="D40" s="352"/>
      <c r="E40" s="352"/>
      <c r="F40" s="363" t="s">
        <v>273</v>
      </c>
      <c r="G40" s="352"/>
      <c r="H40" s="352"/>
      <c r="I40" s="352"/>
      <c r="J40" s="352"/>
      <c r="K40" s="352"/>
    </row>
    <row r="41" spans="1:11" ht="16.8" customHeight="1" thickBot="1" x14ac:dyDescent="0.3">
      <c r="A41" s="351"/>
      <c r="B41" s="352"/>
      <c r="C41" s="352"/>
      <c r="D41" s="352"/>
      <c r="E41" s="352"/>
      <c r="F41" s="352"/>
      <c r="G41" s="352"/>
      <c r="H41" s="352" t="s">
        <v>276</v>
      </c>
      <c r="I41" s="352" t="s">
        <v>277</v>
      </c>
      <c r="J41" s="352" t="s">
        <v>278</v>
      </c>
      <c r="K41" s="352"/>
    </row>
    <row r="42" spans="1:11" ht="30.6" customHeight="1" thickBot="1" x14ac:dyDescent="0.3">
      <c r="A42" s="351"/>
      <c r="B42" s="352"/>
      <c r="C42" s="352"/>
      <c r="D42" s="352"/>
      <c r="E42" s="352"/>
      <c r="F42" s="389" t="s">
        <v>274</v>
      </c>
      <c r="G42" s="390"/>
      <c r="H42" s="364">
        <v>600</v>
      </c>
      <c r="I42" s="364">
        <f>100+8+1</f>
        <v>109</v>
      </c>
      <c r="J42" s="365">
        <f>H42+I42</f>
        <v>709</v>
      </c>
      <c r="K42" s="352"/>
    </row>
    <row r="43" spans="1:11" ht="30.6" customHeight="1" thickBot="1" x14ac:dyDescent="0.3">
      <c r="A43" s="351"/>
      <c r="B43" s="352"/>
      <c r="C43" s="352"/>
      <c r="D43" s="352"/>
      <c r="E43" s="352"/>
      <c r="F43" s="386" t="s">
        <v>275</v>
      </c>
      <c r="G43" s="387"/>
      <c r="H43" s="366">
        <v>812</v>
      </c>
      <c r="I43" s="366">
        <v>0</v>
      </c>
      <c r="J43" s="367">
        <f>H43+I43</f>
        <v>812</v>
      </c>
      <c r="K43" s="352"/>
    </row>
    <row r="44" spans="1:11" ht="16.8" customHeight="1" x14ac:dyDescent="0.25">
      <c r="A44" s="351"/>
      <c r="B44" s="352"/>
      <c r="C44" s="352"/>
      <c r="D44" s="352"/>
      <c r="E44" s="352"/>
      <c r="F44" s="352"/>
      <c r="G44" s="352"/>
      <c r="H44" s="352"/>
      <c r="I44" s="352"/>
      <c r="J44" s="352"/>
      <c r="K44" s="352"/>
    </row>
    <row r="45" spans="1:11" x14ac:dyDescent="0.25">
      <c r="A45" s="3" t="s">
        <v>64</v>
      </c>
      <c r="B45" s="3"/>
      <c r="C45" s="3"/>
      <c r="D45" s="3"/>
    </row>
    <row r="46" spans="1:11" x14ac:dyDescent="0.25">
      <c r="A46" s="13">
        <v>64331831</v>
      </c>
      <c r="B46" s="13"/>
      <c r="C46" s="13"/>
      <c r="D46" s="13"/>
    </row>
    <row r="47" spans="1:11" x14ac:dyDescent="0.25">
      <c r="A47" s="35"/>
      <c r="B47" s="35"/>
      <c r="C47" s="35"/>
      <c r="D47" s="35"/>
    </row>
  </sheetData>
  <mergeCells count="38">
    <mergeCell ref="A1:K1"/>
    <mergeCell ref="A2:K2"/>
    <mergeCell ref="I4:K4"/>
    <mergeCell ref="I13:K13"/>
    <mergeCell ref="A8:B8"/>
    <mergeCell ref="A12:E12"/>
    <mergeCell ref="D4:G4"/>
    <mergeCell ref="C6:C8"/>
    <mergeCell ref="A9:B9"/>
    <mergeCell ref="C4:C5"/>
    <mergeCell ref="I23:K23"/>
    <mergeCell ref="A4:B5"/>
    <mergeCell ref="A6:B6"/>
    <mergeCell ref="A7:B7"/>
    <mergeCell ref="A18:B18"/>
    <mergeCell ref="C15:C17"/>
    <mergeCell ref="C13:C14"/>
    <mergeCell ref="D13:G13"/>
    <mergeCell ref="D23:G23"/>
    <mergeCell ref="C23:C24"/>
    <mergeCell ref="D21:G21"/>
    <mergeCell ref="A25:B25"/>
    <mergeCell ref="A26:B26"/>
    <mergeCell ref="A27:B27"/>
    <mergeCell ref="A13:B14"/>
    <mergeCell ref="A15:B15"/>
    <mergeCell ref="A16:B16"/>
    <mergeCell ref="A17:B17"/>
    <mergeCell ref="A22:E22"/>
    <mergeCell ref="A23:B24"/>
    <mergeCell ref="C25:C27"/>
    <mergeCell ref="A28:B28"/>
    <mergeCell ref="F43:G43"/>
    <mergeCell ref="B35:K35"/>
    <mergeCell ref="B36:K36"/>
    <mergeCell ref="B37:K37"/>
    <mergeCell ref="B38:K38"/>
    <mergeCell ref="F42:G42"/>
  </mergeCells>
  <pageMargins left="1.1811023622047245" right="0.78740157480314965" top="0.74803149606299213" bottom="0.74803149606299213" header="0.31496062992125984" footer="0.31496062992125984"/>
  <pageSetup paperSize="9" scale="70" firstPageNumber="6" orientation="landscape" useFirstPageNumber="1" r:id="rId1"/>
  <headerFooter>
    <oddHeader>&amp;F</oddHeader>
    <oddFooter>&amp;A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J29"/>
  <sheetViews>
    <sheetView zoomScale="80" zoomScaleNormal="80" workbookViewId="0">
      <selection activeCell="I9" sqref="I9"/>
    </sheetView>
  </sheetViews>
  <sheetFormatPr defaultRowHeight="13.2" x14ac:dyDescent="0.25"/>
  <cols>
    <col min="1" max="1" width="14.33203125" customWidth="1"/>
    <col min="2" max="2" width="29.77734375" customWidth="1"/>
    <col min="3" max="5" width="10.77734375" customWidth="1"/>
    <col min="6" max="6" width="32.88671875" style="253" customWidth="1"/>
    <col min="9" max="9" width="9.33203125" bestFit="1" customWidth="1"/>
  </cols>
  <sheetData>
    <row r="1" spans="1:10" x14ac:dyDescent="0.25">
      <c r="A1" s="416" t="s">
        <v>260</v>
      </c>
      <c r="B1" s="417"/>
      <c r="C1" s="417"/>
      <c r="D1" s="417"/>
      <c r="E1" s="417"/>
      <c r="F1" s="417"/>
    </row>
    <row r="2" spans="1:10" ht="28.2" customHeight="1" x14ac:dyDescent="0.25">
      <c r="A2" s="415" t="s">
        <v>247</v>
      </c>
      <c r="B2" s="415"/>
      <c r="C2" s="415"/>
      <c r="D2" s="415"/>
      <c r="E2" s="415"/>
      <c r="F2" s="415"/>
    </row>
    <row r="3" spans="1:10" ht="33.6" customHeight="1" x14ac:dyDescent="0.25">
      <c r="A3" s="414" t="s">
        <v>262</v>
      </c>
      <c r="B3" s="414"/>
      <c r="C3" s="414"/>
      <c r="D3" s="414"/>
      <c r="E3" s="414"/>
      <c r="F3" s="414"/>
    </row>
    <row r="4" spans="1:10" ht="16.8" customHeight="1" x14ac:dyDescent="0.25">
      <c r="B4" s="312"/>
      <c r="C4" s="313" t="s">
        <v>265</v>
      </c>
      <c r="D4" s="313" t="s">
        <v>182</v>
      </c>
      <c r="E4" s="313" t="s">
        <v>183</v>
      </c>
      <c r="F4" s="320"/>
    </row>
    <row r="5" spans="1:10" ht="16.8" customHeight="1" x14ac:dyDescent="0.25">
      <c r="B5" s="314" t="s">
        <v>181</v>
      </c>
      <c r="C5" s="315">
        <v>25</v>
      </c>
      <c r="D5" s="316">
        <v>30</v>
      </c>
      <c r="E5" s="315">
        <f>C5*D5</f>
        <v>750</v>
      </c>
      <c r="F5" s="321" t="s">
        <v>184</v>
      </c>
    </row>
    <row r="6" spans="1:10" ht="16.8" customHeight="1" x14ac:dyDescent="0.25">
      <c r="B6" s="314" t="s">
        <v>186</v>
      </c>
      <c r="C6" s="315">
        <v>10</v>
      </c>
      <c r="D6" s="316">
        <v>30</v>
      </c>
      <c r="E6" s="315">
        <f>C6*D6</f>
        <v>300</v>
      </c>
      <c r="F6" s="321"/>
    </row>
    <row r="7" spans="1:10" ht="226.2" customHeight="1" x14ac:dyDescent="0.55000000000000004">
      <c r="B7" s="314" t="s">
        <v>195</v>
      </c>
      <c r="C7" s="315">
        <f>E7/D7</f>
        <v>1.6666666666666667</v>
      </c>
      <c r="D7" s="316">
        <v>30</v>
      </c>
      <c r="E7" s="315">
        <v>50</v>
      </c>
      <c r="F7" s="564" t="s">
        <v>295</v>
      </c>
      <c r="I7" s="249"/>
    </row>
    <row r="8" spans="1:10" ht="16.8" customHeight="1" x14ac:dyDescent="0.25">
      <c r="B8" s="314" t="s">
        <v>187</v>
      </c>
      <c r="C8" s="315">
        <f>E8/D8</f>
        <v>3</v>
      </c>
      <c r="D8" s="316">
        <v>30</v>
      </c>
      <c r="E8" s="315">
        <v>90</v>
      </c>
      <c r="F8" s="321"/>
    </row>
    <row r="9" spans="1:10" s="240" customFormat="1" ht="16.8" customHeight="1" x14ac:dyDescent="0.25">
      <c r="B9" s="317" t="s">
        <v>52</v>
      </c>
      <c r="C9" s="318">
        <f>SUM(C5:C8)</f>
        <v>39.666666666666664</v>
      </c>
      <c r="D9" s="375">
        <v>30</v>
      </c>
      <c r="E9" s="318">
        <f>SUM(E5:E8)</f>
        <v>1190</v>
      </c>
      <c r="F9" s="322"/>
    </row>
    <row r="10" spans="1:10" x14ac:dyDescent="0.25">
      <c r="B10" s="314"/>
      <c r="C10" s="354"/>
      <c r="D10" s="316"/>
      <c r="E10" s="315"/>
      <c r="F10" s="321"/>
    </row>
    <row r="11" spans="1:10" x14ac:dyDescent="0.25">
      <c r="B11" s="317" t="s">
        <v>188</v>
      </c>
      <c r="C11" s="318">
        <f>C6+C8+C7+(C5*0.2)</f>
        <v>19.666666666666664</v>
      </c>
      <c r="D11" s="319">
        <v>30</v>
      </c>
      <c r="E11" s="318">
        <f>C11*D11</f>
        <v>589.99999999999989</v>
      </c>
      <c r="F11" s="321" t="s">
        <v>286</v>
      </c>
      <c r="J11" s="125"/>
    </row>
    <row r="12" spans="1:10" x14ac:dyDescent="0.25">
      <c r="B12" s="125"/>
      <c r="C12" s="239"/>
      <c r="D12" s="233"/>
      <c r="E12" s="239"/>
    </row>
    <row r="13" spans="1:10" x14ac:dyDescent="0.25">
      <c r="B13" s="125"/>
      <c r="C13" s="239"/>
      <c r="D13" s="233"/>
      <c r="E13" s="239"/>
    </row>
    <row r="14" spans="1:10" x14ac:dyDescent="0.25">
      <c r="B14" s="125" t="s">
        <v>176</v>
      </c>
      <c r="C14" s="239">
        <v>35</v>
      </c>
      <c r="D14" s="233">
        <v>10</v>
      </c>
      <c r="E14" s="239">
        <f>C14*D14</f>
        <v>350</v>
      </c>
      <c r="F14" s="253" t="s">
        <v>185</v>
      </c>
    </row>
    <row r="16" spans="1:10" ht="40.799999999999997" customHeight="1" x14ac:dyDescent="0.25">
      <c r="A16" s="243"/>
      <c r="B16" s="241" t="s">
        <v>296</v>
      </c>
      <c r="C16" s="242">
        <f>($C$9*100*30)+($C$11*2*50*30)</f>
        <v>178000</v>
      </c>
      <c r="F16" s="256" t="s">
        <v>189</v>
      </c>
    </row>
    <row r="17" spans="1:6" ht="149.4" customHeight="1" x14ac:dyDescent="0.25">
      <c r="A17" s="243"/>
      <c r="B17" s="244" t="s">
        <v>190</v>
      </c>
      <c r="C17" s="242">
        <f>20*$E$14</f>
        <v>7000</v>
      </c>
      <c r="F17" s="256" t="s">
        <v>298</v>
      </c>
    </row>
    <row r="18" spans="1:6" x14ac:dyDescent="0.25">
      <c r="A18" s="243"/>
      <c r="B18" s="245" t="s">
        <v>191</v>
      </c>
      <c r="C18" s="246">
        <f>(C16+C17)*1.2</f>
        <v>222000</v>
      </c>
      <c r="D18" s="253" t="s">
        <v>210</v>
      </c>
    </row>
    <row r="19" spans="1:6" x14ac:dyDescent="0.25">
      <c r="A19" s="243"/>
      <c r="B19" s="243"/>
      <c r="C19" s="243"/>
    </row>
    <row r="20" spans="1:6" ht="27.6" customHeight="1" x14ac:dyDescent="0.25">
      <c r="A20" s="565" t="s">
        <v>297</v>
      </c>
      <c r="B20" s="565"/>
      <c r="C20" s="565"/>
      <c r="D20" s="565"/>
      <c r="E20" s="565"/>
      <c r="F20" s="565"/>
    </row>
    <row r="22" spans="1:6" x14ac:dyDescent="0.25">
      <c r="A22" s="243"/>
      <c r="B22" s="241" t="s">
        <v>193</v>
      </c>
      <c r="C22" s="242">
        <f>($C$9*10*150)+($C$11*5*2*150)</f>
        <v>88999.999999999985</v>
      </c>
    </row>
    <row r="23" spans="1:6" x14ac:dyDescent="0.25">
      <c r="A23" s="243"/>
      <c r="B23" s="244" t="s">
        <v>194</v>
      </c>
      <c r="C23" s="242">
        <f>2*$E$14</f>
        <v>700</v>
      </c>
      <c r="F23" s="253" t="s">
        <v>192</v>
      </c>
    </row>
    <row r="24" spans="1:6" x14ac:dyDescent="0.25">
      <c r="A24" s="243"/>
      <c r="B24" s="245" t="s">
        <v>191</v>
      </c>
      <c r="C24" s="246">
        <f>(C22+C23)*1.2</f>
        <v>107639.99999999999</v>
      </c>
      <c r="D24" s="253" t="s">
        <v>210</v>
      </c>
    </row>
    <row r="25" spans="1:6" x14ac:dyDescent="0.25">
      <c r="A25" s="243"/>
      <c r="B25" s="243"/>
      <c r="C25" s="243"/>
    </row>
    <row r="27" spans="1:6" x14ac:dyDescent="0.25">
      <c r="C27" s="247">
        <f>C18+C24</f>
        <v>329640</v>
      </c>
      <c r="D27" s="253" t="s">
        <v>210</v>
      </c>
    </row>
    <row r="29" spans="1:6" x14ac:dyDescent="0.25">
      <c r="A29" s="238" t="s">
        <v>266</v>
      </c>
    </row>
  </sheetData>
  <mergeCells count="4">
    <mergeCell ref="A3:F3"/>
    <mergeCell ref="A2:F2"/>
    <mergeCell ref="A1:F1"/>
    <mergeCell ref="A20:F20"/>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36"/>
  <sheetViews>
    <sheetView tabSelected="1" zoomScale="40" zoomScaleNormal="40" zoomScalePageLayoutView="70" workbookViewId="0">
      <pane ySplit="7" topLeftCell="A8" activePane="bottomLeft" state="frozen"/>
      <selection pane="bottomLeft" activeCell="F40" sqref="F40"/>
    </sheetView>
  </sheetViews>
  <sheetFormatPr defaultRowHeight="13.2" x14ac:dyDescent="0.25"/>
  <cols>
    <col min="1" max="1" width="57.77734375" style="3" customWidth="1"/>
    <col min="2" max="3" width="18" style="125" customWidth="1"/>
    <col min="4" max="4" width="18" style="3" customWidth="1"/>
    <col min="5" max="6" width="18" style="125" customWidth="1"/>
    <col min="7" max="7" width="18" style="238" customWidth="1"/>
    <col min="8" max="16384" width="8.88671875" style="125"/>
  </cols>
  <sheetData>
    <row r="1" spans="1:7" x14ac:dyDescent="0.25">
      <c r="A1" s="418" t="s">
        <v>261</v>
      </c>
      <c r="B1" s="418"/>
      <c r="C1" s="418"/>
      <c r="D1" s="418"/>
      <c r="E1" s="418"/>
      <c r="F1" s="418"/>
      <c r="G1" s="418"/>
    </row>
    <row r="2" spans="1:7" ht="49.5" customHeight="1" x14ac:dyDescent="0.25">
      <c r="A2" s="453" t="str">
        <f>KDzīvoklis!A2</f>
        <v>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ziņojumam (anotācijai)</v>
      </c>
      <c r="B2" s="453"/>
      <c r="C2" s="453"/>
      <c r="D2" s="453"/>
      <c r="E2" s="453"/>
      <c r="F2" s="453"/>
      <c r="G2" s="453"/>
    </row>
    <row r="3" spans="1:7" s="1" customFormat="1" ht="60.6" customHeight="1" x14ac:dyDescent="0.35">
      <c r="A3" s="454" t="str">
        <f>ārzem_inst_cena!A3</f>
        <v>Izmaksu aprēķins 30 dienu kursam ar izmitināšu institūcijā no vardarbības cietušas pilngadīgas personas sociālai rehabilitācijai                                                                                                                                                                          (SPSPL 3. panta (8) daļa)*</v>
      </c>
      <c r="B3" s="454"/>
      <c r="C3" s="454"/>
      <c r="D3" s="454"/>
      <c r="E3" s="454"/>
      <c r="F3" s="454"/>
      <c r="G3" s="454"/>
    </row>
    <row r="4" spans="1:7" s="1" customFormat="1" ht="129.6" customHeight="1" thickBot="1" x14ac:dyDescent="0.4">
      <c r="A4" s="422" t="s">
        <v>246</v>
      </c>
      <c r="B4" s="422"/>
      <c r="C4" s="422"/>
      <c r="D4" s="422"/>
      <c r="E4" s="422"/>
      <c r="F4" s="422"/>
      <c r="G4" s="422"/>
    </row>
    <row r="5" spans="1:7" s="5" customFormat="1" ht="14.25" customHeight="1" x14ac:dyDescent="0.25">
      <c r="A5" s="455" t="s">
        <v>61</v>
      </c>
      <c r="B5" s="458" t="s">
        <v>56</v>
      </c>
      <c r="C5" s="459"/>
      <c r="D5" s="459"/>
      <c r="E5" s="459"/>
      <c r="F5" s="459"/>
      <c r="G5" s="460"/>
    </row>
    <row r="6" spans="1:7" s="5" customFormat="1" ht="19.5" customHeight="1" x14ac:dyDescent="0.25">
      <c r="A6" s="456"/>
      <c r="B6" s="434" t="s">
        <v>11</v>
      </c>
      <c r="C6" s="434" t="s">
        <v>32</v>
      </c>
      <c r="D6" s="436" t="s">
        <v>9</v>
      </c>
      <c r="E6" s="437"/>
      <c r="F6" s="434" t="s">
        <v>15</v>
      </c>
      <c r="G6" s="442" t="s">
        <v>111</v>
      </c>
    </row>
    <row r="7" spans="1:7" s="5" customFormat="1" ht="60.6" customHeight="1" thickBot="1" x14ac:dyDescent="0.3">
      <c r="A7" s="457"/>
      <c r="B7" s="435"/>
      <c r="C7" s="435"/>
      <c r="D7" s="9" t="s">
        <v>17</v>
      </c>
      <c r="E7" s="9" t="s">
        <v>18</v>
      </c>
      <c r="F7" s="435"/>
      <c r="G7" s="443"/>
    </row>
    <row r="8" spans="1:7" s="32" customFormat="1" ht="23.25" customHeight="1" thickBot="1" x14ac:dyDescent="0.3">
      <c r="A8" s="444" t="s">
        <v>69</v>
      </c>
      <c r="B8" s="445"/>
      <c r="C8" s="445"/>
      <c r="D8" s="445"/>
      <c r="E8" s="446"/>
      <c r="F8" s="445"/>
      <c r="G8" s="445"/>
    </row>
    <row r="9" spans="1:7" s="32" customFormat="1" ht="39.6" customHeight="1" thickBot="1" x14ac:dyDescent="0.3">
      <c r="A9" s="447" t="s">
        <v>58</v>
      </c>
      <c r="B9" s="448"/>
      <c r="C9" s="448"/>
      <c r="D9" s="448"/>
      <c r="E9" s="251">
        <f>E10+E14</f>
        <v>8</v>
      </c>
      <c r="F9" s="250">
        <f>F10+F14</f>
        <v>22792.7</v>
      </c>
      <c r="G9" s="376">
        <f>G10+G14</f>
        <v>6925.3</v>
      </c>
    </row>
    <row r="10" spans="1:7" s="32" customFormat="1" ht="23.25" customHeight="1" x14ac:dyDescent="0.25">
      <c r="A10" s="423" t="s">
        <v>31</v>
      </c>
      <c r="B10" s="424"/>
      <c r="C10" s="424"/>
      <c r="D10" s="425"/>
      <c r="E10" s="6">
        <f>E11</f>
        <v>3</v>
      </c>
      <c r="F10" s="7">
        <f>F11+F12+F13</f>
        <v>13069.2</v>
      </c>
      <c r="G10" s="220">
        <f>G12+G13</f>
        <v>4896.6000000000004</v>
      </c>
    </row>
    <row r="11" spans="1:7" s="32" customFormat="1" ht="34.200000000000003" customHeight="1" x14ac:dyDescent="0.25">
      <c r="A11" s="72" t="s">
        <v>41</v>
      </c>
      <c r="B11" s="73">
        <f>ārzem_inst_cena!G16</f>
        <v>54.6</v>
      </c>
      <c r="C11" s="76">
        <v>30</v>
      </c>
      <c r="D11" s="450" t="s">
        <v>100</v>
      </c>
      <c r="E11" s="78">
        <v>3</v>
      </c>
      <c r="F11" s="79">
        <f>E11*C11*B11</f>
        <v>4914</v>
      </c>
      <c r="G11" s="221">
        <f>B11*30</f>
        <v>1638</v>
      </c>
    </row>
    <row r="12" spans="1:7" s="32" customFormat="1" ht="39" customHeight="1" x14ac:dyDescent="0.25">
      <c r="A12" s="72" t="s">
        <v>60</v>
      </c>
      <c r="B12" s="73">
        <f>B11</f>
        <v>54.6</v>
      </c>
      <c r="C12" s="76">
        <v>30</v>
      </c>
      <c r="D12" s="451"/>
      <c r="E12" s="78">
        <v>3</v>
      </c>
      <c r="F12" s="79">
        <f>E12*C12*B12</f>
        <v>4914</v>
      </c>
      <c r="G12" s="221">
        <f>B12*60</f>
        <v>3276</v>
      </c>
    </row>
    <row r="13" spans="1:7" s="32" customFormat="1" ht="34.200000000000003" customHeight="1" thickBot="1" x14ac:dyDescent="0.3">
      <c r="A13" s="74" t="s">
        <v>99</v>
      </c>
      <c r="B13" s="75">
        <f>'_tab.1'!B12</f>
        <v>27.01</v>
      </c>
      <c r="C13" s="77">
        <v>60</v>
      </c>
      <c r="D13" s="452"/>
      <c r="E13" s="81">
        <v>2</v>
      </c>
      <c r="F13" s="82">
        <f>E13*C13*B13</f>
        <v>3241.2000000000003</v>
      </c>
      <c r="G13" s="222">
        <f>B13*60</f>
        <v>1620.6000000000001</v>
      </c>
    </row>
    <row r="14" spans="1:7" s="32" customFormat="1" ht="39.75" customHeight="1" x14ac:dyDescent="0.25">
      <c r="A14" s="423" t="s">
        <v>59</v>
      </c>
      <c r="B14" s="424"/>
      <c r="C14" s="424"/>
      <c r="D14" s="425"/>
      <c r="E14" s="6">
        <f>E15</f>
        <v>5</v>
      </c>
      <c r="F14" s="84">
        <f>F15+F20</f>
        <v>9723.5</v>
      </c>
      <c r="G14" s="223">
        <f>G15+G20</f>
        <v>2028.7</v>
      </c>
    </row>
    <row r="15" spans="1:7" s="32" customFormat="1" ht="18" x14ac:dyDescent="0.25">
      <c r="A15" s="85" t="s">
        <v>67</v>
      </c>
      <c r="B15" s="86"/>
      <c r="C15" s="87"/>
      <c r="D15" s="88"/>
      <c r="E15" s="87">
        <f>E16</f>
        <v>5</v>
      </c>
      <c r="F15" s="89">
        <f>F16+F19+F17+F18</f>
        <v>5071.75</v>
      </c>
      <c r="G15" s="224">
        <f>G16+G19+G17+G18</f>
        <v>1014.35</v>
      </c>
    </row>
    <row r="16" spans="1:7" s="32" customFormat="1" ht="77.400000000000006" customHeight="1" x14ac:dyDescent="0.25">
      <c r="A16" s="72" t="s">
        <v>177</v>
      </c>
      <c r="B16" s="73">
        <v>35</v>
      </c>
      <c r="C16" s="76">
        <f>10+5</f>
        <v>15</v>
      </c>
      <c r="D16" s="426" t="s">
        <v>178</v>
      </c>
      <c r="E16" s="76">
        <v>5</v>
      </c>
      <c r="F16" s="105">
        <f>E16*C16*B16</f>
        <v>2625</v>
      </c>
      <c r="G16" s="225">
        <f>B16*C16</f>
        <v>525</v>
      </c>
    </row>
    <row r="17" spans="1:7" s="32" customFormat="1" ht="58.2" customHeight="1" x14ac:dyDescent="0.25">
      <c r="A17" s="72" t="s">
        <v>109</v>
      </c>
      <c r="B17" s="73">
        <v>2.29</v>
      </c>
      <c r="C17" s="76">
        <f>C16</f>
        <v>15</v>
      </c>
      <c r="D17" s="427"/>
      <c r="E17" s="76">
        <f>E16</f>
        <v>5</v>
      </c>
      <c r="F17" s="105">
        <f>E17*C17*B17</f>
        <v>171.75</v>
      </c>
      <c r="G17" s="225">
        <f>B17*C17</f>
        <v>34.35</v>
      </c>
    </row>
    <row r="18" spans="1:7" s="32" customFormat="1" ht="32.4" customHeight="1" x14ac:dyDescent="0.25">
      <c r="A18" s="310" t="s">
        <v>180</v>
      </c>
      <c r="B18" s="311">
        <v>35</v>
      </c>
      <c r="C18" s="76">
        <v>10</v>
      </c>
      <c r="D18" s="427"/>
      <c r="E18" s="76">
        <f>E17</f>
        <v>5</v>
      </c>
      <c r="F18" s="105">
        <f>E18*C18*B18</f>
        <v>1750</v>
      </c>
      <c r="G18" s="225">
        <f>B18*C18</f>
        <v>350</v>
      </c>
    </row>
    <row r="19" spans="1:7" s="32" customFormat="1" ht="32.4" customHeight="1" x14ac:dyDescent="0.25">
      <c r="A19" s="72" t="s">
        <v>39</v>
      </c>
      <c r="B19" s="73">
        <v>7</v>
      </c>
      <c r="C19" s="76">
        <f>C16</f>
        <v>15</v>
      </c>
      <c r="D19" s="428"/>
      <c r="E19" s="76">
        <v>5</v>
      </c>
      <c r="F19" s="105">
        <f>E19*C19*B19</f>
        <v>525</v>
      </c>
      <c r="G19" s="225">
        <f>B19*C19</f>
        <v>105</v>
      </c>
    </row>
    <row r="20" spans="1:7" s="32" customFormat="1" ht="32.4" customHeight="1" x14ac:dyDescent="0.25">
      <c r="A20" s="85" t="s">
        <v>62</v>
      </c>
      <c r="B20" s="86"/>
      <c r="C20" s="87"/>
      <c r="D20" s="88"/>
      <c r="E20" s="87">
        <v>5</v>
      </c>
      <c r="F20" s="89">
        <f>F21+F24+F22+F23</f>
        <v>4651.75</v>
      </c>
      <c r="G20" s="224">
        <f>G21+G24+G22+G23</f>
        <v>1014.35</v>
      </c>
    </row>
    <row r="21" spans="1:7" s="32" customFormat="1" ht="59.4" customHeight="1" x14ac:dyDescent="0.25">
      <c r="A21" s="72" t="s">
        <v>112</v>
      </c>
      <c r="B21" s="73">
        <v>35</v>
      </c>
      <c r="C21" s="76">
        <f>C16</f>
        <v>15</v>
      </c>
      <c r="D21" s="426" t="s">
        <v>178</v>
      </c>
      <c r="E21" s="76">
        <v>5</v>
      </c>
      <c r="F21" s="105">
        <f>E21*C21*B21</f>
        <v>2625</v>
      </c>
      <c r="G21" s="225">
        <f>B21*C21</f>
        <v>525</v>
      </c>
    </row>
    <row r="22" spans="1:7" s="32" customFormat="1" ht="57.6" customHeight="1" x14ac:dyDescent="0.25">
      <c r="A22" s="72" t="s">
        <v>109</v>
      </c>
      <c r="B22" s="73">
        <f>B17</f>
        <v>2.29</v>
      </c>
      <c r="C22" s="76">
        <f>C21</f>
        <v>15</v>
      </c>
      <c r="D22" s="427"/>
      <c r="E22" s="76">
        <f>E21</f>
        <v>5</v>
      </c>
      <c r="F22" s="105">
        <f>E22*C22*B22</f>
        <v>171.75</v>
      </c>
      <c r="G22" s="225">
        <f>B22*C22</f>
        <v>34.35</v>
      </c>
    </row>
    <row r="23" spans="1:7" s="32" customFormat="1" ht="32.4" customHeight="1" x14ac:dyDescent="0.25">
      <c r="A23" s="72" t="s">
        <v>180</v>
      </c>
      <c r="B23" s="73">
        <f>B18</f>
        <v>35</v>
      </c>
      <c r="C23" s="76">
        <v>10</v>
      </c>
      <c r="D23" s="427"/>
      <c r="E23" s="76">
        <f>E22</f>
        <v>5</v>
      </c>
      <c r="F23" s="105">
        <f>E23*C23*B23</f>
        <v>1750</v>
      </c>
      <c r="G23" s="225">
        <f>B23*C23</f>
        <v>350</v>
      </c>
    </row>
    <row r="24" spans="1:7" s="32" customFormat="1" ht="32.4" customHeight="1" thickBot="1" x14ac:dyDescent="0.3">
      <c r="A24" s="74" t="s">
        <v>39</v>
      </c>
      <c r="B24" s="75">
        <v>7</v>
      </c>
      <c r="C24" s="77">
        <f>C21</f>
        <v>15</v>
      </c>
      <c r="D24" s="428"/>
      <c r="E24" s="77">
        <f>ROUND(E21*0.1,0)</f>
        <v>1</v>
      </c>
      <c r="F24" s="108">
        <f>E24*C24*B24</f>
        <v>105</v>
      </c>
      <c r="G24" s="226">
        <f>B24*C24</f>
        <v>105</v>
      </c>
    </row>
    <row r="25" spans="1:7" s="32" customFormat="1" ht="32.4" customHeight="1" x14ac:dyDescent="0.25">
      <c r="A25" s="429" t="s">
        <v>45</v>
      </c>
      <c r="B25" s="430"/>
      <c r="C25" s="430"/>
      <c r="D25" s="430"/>
      <c r="E25" s="430"/>
      <c r="F25" s="430"/>
      <c r="G25" s="430"/>
    </row>
    <row r="26" spans="1:7" s="32" customFormat="1" ht="32.4" customHeight="1" x14ac:dyDescent="0.25">
      <c r="A26" s="431" t="s">
        <v>68</v>
      </c>
      <c r="B26" s="432"/>
      <c r="C26" s="432"/>
      <c r="D26" s="433"/>
      <c r="E26" s="91">
        <f>E9/2</f>
        <v>4</v>
      </c>
      <c r="F26" s="92">
        <f>F27+F29+F28</f>
        <v>531.48</v>
      </c>
      <c r="G26" s="227">
        <f>G27+G29+G28</f>
        <v>132.87</v>
      </c>
    </row>
    <row r="27" spans="1:7" s="32" customFormat="1" ht="32.4" customHeight="1" x14ac:dyDescent="0.25">
      <c r="A27" s="110" t="s">
        <v>105</v>
      </c>
      <c r="B27" s="111">
        <v>35</v>
      </c>
      <c r="C27" s="112">
        <v>3</v>
      </c>
      <c r="D27" s="107" t="s">
        <v>63</v>
      </c>
      <c r="E27" s="112">
        <f>E26</f>
        <v>4</v>
      </c>
      <c r="F27" s="116">
        <f>B27*C27*E27</f>
        <v>420</v>
      </c>
      <c r="G27" s="228">
        <f>B27*C27</f>
        <v>105</v>
      </c>
    </row>
    <row r="28" spans="1:7" s="32" customFormat="1" ht="32.4" customHeight="1" x14ac:dyDescent="0.25">
      <c r="A28" s="72" t="s">
        <v>109</v>
      </c>
      <c r="B28" s="73">
        <f>B22</f>
        <v>2.29</v>
      </c>
      <c r="C28" s="76">
        <v>3</v>
      </c>
      <c r="D28" s="113" t="s">
        <v>63</v>
      </c>
      <c r="E28" s="76">
        <f>E27</f>
        <v>4</v>
      </c>
      <c r="F28" s="105">
        <f>E28*C28*B28</f>
        <v>27.48</v>
      </c>
      <c r="G28" s="225">
        <f>B28*C28</f>
        <v>6.87</v>
      </c>
    </row>
    <row r="29" spans="1:7" s="32" customFormat="1" ht="32.4" customHeight="1" thickBot="1" x14ac:dyDescent="0.3">
      <c r="A29" s="74" t="s">
        <v>39</v>
      </c>
      <c r="B29" s="75">
        <v>7</v>
      </c>
      <c r="C29" s="77">
        <v>3</v>
      </c>
      <c r="D29" s="114" t="s">
        <v>63</v>
      </c>
      <c r="E29" s="77">
        <f>E27</f>
        <v>4</v>
      </c>
      <c r="F29" s="108">
        <f>B29*C29*E29</f>
        <v>84</v>
      </c>
      <c r="G29" s="226">
        <f>B29*C29</f>
        <v>21</v>
      </c>
    </row>
    <row r="30" spans="1:7" s="32" customFormat="1" ht="36" customHeight="1" thickBot="1" x14ac:dyDescent="0.3">
      <c r="A30" s="438" t="s">
        <v>77</v>
      </c>
      <c r="B30" s="439"/>
      <c r="C30" s="439"/>
      <c r="D30" s="439"/>
      <c r="E30" s="94"/>
      <c r="F30" s="95">
        <v>15160</v>
      </c>
      <c r="G30" s="229" t="s">
        <v>23</v>
      </c>
    </row>
    <row r="31" spans="1:7" s="32" customFormat="1" ht="24" customHeight="1" thickBot="1" x14ac:dyDescent="0.3">
      <c r="A31" s="440" t="s">
        <v>35</v>
      </c>
      <c r="B31" s="441"/>
      <c r="C31" s="441"/>
      <c r="D31" s="441"/>
      <c r="E31" s="97"/>
      <c r="F31" s="98">
        <f>F26+F9+F30</f>
        <v>38484.18</v>
      </c>
      <c r="G31" s="230" t="s">
        <v>23</v>
      </c>
    </row>
    <row r="32" spans="1:7" s="32" customFormat="1" ht="24" customHeight="1" thickBot="1" x14ac:dyDescent="0.3">
      <c r="A32" s="438" t="s">
        <v>124</v>
      </c>
      <c r="B32" s="439"/>
      <c r="C32" s="439"/>
      <c r="D32" s="439"/>
      <c r="E32" s="94"/>
      <c r="F32" s="95">
        <f>F31*20%</f>
        <v>7696.8360000000002</v>
      </c>
      <c r="G32" s="229" t="s">
        <v>23</v>
      </c>
    </row>
    <row r="33" spans="1:7" s="32" customFormat="1" ht="18.600000000000001" thickBot="1" x14ac:dyDescent="0.3">
      <c r="A33" s="419" t="s">
        <v>287</v>
      </c>
      <c r="B33" s="420"/>
      <c r="C33" s="420"/>
      <c r="D33" s="420"/>
      <c r="E33" s="421"/>
      <c r="F33" s="100">
        <f>F31+F32</f>
        <v>46181.016000000003</v>
      </c>
      <c r="G33" s="231" t="s">
        <v>23</v>
      </c>
    </row>
    <row r="34" spans="1:7" ht="106.2" customHeight="1" x14ac:dyDescent="0.25">
      <c r="A34" s="449" t="s">
        <v>299</v>
      </c>
      <c r="B34" s="449"/>
      <c r="C34" s="449"/>
      <c r="D34" s="449"/>
      <c r="E34" s="449"/>
      <c r="F34" s="449"/>
      <c r="G34" s="449"/>
    </row>
    <row r="36" spans="1:7" x14ac:dyDescent="0.25">
      <c r="A36" s="13"/>
    </row>
  </sheetData>
  <mergeCells count="25">
    <mergeCell ref="A34:G34"/>
    <mergeCell ref="A10:D10"/>
    <mergeCell ref="D11:D13"/>
    <mergeCell ref="A2:G2"/>
    <mergeCell ref="A3:G3"/>
    <mergeCell ref="A5:A7"/>
    <mergeCell ref="B5:G5"/>
    <mergeCell ref="B6:B7"/>
    <mergeCell ref="F6:F7"/>
    <mergeCell ref="A1:G1"/>
    <mergeCell ref="A33:E33"/>
    <mergeCell ref="A4:G4"/>
    <mergeCell ref="A14:D14"/>
    <mergeCell ref="D16:D19"/>
    <mergeCell ref="D21:D24"/>
    <mergeCell ref="A25:G25"/>
    <mergeCell ref="A26:D26"/>
    <mergeCell ref="C6:C7"/>
    <mergeCell ref="D6:E6"/>
    <mergeCell ref="A30:D30"/>
    <mergeCell ref="A31:D31"/>
    <mergeCell ref="A32:D32"/>
    <mergeCell ref="G6:G7"/>
    <mergeCell ref="A8:G8"/>
    <mergeCell ref="A9:D9"/>
  </mergeCells>
  <pageMargins left="0.43307086614173229" right="0.43307086614173229" top="0.55118110236220474" bottom="0.51181102362204722" header="0.31496062992125984" footer="0.31496062992125984"/>
  <pageSetup paperSize="9" scale="65" orientation="landscape" r:id="rId1"/>
  <headerFooter>
    <oddHeader>&amp;F</oddHeader>
    <oddFooter>&amp;A&amp;RPage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31"/>
  <sheetViews>
    <sheetView zoomScale="60" zoomScaleNormal="60" workbookViewId="0">
      <selection activeCell="N11" sqref="N11"/>
    </sheetView>
  </sheetViews>
  <sheetFormatPr defaultColWidth="9.109375" defaultRowHeight="13.2" x14ac:dyDescent="0.25"/>
  <cols>
    <col min="1" max="1" width="108.109375" style="33" customWidth="1"/>
    <col min="2" max="2" width="18" style="33" customWidth="1"/>
    <col min="3" max="3" width="14.109375" style="232" customWidth="1"/>
    <col min="4" max="5" width="14.109375" style="33" customWidth="1"/>
    <col min="6" max="6" width="14.109375" style="51" customWidth="1"/>
    <col min="7" max="7" width="14.109375" style="33" customWidth="1"/>
    <col min="8" max="8" width="9.109375" style="33" customWidth="1"/>
    <col min="9" max="16384" width="9.109375" style="33"/>
  </cols>
  <sheetData>
    <row r="1" spans="1:7" x14ac:dyDescent="0.25">
      <c r="A1" s="461" t="s">
        <v>263</v>
      </c>
      <c r="B1" s="461"/>
      <c r="C1" s="461"/>
      <c r="D1" s="461"/>
      <c r="E1" s="461"/>
      <c r="F1" s="461"/>
      <c r="G1" s="461"/>
    </row>
    <row r="2" spans="1:7" ht="42.6" customHeight="1" x14ac:dyDescent="0.25">
      <c r="A2" s="453" t="str">
        <f>KDzīvoklis!A2</f>
        <v>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ziņojumam (anotācijai)</v>
      </c>
      <c r="B2" s="453"/>
      <c r="C2" s="453"/>
      <c r="D2" s="453"/>
      <c r="E2" s="453"/>
      <c r="F2" s="453"/>
      <c r="G2" s="453"/>
    </row>
    <row r="3" spans="1:7" s="4" customFormat="1" ht="54" customHeight="1" x14ac:dyDescent="0.25">
      <c r="A3" s="454" t="s">
        <v>248</v>
      </c>
      <c r="B3" s="454"/>
      <c r="C3" s="454"/>
      <c r="D3" s="454"/>
      <c r="E3" s="454"/>
      <c r="F3" s="454"/>
      <c r="G3" s="454"/>
    </row>
    <row r="4" spans="1:7" s="4" customFormat="1" ht="115.8" customHeight="1" x14ac:dyDescent="0.25">
      <c r="A4" s="463" t="s">
        <v>246</v>
      </c>
      <c r="B4" s="463"/>
      <c r="C4" s="463"/>
      <c r="D4" s="463"/>
      <c r="E4" s="463"/>
      <c r="F4" s="463"/>
      <c r="G4" s="463"/>
    </row>
    <row r="5" spans="1:7" s="14" customFormat="1" ht="45" customHeight="1" x14ac:dyDescent="0.25">
      <c r="A5" s="466" t="s">
        <v>7</v>
      </c>
      <c r="B5" s="462" t="s">
        <v>49</v>
      </c>
      <c r="C5" s="462" t="s">
        <v>5</v>
      </c>
      <c r="D5" s="462" t="s">
        <v>2</v>
      </c>
      <c r="E5" s="462" t="s">
        <v>65</v>
      </c>
      <c r="F5" s="462"/>
      <c r="G5" s="300" t="s">
        <v>73</v>
      </c>
    </row>
    <row r="6" spans="1:7" s="14" customFormat="1" ht="20.25" customHeight="1" x14ac:dyDescent="0.25">
      <c r="A6" s="466"/>
      <c r="B6" s="462"/>
      <c r="C6" s="462"/>
      <c r="D6" s="462"/>
      <c r="E6" s="18" t="s">
        <v>8</v>
      </c>
      <c r="F6" s="19" t="s">
        <v>6</v>
      </c>
      <c r="G6" s="18" t="s">
        <v>8</v>
      </c>
    </row>
    <row r="7" spans="1:7" s="15" customFormat="1" ht="37.5" customHeight="1" x14ac:dyDescent="0.25">
      <c r="A7" s="464" t="s">
        <v>66</v>
      </c>
      <c r="B7" s="464"/>
      <c r="C7" s="464"/>
      <c r="D7" s="464"/>
      <c r="E7" s="235">
        <f>SUM(E8:E12)</f>
        <v>827.6</v>
      </c>
      <c r="F7" s="28">
        <f>E7*100/E16</f>
        <v>50.528115269552472</v>
      </c>
      <c r="G7" s="27">
        <f>SUM(G8:G12)</f>
        <v>27.586666666666666</v>
      </c>
    </row>
    <row r="8" spans="1:7" s="15" customFormat="1" ht="37.799999999999997" customHeight="1" x14ac:dyDescent="0.25">
      <c r="A8" s="21" t="s">
        <v>0</v>
      </c>
      <c r="B8" s="21" t="s">
        <v>3</v>
      </c>
      <c r="C8" s="20">
        <v>6</v>
      </c>
      <c r="D8" s="22">
        <v>8.1300000000000008</v>
      </c>
      <c r="E8" s="236">
        <f>C8*D8</f>
        <v>48.78</v>
      </c>
      <c r="F8" s="24"/>
      <c r="G8" s="25">
        <f>E8/30</f>
        <v>1.6260000000000001</v>
      </c>
    </row>
    <row r="9" spans="1:7" s="34" customFormat="1" ht="37.799999999999997" customHeight="1" x14ac:dyDescent="0.25">
      <c r="A9" s="21" t="s">
        <v>1</v>
      </c>
      <c r="B9" s="21" t="s">
        <v>4</v>
      </c>
      <c r="C9" s="20">
        <v>4</v>
      </c>
      <c r="D9" s="22">
        <f>D8</f>
        <v>8.1300000000000008</v>
      </c>
      <c r="E9" s="236">
        <f>C9*D9</f>
        <v>32.520000000000003</v>
      </c>
      <c r="F9" s="24"/>
      <c r="G9" s="25">
        <f>E9/30</f>
        <v>1.0840000000000001</v>
      </c>
    </row>
    <row r="10" spans="1:7" s="34" customFormat="1" ht="37.799999999999997" customHeight="1" x14ac:dyDescent="0.25">
      <c r="A10" s="308" t="s">
        <v>245</v>
      </c>
      <c r="B10" s="308" t="s">
        <v>3</v>
      </c>
      <c r="C10" s="309">
        <v>10</v>
      </c>
      <c r="D10" s="22">
        <v>8.1300000000000008</v>
      </c>
      <c r="E10" s="236">
        <f>C10*D10</f>
        <v>81.300000000000011</v>
      </c>
      <c r="F10" s="24"/>
      <c r="G10" s="25">
        <f>E10/30</f>
        <v>2.7100000000000004</v>
      </c>
    </row>
    <row r="11" spans="1:7" s="34" customFormat="1" ht="37.799999999999997" customHeight="1" x14ac:dyDescent="0.25">
      <c r="A11" s="21" t="s">
        <v>47</v>
      </c>
      <c r="B11" s="21" t="s">
        <v>3</v>
      </c>
      <c r="C11" s="20">
        <v>10</v>
      </c>
      <c r="D11" s="23">
        <v>35</v>
      </c>
      <c r="E11" s="236">
        <f>C11*D11</f>
        <v>350</v>
      </c>
      <c r="F11" s="24"/>
      <c r="G11" s="25">
        <f>E11/30</f>
        <v>11.666666666666666</v>
      </c>
    </row>
    <row r="12" spans="1:7" s="34" customFormat="1" ht="37.799999999999997" customHeight="1" x14ac:dyDescent="0.25">
      <c r="A12" s="21" t="s">
        <v>48</v>
      </c>
      <c r="B12" s="21" t="s">
        <v>3</v>
      </c>
      <c r="C12" s="309">
        <f>4+5</f>
        <v>9</v>
      </c>
      <c r="D12" s="23">
        <v>35</v>
      </c>
      <c r="E12" s="236">
        <f>C12*D12</f>
        <v>315</v>
      </c>
      <c r="F12" s="24"/>
      <c r="G12" s="25">
        <f>E12/30</f>
        <v>10.5</v>
      </c>
    </row>
    <row r="13" spans="1:7" s="15" customFormat="1" ht="37.799999999999997" customHeight="1" x14ac:dyDescent="0.25">
      <c r="A13" s="464" t="s">
        <v>103</v>
      </c>
      <c r="B13" s="464"/>
      <c r="C13" s="464"/>
      <c r="D13" s="464"/>
      <c r="E13" s="235">
        <f>E14+E15</f>
        <v>810.3</v>
      </c>
      <c r="F13" s="28">
        <f>E13*100/E16</f>
        <v>49.47188473044752</v>
      </c>
      <c r="G13" s="27">
        <f>G14+G15</f>
        <v>27.01</v>
      </c>
    </row>
    <row r="14" spans="1:7" s="15" customFormat="1" ht="37.799999999999997" customHeight="1" x14ac:dyDescent="0.25">
      <c r="A14" s="21" t="s">
        <v>87</v>
      </c>
      <c r="B14" s="21" t="s">
        <v>88</v>
      </c>
      <c r="C14" s="20">
        <v>30</v>
      </c>
      <c r="D14" s="23">
        <v>0.85</v>
      </c>
      <c r="E14" s="236">
        <f>C14*D14</f>
        <v>25.5</v>
      </c>
      <c r="F14" s="24"/>
      <c r="G14" s="25">
        <f>E14/C14</f>
        <v>0.85</v>
      </c>
    </row>
    <row r="15" spans="1:7" s="34" customFormat="1" ht="37.799999999999997" customHeight="1" x14ac:dyDescent="0.25">
      <c r="A15" s="21" t="s">
        <v>90</v>
      </c>
      <c r="B15" s="21" t="s">
        <v>91</v>
      </c>
      <c r="C15" s="20">
        <v>30</v>
      </c>
      <c r="D15" s="23">
        <v>26.16</v>
      </c>
      <c r="E15" s="236">
        <f>C15*D15</f>
        <v>784.8</v>
      </c>
      <c r="F15" s="24"/>
      <c r="G15" s="25">
        <f>E15/C15</f>
        <v>26.16</v>
      </c>
    </row>
    <row r="16" spans="1:7" s="15" customFormat="1" ht="37.799999999999997" customHeight="1" x14ac:dyDescent="0.25">
      <c r="A16" s="465" t="s">
        <v>13</v>
      </c>
      <c r="B16" s="465"/>
      <c r="C16" s="465"/>
      <c r="D16" s="465"/>
      <c r="E16" s="237">
        <f>E7+E13</f>
        <v>1637.9</v>
      </c>
      <c r="F16" s="26">
        <f>F7+F13</f>
        <v>100</v>
      </c>
      <c r="G16" s="26">
        <f>ROUND(G7+G13,2)</f>
        <v>54.6</v>
      </c>
    </row>
    <row r="17" spans="1:7" s="4" customFormat="1" x14ac:dyDescent="0.25">
      <c r="C17" s="60"/>
      <c r="F17" s="61"/>
    </row>
    <row r="18" spans="1:7" s="68" customFormat="1" x14ac:dyDescent="0.25">
      <c r="C18" s="69"/>
      <c r="F18" s="70" t="s">
        <v>92</v>
      </c>
      <c r="G18" s="71">
        <f>G16</f>
        <v>54.6</v>
      </c>
    </row>
    <row r="19" spans="1:7" s="68" customFormat="1" x14ac:dyDescent="0.25">
      <c r="C19" s="69"/>
      <c r="F19" s="70" t="s">
        <v>93</v>
      </c>
      <c r="G19" s="71">
        <f>$G$16+$G$13*1</f>
        <v>81.61</v>
      </c>
    </row>
    <row r="20" spans="1:7" s="68" customFormat="1" x14ac:dyDescent="0.25">
      <c r="C20" s="69"/>
      <c r="F20" s="70" t="s">
        <v>94</v>
      </c>
      <c r="G20" s="71">
        <f>$G$16+$G$13*2</f>
        <v>108.62</v>
      </c>
    </row>
    <row r="21" spans="1:7" s="68" customFormat="1" x14ac:dyDescent="0.25">
      <c r="C21" s="69"/>
      <c r="F21" s="70" t="s">
        <v>95</v>
      </c>
      <c r="G21" s="71">
        <f>$G$16+$G$13*3</f>
        <v>135.63</v>
      </c>
    </row>
    <row r="22" spans="1:7" s="68" customFormat="1" x14ac:dyDescent="0.25">
      <c r="C22" s="69"/>
      <c r="F22" s="70" t="s">
        <v>96</v>
      </c>
      <c r="G22" s="71">
        <f>$G$16+$G$13*4</f>
        <v>162.64000000000001</v>
      </c>
    </row>
    <row r="23" spans="1:7" s="68" customFormat="1" x14ac:dyDescent="0.25">
      <c r="C23" s="69"/>
      <c r="F23" s="70" t="s">
        <v>97</v>
      </c>
      <c r="G23" s="71">
        <f>$G$16+$G$13*5</f>
        <v>189.65</v>
      </c>
    </row>
    <row r="24" spans="1:7" s="68" customFormat="1" x14ac:dyDescent="0.25">
      <c r="C24" s="69"/>
      <c r="F24" s="70" t="s">
        <v>98</v>
      </c>
      <c r="G24" s="71"/>
    </row>
    <row r="25" spans="1:7" s="16" customFormat="1" ht="15" customHeight="1" x14ac:dyDescent="0.25">
      <c r="A25" s="3" t="s">
        <v>64</v>
      </c>
      <c r="B25" s="2"/>
      <c r="C25" s="62"/>
      <c r="D25" s="2"/>
      <c r="E25" s="2"/>
      <c r="F25" s="2"/>
      <c r="G25" s="2"/>
    </row>
    <row r="26" spans="1:7" s="16" customFormat="1" x14ac:dyDescent="0.25">
      <c r="A26" s="13">
        <v>64331831</v>
      </c>
      <c r="C26" s="63"/>
      <c r="F26" s="64"/>
    </row>
    <row r="27" spans="1:7" s="16" customFormat="1" x14ac:dyDescent="0.25">
      <c r="A27" s="17"/>
      <c r="C27" s="63"/>
      <c r="E27" s="63"/>
      <c r="F27" s="65"/>
      <c r="G27" s="65"/>
    </row>
    <row r="28" spans="1:7" s="38" customFormat="1" ht="14.25" customHeight="1" x14ac:dyDescent="0.25">
      <c r="A28" s="43"/>
      <c r="C28" s="39"/>
      <c r="E28" s="41"/>
      <c r="F28" s="41"/>
      <c r="G28" s="41"/>
    </row>
    <row r="29" spans="1:7" s="38" customFormat="1" x14ac:dyDescent="0.25">
      <c r="C29" s="39"/>
      <c r="F29" s="40"/>
    </row>
    <row r="30" spans="1:7" s="38" customFormat="1" x14ac:dyDescent="0.25">
      <c r="A30" s="49"/>
      <c r="C30" s="39"/>
      <c r="E30" s="40"/>
      <c r="F30" s="40"/>
      <c r="G30" s="40"/>
    </row>
    <row r="31" spans="1:7" s="38" customFormat="1" x14ac:dyDescent="0.25">
      <c r="C31" s="39"/>
      <c r="F31" s="40"/>
    </row>
  </sheetData>
  <mergeCells count="12">
    <mergeCell ref="A13:D13"/>
    <mergeCell ref="A16:D16"/>
    <mergeCell ref="A2:G2"/>
    <mergeCell ref="A3:G3"/>
    <mergeCell ref="A5:A6"/>
    <mergeCell ref="B5:B6"/>
    <mergeCell ref="C5:C6"/>
    <mergeCell ref="A1:G1"/>
    <mergeCell ref="D5:D6"/>
    <mergeCell ref="E5:F5"/>
    <mergeCell ref="A4:G4"/>
    <mergeCell ref="A7:D7"/>
  </mergeCells>
  <pageMargins left="0.55118110236220474" right="0.55118110236220474" top="0.59055118110236227" bottom="0.59055118110236227" header="0.51181102362204722" footer="0.51181102362204722"/>
  <pageSetup paperSize="9" scale="65" firstPageNumber="2" orientation="landscape" useFirstPageNumber="1" r:id="rId1"/>
  <headerFooter alignWithMargins="0">
    <oddHeader>&amp;F</oddHeader>
    <oddFooter>&amp;A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L24"/>
  <sheetViews>
    <sheetView topLeftCell="A13" zoomScale="80" zoomScaleNormal="80" workbookViewId="0">
      <selection activeCell="I29" sqref="I29"/>
    </sheetView>
  </sheetViews>
  <sheetFormatPr defaultRowHeight="13.2" x14ac:dyDescent="0.25"/>
  <cols>
    <col min="2" max="2" width="9.6640625" customWidth="1"/>
    <col min="7" max="7" width="9.109375" bestFit="1" customWidth="1"/>
    <col min="8" max="8" width="9" bestFit="1" customWidth="1"/>
    <col min="9" max="9" width="9.109375" style="240" bestFit="1" customWidth="1"/>
    <col min="10" max="10" width="8.88671875" style="344"/>
  </cols>
  <sheetData>
    <row r="1" spans="1:12" x14ac:dyDescent="0.25">
      <c r="A1" s="468" t="s">
        <v>264</v>
      </c>
      <c r="B1" s="468"/>
      <c r="C1" s="468"/>
      <c r="D1" s="468"/>
      <c r="E1" s="468"/>
      <c r="F1" s="468"/>
      <c r="G1" s="468"/>
      <c r="H1" s="468"/>
      <c r="I1" s="468"/>
      <c r="J1" s="468"/>
      <c r="K1" s="468"/>
    </row>
    <row r="2" spans="1:12" ht="28.2" customHeight="1" x14ac:dyDescent="0.25">
      <c r="A2" s="469" t="str">
        <f>ārzem_inst_cena!A2</f>
        <v>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ziņojumam (anotācijai)</v>
      </c>
      <c r="B2" s="469"/>
      <c r="C2" s="469"/>
      <c r="D2" s="469"/>
      <c r="E2" s="469"/>
      <c r="F2" s="469"/>
      <c r="G2" s="469"/>
      <c r="H2" s="469"/>
      <c r="I2" s="469"/>
      <c r="J2" s="469"/>
      <c r="K2" s="469"/>
    </row>
    <row r="3" spans="1:12" ht="24.6" customHeight="1" x14ac:dyDescent="0.25">
      <c r="A3" s="470" t="s">
        <v>272</v>
      </c>
      <c r="B3" s="470"/>
      <c r="C3" s="470"/>
      <c r="D3" s="470"/>
      <c r="E3" s="470"/>
      <c r="F3" s="470"/>
      <c r="G3" s="470"/>
      <c r="H3" s="470"/>
      <c r="I3" s="470"/>
      <c r="J3" s="470"/>
      <c r="K3" s="470"/>
    </row>
    <row r="4" spans="1:12" ht="24.6" customHeight="1" x14ac:dyDescent="0.25">
      <c r="A4" s="473" t="s">
        <v>279</v>
      </c>
      <c r="B4" s="473"/>
      <c r="C4" s="473"/>
      <c r="D4" s="473"/>
      <c r="E4" s="473"/>
      <c r="F4" s="473"/>
      <c r="G4" s="473"/>
      <c r="H4" s="473"/>
      <c r="I4" s="473"/>
      <c r="J4" s="473"/>
      <c r="K4" s="473"/>
    </row>
    <row r="5" spans="1:12" s="361" customFormat="1" ht="10.199999999999999" x14ac:dyDescent="0.2">
      <c r="B5" s="362" t="s">
        <v>251</v>
      </c>
      <c r="I5" s="362"/>
      <c r="J5" s="362"/>
    </row>
    <row r="6" spans="1:12" s="248" customFormat="1" ht="51" x14ac:dyDescent="0.2">
      <c r="C6" s="334" t="s">
        <v>292</v>
      </c>
      <c r="D6" s="335" t="s">
        <v>269</v>
      </c>
      <c r="E6" s="335" t="s">
        <v>197</v>
      </c>
      <c r="F6" s="335" t="s">
        <v>291</v>
      </c>
      <c r="G6" s="335" t="s">
        <v>249</v>
      </c>
      <c r="H6" s="335" t="s">
        <v>250</v>
      </c>
      <c r="I6" s="334" t="s">
        <v>52</v>
      </c>
      <c r="J6" s="345"/>
    </row>
    <row r="7" spans="1:12" x14ac:dyDescent="0.25">
      <c r="C7" s="336">
        <v>8</v>
      </c>
      <c r="D7" s="337">
        <f>120-20</f>
        <v>100</v>
      </c>
      <c r="E7" s="338">
        <f>'_tab.1'!B15+'_tab.1'!B16</f>
        <v>37.29</v>
      </c>
      <c r="F7" s="383">
        <v>7</v>
      </c>
      <c r="G7" s="339">
        <f>(E7+F7)*D7*C7</f>
        <v>35432</v>
      </c>
      <c r="H7" s="339">
        <f>G7*0.2</f>
        <v>7086.4000000000005</v>
      </c>
      <c r="I7" s="340">
        <f>ROUND(G7+H7,0)</f>
        <v>42518</v>
      </c>
      <c r="J7" s="346" t="str">
        <f>J14</f>
        <v>EKK7000</v>
      </c>
      <c r="L7" s="36"/>
    </row>
    <row r="8" spans="1:12" x14ac:dyDescent="0.25">
      <c r="B8" s="253" t="s">
        <v>252</v>
      </c>
    </row>
    <row r="9" spans="1:12" x14ac:dyDescent="0.25">
      <c r="B9" s="253" t="s">
        <v>293</v>
      </c>
    </row>
    <row r="10" spans="1:12" ht="42" customHeight="1" x14ac:dyDescent="0.25">
      <c r="B10" s="471" t="s">
        <v>294</v>
      </c>
      <c r="C10" s="471"/>
      <c r="D10" s="471"/>
      <c r="E10" s="471"/>
      <c r="F10" s="471"/>
      <c r="G10" s="471"/>
      <c r="H10" s="471"/>
      <c r="I10" s="471"/>
      <c r="J10" s="471"/>
      <c r="K10" s="471"/>
    </row>
    <row r="12" spans="1:12" s="361" customFormat="1" ht="10.199999999999999" x14ac:dyDescent="0.2">
      <c r="B12" s="362" t="s">
        <v>253</v>
      </c>
      <c r="I12" s="362"/>
      <c r="J12" s="362"/>
    </row>
    <row r="13" spans="1:12" ht="21" x14ac:dyDescent="0.25">
      <c r="C13" s="334" t="s">
        <v>196</v>
      </c>
      <c r="D13" s="335" t="s">
        <v>270</v>
      </c>
      <c r="E13" s="335" t="s">
        <v>202</v>
      </c>
      <c r="F13" s="335" t="s">
        <v>198</v>
      </c>
      <c r="G13" s="335" t="s">
        <v>106</v>
      </c>
      <c r="H13" s="335" t="s">
        <v>199</v>
      </c>
      <c r="I13" s="334" t="s">
        <v>52</v>
      </c>
    </row>
    <row r="14" spans="1:12" x14ac:dyDescent="0.25">
      <c r="C14" s="336">
        <v>2</v>
      </c>
      <c r="D14" s="337">
        <f>180-60</f>
        <v>120</v>
      </c>
      <c r="E14" s="338">
        <f>'_tab.2'!G14</f>
        <v>46.05</v>
      </c>
      <c r="F14" s="338">
        <v>0</v>
      </c>
      <c r="G14" s="341">
        <f>(E14+F14)*D14*C14</f>
        <v>11052</v>
      </c>
      <c r="H14" s="341">
        <f>G14*0.2</f>
        <v>2210.4</v>
      </c>
      <c r="I14" s="340">
        <f>ROUND(G14+H14,0)</f>
        <v>13262</v>
      </c>
      <c r="J14" s="346" t="s">
        <v>255</v>
      </c>
    </row>
    <row r="15" spans="1:12" s="238" customFormat="1" x14ac:dyDescent="0.25">
      <c r="B15" s="252" t="s">
        <v>254</v>
      </c>
      <c r="C15" s="347">
        <v>1</v>
      </c>
      <c r="D15" s="342">
        <f>D14</f>
        <v>120</v>
      </c>
      <c r="E15" s="343">
        <f>'_tab.1'!B12</f>
        <v>27.01</v>
      </c>
      <c r="F15" s="343">
        <v>0</v>
      </c>
      <c r="G15" s="348">
        <f>(E15+F15)*D15*C15</f>
        <v>3241.2000000000003</v>
      </c>
      <c r="H15" s="348">
        <f>G15*0.2</f>
        <v>648.24000000000012</v>
      </c>
      <c r="I15" s="349">
        <f>ROUND(G15+H15,0)</f>
        <v>3889</v>
      </c>
      <c r="J15" s="346" t="s">
        <v>255</v>
      </c>
    </row>
    <row r="17" spans="1:11" ht="15.6" x14ac:dyDescent="0.3">
      <c r="C17" s="467" t="s">
        <v>256</v>
      </c>
      <c r="D17" s="467"/>
      <c r="E17" s="467"/>
      <c r="F17" s="467"/>
      <c r="G17" s="467"/>
      <c r="H17" s="467"/>
      <c r="I17" s="379">
        <f>I7+I14+I15</f>
        <v>59669</v>
      </c>
      <c r="J17" s="377"/>
      <c r="K17" s="378"/>
    </row>
    <row r="18" spans="1:11" ht="79.8" customHeight="1" x14ac:dyDescent="0.25">
      <c r="B18" s="471" t="s">
        <v>271</v>
      </c>
      <c r="C18" s="472"/>
      <c r="D18" s="472"/>
      <c r="E18" s="472"/>
      <c r="F18" s="472"/>
      <c r="G18" s="472"/>
      <c r="H18" s="472"/>
      <c r="I18" s="472"/>
      <c r="J18" s="472"/>
    </row>
    <row r="20" spans="1:11" x14ac:dyDescent="0.25">
      <c r="A20" s="240" t="s">
        <v>280</v>
      </c>
    </row>
    <row r="21" spans="1:11" ht="46.2" customHeight="1" x14ac:dyDescent="0.25">
      <c r="C21" s="334" t="s">
        <v>196</v>
      </c>
      <c r="D21" s="335" t="s">
        <v>267</v>
      </c>
      <c r="E21" s="335" t="s">
        <v>197</v>
      </c>
      <c r="F21" s="336" t="s">
        <v>52</v>
      </c>
    </row>
    <row r="22" spans="1:11" x14ac:dyDescent="0.25">
      <c r="C22" s="336">
        <v>1</v>
      </c>
      <c r="D22" s="338">
        <f>D7+120</f>
        <v>220</v>
      </c>
      <c r="E22" s="338">
        <f>('_tab.1'!B15+'_tab.1'!B16+'_tab.1'!B17)*1.2</f>
        <v>53.147999999999996</v>
      </c>
      <c r="F22" s="350">
        <f>ROUND(D22*E22,0)</f>
        <v>11693</v>
      </c>
    </row>
    <row r="23" spans="1:11" ht="37.200000000000003" customHeight="1" x14ac:dyDescent="0.25">
      <c r="B23" s="471" t="s">
        <v>288</v>
      </c>
      <c r="C23" s="471"/>
      <c r="D23" s="471"/>
      <c r="E23" s="471"/>
      <c r="F23" s="471"/>
      <c r="G23" s="471"/>
      <c r="H23" s="471"/>
      <c r="I23" s="471"/>
      <c r="J23" s="471"/>
    </row>
    <row r="24" spans="1:11" ht="53.4" customHeight="1" x14ac:dyDescent="0.25">
      <c r="B24" s="471" t="s">
        <v>268</v>
      </c>
      <c r="C24" s="471"/>
      <c r="D24" s="471"/>
      <c r="E24" s="471"/>
      <c r="F24" s="471"/>
      <c r="G24" s="471"/>
      <c r="H24" s="471"/>
      <c r="I24" s="471"/>
      <c r="J24" s="471"/>
    </row>
  </sheetData>
  <mergeCells count="9">
    <mergeCell ref="C17:H17"/>
    <mergeCell ref="A1:K1"/>
    <mergeCell ref="A2:K2"/>
    <mergeCell ref="A3:K3"/>
    <mergeCell ref="B24:J24"/>
    <mergeCell ref="B18:J18"/>
    <mergeCell ref="A4:K4"/>
    <mergeCell ref="B23:J23"/>
    <mergeCell ref="B10:K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4"/>
  <sheetViews>
    <sheetView zoomScale="70" zoomScaleNormal="70" workbookViewId="0">
      <selection activeCell="D24" sqref="D24"/>
    </sheetView>
  </sheetViews>
  <sheetFormatPr defaultColWidth="9.109375" defaultRowHeight="13.2" x14ac:dyDescent="0.25"/>
  <cols>
    <col min="1" max="1" width="76.88671875" style="33" customWidth="1"/>
    <col min="2" max="5" width="17.44140625" style="33" customWidth="1"/>
    <col min="6" max="16384" width="9.109375" style="33"/>
  </cols>
  <sheetData>
    <row r="1" spans="1:5" ht="72" customHeight="1" x14ac:dyDescent="0.25">
      <c r="A1" s="407" t="s">
        <v>258</v>
      </c>
      <c r="B1" s="407"/>
      <c r="C1" s="474"/>
      <c r="D1" s="474"/>
      <c r="E1" s="474"/>
    </row>
    <row r="2" spans="1:5" ht="42" customHeight="1" x14ac:dyDescent="0.25">
      <c r="A2" s="408" t="s">
        <v>162</v>
      </c>
      <c r="B2" s="408"/>
      <c r="C2" s="408"/>
      <c r="D2" s="408"/>
      <c r="E2" s="408"/>
    </row>
    <row r="3" spans="1:5" ht="13.8" thickBot="1" x14ac:dyDescent="0.3">
      <c r="A3" s="207"/>
      <c r="B3" s="34"/>
      <c r="C3" s="34"/>
      <c r="D3" s="34"/>
      <c r="E3" s="34"/>
    </row>
    <row r="4" spans="1:5" ht="15.6" x14ac:dyDescent="0.25">
      <c r="A4" s="391" t="s">
        <v>50</v>
      </c>
      <c r="B4" s="392"/>
      <c r="C4" s="475" t="s">
        <v>235</v>
      </c>
      <c r="D4" s="476"/>
      <c r="E4" s="477"/>
    </row>
    <row r="5" spans="1:5" ht="15.6" x14ac:dyDescent="0.25">
      <c r="A5" s="393"/>
      <c r="B5" s="394"/>
      <c r="C5" s="301" t="s">
        <v>51</v>
      </c>
      <c r="D5" s="206" t="s">
        <v>160</v>
      </c>
      <c r="E5" s="208" t="s">
        <v>10</v>
      </c>
    </row>
    <row r="6" spans="1:5" ht="32.4" customHeight="1" x14ac:dyDescent="0.25">
      <c r="A6" s="384" t="s">
        <v>172</v>
      </c>
      <c r="B6" s="385"/>
      <c r="C6" s="304">
        <v>0</v>
      </c>
      <c r="D6" s="204">
        <f>ROUND('_tab.1'!F30,0)</f>
        <v>454191</v>
      </c>
      <c r="E6" s="209">
        <f>C6+D6</f>
        <v>454191</v>
      </c>
    </row>
    <row r="7" spans="1:5" ht="32.4" customHeight="1" x14ac:dyDescent="0.25">
      <c r="A7" s="384" t="s">
        <v>173</v>
      </c>
      <c r="B7" s="385"/>
      <c r="C7" s="305">
        <f>ROUND('_tab.3'!G28,0)</f>
        <v>668562</v>
      </c>
      <c r="D7" s="203">
        <v>0</v>
      </c>
      <c r="E7" s="209">
        <f>C7+D7</f>
        <v>668562</v>
      </c>
    </row>
    <row r="8" spans="1:5" ht="32.4" customHeight="1" x14ac:dyDescent="0.25">
      <c r="A8" s="384" t="s">
        <v>174</v>
      </c>
      <c r="B8" s="385"/>
      <c r="C8" s="305">
        <f>ROUND('_tab.4'!G24,0)</f>
        <v>11182</v>
      </c>
      <c r="D8" s="203">
        <v>0</v>
      </c>
      <c r="E8" s="209">
        <f>C8+D8</f>
        <v>11182</v>
      </c>
    </row>
    <row r="9" spans="1:5" ht="15.6" hidden="1" x14ac:dyDescent="0.25">
      <c r="A9" s="210" t="s">
        <v>52</v>
      </c>
      <c r="B9" s="302"/>
      <c r="C9" s="306">
        <f>SUM(C6:C8)</f>
        <v>679744</v>
      </c>
      <c r="D9" s="205">
        <f>SUM(D6:D8)</f>
        <v>454191</v>
      </c>
      <c r="E9" s="209">
        <f>SUM(E6:E8)</f>
        <v>1133935</v>
      </c>
    </row>
    <row r="10" spans="1:5" ht="16.2" thickBot="1" x14ac:dyDescent="0.3">
      <c r="A10" s="211" t="s">
        <v>52</v>
      </c>
      <c r="B10" s="303"/>
      <c r="C10" s="307">
        <f>ROUND(C9,0)</f>
        <v>679744</v>
      </c>
      <c r="D10" s="212">
        <f>ROUND(D9,0)</f>
        <v>454191</v>
      </c>
      <c r="E10" s="213">
        <f>ROUND(E9,0)</f>
        <v>1133935</v>
      </c>
    </row>
    <row r="11" spans="1:5" x14ac:dyDescent="0.25">
      <c r="A11" s="478"/>
      <c r="B11" s="478"/>
      <c r="C11" s="478"/>
      <c r="D11" s="15"/>
      <c r="E11" s="15"/>
    </row>
    <row r="12" spans="1:5" x14ac:dyDescent="0.25">
      <c r="A12" s="34"/>
      <c r="B12" s="34"/>
      <c r="C12" s="34"/>
      <c r="D12" s="34"/>
      <c r="E12" s="34"/>
    </row>
    <row r="13" spans="1:5" ht="13.8" x14ac:dyDescent="0.25">
      <c r="A13" s="217" t="s">
        <v>163</v>
      </c>
      <c r="B13" s="217"/>
      <c r="C13" s="217"/>
      <c r="D13" s="217"/>
      <c r="E13" s="217"/>
    </row>
    <row r="14" spans="1:5" ht="36.6" customHeight="1" x14ac:dyDescent="0.25">
      <c r="A14" s="218" t="str">
        <f>'_tab.1'!H1</f>
        <v>1. Pielikuma 1. tabula</v>
      </c>
      <c r="B14" s="479" t="str">
        <f>'_tab.1'!A3</f>
        <v>Pakalpojuma „Sociālās rehabilitācijas pakalpojumi no vardarbības cietušām pilngadīgām personām” izmaksu aprēķins</v>
      </c>
      <c r="C14" s="479"/>
      <c r="D14" s="479"/>
      <c r="E14" s="479"/>
    </row>
    <row r="15" spans="1:5" ht="36.6" customHeight="1" x14ac:dyDescent="0.25">
      <c r="A15" s="218" t="str">
        <f>'_tab.2'!I1</f>
        <v>1. Pielikuma 2. tabula</v>
      </c>
      <c r="B15" s="479" t="str">
        <f>'_tab.2'!A3</f>
        <v>Izmaksu aprēķins 30 dienu kursam ar izmitināšu institūcijā no vardarbības cietušas pilngadīgas personas sociālai rehabilitācijai</v>
      </c>
      <c r="C15" s="479"/>
      <c r="D15" s="479"/>
      <c r="E15" s="479"/>
    </row>
    <row r="16" spans="1:5" ht="36.6" customHeight="1" x14ac:dyDescent="0.25">
      <c r="A16" s="218" t="str">
        <f>'_tab.3'!I1</f>
        <v>1. Pielikuma 3. tabula</v>
      </c>
      <c r="B16" s="479" t="str">
        <f>'_tab.3'!A3</f>
        <v>Pakalpojuma „Sociālās rehabilitācijas pakalpojumi vardarbību veikušām pilngadīgām personām” izmaksu aprēķins</v>
      </c>
      <c r="C16" s="479"/>
      <c r="D16" s="479"/>
      <c r="E16" s="479"/>
    </row>
    <row r="17" spans="1:5" ht="36.6" customHeight="1" x14ac:dyDescent="0.25">
      <c r="A17" s="218" t="str">
        <f>'_tab.4'!H1</f>
        <v>1. Pielikuma 4. tabula</v>
      </c>
      <c r="B17" s="479" t="str">
        <f>'_tab.4'!A3</f>
        <v>Pakalpojuma  ""Sociālās rehabilitācijas pakalpojumi vardarbību veikušām pilngadīgām personām" speciālistu apmācībām un supervīzijām" izmaksu aprēķins</v>
      </c>
      <c r="C17" s="479"/>
      <c r="D17" s="479"/>
      <c r="E17" s="479"/>
    </row>
    <row r="18" spans="1:5" x14ac:dyDescent="0.25">
      <c r="A18" s="34"/>
      <c r="B18" s="34"/>
      <c r="C18" s="34"/>
      <c r="D18" s="34"/>
      <c r="E18" s="34"/>
    </row>
    <row r="19" spans="1:5" x14ac:dyDescent="0.25">
      <c r="A19" s="34"/>
      <c r="B19" s="34"/>
      <c r="C19" s="34"/>
      <c r="D19" s="34"/>
      <c r="E19" s="34"/>
    </row>
    <row r="20" spans="1:5" x14ac:dyDescent="0.25">
      <c r="A20" s="34"/>
      <c r="B20" s="34"/>
      <c r="C20" s="34"/>
      <c r="D20" s="34"/>
      <c r="E20" s="34"/>
    </row>
    <row r="21" spans="1:5" x14ac:dyDescent="0.25">
      <c r="A21" s="3" t="s">
        <v>64</v>
      </c>
      <c r="B21" s="3"/>
    </row>
    <row r="22" spans="1:5" x14ac:dyDescent="0.25">
      <c r="A22" s="13">
        <v>64331831</v>
      </c>
      <c r="B22" s="13"/>
    </row>
    <row r="23" spans="1:5" x14ac:dyDescent="0.25">
      <c r="A23" s="3" t="s">
        <v>161</v>
      </c>
      <c r="B23" s="3"/>
    </row>
    <row r="24" spans="1:5" x14ac:dyDescent="0.25">
      <c r="A24" s="35"/>
      <c r="B24" s="35"/>
    </row>
  </sheetData>
  <mergeCells count="12">
    <mergeCell ref="B15:E15"/>
    <mergeCell ref="B16:E16"/>
    <mergeCell ref="B17:E17"/>
    <mergeCell ref="A4:B5"/>
    <mergeCell ref="A6:B6"/>
    <mergeCell ref="A7:B7"/>
    <mergeCell ref="A8:B8"/>
    <mergeCell ref="A1:E1"/>
    <mergeCell ref="A2:E2"/>
    <mergeCell ref="C4:E4"/>
    <mergeCell ref="A11:C11"/>
    <mergeCell ref="B14:E14"/>
  </mergeCells>
  <pageMargins left="1.1811023622047245" right="0.78740157480314965" top="0.74803149606299213" bottom="0.74803149606299213" header="0.31496062992125984" footer="0.31496062992125984"/>
  <pageSetup paperSize="9" scale="70" firstPageNumber="6" orientation="landscape" useFirstPageNumber="1" r:id="rId1"/>
  <headerFooter>
    <oddHeader>&amp;F</oddHeader>
    <oddFoote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zoomScale="60" zoomScaleNormal="60" zoomScalePageLayoutView="70" workbookViewId="0">
      <pane ySplit="6" topLeftCell="A22" activePane="bottomLeft" state="frozen"/>
      <selection pane="bottomLeft" activeCell="J25" sqref="J25"/>
    </sheetView>
  </sheetViews>
  <sheetFormatPr defaultRowHeight="13.2" x14ac:dyDescent="0.25"/>
  <cols>
    <col min="1" max="1" width="43.109375" style="35" customWidth="1"/>
    <col min="2" max="2" width="7.44140625" style="36" customWidth="1"/>
    <col min="3" max="3" width="7.33203125" style="36" customWidth="1"/>
    <col min="4" max="4" width="10.6640625" style="35" customWidth="1"/>
    <col min="5" max="5" width="7.33203125" style="36" customWidth="1"/>
    <col min="6" max="6" width="14.109375" style="36" customWidth="1"/>
    <col min="7" max="7" width="13.88671875" style="36" customWidth="1"/>
    <col min="8" max="8" width="107.109375" style="36" customWidth="1"/>
    <col min="9" max="16384" width="8.88671875" style="36"/>
  </cols>
  <sheetData>
    <row r="1" spans="1:8" ht="15.6" x14ac:dyDescent="0.3">
      <c r="H1" s="219" t="s">
        <v>164</v>
      </c>
    </row>
    <row r="2" spans="1:8" ht="71.400000000000006" customHeight="1" x14ac:dyDescent="0.25">
      <c r="A2" s="453" t="s">
        <v>257</v>
      </c>
      <c r="B2" s="453"/>
      <c r="C2" s="453"/>
      <c r="D2" s="453"/>
      <c r="E2" s="453"/>
      <c r="F2" s="453"/>
      <c r="G2" s="453"/>
      <c r="H2" s="453"/>
    </row>
    <row r="3" spans="1:8" s="1" customFormat="1" ht="29.25" customHeight="1" thickBot="1" x14ac:dyDescent="0.4">
      <c r="A3" s="483" t="s">
        <v>168</v>
      </c>
      <c r="B3" s="483"/>
      <c r="C3" s="483"/>
      <c r="D3" s="483"/>
      <c r="E3" s="483"/>
      <c r="F3" s="483"/>
      <c r="G3" s="483"/>
      <c r="H3" s="483"/>
    </row>
    <row r="4" spans="1:8" s="5" customFormat="1" ht="14.25" customHeight="1" x14ac:dyDescent="0.25">
      <c r="A4" s="455" t="s">
        <v>61</v>
      </c>
      <c r="B4" s="458" t="s">
        <v>56</v>
      </c>
      <c r="C4" s="459"/>
      <c r="D4" s="459"/>
      <c r="E4" s="459"/>
      <c r="F4" s="459"/>
      <c r="G4" s="460"/>
      <c r="H4" s="485" t="s">
        <v>30</v>
      </c>
    </row>
    <row r="5" spans="1:8" s="5" customFormat="1" ht="19.5" customHeight="1" x14ac:dyDescent="0.25">
      <c r="A5" s="456"/>
      <c r="B5" s="434" t="s">
        <v>11</v>
      </c>
      <c r="C5" s="434" t="s">
        <v>32</v>
      </c>
      <c r="D5" s="436" t="s">
        <v>9</v>
      </c>
      <c r="E5" s="437"/>
      <c r="F5" s="434" t="s">
        <v>15</v>
      </c>
      <c r="G5" s="434" t="s">
        <v>111</v>
      </c>
      <c r="H5" s="486"/>
    </row>
    <row r="6" spans="1:8" s="5" customFormat="1" ht="60.6" customHeight="1" thickBot="1" x14ac:dyDescent="0.3">
      <c r="A6" s="457"/>
      <c r="B6" s="435"/>
      <c r="C6" s="435"/>
      <c r="D6" s="9" t="s">
        <v>17</v>
      </c>
      <c r="E6" s="9" t="s">
        <v>18</v>
      </c>
      <c r="F6" s="435"/>
      <c r="G6" s="435"/>
      <c r="H6" s="487"/>
    </row>
    <row r="7" spans="1:8" s="32" customFormat="1" ht="23.25" customHeight="1" x14ac:dyDescent="0.25">
      <c r="A7" s="444" t="s">
        <v>69</v>
      </c>
      <c r="B7" s="445"/>
      <c r="C7" s="445"/>
      <c r="D7" s="445"/>
      <c r="E7" s="445"/>
      <c r="F7" s="445"/>
      <c r="G7" s="445"/>
      <c r="H7" s="484"/>
    </row>
    <row r="8" spans="1:8" s="32" customFormat="1" ht="39.6" customHeight="1" thickBot="1" x14ac:dyDescent="0.3">
      <c r="A8" s="447" t="s">
        <v>58</v>
      </c>
      <c r="B8" s="448"/>
      <c r="C8" s="448"/>
      <c r="D8" s="482"/>
      <c r="E8" s="10">
        <f>E9+E13</f>
        <v>600</v>
      </c>
      <c r="F8" s="11">
        <f>F9+F13</f>
        <v>370854.32</v>
      </c>
      <c r="G8" s="11">
        <f>G9+G13</f>
        <v>5180.8200000000006</v>
      </c>
      <c r="H8" s="12"/>
    </row>
    <row r="9" spans="1:8" s="32" customFormat="1" ht="23.25" customHeight="1" x14ac:dyDescent="0.25">
      <c r="A9" s="423" t="s">
        <v>31</v>
      </c>
      <c r="B9" s="424"/>
      <c r="C9" s="424"/>
      <c r="D9" s="425"/>
      <c r="E9" s="6">
        <f>E10</f>
        <v>120</v>
      </c>
      <c r="F9" s="7">
        <f>F10+F11+F12</f>
        <v>203101.68</v>
      </c>
      <c r="G9" s="7">
        <f>G11+G12</f>
        <v>4383.6000000000004</v>
      </c>
      <c r="H9" s="8"/>
    </row>
    <row r="10" spans="1:8" s="32" customFormat="1" ht="64.2" customHeight="1" x14ac:dyDescent="0.25">
      <c r="A10" s="72" t="s">
        <v>41</v>
      </c>
      <c r="B10" s="73">
        <f>'_tab.2'!G14</f>
        <v>46.05</v>
      </c>
      <c r="C10" s="76">
        <v>30</v>
      </c>
      <c r="D10" s="450" t="s">
        <v>100</v>
      </c>
      <c r="E10" s="78">
        <v>120</v>
      </c>
      <c r="F10" s="79">
        <f>E10*C10*B10</f>
        <v>165780</v>
      </c>
      <c r="G10" s="79">
        <f>B10*30</f>
        <v>1381.5</v>
      </c>
      <c r="H10" s="80" t="s">
        <v>101</v>
      </c>
    </row>
    <row r="11" spans="1:8" s="32" customFormat="1" ht="81.75" customHeight="1" x14ac:dyDescent="0.25">
      <c r="A11" s="72" t="s">
        <v>60</v>
      </c>
      <c r="B11" s="73">
        <f>'_tab.2'!G14</f>
        <v>46.05</v>
      </c>
      <c r="C11" s="76">
        <v>30</v>
      </c>
      <c r="D11" s="451"/>
      <c r="E11" s="78">
        <v>12</v>
      </c>
      <c r="F11" s="79">
        <f>E11*C11*B11</f>
        <v>16578</v>
      </c>
      <c r="G11" s="79">
        <f>B11*60</f>
        <v>2763</v>
      </c>
      <c r="H11" s="80" t="s">
        <v>102</v>
      </c>
    </row>
    <row r="12" spans="1:8" s="32" customFormat="1" ht="73.2" customHeight="1" thickBot="1" x14ac:dyDescent="0.3">
      <c r="A12" s="74" t="s">
        <v>99</v>
      </c>
      <c r="B12" s="75">
        <f>'_tab.2'!G11</f>
        <v>27.01</v>
      </c>
      <c r="C12" s="77">
        <v>32</v>
      </c>
      <c r="D12" s="452"/>
      <c r="E12" s="81">
        <v>24</v>
      </c>
      <c r="F12" s="82">
        <f>E12*C12*B12</f>
        <v>20743.68</v>
      </c>
      <c r="G12" s="82">
        <f>B12*60</f>
        <v>1620.6000000000001</v>
      </c>
      <c r="H12" s="83" t="s">
        <v>104</v>
      </c>
    </row>
    <row r="13" spans="1:8" s="32" customFormat="1" ht="39.75" customHeight="1" x14ac:dyDescent="0.25">
      <c r="A13" s="423" t="s">
        <v>59</v>
      </c>
      <c r="B13" s="424"/>
      <c r="C13" s="424"/>
      <c r="D13" s="425"/>
      <c r="E13" s="6">
        <f>E14</f>
        <v>480</v>
      </c>
      <c r="F13" s="84">
        <f>F14+F18</f>
        <v>167752.64000000001</v>
      </c>
      <c r="G13" s="84">
        <f>G14+G18</f>
        <v>797.22</v>
      </c>
      <c r="H13" s="8"/>
    </row>
    <row r="14" spans="1:8" s="32" customFormat="1" ht="17.399999999999999" x14ac:dyDescent="0.25">
      <c r="A14" s="85" t="s">
        <v>67</v>
      </c>
      <c r="B14" s="86"/>
      <c r="C14" s="87"/>
      <c r="D14" s="88"/>
      <c r="E14" s="87">
        <f>E15</f>
        <v>480</v>
      </c>
      <c r="F14" s="89">
        <f>F15+F17+F16</f>
        <v>145881.60000000001</v>
      </c>
      <c r="G14" s="89">
        <f>G15+G17+G16</f>
        <v>442.9</v>
      </c>
      <c r="H14" s="90"/>
    </row>
    <row r="15" spans="1:8" s="32" customFormat="1" ht="66" customHeight="1" x14ac:dyDescent="0.25">
      <c r="A15" s="72" t="s">
        <v>105</v>
      </c>
      <c r="B15" s="73">
        <v>35</v>
      </c>
      <c r="C15" s="76">
        <v>8</v>
      </c>
      <c r="D15" s="426" t="s">
        <v>108</v>
      </c>
      <c r="E15" s="76">
        <v>480</v>
      </c>
      <c r="F15" s="105">
        <f>E15*C15*B15</f>
        <v>134400</v>
      </c>
      <c r="G15" s="105">
        <f>B15*10</f>
        <v>350</v>
      </c>
      <c r="H15" s="106" t="s">
        <v>151</v>
      </c>
    </row>
    <row r="16" spans="1:8" s="32" customFormat="1" ht="90.75" customHeight="1" x14ac:dyDescent="0.25">
      <c r="A16" s="72" t="s">
        <v>109</v>
      </c>
      <c r="B16" s="73">
        <v>2.29</v>
      </c>
      <c r="C16" s="76">
        <f>C15</f>
        <v>8</v>
      </c>
      <c r="D16" s="427"/>
      <c r="E16" s="76">
        <f>E15</f>
        <v>480</v>
      </c>
      <c r="F16" s="105">
        <f>E16*C16*B16</f>
        <v>8793.6</v>
      </c>
      <c r="G16" s="105">
        <f>B16*10</f>
        <v>22.9</v>
      </c>
      <c r="H16" s="106" t="s">
        <v>152</v>
      </c>
    </row>
    <row r="17" spans="1:11" s="32" customFormat="1" ht="51" customHeight="1" x14ac:dyDescent="0.25">
      <c r="A17" s="72" t="s">
        <v>39</v>
      </c>
      <c r="B17" s="73">
        <v>7</v>
      </c>
      <c r="C17" s="76">
        <f>C16</f>
        <v>8</v>
      </c>
      <c r="D17" s="428"/>
      <c r="E17" s="76">
        <f>ROUND(E15*0.1,0)</f>
        <v>48</v>
      </c>
      <c r="F17" s="105">
        <f>E17*C17*B17</f>
        <v>2688</v>
      </c>
      <c r="G17" s="105">
        <f>B17*10</f>
        <v>70</v>
      </c>
      <c r="H17" s="197" t="str">
        <f>'_tab.3'!I23</f>
        <v xml:space="preserve"> Aprēķinos pieņemts, ka 10% no pakalpojuma saņēmējiem tiks segti transporta izdevumi.</v>
      </c>
    </row>
    <row r="18" spans="1:11" s="32" customFormat="1" ht="30.6" customHeight="1" x14ac:dyDescent="0.25">
      <c r="A18" s="85" t="s">
        <v>62</v>
      </c>
      <c r="B18" s="86"/>
      <c r="C18" s="87"/>
      <c r="D18" s="88"/>
      <c r="E18" s="87">
        <f>E19</f>
        <v>72</v>
      </c>
      <c r="F18" s="89">
        <f>F19+F21+F20</f>
        <v>21871.040000000001</v>
      </c>
      <c r="G18" s="89">
        <f>G19+G21+G20</f>
        <v>354.32</v>
      </c>
      <c r="H18" s="115" t="s">
        <v>153</v>
      </c>
    </row>
    <row r="19" spans="1:11" s="37" customFormat="1" ht="87.75" customHeight="1" x14ac:dyDescent="0.25">
      <c r="A19" s="72" t="s">
        <v>112</v>
      </c>
      <c r="B19" s="73">
        <v>35</v>
      </c>
      <c r="C19" s="76">
        <v>8</v>
      </c>
      <c r="D19" s="426" t="s">
        <v>113</v>
      </c>
      <c r="E19" s="76">
        <f>E14*0.15</f>
        <v>72</v>
      </c>
      <c r="F19" s="105">
        <f>E19*C19*B19</f>
        <v>20160</v>
      </c>
      <c r="G19" s="105">
        <f>B19*C19</f>
        <v>280</v>
      </c>
      <c r="H19" s="106" t="str">
        <f>H15</f>
        <v>Vienas stundas izmaksā 35.00 euro ir iekļauti visi nodokļi, kas saistīti ar attiecīgā pakalpojuma sniegšanu, gan darba ņēmēja, gan darba devēja valsts sociālās apdrošināšanas obligātās iemaksas, kā arī iedzīvotāju ienākuma nodoklis.    Aprēķinos par gadā plānoto finansējuma apjoma nepieciešamību, pieņemts (balstoties uz statistikas datiem 2019. gadā), ka viena persona vidēji faktiski saņem 8 konsultācijas.</v>
      </c>
    </row>
    <row r="20" spans="1:11" s="37" customFormat="1" ht="85.2" customHeight="1" x14ac:dyDescent="0.25">
      <c r="A20" s="72" t="s">
        <v>109</v>
      </c>
      <c r="B20" s="73">
        <f>B16</f>
        <v>2.29</v>
      </c>
      <c r="C20" s="76">
        <v>8</v>
      </c>
      <c r="D20" s="427"/>
      <c r="E20" s="76">
        <f>E19</f>
        <v>72</v>
      </c>
      <c r="F20" s="105">
        <f>E20*C20*B20</f>
        <v>1319.04</v>
      </c>
      <c r="G20" s="105">
        <f>B20*C20</f>
        <v>18.32</v>
      </c>
      <c r="H20" s="106" t="str">
        <f>H16</f>
        <v>Pakalpojumu grozā ar izmitināšanu šīs izmaksas 1 klientam dienā vidēji ir 26.16 euro, tiek pieņemts, ka pakalpojumam bez izmitināšanas, kas tiek sniegts klientam tikai darba dienās darba laikā, t.i., 8 stundas dienā, šīs izmaksas sastāda 70% no 26.16 euro = 18.31 euro dienā/ 2.29 euro stundā. Aprēķinos par gadā plānoto finansējuma apjoma nepieciešamību, pieņemts (balstoties uz statistikas datiem 2019. gadā), ka viena persona vidēji faktiski saņem 8 konsultācijas.</v>
      </c>
    </row>
    <row r="21" spans="1:11" s="37" customFormat="1" ht="48.75" customHeight="1" thickBot="1" x14ac:dyDescent="0.3">
      <c r="A21" s="74" t="s">
        <v>39</v>
      </c>
      <c r="B21" s="75">
        <v>7</v>
      </c>
      <c r="C21" s="77">
        <v>8</v>
      </c>
      <c r="D21" s="481"/>
      <c r="E21" s="77">
        <f>ROUND(E19*0.1,0)</f>
        <v>7</v>
      </c>
      <c r="F21" s="108">
        <f>E21*C21*B21</f>
        <v>392</v>
      </c>
      <c r="G21" s="108">
        <f>B21*C21</f>
        <v>56</v>
      </c>
      <c r="H21" s="109" t="str">
        <f>H17</f>
        <v xml:space="preserve"> Aprēķinos pieņemts, ka 10% no pakalpojuma saņēmējiem tiks segti transporta izdevumi.</v>
      </c>
    </row>
    <row r="22" spans="1:11" s="32" customFormat="1" ht="20.25" customHeight="1" x14ac:dyDescent="0.25">
      <c r="A22" s="429" t="s">
        <v>45</v>
      </c>
      <c r="B22" s="430"/>
      <c r="C22" s="430"/>
      <c r="D22" s="430"/>
      <c r="E22" s="430"/>
      <c r="F22" s="430"/>
      <c r="G22" s="430"/>
      <c r="H22" s="480"/>
    </row>
    <row r="23" spans="1:11" s="32" customFormat="1" ht="40.200000000000003" customHeight="1" x14ac:dyDescent="0.25">
      <c r="A23" s="431" t="s">
        <v>68</v>
      </c>
      <c r="B23" s="432"/>
      <c r="C23" s="432"/>
      <c r="D23" s="433"/>
      <c r="E23" s="91">
        <f>ROUND(E8*0.1,0)</f>
        <v>60</v>
      </c>
      <c r="F23" s="92">
        <f>F24+F26+F25</f>
        <v>6838.2</v>
      </c>
      <c r="G23" s="92">
        <f>G24+G26+G25</f>
        <v>132.87</v>
      </c>
      <c r="H23" s="93" t="s">
        <v>114</v>
      </c>
    </row>
    <row r="24" spans="1:11" s="37" customFormat="1" ht="51.6" customHeight="1" x14ac:dyDescent="0.25">
      <c r="A24" s="110" t="s">
        <v>105</v>
      </c>
      <c r="B24" s="111">
        <v>35</v>
      </c>
      <c r="C24" s="112">
        <v>3</v>
      </c>
      <c r="D24" s="107" t="s">
        <v>63</v>
      </c>
      <c r="E24" s="112">
        <f>E23</f>
        <v>60</v>
      </c>
      <c r="F24" s="116">
        <f>B24*C24*E24</f>
        <v>6300</v>
      </c>
      <c r="G24" s="116">
        <f>B24*C24</f>
        <v>105</v>
      </c>
      <c r="H24" s="117" t="s">
        <v>115</v>
      </c>
    </row>
    <row r="25" spans="1:11" s="37" customFormat="1" ht="62.4" customHeight="1" x14ac:dyDescent="0.25">
      <c r="A25" s="72" t="s">
        <v>109</v>
      </c>
      <c r="B25" s="73">
        <f>B20</f>
        <v>2.29</v>
      </c>
      <c r="C25" s="76">
        <v>3</v>
      </c>
      <c r="D25" s="113" t="s">
        <v>63</v>
      </c>
      <c r="E25" s="76">
        <f>E24</f>
        <v>60</v>
      </c>
      <c r="F25" s="105">
        <f>E25*C25*B25</f>
        <v>412.2</v>
      </c>
      <c r="G25" s="105">
        <f>B25*C25</f>
        <v>6.87</v>
      </c>
      <c r="H25" s="106" t="s">
        <v>110</v>
      </c>
    </row>
    <row r="26" spans="1:11" s="37" customFormat="1" ht="26.4" customHeight="1" thickBot="1" x14ac:dyDescent="0.3">
      <c r="A26" s="74" t="s">
        <v>39</v>
      </c>
      <c r="B26" s="75">
        <v>7</v>
      </c>
      <c r="C26" s="77">
        <v>3</v>
      </c>
      <c r="D26" s="114" t="s">
        <v>63</v>
      </c>
      <c r="E26" s="77">
        <f>ROUND(E24*0.1,0)</f>
        <v>6</v>
      </c>
      <c r="F26" s="108">
        <f>B26*C26*E26</f>
        <v>126</v>
      </c>
      <c r="G26" s="108">
        <f>B26*C26</f>
        <v>21</v>
      </c>
      <c r="H26" s="83" t="str">
        <f>H21</f>
        <v xml:space="preserve"> Aprēķinos pieņemts, ka 10% no pakalpojuma saņēmējiem tiks segti transporta izdevumi.</v>
      </c>
      <c r="K26" s="196"/>
    </row>
    <row r="27" spans="1:11" s="32" customFormat="1" ht="54" customHeight="1" thickBot="1" x14ac:dyDescent="0.3">
      <c r="A27" s="438" t="s">
        <v>77</v>
      </c>
      <c r="B27" s="439"/>
      <c r="C27" s="439"/>
      <c r="D27" s="439"/>
      <c r="E27" s="94"/>
      <c r="F27" s="95">
        <f>10*40*2</f>
        <v>800</v>
      </c>
      <c r="G27" s="118" t="s">
        <v>23</v>
      </c>
      <c r="H27" s="96" t="s">
        <v>123</v>
      </c>
    </row>
    <row r="28" spans="1:11" s="32" customFormat="1" ht="24" customHeight="1" thickBot="1" x14ac:dyDescent="0.3">
      <c r="A28" s="440" t="s">
        <v>35</v>
      </c>
      <c r="B28" s="441"/>
      <c r="C28" s="441"/>
      <c r="D28" s="441"/>
      <c r="E28" s="97"/>
      <c r="F28" s="98">
        <f>F23+F8+F27</f>
        <v>378492.52</v>
      </c>
      <c r="G28" s="119" t="s">
        <v>23</v>
      </c>
      <c r="H28" s="99"/>
    </row>
    <row r="29" spans="1:11" s="32" customFormat="1" ht="24" customHeight="1" thickBot="1" x14ac:dyDescent="0.3">
      <c r="A29" s="438" t="s">
        <v>124</v>
      </c>
      <c r="B29" s="439"/>
      <c r="C29" s="439"/>
      <c r="D29" s="439"/>
      <c r="E29" s="94"/>
      <c r="F29" s="95">
        <f>F28*20%</f>
        <v>75698.504000000001</v>
      </c>
      <c r="G29" s="118" t="s">
        <v>23</v>
      </c>
      <c r="H29" s="96"/>
    </row>
    <row r="30" spans="1:11" s="32" customFormat="1" ht="18" thickBot="1" x14ac:dyDescent="0.3">
      <c r="A30" s="419" t="s">
        <v>10</v>
      </c>
      <c r="B30" s="420"/>
      <c r="C30" s="420"/>
      <c r="D30" s="420"/>
      <c r="E30" s="421"/>
      <c r="F30" s="100">
        <f>F28+F29</f>
        <v>454191.02400000003</v>
      </c>
      <c r="G30" s="120" t="s">
        <v>23</v>
      </c>
      <c r="H30" s="101"/>
    </row>
    <row r="32" spans="1:11" x14ac:dyDescent="0.25">
      <c r="A32" s="3" t="s">
        <v>64</v>
      </c>
    </row>
    <row r="33" spans="1:1" x14ac:dyDescent="0.25">
      <c r="A33" s="13">
        <v>64331831</v>
      </c>
    </row>
    <row r="34" spans="1:1" x14ac:dyDescent="0.25">
      <c r="A34" s="3" t="s">
        <v>161</v>
      </c>
    </row>
  </sheetData>
  <mergeCells count="23">
    <mergeCell ref="A2:H2"/>
    <mergeCell ref="H4:H6"/>
    <mergeCell ref="B4:G4"/>
    <mergeCell ref="G5:G6"/>
    <mergeCell ref="A4:A6"/>
    <mergeCell ref="C5:C6"/>
    <mergeCell ref="B5:B6"/>
    <mergeCell ref="D5:E5"/>
    <mergeCell ref="A8:D8"/>
    <mergeCell ref="A13:D13"/>
    <mergeCell ref="A3:H3"/>
    <mergeCell ref="D10:D12"/>
    <mergeCell ref="F5:F6"/>
    <mergeCell ref="A7:H7"/>
    <mergeCell ref="A22:H22"/>
    <mergeCell ref="A9:D9"/>
    <mergeCell ref="A23:D23"/>
    <mergeCell ref="A27:D27"/>
    <mergeCell ref="A30:E30"/>
    <mergeCell ref="A28:D28"/>
    <mergeCell ref="A29:D29"/>
    <mergeCell ref="D19:D21"/>
    <mergeCell ref="D15:D17"/>
  </mergeCells>
  <pageMargins left="0.43307086614173229" right="0.43307086614173229" top="0.55118110236220474" bottom="0.51181102362204722" header="0.31496062992125984" footer="0.31496062992125984"/>
  <pageSetup paperSize="9" scale="65" orientation="landscape" r:id="rId1"/>
  <headerFooter>
    <oddHeader>&amp;F</oddHeader>
    <oddFooter>&amp;A&amp;RPage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1"/>
  <sheetViews>
    <sheetView topLeftCell="A10" zoomScale="60" zoomScaleNormal="60" workbookViewId="0">
      <selection activeCell="G1" sqref="G1:G65536"/>
    </sheetView>
  </sheetViews>
  <sheetFormatPr defaultColWidth="9.109375" defaultRowHeight="13.2" x14ac:dyDescent="0.25"/>
  <cols>
    <col min="1" max="1" width="47.44140625" style="33" customWidth="1"/>
    <col min="2" max="2" width="18.33203125" style="33" customWidth="1"/>
    <col min="3" max="3" width="5.5546875" style="50" customWidth="1"/>
    <col min="4" max="4" width="7.88671875" style="33" bestFit="1" customWidth="1"/>
    <col min="5" max="5" width="14.5546875" style="33" customWidth="1"/>
    <col min="6" max="6" width="9.77734375" style="51" customWidth="1"/>
    <col min="7" max="7" width="8.109375" style="33" customWidth="1"/>
    <col min="8" max="8" width="13.5546875" style="33" hidden="1" customWidth="1"/>
    <col min="9" max="9" width="89" style="33" customWidth="1"/>
    <col min="10" max="16" width="0" style="33" hidden="1" customWidth="1"/>
    <col min="17" max="16384" width="9.109375" style="33"/>
  </cols>
  <sheetData>
    <row r="1" spans="1:16" ht="15.6" x14ac:dyDescent="0.3">
      <c r="I1" s="219" t="s">
        <v>165</v>
      </c>
    </row>
    <row r="2" spans="1:16" ht="85.2" customHeight="1" x14ac:dyDescent="0.25">
      <c r="A2" s="453" t="s">
        <v>257</v>
      </c>
      <c r="B2" s="453"/>
      <c r="C2" s="453"/>
      <c r="D2" s="453"/>
      <c r="E2" s="453"/>
      <c r="F2" s="453"/>
      <c r="G2" s="453"/>
      <c r="H2" s="453"/>
      <c r="I2" s="453"/>
    </row>
    <row r="3" spans="1:16" s="4" customFormat="1" ht="30" customHeight="1" x14ac:dyDescent="0.25">
      <c r="A3" s="491" t="s">
        <v>169</v>
      </c>
      <c r="B3" s="491"/>
      <c r="C3" s="491"/>
      <c r="D3" s="491"/>
      <c r="E3" s="491"/>
      <c r="F3" s="491"/>
      <c r="G3" s="491"/>
      <c r="H3" s="491"/>
      <c r="I3" s="491"/>
    </row>
    <row r="4" spans="1:16" s="14" customFormat="1" ht="40.799999999999997" customHeight="1" x14ac:dyDescent="0.25">
      <c r="A4" s="466" t="s">
        <v>7</v>
      </c>
      <c r="B4" s="462" t="s">
        <v>49</v>
      </c>
      <c r="C4" s="462" t="s">
        <v>5</v>
      </c>
      <c r="D4" s="462" t="s">
        <v>2</v>
      </c>
      <c r="E4" s="462" t="s">
        <v>65</v>
      </c>
      <c r="F4" s="462"/>
      <c r="G4" s="462" t="s">
        <v>73</v>
      </c>
      <c r="H4" s="462"/>
      <c r="I4" s="490" t="s">
        <v>24</v>
      </c>
    </row>
    <row r="5" spans="1:16" s="14" customFormat="1" ht="20.25" customHeight="1" x14ac:dyDescent="0.25">
      <c r="A5" s="466"/>
      <c r="B5" s="462"/>
      <c r="C5" s="462"/>
      <c r="D5" s="462"/>
      <c r="E5" s="18" t="s">
        <v>8</v>
      </c>
      <c r="F5" s="19" t="s">
        <v>6</v>
      </c>
      <c r="G5" s="18" t="s">
        <v>8</v>
      </c>
      <c r="H5" s="18" t="s">
        <v>6</v>
      </c>
      <c r="I5" s="490"/>
    </row>
    <row r="6" spans="1:16" s="15" customFormat="1" ht="37.5" customHeight="1" x14ac:dyDescent="0.25">
      <c r="A6" s="492" t="s">
        <v>66</v>
      </c>
      <c r="B6" s="493"/>
      <c r="C6" s="493"/>
      <c r="D6" s="494"/>
      <c r="E6" s="27">
        <f>E7+E8+E9+E10</f>
        <v>571.29999999999995</v>
      </c>
      <c r="F6" s="28">
        <f>E6*100/E14</f>
        <v>41.350607990735377</v>
      </c>
      <c r="G6" s="29">
        <f>G7+G8+G9+G10</f>
        <v>19.043333333333333</v>
      </c>
      <c r="H6" s="28">
        <f>G6*100/G14</f>
        <v>41.353601158161418</v>
      </c>
      <c r="I6" s="30"/>
    </row>
    <row r="7" spans="1:16" s="15" customFormat="1" ht="66" customHeight="1" x14ac:dyDescent="0.25">
      <c r="A7" s="21" t="s">
        <v>0</v>
      </c>
      <c r="B7" s="21" t="s">
        <v>3</v>
      </c>
      <c r="C7" s="20">
        <v>6</v>
      </c>
      <c r="D7" s="22">
        <v>8.1300000000000008</v>
      </c>
      <c r="E7" s="23">
        <f>C7*D7</f>
        <v>48.78</v>
      </c>
      <c r="F7" s="24"/>
      <c r="G7" s="25">
        <f>E7/30</f>
        <v>1.6260000000000001</v>
      </c>
      <c r="H7" s="24"/>
      <c r="I7" s="488" t="s">
        <v>84</v>
      </c>
    </row>
    <row r="8" spans="1:16" s="34" customFormat="1" ht="114" customHeight="1" x14ac:dyDescent="0.25">
      <c r="A8" s="21" t="s">
        <v>1</v>
      </c>
      <c r="B8" s="21" t="s">
        <v>4</v>
      </c>
      <c r="C8" s="20">
        <v>4</v>
      </c>
      <c r="D8" s="22">
        <f>D7</f>
        <v>8.1300000000000008</v>
      </c>
      <c r="E8" s="23">
        <f>C8*D8</f>
        <v>32.520000000000003</v>
      </c>
      <c r="F8" s="24"/>
      <c r="G8" s="25">
        <f>E8/30</f>
        <v>1.0840000000000001</v>
      </c>
      <c r="H8" s="24"/>
      <c r="I8" s="489"/>
    </row>
    <row r="9" spans="1:16" s="34" customFormat="1" ht="56.4" customHeight="1" x14ac:dyDescent="0.25">
      <c r="A9" s="21" t="s">
        <v>47</v>
      </c>
      <c r="B9" s="21" t="s">
        <v>3</v>
      </c>
      <c r="C9" s="20">
        <v>10</v>
      </c>
      <c r="D9" s="23">
        <v>35</v>
      </c>
      <c r="E9" s="23">
        <f>C9*D9</f>
        <v>350</v>
      </c>
      <c r="F9" s="24"/>
      <c r="G9" s="25">
        <f>E9/30</f>
        <v>11.666666666666666</v>
      </c>
      <c r="H9" s="24"/>
      <c r="I9" s="488" t="s">
        <v>85</v>
      </c>
    </row>
    <row r="10" spans="1:16" s="34" customFormat="1" ht="71.25" customHeight="1" x14ac:dyDescent="0.25">
      <c r="A10" s="21" t="s">
        <v>48</v>
      </c>
      <c r="B10" s="21" t="s">
        <v>3</v>
      </c>
      <c r="C10" s="20">
        <v>4</v>
      </c>
      <c r="D10" s="23">
        <v>35</v>
      </c>
      <c r="E10" s="23">
        <f>C10*D10</f>
        <v>140</v>
      </c>
      <c r="F10" s="24"/>
      <c r="G10" s="25">
        <f>E10/30</f>
        <v>4.666666666666667</v>
      </c>
      <c r="H10" s="24"/>
      <c r="I10" s="489"/>
    </row>
    <row r="11" spans="1:16" s="15" customFormat="1" ht="37.5" customHeight="1" x14ac:dyDescent="0.25">
      <c r="A11" s="492" t="s">
        <v>103</v>
      </c>
      <c r="B11" s="493"/>
      <c r="C11" s="493"/>
      <c r="D11" s="494"/>
      <c r="E11" s="27">
        <f>E12+E13</f>
        <v>810.3</v>
      </c>
      <c r="F11" s="28">
        <f>E11*100/E14</f>
        <v>58.649392009264623</v>
      </c>
      <c r="G11" s="29">
        <f>G12+G13</f>
        <v>27.01</v>
      </c>
      <c r="H11" s="28">
        <f>G11*100/G14</f>
        <v>58.653637350705758</v>
      </c>
      <c r="I11" s="30"/>
    </row>
    <row r="12" spans="1:16" s="15" customFormat="1" ht="66" customHeight="1" x14ac:dyDescent="0.25">
      <c r="A12" s="21" t="s">
        <v>87</v>
      </c>
      <c r="B12" s="21" t="s">
        <v>88</v>
      </c>
      <c r="C12" s="20">
        <v>30</v>
      </c>
      <c r="D12" s="23">
        <v>0.85</v>
      </c>
      <c r="E12" s="23">
        <f>C12*D12</f>
        <v>25.5</v>
      </c>
      <c r="F12" s="24"/>
      <c r="G12" s="25">
        <f>E12/C12</f>
        <v>0.85</v>
      </c>
      <c r="H12" s="24"/>
      <c r="I12" s="67" t="s">
        <v>89</v>
      </c>
      <c r="L12" s="102">
        <v>80</v>
      </c>
      <c r="M12" s="103">
        <f>M14*L12/100</f>
        <v>36.840000000000003</v>
      </c>
      <c r="N12" s="15" t="s">
        <v>106</v>
      </c>
    </row>
    <row r="13" spans="1:16" s="34" customFormat="1" ht="106.2" customHeight="1" x14ac:dyDescent="0.25">
      <c r="A13" s="21" t="s">
        <v>90</v>
      </c>
      <c r="B13" s="21" t="s">
        <v>91</v>
      </c>
      <c r="C13" s="20">
        <v>30</v>
      </c>
      <c r="D13" s="23">
        <v>26.16</v>
      </c>
      <c r="E13" s="23">
        <f>C13*D13</f>
        <v>784.8</v>
      </c>
      <c r="F13" s="24"/>
      <c r="G13" s="25">
        <f>E13/C13</f>
        <v>26.16</v>
      </c>
      <c r="H13" s="24"/>
      <c r="I13" s="67" t="s">
        <v>86</v>
      </c>
      <c r="L13" s="15">
        <v>20</v>
      </c>
      <c r="M13" s="103">
        <f>G14-M12</f>
        <v>9.2099999999999937</v>
      </c>
      <c r="N13" s="15" t="s">
        <v>107</v>
      </c>
      <c r="O13" s="15"/>
      <c r="P13" s="104">
        <f>G13-M13</f>
        <v>16.950000000000006</v>
      </c>
    </row>
    <row r="14" spans="1:16" s="15" customFormat="1" ht="39" customHeight="1" x14ac:dyDescent="0.25">
      <c r="A14" s="495" t="s">
        <v>13</v>
      </c>
      <c r="B14" s="496"/>
      <c r="C14" s="496"/>
      <c r="D14" s="497"/>
      <c r="E14" s="26">
        <f>E6+E11</f>
        <v>1381.6</v>
      </c>
      <c r="F14" s="26">
        <f>F6+F11</f>
        <v>100</v>
      </c>
      <c r="G14" s="26">
        <f>ROUND(G6+G11,2)</f>
        <v>46.05</v>
      </c>
      <c r="H14" s="26">
        <f>H6+H11</f>
        <v>100.00723850886718</v>
      </c>
      <c r="I14" s="31" t="s">
        <v>86</v>
      </c>
      <c r="L14" s="15">
        <v>100</v>
      </c>
      <c r="M14" s="103">
        <f>G14</f>
        <v>46.05</v>
      </c>
    </row>
    <row r="15" spans="1:16" s="4" customFormat="1" x14ac:dyDescent="0.25">
      <c r="C15" s="60"/>
      <c r="F15" s="61"/>
      <c r="M15" s="61">
        <f>M14-M13-M12</f>
        <v>0</v>
      </c>
    </row>
    <row r="16" spans="1:16" s="68" customFormat="1" x14ac:dyDescent="0.25">
      <c r="C16" s="69"/>
      <c r="F16" s="70" t="s">
        <v>92</v>
      </c>
      <c r="G16" s="71">
        <f>G14</f>
        <v>46.05</v>
      </c>
    </row>
    <row r="17" spans="1:9" s="68" customFormat="1" x14ac:dyDescent="0.25">
      <c r="C17" s="69"/>
      <c r="F17" s="70" t="s">
        <v>93</v>
      </c>
      <c r="G17" s="71">
        <f>$G$14+$G$11*1</f>
        <v>73.06</v>
      </c>
    </row>
    <row r="18" spans="1:9" s="68" customFormat="1" x14ac:dyDescent="0.25">
      <c r="C18" s="69"/>
      <c r="F18" s="70" t="s">
        <v>94</v>
      </c>
      <c r="G18" s="71">
        <f>$G$14+$G$11*2</f>
        <v>100.07</v>
      </c>
    </row>
    <row r="19" spans="1:9" s="68" customFormat="1" x14ac:dyDescent="0.25">
      <c r="C19" s="69"/>
      <c r="F19" s="70" t="s">
        <v>95</v>
      </c>
      <c r="G19" s="71">
        <f>$G$14+$G$11*3</f>
        <v>127.08</v>
      </c>
    </row>
    <row r="20" spans="1:9" s="68" customFormat="1" x14ac:dyDescent="0.25">
      <c r="C20" s="69"/>
      <c r="F20" s="70" t="s">
        <v>96</v>
      </c>
      <c r="G20" s="71">
        <f>$G$14+$G$11*4</f>
        <v>154.09</v>
      </c>
    </row>
    <row r="21" spans="1:9" s="68" customFormat="1" x14ac:dyDescent="0.25">
      <c r="C21" s="69"/>
      <c r="F21" s="70" t="s">
        <v>97</v>
      </c>
      <c r="G21" s="71">
        <f>$G$14+$G$11*5</f>
        <v>181.10000000000002</v>
      </c>
    </row>
    <row r="22" spans="1:9" s="68" customFormat="1" x14ac:dyDescent="0.25">
      <c r="C22" s="69"/>
      <c r="F22" s="70" t="s">
        <v>98</v>
      </c>
      <c r="G22" s="71"/>
    </row>
    <row r="23" spans="1:9" s="16" customFormat="1" ht="15" customHeight="1" x14ac:dyDescent="0.25">
      <c r="A23" s="3" t="s">
        <v>64</v>
      </c>
      <c r="B23" s="2"/>
      <c r="C23" s="62"/>
      <c r="D23" s="2"/>
      <c r="E23" s="2"/>
      <c r="F23" s="2"/>
      <c r="G23" s="2"/>
      <c r="H23" s="2"/>
      <c r="I23" s="2"/>
    </row>
    <row r="24" spans="1:9" s="16" customFormat="1" x14ac:dyDescent="0.25">
      <c r="A24" s="13">
        <v>64331831</v>
      </c>
      <c r="C24" s="63"/>
      <c r="F24" s="64"/>
    </row>
    <row r="25" spans="1:9" s="16" customFormat="1" x14ac:dyDescent="0.25">
      <c r="A25" s="3" t="s">
        <v>161</v>
      </c>
      <c r="C25" s="63"/>
      <c r="E25" s="65"/>
      <c r="F25" s="65"/>
      <c r="G25" s="65"/>
      <c r="H25" s="66"/>
    </row>
    <row r="26" spans="1:9" s="16" customFormat="1" x14ac:dyDescent="0.25">
      <c r="A26" s="17"/>
      <c r="C26" s="63"/>
      <c r="E26" s="63"/>
      <c r="F26" s="65"/>
      <c r="G26" s="65"/>
      <c r="H26" s="66"/>
    </row>
    <row r="27" spans="1:9" s="38" customFormat="1" ht="14.25" customHeight="1" x14ac:dyDescent="0.25">
      <c r="A27" s="43"/>
      <c r="C27" s="39"/>
      <c r="E27" s="41"/>
      <c r="F27" s="41"/>
      <c r="G27" s="41"/>
      <c r="H27" s="42"/>
      <c r="I27" s="43"/>
    </row>
    <row r="28" spans="1:9" s="38" customFormat="1" x14ac:dyDescent="0.25">
      <c r="A28" s="44"/>
      <c r="B28" s="45"/>
      <c r="C28" s="46"/>
      <c r="D28" s="45"/>
      <c r="E28" s="47"/>
      <c r="F28" s="47"/>
      <c r="G28" s="47"/>
      <c r="H28" s="48"/>
    </row>
    <row r="29" spans="1:9" s="38" customFormat="1" x14ac:dyDescent="0.25">
      <c r="C29" s="39"/>
      <c r="F29" s="40"/>
    </row>
    <row r="30" spans="1:9" s="38" customFormat="1" x14ac:dyDescent="0.25">
      <c r="A30" s="49"/>
      <c r="C30" s="39"/>
      <c r="E30" s="40"/>
      <c r="F30" s="40"/>
      <c r="G30" s="40"/>
    </row>
    <row r="31" spans="1:9" s="38" customFormat="1" x14ac:dyDescent="0.25">
      <c r="C31" s="39"/>
      <c r="F31" s="40"/>
    </row>
  </sheetData>
  <mergeCells count="14">
    <mergeCell ref="I7:I8"/>
    <mergeCell ref="I4:I5"/>
    <mergeCell ref="A3:I3"/>
    <mergeCell ref="A6:D6"/>
    <mergeCell ref="A14:D14"/>
    <mergeCell ref="A4:A5"/>
    <mergeCell ref="B4:B5"/>
    <mergeCell ref="I9:I10"/>
    <mergeCell ref="A11:D11"/>
    <mergeCell ref="A2:I2"/>
    <mergeCell ref="C4:C5"/>
    <mergeCell ref="D4:D5"/>
    <mergeCell ref="E4:F4"/>
    <mergeCell ref="G4:H4"/>
  </mergeCells>
  <phoneticPr fontId="0" type="noConversion"/>
  <pageMargins left="0.55118110236220474" right="0.55118110236220474" top="0.59055118110236227" bottom="0.59055118110236227" header="0.51181102362204722" footer="0.51181102362204722"/>
  <pageSetup paperSize="9" scale="65" firstPageNumber="2" orientation="landscape" useFirstPageNumber="1" r:id="rId1"/>
  <headerFooter alignWithMargins="0">
    <oddHeader>&amp;F</oddHeader>
    <oddFooter>&amp;A</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6"/>
  <sheetViews>
    <sheetView zoomScale="60" zoomScaleNormal="60" workbookViewId="0">
      <pane xSplit="1" ySplit="6" topLeftCell="B22" activePane="bottomRight" state="frozen"/>
      <selection pane="topRight" activeCell="B1" sqref="B1"/>
      <selection pane="bottomLeft" activeCell="A6" sqref="A6"/>
      <selection pane="bottomRight" activeCell="L22" sqref="L22"/>
    </sheetView>
  </sheetViews>
  <sheetFormatPr defaultColWidth="9.109375" defaultRowHeight="13.2" x14ac:dyDescent="0.25"/>
  <cols>
    <col min="1" max="1" width="44" style="36" customWidth="1"/>
    <col min="2" max="2" width="7.109375" style="36" customWidth="1"/>
    <col min="3" max="3" width="6.5546875" style="36" customWidth="1"/>
    <col min="4" max="4" width="8.5546875" style="36" customWidth="1"/>
    <col min="5" max="5" width="10.6640625" style="35" customWidth="1"/>
    <col min="6" max="6" width="8.88671875" style="36" customWidth="1"/>
    <col min="7" max="7" width="13.88671875" style="36" customWidth="1"/>
    <col min="8" max="8" width="11.109375" style="36" customWidth="1"/>
    <col min="9" max="9" width="103.44140625" style="36" customWidth="1"/>
    <col min="10" max="16384" width="9.109375" style="36"/>
  </cols>
  <sheetData>
    <row r="1" spans="1:12" ht="15.6" x14ac:dyDescent="0.3">
      <c r="I1" s="219" t="s">
        <v>167</v>
      </c>
    </row>
    <row r="2" spans="1:12" ht="85.8" customHeight="1" x14ac:dyDescent="0.25">
      <c r="A2" s="453" t="s">
        <v>257</v>
      </c>
      <c r="B2" s="453"/>
      <c r="C2" s="453"/>
      <c r="D2" s="453"/>
      <c r="E2" s="453"/>
      <c r="F2" s="453"/>
      <c r="G2" s="453"/>
      <c r="H2" s="453"/>
      <c r="I2" s="453"/>
    </row>
    <row r="3" spans="1:12" s="125" customFormat="1" ht="20.25" customHeight="1" thickBot="1" x14ac:dyDescent="0.35">
      <c r="A3" s="483" t="s">
        <v>170</v>
      </c>
      <c r="B3" s="483"/>
      <c r="C3" s="483"/>
      <c r="D3" s="483"/>
      <c r="E3" s="483"/>
      <c r="F3" s="483"/>
      <c r="G3" s="483"/>
      <c r="H3" s="483"/>
      <c r="I3" s="483"/>
    </row>
    <row r="4" spans="1:12" s="5" customFormat="1" ht="22.5" customHeight="1" x14ac:dyDescent="0.25">
      <c r="A4" s="502" t="s">
        <v>12</v>
      </c>
      <c r="B4" s="505" t="s">
        <v>57</v>
      </c>
      <c r="C4" s="505"/>
      <c r="D4" s="505"/>
      <c r="E4" s="505"/>
      <c r="F4" s="505"/>
      <c r="G4" s="505"/>
      <c r="H4" s="505"/>
      <c r="I4" s="506" t="s">
        <v>33</v>
      </c>
    </row>
    <row r="5" spans="1:12" s="5" customFormat="1" ht="30" customHeight="1" x14ac:dyDescent="0.2">
      <c r="A5" s="503"/>
      <c r="B5" s="498" t="s">
        <v>11</v>
      </c>
      <c r="C5" s="498" t="s">
        <v>16</v>
      </c>
      <c r="D5" s="498" t="s">
        <v>14</v>
      </c>
      <c r="E5" s="498" t="s">
        <v>36</v>
      </c>
      <c r="F5" s="498" t="s">
        <v>37</v>
      </c>
      <c r="G5" s="498" t="s">
        <v>34</v>
      </c>
      <c r="H5" s="498" t="s">
        <v>119</v>
      </c>
      <c r="I5" s="507"/>
    </row>
    <row r="6" spans="1:12" s="5" customFormat="1" ht="76.8" customHeight="1" thickBot="1" x14ac:dyDescent="0.25">
      <c r="A6" s="504"/>
      <c r="B6" s="499"/>
      <c r="C6" s="499"/>
      <c r="D6" s="499"/>
      <c r="E6" s="499"/>
      <c r="F6" s="499"/>
      <c r="G6" s="499"/>
      <c r="H6" s="499"/>
      <c r="I6" s="508"/>
    </row>
    <row r="7" spans="1:12" s="32" customFormat="1" ht="15.75" customHeight="1" x14ac:dyDescent="0.25">
      <c r="A7" s="509" t="s">
        <v>78</v>
      </c>
      <c r="B7" s="510"/>
      <c r="C7" s="510"/>
      <c r="D7" s="510"/>
      <c r="E7" s="510"/>
      <c r="F7" s="510"/>
      <c r="G7" s="510"/>
      <c r="H7" s="510"/>
      <c r="I7" s="511"/>
    </row>
    <row r="8" spans="1:12" s="37" customFormat="1" ht="18.75" customHeight="1" thickBot="1" x14ac:dyDescent="0.3">
      <c r="A8" s="516" t="s">
        <v>70</v>
      </c>
      <c r="B8" s="517"/>
      <c r="C8" s="517"/>
      <c r="D8" s="517"/>
      <c r="E8" s="517"/>
      <c r="F8" s="126">
        <f>488+324</f>
        <v>812</v>
      </c>
      <c r="G8" s="129">
        <f>G9+G13</f>
        <v>561163.84</v>
      </c>
      <c r="H8" s="129">
        <f>H9+H13</f>
        <v>1727.3066666666666</v>
      </c>
      <c r="I8" s="130"/>
    </row>
    <row r="9" spans="1:12" s="37" customFormat="1" ht="17.399999999999999" x14ac:dyDescent="0.25">
      <c r="A9" s="127" t="s">
        <v>71</v>
      </c>
      <c r="B9" s="512"/>
      <c r="C9" s="512"/>
      <c r="D9" s="512"/>
      <c r="E9" s="512"/>
      <c r="F9" s="128">
        <f>F8*0.5</f>
        <v>406</v>
      </c>
      <c r="G9" s="131">
        <f>G10+G12+G11</f>
        <v>246827.84</v>
      </c>
      <c r="H9" s="131">
        <f>H10+H12+H11</f>
        <v>708.64</v>
      </c>
      <c r="I9" s="132"/>
      <c r="L9" s="184"/>
    </row>
    <row r="10" spans="1:12" s="37" customFormat="1" ht="45" customHeight="1" x14ac:dyDescent="0.25">
      <c r="A10" s="72" t="s">
        <v>105</v>
      </c>
      <c r="B10" s="121">
        <v>35</v>
      </c>
      <c r="C10" s="122" t="s">
        <v>23</v>
      </c>
      <c r="D10" s="113">
        <v>16</v>
      </c>
      <c r="E10" s="500" t="s">
        <v>116</v>
      </c>
      <c r="F10" s="113">
        <f>F9</f>
        <v>406</v>
      </c>
      <c r="G10" s="105">
        <f>F10*D10*B10</f>
        <v>227360</v>
      </c>
      <c r="H10" s="105">
        <f>B10*16</f>
        <v>560</v>
      </c>
      <c r="I10" s="106" t="s">
        <v>117</v>
      </c>
    </row>
    <row r="11" spans="1:12" s="37" customFormat="1" ht="63" customHeight="1" x14ac:dyDescent="0.25">
      <c r="A11" s="72" t="s">
        <v>109</v>
      </c>
      <c r="B11" s="73">
        <v>2.29</v>
      </c>
      <c r="C11" s="76" t="s">
        <v>23</v>
      </c>
      <c r="D11" s="113">
        <f>D10</f>
        <v>16</v>
      </c>
      <c r="E11" s="500"/>
      <c r="F11" s="122">
        <f>F10</f>
        <v>406</v>
      </c>
      <c r="G11" s="105">
        <f>F11*D11*B11</f>
        <v>14875.84</v>
      </c>
      <c r="H11" s="105">
        <f>B11*16</f>
        <v>36.64</v>
      </c>
      <c r="I11" s="106" t="s">
        <v>118</v>
      </c>
    </row>
    <row r="12" spans="1:12" s="37" customFormat="1" ht="36" customHeight="1" thickBot="1" x14ac:dyDescent="0.3">
      <c r="A12" s="74" t="s">
        <v>39</v>
      </c>
      <c r="B12" s="123">
        <v>7</v>
      </c>
      <c r="C12" s="124" t="s">
        <v>23</v>
      </c>
      <c r="D12" s="114">
        <f>D11</f>
        <v>16</v>
      </c>
      <c r="E12" s="501"/>
      <c r="F12" s="114">
        <f>ROUND(F10*0.1,0)</f>
        <v>41</v>
      </c>
      <c r="G12" s="108">
        <f>F12*D12*B12</f>
        <v>4592</v>
      </c>
      <c r="H12" s="108">
        <f>B12*16</f>
        <v>112</v>
      </c>
      <c r="I12" s="83" t="s">
        <v>142</v>
      </c>
    </row>
    <row r="13" spans="1:12" s="37" customFormat="1" ht="37.5" customHeight="1" x14ac:dyDescent="0.25">
      <c r="A13" s="423" t="s">
        <v>72</v>
      </c>
      <c r="B13" s="424"/>
      <c r="C13" s="424"/>
      <c r="D13" s="424"/>
      <c r="E13" s="425"/>
      <c r="F13" s="133">
        <f>F8*0.5</f>
        <v>406</v>
      </c>
      <c r="G13" s="131">
        <f>SUM(G14:G18)</f>
        <v>314336</v>
      </c>
      <c r="H13" s="131">
        <f>SUM(H14:H18)</f>
        <v>1018.6666666666666</v>
      </c>
      <c r="I13" s="132" t="s">
        <v>154</v>
      </c>
    </row>
    <row r="14" spans="1:12" s="37" customFormat="1" ht="77.400000000000006" customHeight="1" x14ac:dyDescent="0.25">
      <c r="A14" s="72" t="s">
        <v>120</v>
      </c>
      <c r="B14" s="73">
        <f>B10*2</f>
        <v>70</v>
      </c>
      <c r="C14" s="73">
        <v>2</v>
      </c>
      <c r="D14" s="76">
        <v>16</v>
      </c>
      <c r="E14" s="500" t="s">
        <v>145</v>
      </c>
      <c r="F14" s="76">
        <f>ROUND(F13/5,0)</f>
        <v>81</v>
      </c>
      <c r="G14" s="105">
        <f>B14*C14*D14*F14</f>
        <v>181440</v>
      </c>
      <c r="H14" s="105">
        <f>B14*C14*D14/4</f>
        <v>560</v>
      </c>
      <c r="I14" s="135" t="s">
        <v>146</v>
      </c>
      <c r="K14" s="134"/>
    </row>
    <row r="15" spans="1:12" s="37" customFormat="1" ht="89.4" customHeight="1" x14ac:dyDescent="0.25">
      <c r="A15" s="72" t="s">
        <v>121</v>
      </c>
      <c r="B15" s="73">
        <f>B14</f>
        <v>70</v>
      </c>
      <c r="C15" s="73">
        <v>1</v>
      </c>
      <c r="D15" s="76">
        <v>16</v>
      </c>
      <c r="E15" s="500"/>
      <c r="F15" s="76">
        <f>F14</f>
        <v>81</v>
      </c>
      <c r="G15" s="105">
        <f>B15*F15*D15*C15</f>
        <v>90720</v>
      </c>
      <c r="H15" s="105">
        <f>B15*C15*D15/4</f>
        <v>280</v>
      </c>
      <c r="I15" s="135" t="s">
        <v>147</v>
      </c>
      <c r="K15" s="134"/>
    </row>
    <row r="16" spans="1:12" s="37" customFormat="1" ht="71.25" customHeight="1" x14ac:dyDescent="0.25">
      <c r="A16" s="72" t="s">
        <v>109</v>
      </c>
      <c r="B16" s="73">
        <v>3</v>
      </c>
      <c r="C16" s="73" t="s">
        <v>23</v>
      </c>
      <c r="D16" s="76">
        <v>16</v>
      </c>
      <c r="E16" s="500"/>
      <c r="F16" s="76">
        <f>F15</f>
        <v>81</v>
      </c>
      <c r="G16" s="105">
        <f>B16*D16*F16*5</f>
        <v>19440</v>
      </c>
      <c r="H16" s="105">
        <f>3*16</f>
        <v>48</v>
      </c>
      <c r="I16" s="135" t="s">
        <v>155</v>
      </c>
    </row>
    <row r="17" spans="1:12" s="37" customFormat="1" ht="54.75" customHeight="1" x14ac:dyDescent="0.25">
      <c r="A17" s="72" t="s">
        <v>39</v>
      </c>
      <c r="B17" s="73">
        <v>7</v>
      </c>
      <c r="C17" s="73" t="s">
        <v>23</v>
      </c>
      <c r="D17" s="76">
        <v>16</v>
      </c>
      <c r="E17" s="113" t="s">
        <v>63</v>
      </c>
      <c r="F17" s="76">
        <f>ROUND(F13*0.1,0)</f>
        <v>41</v>
      </c>
      <c r="G17" s="105">
        <f>F17*D17*B17</f>
        <v>4592</v>
      </c>
      <c r="H17" s="105">
        <f>7*16</f>
        <v>112</v>
      </c>
      <c r="I17" s="195" t="str">
        <f>I12</f>
        <v xml:space="preserve"> Aprēķinos pieņemts, ka 10% no pakalpojuma saņēmējiem tiks segti transporta izdevumi.</v>
      </c>
    </row>
    <row r="18" spans="1:12" s="37" customFormat="1" ht="24" customHeight="1" thickBot="1" x14ac:dyDescent="0.3">
      <c r="A18" s="74" t="s">
        <v>40</v>
      </c>
      <c r="B18" s="75">
        <v>7</v>
      </c>
      <c r="C18" s="75" t="s">
        <v>23</v>
      </c>
      <c r="D18" s="77">
        <v>16</v>
      </c>
      <c r="E18" s="114" t="s">
        <v>63</v>
      </c>
      <c r="F18" s="77">
        <f>F14</f>
        <v>81</v>
      </c>
      <c r="G18" s="108">
        <f>F18*D18*B18*2</f>
        <v>18144</v>
      </c>
      <c r="H18" s="108">
        <f>B18*D18/6</f>
        <v>18.666666666666668</v>
      </c>
      <c r="I18" s="83" t="s">
        <v>148</v>
      </c>
    </row>
    <row r="19" spans="1:12" s="32" customFormat="1" ht="25.5" customHeight="1" thickBot="1" x14ac:dyDescent="0.3">
      <c r="A19" s="518" t="s">
        <v>74</v>
      </c>
      <c r="B19" s="519"/>
      <c r="C19" s="519"/>
      <c r="D19" s="519"/>
      <c r="E19" s="519"/>
      <c r="F19" s="519"/>
      <c r="G19" s="519"/>
      <c r="H19" s="519"/>
      <c r="I19" s="520"/>
    </row>
    <row r="20" spans="1:12" s="32" customFormat="1" ht="41.25" customHeight="1" x14ac:dyDescent="0.25">
      <c r="A20" s="423" t="s">
        <v>75</v>
      </c>
      <c r="B20" s="424"/>
      <c r="C20" s="424"/>
      <c r="D20" s="424"/>
      <c r="E20" s="425"/>
      <c r="F20" s="128">
        <f>ROUND(F8*0.1,0)</f>
        <v>81</v>
      </c>
      <c r="G20" s="131">
        <f>G21+G23+G22</f>
        <v>9229.4699999999993</v>
      </c>
      <c r="H20" s="131">
        <f>H21+H23+H22</f>
        <v>132.87</v>
      </c>
      <c r="I20" s="132" t="s">
        <v>114</v>
      </c>
    </row>
    <row r="21" spans="1:12" s="37" customFormat="1" ht="59.25" customHeight="1" x14ac:dyDescent="0.25">
      <c r="A21" s="72" t="s">
        <v>105</v>
      </c>
      <c r="B21" s="73">
        <v>35</v>
      </c>
      <c r="C21" s="73" t="s">
        <v>23</v>
      </c>
      <c r="D21" s="76">
        <v>3</v>
      </c>
      <c r="E21" s="113" t="s">
        <v>63</v>
      </c>
      <c r="F21" s="76">
        <f>F20</f>
        <v>81</v>
      </c>
      <c r="G21" s="105">
        <f>F21*D21*B21</f>
        <v>8505</v>
      </c>
      <c r="H21" s="105">
        <f>B21*D21</f>
        <v>105</v>
      </c>
      <c r="I21" s="135" t="s">
        <v>117</v>
      </c>
    </row>
    <row r="22" spans="1:12" s="37" customFormat="1" ht="66.75" customHeight="1" x14ac:dyDescent="0.25">
      <c r="A22" s="72" t="s">
        <v>109</v>
      </c>
      <c r="B22" s="73">
        <f>B11</f>
        <v>2.29</v>
      </c>
      <c r="C22" s="76" t="s">
        <v>23</v>
      </c>
      <c r="D22" s="113">
        <f>D21</f>
        <v>3</v>
      </c>
      <c r="E22" s="113" t="s">
        <v>63</v>
      </c>
      <c r="F22" s="113">
        <f>F21</f>
        <v>81</v>
      </c>
      <c r="G22" s="105">
        <f>F22*D22*B22</f>
        <v>556.47</v>
      </c>
      <c r="H22" s="105">
        <f>B22*D22</f>
        <v>6.87</v>
      </c>
      <c r="I22" s="106" t="str">
        <f>I11</f>
        <v xml:space="preserve">Pakalpojuma „Sociālās rehabilitācijas pakalpojumi no vardarbības cietušām pilngadīgām personām” grozā ar izmitināšanu šīs izmaksas 1 klientam dienā vidēji ir 26.16 euro, tiek pieņemts, ka pakalpojumam bez izmitināšanas, kas tiek sniegts klientam tikai darba dienās darba laikā, t.i., 8 stundas dienā, šīs izmaksas sastāda 70% no 26.16 euro = 18.31 euro dienā/ 2.29 euro stundā. </v>
      </c>
    </row>
    <row r="23" spans="1:12" s="37" customFormat="1" ht="25.8" customHeight="1" thickBot="1" x14ac:dyDescent="0.3">
      <c r="A23" s="74" t="s">
        <v>39</v>
      </c>
      <c r="B23" s="75">
        <v>7</v>
      </c>
      <c r="C23" s="75" t="s">
        <v>23</v>
      </c>
      <c r="D23" s="77">
        <v>3</v>
      </c>
      <c r="E23" s="114" t="s">
        <v>63</v>
      </c>
      <c r="F23" s="77">
        <f>ROUND(F20*0.1,0)</f>
        <v>8</v>
      </c>
      <c r="G23" s="108">
        <f>F23*D23*B23</f>
        <v>168</v>
      </c>
      <c r="H23" s="108">
        <f>B23*D23</f>
        <v>21</v>
      </c>
      <c r="I23" s="83" t="str">
        <f>I12</f>
        <v xml:space="preserve"> Aprēķinos pieņemts, ka 10% no pakalpojuma saņēmējiem tiks segti transporta izdevumi.</v>
      </c>
      <c r="L23" s="196"/>
    </row>
    <row r="24" spans="1:12" s="32" customFormat="1" ht="133.80000000000001" customHeight="1" thickBot="1" x14ac:dyDescent="0.3">
      <c r="A24" s="139" t="s">
        <v>140</v>
      </c>
      <c r="B24" s="150">
        <v>35</v>
      </c>
      <c r="C24" s="152">
        <v>21</v>
      </c>
      <c r="D24" s="152">
        <v>50</v>
      </c>
      <c r="E24" s="151" t="s">
        <v>4</v>
      </c>
      <c r="F24" s="153" t="s">
        <v>23</v>
      </c>
      <c r="G24" s="144">
        <f>B24*C24*D24</f>
        <v>36750</v>
      </c>
      <c r="H24" s="144">
        <f>G24/F8</f>
        <v>45.258620689655174</v>
      </c>
      <c r="I24" s="138" t="s">
        <v>144</v>
      </c>
    </row>
    <row r="25" spans="1:12" s="32" customFormat="1" ht="64.2" customHeight="1" thickBot="1" x14ac:dyDescent="0.3">
      <c r="A25" s="139" t="s">
        <v>76</v>
      </c>
      <c r="B25" s="140"/>
      <c r="C25" s="141"/>
      <c r="D25" s="142"/>
      <c r="E25" s="141"/>
      <c r="F25" s="143"/>
      <c r="G25" s="144">
        <f>(16*40)</f>
        <v>640</v>
      </c>
      <c r="H25" s="136" t="s">
        <v>23</v>
      </c>
      <c r="I25" s="138" t="s">
        <v>122</v>
      </c>
    </row>
    <row r="26" spans="1:12" s="37" customFormat="1" ht="22.5" customHeight="1" thickBot="1" x14ac:dyDescent="0.3">
      <c r="A26" s="145" t="s">
        <v>26</v>
      </c>
      <c r="B26" s="146"/>
      <c r="C26" s="147"/>
      <c r="D26" s="148"/>
      <c r="E26" s="147"/>
      <c r="F26" s="94"/>
      <c r="G26" s="149">
        <f>G20+G8+G25+G24</f>
        <v>607783.30999999994</v>
      </c>
      <c r="H26" s="137" t="s">
        <v>23</v>
      </c>
      <c r="I26" s="53"/>
    </row>
    <row r="27" spans="1:12" s="37" customFormat="1" ht="22.5" customHeight="1" thickBot="1" x14ac:dyDescent="0.3">
      <c r="A27" s="521" t="s">
        <v>136</v>
      </c>
      <c r="B27" s="522"/>
      <c r="C27" s="522"/>
      <c r="D27" s="522"/>
      <c r="E27" s="522"/>
      <c r="F27" s="523"/>
      <c r="G27" s="144">
        <f>G26*10%</f>
        <v>60778.330999999998</v>
      </c>
      <c r="H27" s="136" t="s">
        <v>23</v>
      </c>
      <c r="I27" s="52"/>
    </row>
    <row r="28" spans="1:12" s="37" customFormat="1" ht="22.5" customHeight="1" thickBot="1" x14ac:dyDescent="0.3">
      <c r="A28" s="419" t="s">
        <v>10</v>
      </c>
      <c r="B28" s="420"/>
      <c r="C28" s="420"/>
      <c r="D28" s="420"/>
      <c r="E28" s="420"/>
      <c r="F28" s="421"/>
      <c r="G28" s="100">
        <f>G26+G27</f>
        <v>668561.64099999995</v>
      </c>
      <c r="H28" s="120" t="s">
        <v>23</v>
      </c>
      <c r="I28" s="54"/>
    </row>
    <row r="29" spans="1:12" ht="13.8" thickBot="1" x14ac:dyDescent="0.3">
      <c r="A29" s="35"/>
    </row>
    <row r="30" spans="1:12" ht="43.2" customHeight="1" thickBot="1" x14ac:dyDescent="0.3">
      <c r="A30" s="524" t="s">
        <v>143</v>
      </c>
      <c r="B30" s="525"/>
      <c r="C30" s="525"/>
      <c r="D30" s="525"/>
      <c r="E30" s="525"/>
      <c r="F30" s="526"/>
      <c r="G30" s="185">
        <f>((G10+G11+G14+G15+G16+G24)*1.1)/F8</f>
        <v>772.96111330049257</v>
      </c>
      <c r="H30" s="186" t="s">
        <v>23</v>
      </c>
      <c r="I30" s="201" t="s">
        <v>149</v>
      </c>
    </row>
    <row r="31" spans="1:12" ht="17.399999999999999" customHeight="1" thickBot="1" x14ac:dyDescent="0.3">
      <c r="A31" s="513" t="s">
        <v>133</v>
      </c>
      <c r="B31" s="514"/>
      <c r="C31" s="514"/>
      <c r="D31" s="514"/>
      <c r="E31" s="514"/>
      <c r="F31" s="515"/>
      <c r="G31" s="198">
        <f>(G10+G14+G15)/F8</f>
        <v>615.17241379310349</v>
      </c>
      <c r="H31" s="199" t="s">
        <v>23</v>
      </c>
      <c r="I31" s="188"/>
    </row>
    <row r="32" spans="1:12" ht="17.399999999999999" customHeight="1" thickBot="1" x14ac:dyDescent="0.3">
      <c r="A32" s="513" t="s">
        <v>141</v>
      </c>
      <c r="B32" s="514"/>
      <c r="C32" s="514"/>
      <c r="D32" s="514"/>
      <c r="E32" s="514"/>
      <c r="F32" s="515"/>
      <c r="G32" s="198">
        <f>G24/F8</f>
        <v>45.258620689655174</v>
      </c>
      <c r="H32" s="199" t="s">
        <v>23</v>
      </c>
      <c r="I32" s="188"/>
    </row>
    <row r="33" spans="1:9" ht="34.200000000000003" customHeight="1" thickBot="1" x14ac:dyDescent="0.3">
      <c r="A33" s="513" t="s">
        <v>134</v>
      </c>
      <c r="B33" s="514"/>
      <c r="C33" s="514"/>
      <c r="D33" s="514"/>
      <c r="E33" s="514"/>
      <c r="F33" s="515"/>
      <c r="G33" s="198">
        <f>(G11+G16)/F8</f>
        <v>42.260886699507388</v>
      </c>
      <c r="H33" s="199" t="s">
        <v>23</v>
      </c>
      <c r="I33" s="188" t="s">
        <v>156</v>
      </c>
    </row>
    <row r="34" spans="1:9" ht="17.399999999999999" customHeight="1" thickBot="1" x14ac:dyDescent="0.3">
      <c r="A34" s="513" t="s">
        <v>135</v>
      </c>
      <c r="B34" s="514"/>
      <c r="C34" s="514"/>
      <c r="D34" s="514"/>
      <c r="E34" s="514"/>
      <c r="F34" s="515"/>
      <c r="G34" s="198">
        <f>(G31+G32+G33)*0.1</f>
        <v>70.269192118226599</v>
      </c>
      <c r="H34" s="199" t="s">
        <v>23</v>
      </c>
      <c r="I34" s="202"/>
    </row>
    <row r="35" spans="1:9" ht="36.6" thickBot="1" x14ac:dyDescent="0.3">
      <c r="A35" s="527">
        <v>0.1</v>
      </c>
      <c r="B35" s="525"/>
      <c r="C35" s="525"/>
      <c r="D35" s="525"/>
      <c r="E35" s="525"/>
      <c r="F35" s="526"/>
      <c r="G35" s="185">
        <f>ROUND(G30*0.1,2)</f>
        <v>77.3</v>
      </c>
      <c r="H35" s="186" t="s">
        <v>23</v>
      </c>
      <c r="I35" s="201" t="s">
        <v>150</v>
      </c>
    </row>
    <row r="36" spans="1:9" ht="17.399999999999999" customHeight="1" thickBot="1" x14ac:dyDescent="0.3">
      <c r="A36" s="513" t="s">
        <v>133</v>
      </c>
      <c r="B36" s="514"/>
      <c r="C36" s="514"/>
      <c r="D36" s="514"/>
      <c r="E36" s="514"/>
      <c r="F36" s="515"/>
      <c r="G36" s="198">
        <f>ROUND(G31*0.1,2)</f>
        <v>61.52</v>
      </c>
      <c r="H36" s="199" t="s">
        <v>23</v>
      </c>
      <c r="I36" s="188"/>
    </row>
    <row r="37" spans="1:9" ht="17.399999999999999" customHeight="1" thickBot="1" x14ac:dyDescent="0.3">
      <c r="A37" s="513" t="s">
        <v>141</v>
      </c>
      <c r="B37" s="514"/>
      <c r="C37" s="514"/>
      <c r="D37" s="514"/>
      <c r="E37" s="514"/>
      <c r="F37" s="515"/>
      <c r="G37" s="198">
        <f>ROUND(G32*0.1,2)</f>
        <v>4.53</v>
      </c>
      <c r="H37" s="199" t="s">
        <v>23</v>
      </c>
      <c r="I37" s="188"/>
    </row>
    <row r="38" spans="1:9" ht="34.200000000000003" customHeight="1" thickBot="1" x14ac:dyDescent="0.3">
      <c r="A38" s="513" t="s">
        <v>134</v>
      </c>
      <c r="B38" s="514"/>
      <c r="C38" s="514"/>
      <c r="D38" s="514"/>
      <c r="E38" s="514"/>
      <c r="F38" s="515"/>
      <c r="G38" s="198">
        <f>ROUND(G33*0.1,2)</f>
        <v>4.2300000000000004</v>
      </c>
      <c r="H38" s="199" t="s">
        <v>23</v>
      </c>
      <c r="I38" s="188" t="s">
        <v>156</v>
      </c>
    </row>
    <row r="39" spans="1:9" ht="17.399999999999999" customHeight="1" thickBot="1" x14ac:dyDescent="0.3">
      <c r="A39" s="513" t="s">
        <v>135</v>
      </c>
      <c r="B39" s="514"/>
      <c r="C39" s="514"/>
      <c r="D39" s="514"/>
      <c r="E39" s="514"/>
      <c r="F39" s="515"/>
      <c r="G39" s="198">
        <f>ROUND(G34*0.1,2)-0.01</f>
        <v>7.0200000000000005</v>
      </c>
      <c r="H39" s="199" t="s">
        <v>23</v>
      </c>
      <c r="I39" s="202"/>
    </row>
    <row r="40" spans="1:9" x14ac:dyDescent="0.25">
      <c r="G40" s="187">
        <f>G30-G31-G32-G33-G34</f>
        <v>0</v>
      </c>
    </row>
    <row r="41" spans="1:9" x14ac:dyDescent="0.25">
      <c r="G41" s="187">
        <f>G35-G36-G37-G38-G39</f>
        <v>-7.9936057773011271E-15</v>
      </c>
    </row>
    <row r="43" spans="1:9" x14ac:dyDescent="0.25">
      <c r="G43" s="187"/>
    </row>
    <row r="44" spans="1:9" x14ac:dyDescent="0.25">
      <c r="A44" s="3" t="s">
        <v>64</v>
      </c>
    </row>
    <row r="45" spans="1:9" x14ac:dyDescent="0.25">
      <c r="A45" s="13">
        <v>64331831</v>
      </c>
    </row>
    <row r="46" spans="1:9" x14ac:dyDescent="0.25">
      <c r="A46" s="3" t="s">
        <v>161</v>
      </c>
    </row>
  </sheetData>
  <mergeCells count="32">
    <mergeCell ref="A38:F38"/>
    <mergeCell ref="A39:F39"/>
    <mergeCell ref="A19:I19"/>
    <mergeCell ref="A20:E20"/>
    <mergeCell ref="A28:F28"/>
    <mergeCell ref="A27:F27"/>
    <mergeCell ref="A36:F36"/>
    <mergeCell ref="A30:F30"/>
    <mergeCell ref="A35:F35"/>
    <mergeCell ref="A37:F37"/>
    <mergeCell ref="A34:F34"/>
    <mergeCell ref="A32:F32"/>
    <mergeCell ref="E14:E16"/>
    <mergeCell ref="A33:F33"/>
    <mergeCell ref="A31:F31"/>
    <mergeCell ref="A8:E8"/>
    <mergeCell ref="A13:E13"/>
    <mergeCell ref="A2:I2"/>
    <mergeCell ref="A3:I3"/>
    <mergeCell ref="H5:H6"/>
    <mergeCell ref="F5:F6"/>
    <mergeCell ref="E10:E12"/>
    <mergeCell ref="A4:A6"/>
    <mergeCell ref="B4:H4"/>
    <mergeCell ref="I4:I6"/>
    <mergeCell ref="C5:C6"/>
    <mergeCell ref="A7:I7"/>
    <mergeCell ref="E5:E6"/>
    <mergeCell ref="B9:E9"/>
    <mergeCell ref="G5:G6"/>
    <mergeCell ref="B5:B6"/>
    <mergeCell ref="D5:D6"/>
  </mergeCells>
  <phoneticPr fontId="0" type="noConversion"/>
  <pageMargins left="0.47244094488188981" right="0.47244094488188981" top="0.59055118110236227" bottom="0.39370078740157483" header="0.51181102362204722" footer="0.51181102362204722"/>
  <pageSetup paperSize="9" scale="65" firstPageNumber="3" orientation="landscape" useFirstPageNumber="1" r:id="rId1"/>
  <headerFooter alignWithMargins="0">
    <oddHeader>&amp;F</oddHeader>
    <oddFooter>&amp;A&amp;RPage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0"/>
  <sheetViews>
    <sheetView zoomScale="60" zoomScaleNormal="60" workbookViewId="0">
      <pane xSplit="1" ySplit="6" topLeftCell="B7" activePane="bottomRight" state="frozen"/>
      <selection pane="topRight" activeCell="B1" sqref="B1"/>
      <selection pane="bottomLeft" activeCell="A6" sqref="A6"/>
      <selection pane="bottomRight" activeCell="L11" sqref="L11"/>
    </sheetView>
  </sheetViews>
  <sheetFormatPr defaultColWidth="9.109375" defaultRowHeight="13.2" x14ac:dyDescent="0.25"/>
  <cols>
    <col min="1" max="1" width="57.33203125" style="4" customWidth="1"/>
    <col min="2" max="2" width="9" style="4" customWidth="1"/>
    <col min="3" max="3" width="7.88671875" style="4" customWidth="1"/>
    <col min="4" max="4" width="8.6640625" style="4" customWidth="1"/>
    <col min="5" max="5" width="8.33203125" style="4" customWidth="1"/>
    <col min="6" max="6" width="7.33203125" style="4" customWidth="1"/>
    <col min="7" max="7" width="12.109375" style="4" customWidth="1"/>
    <col min="8" max="8" width="92.44140625" style="33" customWidth="1"/>
    <col min="9" max="16384" width="9.109375" style="33"/>
  </cols>
  <sheetData>
    <row r="1" spans="1:8" ht="15.6" x14ac:dyDescent="0.3">
      <c r="H1" s="219" t="s">
        <v>166</v>
      </c>
    </row>
    <row r="2" spans="1:8" ht="69.599999999999994" customHeight="1" x14ac:dyDescent="0.25">
      <c r="A2" s="407" t="s">
        <v>257</v>
      </c>
      <c r="B2" s="474"/>
      <c r="C2" s="474"/>
      <c r="D2" s="474"/>
      <c r="E2" s="474"/>
      <c r="F2" s="474"/>
      <c r="G2" s="474"/>
      <c r="H2" s="474"/>
    </row>
    <row r="3" spans="1:8" ht="16.2" customHeight="1" thickBot="1" x14ac:dyDescent="0.35">
      <c r="A3" s="543" t="s">
        <v>171</v>
      </c>
      <c r="B3" s="543"/>
      <c r="C3" s="543"/>
      <c r="D3" s="543"/>
      <c r="E3" s="543"/>
      <c r="F3" s="543"/>
      <c r="G3" s="543"/>
      <c r="H3" s="543"/>
    </row>
    <row r="4" spans="1:8" ht="15.75" customHeight="1" x14ac:dyDescent="0.3">
      <c r="A4" s="528" t="s">
        <v>12</v>
      </c>
      <c r="B4" s="550" t="s">
        <v>83</v>
      </c>
      <c r="C4" s="551"/>
      <c r="D4" s="551"/>
      <c r="E4" s="551"/>
      <c r="F4" s="551"/>
      <c r="G4" s="551"/>
      <c r="H4" s="560" t="s">
        <v>21</v>
      </c>
    </row>
    <row r="5" spans="1:8" ht="37.5" customHeight="1" x14ac:dyDescent="0.3">
      <c r="A5" s="529"/>
      <c r="B5" s="552" t="s">
        <v>11</v>
      </c>
      <c r="C5" s="532" t="s">
        <v>16</v>
      </c>
      <c r="D5" s="532" t="s">
        <v>42</v>
      </c>
      <c r="E5" s="531" t="s">
        <v>9</v>
      </c>
      <c r="F5" s="531"/>
      <c r="G5" s="532" t="s">
        <v>15</v>
      </c>
      <c r="H5" s="561"/>
    </row>
    <row r="6" spans="1:8" ht="38.25" customHeight="1" thickBot="1" x14ac:dyDescent="0.35">
      <c r="A6" s="530"/>
      <c r="B6" s="553"/>
      <c r="C6" s="533"/>
      <c r="D6" s="533"/>
      <c r="E6" s="154" t="s">
        <v>17</v>
      </c>
      <c r="F6" s="155" t="s">
        <v>18</v>
      </c>
      <c r="G6" s="533"/>
      <c r="H6" s="562"/>
    </row>
    <row r="7" spans="1:8" s="34" customFormat="1" ht="18.600000000000001" thickBot="1" x14ac:dyDescent="0.3">
      <c r="A7" s="156" t="s">
        <v>38</v>
      </c>
      <c r="B7" s="557"/>
      <c r="C7" s="558"/>
      <c r="D7" s="558"/>
      <c r="E7" s="558"/>
      <c r="F7" s="559"/>
      <c r="G7" s="157">
        <f>G8+G14</f>
        <v>4974</v>
      </c>
      <c r="H7" s="55"/>
    </row>
    <row r="8" spans="1:8" s="34" customFormat="1" ht="17.399999999999999" x14ac:dyDescent="0.25">
      <c r="A8" s="547" t="s">
        <v>43</v>
      </c>
      <c r="B8" s="548"/>
      <c r="C8" s="548"/>
      <c r="D8" s="548"/>
      <c r="E8" s="548"/>
      <c r="F8" s="549"/>
      <c r="G8" s="158">
        <f>SUM(G9:G13)</f>
        <v>3734</v>
      </c>
      <c r="H8" s="56"/>
    </row>
    <row r="9" spans="1:8" s="34" customFormat="1" ht="85.2" customHeight="1" x14ac:dyDescent="0.25">
      <c r="A9" s="159" t="s">
        <v>127</v>
      </c>
      <c r="B9" s="160">
        <f>35*2</f>
        <v>70</v>
      </c>
      <c r="C9" s="161">
        <v>5</v>
      </c>
      <c r="D9" s="161">
        <v>6</v>
      </c>
      <c r="E9" s="534" t="s">
        <v>20</v>
      </c>
      <c r="F9" s="161">
        <v>1</v>
      </c>
      <c r="G9" s="162">
        <f>B9*C9*D9</f>
        <v>2100</v>
      </c>
      <c r="H9" s="189" t="s">
        <v>159</v>
      </c>
    </row>
    <row r="10" spans="1:8" s="34" customFormat="1" ht="85.2" customHeight="1" x14ac:dyDescent="0.25">
      <c r="A10" s="163" t="s">
        <v>128</v>
      </c>
      <c r="B10" s="164">
        <f>B9</f>
        <v>70</v>
      </c>
      <c r="C10" s="165">
        <v>1</v>
      </c>
      <c r="D10" s="165">
        <v>6</v>
      </c>
      <c r="E10" s="534"/>
      <c r="F10" s="165">
        <v>1</v>
      </c>
      <c r="G10" s="166">
        <f>B10*C10*D10</f>
        <v>420</v>
      </c>
      <c r="H10" s="190" t="s">
        <v>157</v>
      </c>
    </row>
    <row r="11" spans="1:8" s="34" customFormat="1" ht="60" customHeight="1" x14ac:dyDescent="0.25">
      <c r="A11" s="163" t="s">
        <v>137</v>
      </c>
      <c r="B11" s="164">
        <v>129</v>
      </c>
      <c r="C11" s="165" t="s">
        <v>23</v>
      </c>
      <c r="D11" s="165">
        <v>6</v>
      </c>
      <c r="E11" s="534"/>
      <c r="F11" s="165">
        <v>1</v>
      </c>
      <c r="G11" s="166">
        <f>B11*D11</f>
        <v>774</v>
      </c>
      <c r="H11" s="190" t="s">
        <v>54</v>
      </c>
    </row>
    <row r="12" spans="1:8" s="34" customFormat="1" ht="37.5" customHeight="1" x14ac:dyDescent="0.25">
      <c r="A12" s="163" t="s">
        <v>55</v>
      </c>
      <c r="B12" s="164">
        <v>14</v>
      </c>
      <c r="C12" s="165" t="s">
        <v>23</v>
      </c>
      <c r="D12" s="165" t="s">
        <v>23</v>
      </c>
      <c r="E12" s="534"/>
      <c r="F12" s="165">
        <v>10</v>
      </c>
      <c r="G12" s="166">
        <f>B12*F12</f>
        <v>140</v>
      </c>
      <c r="H12" s="190" t="s">
        <v>53</v>
      </c>
    </row>
    <row r="13" spans="1:8" s="34" customFormat="1" ht="29.25" customHeight="1" thickBot="1" x14ac:dyDescent="0.3">
      <c r="A13" s="167" t="s">
        <v>22</v>
      </c>
      <c r="B13" s="168">
        <v>300</v>
      </c>
      <c r="C13" s="169" t="s">
        <v>23</v>
      </c>
      <c r="D13" s="169" t="s">
        <v>23</v>
      </c>
      <c r="E13" s="535"/>
      <c r="F13" s="169">
        <v>1</v>
      </c>
      <c r="G13" s="170">
        <f>B13</f>
        <v>300</v>
      </c>
      <c r="H13" s="191" t="s">
        <v>79</v>
      </c>
    </row>
    <row r="14" spans="1:8" s="34" customFormat="1" ht="29.25" customHeight="1" x14ac:dyDescent="0.25">
      <c r="A14" s="547" t="s">
        <v>44</v>
      </c>
      <c r="B14" s="548"/>
      <c r="C14" s="548"/>
      <c r="D14" s="548"/>
      <c r="E14" s="548"/>
      <c r="F14" s="549">
        <f>F15</f>
        <v>5</v>
      </c>
      <c r="G14" s="158">
        <f>G15+G16+G17</f>
        <v>1240</v>
      </c>
      <c r="H14" s="192" t="s">
        <v>80</v>
      </c>
    </row>
    <row r="15" spans="1:8" s="34" customFormat="1" ht="72" customHeight="1" x14ac:dyDescent="0.25">
      <c r="A15" s="159" t="s">
        <v>129</v>
      </c>
      <c r="B15" s="160">
        <f>B9</f>
        <v>70</v>
      </c>
      <c r="C15" s="161">
        <v>3</v>
      </c>
      <c r="D15" s="161">
        <v>5</v>
      </c>
      <c r="E15" s="534" t="s">
        <v>25</v>
      </c>
      <c r="F15" s="161">
        <v>5</v>
      </c>
      <c r="G15" s="162">
        <f>B15*C15*D15</f>
        <v>1050</v>
      </c>
      <c r="H15" s="189" t="s">
        <v>138</v>
      </c>
    </row>
    <row r="16" spans="1:8" s="34" customFormat="1" ht="48" customHeight="1" x14ac:dyDescent="0.25">
      <c r="A16" s="163" t="s">
        <v>40</v>
      </c>
      <c r="B16" s="164">
        <v>26</v>
      </c>
      <c r="C16" s="165" t="s">
        <v>23</v>
      </c>
      <c r="D16" s="165">
        <v>5</v>
      </c>
      <c r="E16" s="534"/>
      <c r="F16" s="165">
        <v>5</v>
      </c>
      <c r="G16" s="166">
        <f>B16*D16</f>
        <v>130</v>
      </c>
      <c r="H16" s="190" t="s">
        <v>28</v>
      </c>
    </row>
    <row r="17" spans="1:8" s="34" customFormat="1" ht="36.6" thickBot="1" x14ac:dyDescent="0.3">
      <c r="A17" s="167" t="s">
        <v>27</v>
      </c>
      <c r="B17" s="171">
        <v>12</v>
      </c>
      <c r="C17" s="169" t="s">
        <v>23</v>
      </c>
      <c r="D17" s="169">
        <v>5</v>
      </c>
      <c r="E17" s="535"/>
      <c r="F17" s="169">
        <v>5</v>
      </c>
      <c r="G17" s="170">
        <f>B17*D17</f>
        <v>60</v>
      </c>
      <c r="H17" s="191" t="s">
        <v>29</v>
      </c>
    </row>
    <row r="18" spans="1:8" s="34" customFormat="1" ht="44.25" customHeight="1" x14ac:dyDescent="0.25">
      <c r="A18" s="544" t="s">
        <v>46</v>
      </c>
      <c r="B18" s="545"/>
      <c r="C18" s="545"/>
      <c r="D18" s="545"/>
      <c r="E18" s="545"/>
      <c r="F18" s="546"/>
      <c r="G18" s="172">
        <f>G19+G20+G21</f>
        <v>4344</v>
      </c>
      <c r="H18" s="193" t="s">
        <v>81</v>
      </c>
    </row>
    <row r="19" spans="1:8" s="34" customFormat="1" ht="91.8" customHeight="1" x14ac:dyDescent="0.25">
      <c r="A19" s="159" t="s">
        <v>130</v>
      </c>
      <c r="B19" s="173">
        <f>B9</f>
        <v>70</v>
      </c>
      <c r="C19" s="174">
        <v>7</v>
      </c>
      <c r="D19" s="174">
        <v>3</v>
      </c>
      <c r="E19" s="174" t="s">
        <v>19</v>
      </c>
      <c r="F19" s="174">
        <v>2</v>
      </c>
      <c r="G19" s="162">
        <f>B19*C19*D19*F19</f>
        <v>2940</v>
      </c>
      <c r="H19" s="189" t="s">
        <v>139</v>
      </c>
    </row>
    <row r="20" spans="1:8" s="34" customFormat="1" ht="88.2" customHeight="1" x14ac:dyDescent="0.25">
      <c r="A20" s="163" t="s">
        <v>131</v>
      </c>
      <c r="B20" s="175">
        <f>B9</f>
        <v>70</v>
      </c>
      <c r="C20" s="176">
        <v>1.5</v>
      </c>
      <c r="D20" s="174">
        <v>3</v>
      </c>
      <c r="E20" s="174" t="s">
        <v>19</v>
      </c>
      <c r="F20" s="174">
        <v>2</v>
      </c>
      <c r="G20" s="162">
        <f>B20*C20*D20*F20</f>
        <v>630</v>
      </c>
      <c r="H20" s="189" t="s">
        <v>158</v>
      </c>
    </row>
    <row r="21" spans="1:8" s="34" customFormat="1" ht="63" customHeight="1" thickBot="1" x14ac:dyDescent="0.3">
      <c r="A21" s="177" t="s">
        <v>132</v>
      </c>
      <c r="B21" s="178">
        <v>129</v>
      </c>
      <c r="C21" s="179" t="s">
        <v>23</v>
      </c>
      <c r="D21" s="180">
        <v>3</v>
      </c>
      <c r="E21" s="180" t="s">
        <v>19</v>
      </c>
      <c r="F21" s="180">
        <v>2</v>
      </c>
      <c r="G21" s="181">
        <f>B21*D21*F21</f>
        <v>774</v>
      </c>
      <c r="H21" s="194" t="s">
        <v>82</v>
      </c>
    </row>
    <row r="22" spans="1:8" s="34" customFormat="1" ht="26.25" customHeight="1" thickBot="1" x14ac:dyDescent="0.3">
      <c r="A22" s="540" t="s">
        <v>13</v>
      </c>
      <c r="B22" s="541"/>
      <c r="C22" s="541"/>
      <c r="D22" s="541"/>
      <c r="E22" s="541"/>
      <c r="F22" s="542"/>
      <c r="G22" s="182">
        <f>G7+G18</f>
        <v>9318</v>
      </c>
      <c r="H22" s="57"/>
    </row>
    <row r="23" spans="1:8" s="34" customFormat="1" ht="26.25" customHeight="1" thickBot="1" x14ac:dyDescent="0.3">
      <c r="A23" s="554" t="s">
        <v>125</v>
      </c>
      <c r="B23" s="555"/>
      <c r="C23" s="555"/>
      <c r="D23" s="555"/>
      <c r="E23" s="555"/>
      <c r="F23" s="556"/>
      <c r="G23" s="183">
        <f>G22*20%</f>
        <v>1863.6000000000001</v>
      </c>
      <c r="H23" s="58"/>
    </row>
    <row r="24" spans="1:8" s="34" customFormat="1" ht="26.25" customHeight="1" thickBot="1" x14ac:dyDescent="0.3">
      <c r="A24" s="536" t="s">
        <v>10</v>
      </c>
      <c r="B24" s="537"/>
      <c r="C24" s="537"/>
      <c r="D24" s="537"/>
      <c r="E24" s="537"/>
      <c r="F24" s="538"/>
      <c r="G24" s="100">
        <f>G22+G23</f>
        <v>11181.6</v>
      </c>
      <c r="H24" s="59"/>
    </row>
    <row r="25" spans="1:8" s="200" customFormat="1" ht="48" customHeight="1" x14ac:dyDescent="0.25">
      <c r="A25" s="539" t="s">
        <v>126</v>
      </c>
      <c r="B25" s="539"/>
      <c r="C25" s="539"/>
      <c r="D25" s="539"/>
      <c r="E25" s="539"/>
      <c r="F25" s="539"/>
      <c r="G25" s="539"/>
      <c r="H25" s="539"/>
    </row>
    <row r="27" spans="1:8" x14ac:dyDescent="0.25">
      <c r="A27" s="3" t="s">
        <v>64</v>
      </c>
    </row>
    <row r="28" spans="1:8" x14ac:dyDescent="0.25">
      <c r="A28" s="13">
        <v>64331831</v>
      </c>
    </row>
    <row r="29" spans="1:8" x14ac:dyDescent="0.25">
      <c r="A29" s="3" t="s">
        <v>161</v>
      </c>
    </row>
    <row r="30" spans="1:8" x14ac:dyDescent="0.25">
      <c r="A30" s="36"/>
    </row>
  </sheetData>
  <mergeCells count="20">
    <mergeCell ref="A24:F24"/>
    <mergeCell ref="A25:H25"/>
    <mergeCell ref="A22:F22"/>
    <mergeCell ref="A3:H3"/>
    <mergeCell ref="E15:E17"/>
    <mergeCell ref="A18:F18"/>
    <mergeCell ref="A8:F8"/>
    <mergeCell ref="B4:G4"/>
    <mergeCell ref="B5:B6"/>
    <mergeCell ref="A23:F23"/>
    <mergeCell ref="C5:C6"/>
    <mergeCell ref="D5:D6"/>
    <mergeCell ref="B7:F7"/>
    <mergeCell ref="H4:H6"/>
    <mergeCell ref="A14:F14"/>
    <mergeCell ref="A2:H2"/>
    <mergeCell ref="A4:A6"/>
    <mergeCell ref="E5:F5"/>
    <mergeCell ref="G5:G6"/>
    <mergeCell ref="E9:E13"/>
  </mergeCells>
  <pageMargins left="0.70866141732283472" right="0.70866141732283472" top="0.74803149606299213" bottom="0.74803149606299213" header="0.31496062992125984" footer="0.31496062992125984"/>
  <pageSetup paperSize="9" scale="65" firstPageNumber="5" orientation="landscape" useFirstPageNumber="1" r:id="rId1"/>
  <headerFooter>
    <oddHeader>&amp;F</oddHeader>
    <oddFooter>&amp;A&amp;RPage &amp;P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27"/>
  <sheetViews>
    <sheetView workbookViewId="0">
      <selection activeCell="K18" sqref="K18"/>
    </sheetView>
  </sheetViews>
  <sheetFormatPr defaultRowHeight="13.2" x14ac:dyDescent="0.25"/>
  <cols>
    <col min="1" max="1" width="15.6640625" customWidth="1"/>
    <col min="2" max="2" width="35.33203125" customWidth="1"/>
    <col min="3" max="3" width="15.77734375" customWidth="1"/>
    <col min="4" max="4" width="4.77734375" customWidth="1"/>
    <col min="5" max="5" width="3.5546875" style="253" customWidth="1"/>
    <col min="6" max="6" width="3.6640625" style="253" customWidth="1"/>
    <col min="7" max="7" width="21.33203125" style="253" customWidth="1"/>
    <col min="8" max="8" width="4.44140625" style="255" customWidth="1"/>
    <col min="9" max="9" width="19.88671875" style="253" customWidth="1"/>
  </cols>
  <sheetData>
    <row r="2" spans="1:10" ht="13.8" thickBot="1" x14ac:dyDescent="0.3">
      <c r="B2" s="125" t="s">
        <v>211</v>
      </c>
    </row>
    <row r="3" spans="1:10" ht="37.200000000000003" customHeight="1" thickBot="1" x14ac:dyDescent="0.3">
      <c r="B3" s="257"/>
      <c r="C3" s="258"/>
      <c r="D3" s="259" t="s">
        <v>208</v>
      </c>
    </row>
    <row r="4" spans="1:10" ht="13.8" thickBot="1" x14ac:dyDescent="0.3">
      <c r="B4" s="359" t="s">
        <v>230</v>
      </c>
      <c r="C4" s="380">
        <v>0</v>
      </c>
      <c r="D4" s="360">
        <v>8</v>
      </c>
      <c r="E4" s="253" t="s">
        <v>203</v>
      </c>
      <c r="F4" s="254">
        <v>3</v>
      </c>
      <c r="G4" s="256" t="s">
        <v>207</v>
      </c>
      <c r="H4" s="254">
        <v>5</v>
      </c>
      <c r="I4" s="253" t="s">
        <v>206</v>
      </c>
    </row>
    <row r="5" spans="1:10" ht="13.8" thickBot="1" x14ac:dyDescent="0.3">
      <c r="B5" s="357" t="s">
        <v>231</v>
      </c>
      <c r="C5" s="382">
        <f>KDzīvoklis!C27</f>
        <v>329640</v>
      </c>
      <c r="D5" s="358">
        <v>100</v>
      </c>
      <c r="E5" s="253" t="s">
        <v>204</v>
      </c>
      <c r="F5" s="255">
        <v>90</v>
      </c>
      <c r="G5" s="253" t="s">
        <v>175</v>
      </c>
      <c r="H5" s="255">
        <v>10</v>
      </c>
      <c r="I5" s="253" t="s">
        <v>205</v>
      </c>
    </row>
    <row r="6" spans="1:10" ht="13.8" thickBot="1" x14ac:dyDescent="0.3">
      <c r="B6" s="355" t="s">
        <v>221</v>
      </c>
      <c r="C6" s="381">
        <f>'u.c.'!I17</f>
        <v>59669</v>
      </c>
      <c r="D6" s="356">
        <v>10</v>
      </c>
      <c r="E6" s="253" t="s">
        <v>204</v>
      </c>
      <c r="F6" s="255">
        <v>8</v>
      </c>
      <c r="G6" s="253" t="s">
        <v>200</v>
      </c>
      <c r="H6" s="255">
        <v>2</v>
      </c>
      <c r="I6" s="253" t="s">
        <v>201</v>
      </c>
      <c r="J6" s="125" t="s">
        <v>232</v>
      </c>
    </row>
    <row r="7" spans="1:10" s="36" customFormat="1" ht="13.8" thickBot="1" x14ac:dyDescent="0.3">
      <c r="B7" s="355" t="s">
        <v>233</v>
      </c>
      <c r="C7" s="381">
        <f>'u.c.'!F22</f>
        <v>11693</v>
      </c>
      <c r="D7" s="356">
        <v>1</v>
      </c>
      <c r="E7" s="253" t="s">
        <v>204</v>
      </c>
      <c r="F7" s="255">
        <v>1</v>
      </c>
      <c r="G7" s="563" t="s">
        <v>209</v>
      </c>
      <c r="H7" s="563"/>
      <c r="I7" s="563"/>
      <c r="J7" s="125"/>
    </row>
    <row r="8" spans="1:10" ht="13.8" thickBot="1" x14ac:dyDescent="0.3">
      <c r="B8" s="260"/>
      <c r="C8" s="261">
        <f>SUM(C4:C7)</f>
        <v>401002</v>
      </c>
      <c r="D8" s="262"/>
    </row>
    <row r="9" spans="1:10" x14ac:dyDescent="0.25">
      <c r="B9" s="297" t="s">
        <v>225</v>
      </c>
      <c r="C9" s="299"/>
      <c r="D9" s="234"/>
    </row>
    <row r="10" spans="1:10" x14ac:dyDescent="0.25">
      <c r="B10" s="297" t="s">
        <v>226</v>
      </c>
      <c r="C10" s="299"/>
      <c r="D10" s="234"/>
    </row>
    <row r="11" spans="1:10" x14ac:dyDescent="0.25">
      <c r="B11" s="297" t="s">
        <v>227</v>
      </c>
      <c r="C11" s="299"/>
      <c r="D11" s="234"/>
    </row>
    <row r="12" spans="1:10" x14ac:dyDescent="0.25">
      <c r="B12" s="297" t="s">
        <v>228</v>
      </c>
      <c r="C12" s="299"/>
      <c r="D12" s="234"/>
    </row>
    <row r="13" spans="1:10" x14ac:dyDescent="0.25">
      <c r="B13" s="298" t="s">
        <v>229</v>
      </c>
      <c r="C13" s="299"/>
      <c r="D13" s="234"/>
    </row>
    <row r="14" spans="1:10" ht="9.6" customHeight="1" thickBot="1" x14ac:dyDescent="0.3"/>
    <row r="15" spans="1:10" x14ac:dyDescent="0.25">
      <c r="A15" s="264" t="s">
        <v>220</v>
      </c>
      <c r="B15" s="258"/>
      <c r="C15" s="258"/>
      <c r="D15" s="258"/>
      <c r="E15" s="265"/>
      <c r="F15" s="265"/>
      <c r="G15" s="265"/>
      <c r="H15" s="266"/>
      <c r="I15" s="267"/>
    </row>
    <row r="16" spans="1:10" x14ac:dyDescent="0.25">
      <c r="A16" s="268"/>
      <c r="B16" s="269" t="s">
        <v>212</v>
      </c>
      <c r="C16" s="270">
        <f>'_tab.1'!B15</f>
        <v>35</v>
      </c>
      <c r="D16" s="271" t="s">
        <v>219</v>
      </c>
      <c r="E16" s="271"/>
      <c r="F16" s="271"/>
      <c r="G16" s="271"/>
      <c r="H16" s="272"/>
      <c r="I16" s="273"/>
    </row>
    <row r="17" spans="1:9" x14ac:dyDescent="0.25">
      <c r="A17" s="274" t="s">
        <v>215</v>
      </c>
      <c r="B17" s="269" t="s">
        <v>213</v>
      </c>
      <c r="C17" s="270">
        <f>'_tab.2'!G14</f>
        <v>46.05</v>
      </c>
      <c r="D17" s="271" t="s">
        <v>91</v>
      </c>
      <c r="E17" s="271"/>
      <c r="F17" s="271"/>
      <c r="G17" s="271"/>
      <c r="H17" s="272"/>
      <c r="I17" s="273"/>
    </row>
    <row r="18" spans="1:9" x14ac:dyDescent="0.25">
      <c r="A18" s="274" t="s">
        <v>215</v>
      </c>
      <c r="B18" s="269" t="s">
        <v>214</v>
      </c>
      <c r="C18" s="270">
        <f>'_tab.1'!B12</f>
        <v>27.01</v>
      </c>
      <c r="D18" s="271" t="s">
        <v>91</v>
      </c>
      <c r="E18" s="271"/>
      <c r="F18" s="271"/>
      <c r="G18" s="271"/>
      <c r="H18" s="272"/>
      <c r="I18" s="273"/>
    </row>
    <row r="19" spans="1:9" x14ac:dyDescent="0.25">
      <c r="A19" s="268"/>
      <c r="B19" s="269" t="s">
        <v>216</v>
      </c>
      <c r="C19" s="270">
        <f>'_tab.1'!B21</f>
        <v>7</v>
      </c>
      <c r="D19" s="271" t="s">
        <v>219</v>
      </c>
      <c r="E19" s="271"/>
      <c r="F19" s="275" t="s">
        <v>217</v>
      </c>
      <c r="G19" s="271"/>
      <c r="H19" s="272"/>
      <c r="I19" s="273"/>
    </row>
    <row r="20" spans="1:9" x14ac:dyDescent="0.25">
      <c r="A20" s="276"/>
      <c r="B20" s="234"/>
      <c r="C20" s="234"/>
      <c r="D20" s="277"/>
      <c r="E20" s="278"/>
      <c r="F20" s="278"/>
      <c r="G20" s="278"/>
      <c r="H20" s="279"/>
      <c r="I20" s="280"/>
    </row>
    <row r="21" spans="1:9" x14ac:dyDescent="0.25">
      <c r="A21" s="281" t="s">
        <v>218</v>
      </c>
      <c r="B21" s="282" t="s">
        <v>213</v>
      </c>
      <c r="C21" s="283">
        <f>ārzem_inst_cena!G16</f>
        <v>54.6</v>
      </c>
      <c r="D21" s="278" t="s">
        <v>91</v>
      </c>
      <c r="E21" s="278"/>
      <c r="F21" s="278"/>
      <c r="G21" s="278"/>
      <c r="H21" s="279"/>
      <c r="I21" s="280"/>
    </row>
    <row r="22" spans="1:9" s="263" customFormat="1" ht="10.199999999999999" x14ac:dyDescent="0.2">
      <c r="A22" s="284" t="s">
        <v>218</v>
      </c>
      <c r="B22" s="285" t="s">
        <v>214</v>
      </c>
      <c r="C22" s="286">
        <f>ārzem_pak_kopā!B13</f>
        <v>27.01</v>
      </c>
      <c r="D22" s="287" t="s">
        <v>224</v>
      </c>
      <c r="E22" s="285"/>
      <c r="F22" s="285"/>
      <c r="G22" s="285"/>
      <c r="H22" s="288"/>
      <c r="I22" s="289"/>
    </row>
    <row r="23" spans="1:9" x14ac:dyDescent="0.25">
      <c r="A23" s="276"/>
      <c r="B23" s="234"/>
      <c r="C23" s="234"/>
      <c r="D23" s="277"/>
      <c r="E23" s="278"/>
      <c r="F23" s="278"/>
      <c r="G23" s="278"/>
      <c r="H23" s="279"/>
      <c r="I23" s="280"/>
    </row>
    <row r="24" spans="1:9" x14ac:dyDescent="0.25">
      <c r="A24" s="276"/>
      <c r="B24" s="282" t="s">
        <v>222</v>
      </c>
      <c r="C24" s="283">
        <f>KDzīvoklis!C9</f>
        <v>39.666666666666664</v>
      </c>
      <c r="D24" s="277" t="s">
        <v>91</v>
      </c>
      <c r="E24" s="278"/>
      <c r="F24" s="278"/>
      <c r="G24" s="278"/>
      <c r="H24" s="279"/>
      <c r="I24" s="280"/>
    </row>
    <row r="25" spans="1:9" x14ac:dyDescent="0.25">
      <c r="A25" s="276"/>
      <c r="B25" s="282" t="s">
        <v>223</v>
      </c>
      <c r="C25" s="283">
        <f>KDzīvoklis!C11</f>
        <v>19.666666666666664</v>
      </c>
      <c r="D25" s="277" t="s">
        <v>91</v>
      </c>
      <c r="E25" s="278"/>
      <c r="F25" s="278"/>
      <c r="G25" s="278"/>
      <c r="H25" s="279"/>
      <c r="I25" s="280"/>
    </row>
    <row r="26" spans="1:9" x14ac:dyDescent="0.25">
      <c r="A26" s="276"/>
      <c r="B26" s="234"/>
      <c r="C26" s="234"/>
      <c r="D26" s="277"/>
      <c r="E26" s="278"/>
      <c r="F26" s="278"/>
      <c r="G26" s="278"/>
      <c r="H26" s="279"/>
      <c r="I26" s="280"/>
    </row>
    <row r="27" spans="1:9" ht="13.8" thickBot="1" x14ac:dyDescent="0.3">
      <c r="A27" s="290"/>
      <c r="B27" s="291" t="s">
        <v>179</v>
      </c>
      <c r="C27" s="292">
        <v>40</v>
      </c>
      <c r="D27" s="293" t="s">
        <v>234</v>
      </c>
      <c r="E27" s="294"/>
      <c r="F27" s="294"/>
      <c r="G27" s="294"/>
      <c r="H27" s="295"/>
      <c r="I27" s="296"/>
    </row>
  </sheetData>
  <mergeCells count="1">
    <mergeCell ref="G7:I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11</vt:i4>
      </vt:variant>
      <vt:variant>
        <vt:lpstr>Diapazoni ar nosaukumiem</vt:lpstr>
      </vt:variant>
      <vt:variant>
        <vt:i4>6</vt:i4>
      </vt:variant>
    </vt:vector>
  </HeadingPairs>
  <TitlesOfParts>
    <vt:vector size="17" baseType="lpstr">
      <vt:lpstr>KOPSAVILKUMS</vt:lpstr>
      <vt:lpstr>KDzīvoklis</vt:lpstr>
      <vt:lpstr>ārzem_pak_kopā</vt:lpstr>
      <vt:lpstr>ārzem_inst_cena</vt:lpstr>
      <vt:lpstr>u.c.</vt:lpstr>
      <vt:lpstr>_Nr.1</vt:lpstr>
      <vt:lpstr>_tab.1</vt:lpstr>
      <vt:lpstr>_tab.2</vt:lpstr>
      <vt:lpstr>_tab.3</vt:lpstr>
      <vt:lpstr>_tab.4</vt:lpstr>
      <vt:lpstr>sheet</vt:lpstr>
      <vt:lpstr>_tab.1!Drukāt_virsrakstus</vt:lpstr>
      <vt:lpstr>_tab.2!Drukāt_virsrakstus</vt:lpstr>
      <vt:lpstr>_tab.3!Drukāt_virsrakstus</vt:lpstr>
      <vt:lpstr>_tab.4!Drukāt_virsrakstus</vt:lpstr>
      <vt:lpstr>ārzem_inst_cena!Drukāt_virsrakstus</vt:lpstr>
      <vt:lpstr>ārzem_pak_kopā!Drukāt_virsrakstus</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Sociālās rehabilitācijas pakalpojums no vardarbības cietušām pilngadīgām personām un vardarbības veicējiem   groza aprēķini</dc:title>
  <dc:subject>MKanotp1_070714</dc:subject>
  <dc:creator>lilitac</dc:creator>
  <dc:description>Ineta.Pikse@lm.gov.lv, tel.67021634, fax.67021678</dc:description>
  <cp:lastModifiedBy>Sandra Strēle</cp:lastModifiedBy>
  <cp:lastPrinted>2017-10-06T07:21:12Z</cp:lastPrinted>
  <dcterms:created xsi:type="dcterms:W3CDTF">2012-09-03T07:32:21Z</dcterms:created>
  <dcterms:modified xsi:type="dcterms:W3CDTF">2022-12-09T06:58:35Z</dcterms:modified>
</cp:coreProperties>
</file>