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Atzinumi\2022_janvāra_LNG\Ukrainas pabalsti aug-okt\"/>
    </mc:Choice>
  </mc:AlternateContent>
  <xr:revisionPtr revIDLastSave="0" documentId="13_ncr:1_{6FC616AC-EA80-4D8D-8B5D-FB3A54D8E143}" xr6:coauthVersionLast="36" xr6:coauthVersionMax="36" xr10:uidLastSave="{00000000-0000-0000-0000-000000000000}"/>
  <bookViews>
    <workbookView xWindow="0" yWindow="0" windowWidth="19200" windowHeight="6150" xr2:uid="{0DF1E3A0-67ED-49CC-BF8F-F6CC120DB920}"/>
  </bookViews>
  <sheets>
    <sheet name="pielikums_LM" sheetId="1" r:id="rId1"/>
  </sheets>
  <definedNames>
    <definedName name="_xlnm.Print_Titles" localSheetId="0">pielikums_LM!$4:$8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8" i="1" l="1"/>
  <c r="U28" i="1" l="1"/>
  <c r="U29" i="1" s="1"/>
  <c r="V28" i="1"/>
  <c r="N19" i="1"/>
  <c r="R19" i="1"/>
  <c r="U10" i="1"/>
  <c r="U11" i="1"/>
  <c r="U12" i="1"/>
  <c r="U13" i="1"/>
  <c r="U14" i="1"/>
  <c r="U15" i="1"/>
  <c r="U16" i="1"/>
  <c r="U17" i="1"/>
  <c r="U9" i="1"/>
  <c r="U19" i="1" l="1"/>
  <c r="T19" i="1" l="1"/>
  <c r="P19" i="1"/>
  <c r="V22" i="1" l="1"/>
  <c r="L19" i="1"/>
  <c r="H19" i="1"/>
  <c r="F19" i="1"/>
  <c r="D19" i="1"/>
  <c r="J19" i="1"/>
  <c r="U22" i="1" l="1"/>
  <c r="U23" i="1" s="1"/>
</calcChain>
</file>

<file path=xl/sharedStrings.xml><?xml version="1.0" encoding="utf-8"?>
<sst xmlns="http://schemas.openxmlformats.org/spreadsheetml/2006/main" count="131" uniqueCount="55">
  <si>
    <t>Tiesību akta projekta "Par finanšu līdzekļu piešķiršanu
no valsts budžeta programmas "Līdzekļi neparedzētiem gadījumiem""
sākotnējās ietekmes (ex-ante) novērtējuma ziņojumam (anotācijai)</t>
  </si>
  <si>
    <t>Gads</t>
  </si>
  <si>
    <t>2022</t>
  </si>
  <si>
    <t xml:space="preserve">Pārskata periods </t>
  </si>
  <si>
    <t>Aprīlis</t>
  </si>
  <si>
    <t>(euro,centi)</t>
  </si>
  <si>
    <t>Rādītāja nosaukums</t>
  </si>
  <si>
    <t>Faktiskie izdevumi pārskata periodā</t>
  </si>
  <si>
    <t>A</t>
  </si>
  <si>
    <t>x</t>
  </si>
  <si>
    <t>KOPĀ</t>
  </si>
  <si>
    <t>Februāris</t>
  </si>
  <si>
    <t>Marts</t>
  </si>
  <si>
    <t>Maijs</t>
  </si>
  <si>
    <t>Jūnijs</t>
  </si>
  <si>
    <t>Jūlijs</t>
  </si>
  <si>
    <t>apakšprogrammas nosaukums</t>
  </si>
  <si>
    <t>atsauce uz UCAL pantu un tā daļu</t>
  </si>
  <si>
    <t>skaits</t>
  </si>
  <si>
    <t>mēr- vienība</t>
  </si>
  <si>
    <t>Izdevumu ietekmes aprēķins Labklājības ministrijas atbildības sociālā atbalsta nodrošināšanas jomai</t>
  </si>
  <si>
    <t>B</t>
  </si>
  <si>
    <t>PIEZĪMES</t>
  </si>
  <si>
    <t>EKK</t>
  </si>
  <si>
    <t>14</t>
  </si>
  <si>
    <t>Valsts sociālā nodrošinājuma pabalsts vecuma gadījumā</t>
  </si>
  <si>
    <t>UCAL 7.panta 13.daļa (spēkā no 27.05.2022.)</t>
  </si>
  <si>
    <t>Piemaksa pie ģimenes valsts pabalsta par bērnu ar invaliditāti</t>
  </si>
  <si>
    <t>Valsts sociālā nodrošinājuma pabalsts personām ar invaliditāti</t>
  </si>
  <si>
    <t>Bērna ar invaliditāti kopšanas pabalsts</t>
  </si>
  <si>
    <r>
      <t>UCAL 7.</t>
    </r>
    <r>
      <rPr>
        <i/>
        <vertAlign val="superscript"/>
        <sz val="9"/>
        <color theme="1"/>
        <rFont val="Calibri"/>
        <family val="2"/>
        <charset val="186"/>
      </rPr>
      <t>2</t>
    </r>
    <r>
      <rPr>
        <i/>
        <sz val="9"/>
        <color theme="1"/>
        <rFont val="Calibri"/>
        <family val="2"/>
        <charset val="186"/>
      </rPr>
      <t xml:space="preserve"> panta  9.daļa (spēkā no 27.05.2022.)</t>
    </r>
  </si>
  <si>
    <r>
      <t>UCAL 7.</t>
    </r>
    <r>
      <rPr>
        <i/>
        <vertAlign val="superscript"/>
        <sz val="9"/>
        <color theme="1"/>
        <rFont val="Calibri"/>
        <family val="2"/>
        <charset val="186"/>
      </rPr>
      <t>2</t>
    </r>
    <r>
      <rPr>
        <i/>
        <sz val="9"/>
        <color theme="1"/>
        <rFont val="Calibri"/>
        <family val="2"/>
        <charset val="186"/>
      </rPr>
      <t xml:space="preserve"> panta  11.daļa (spēkā no 27.05.2022.)</t>
    </r>
  </si>
  <si>
    <t>Pabalsts personai ar invaliditāti, kurai nepieciešama kopšana (ar noteiktu invaliditāti Latvijā)</t>
  </si>
  <si>
    <r>
      <t>UCAL 7.</t>
    </r>
    <r>
      <rPr>
        <i/>
        <vertAlign val="superscript"/>
        <sz val="9"/>
        <color theme="1"/>
        <rFont val="Calibri"/>
        <family val="2"/>
        <charset val="186"/>
      </rPr>
      <t>2</t>
    </r>
    <r>
      <rPr>
        <i/>
        <sz val="9"/>
        <color theme="1"/>
        <rFont val="Calibri"/>
        <family val="2"/>
        <charset val="186"/>
      </rPr>
      <t xml:space="preserve"> panta  4.daļa (spēkā no 27.05.2022.)</t>
    </r>
  </si>
  <si>
    <t>Pabalsts personai ar invaliditāti, kurai nepieciešama kopšana, vai bērna ar invaliditāti kopšanas pabalsts (bez noteiktas invaliditātes Latvijā, ar Ukrainā noteiktu invaliditāti A apakšgrupā)</t>
  </si>
  <si>
    <t>20.01.00 "Valsts sociālie pabalsti"</t>
  </si>
  <si>
    <t>Bērna piedzimšanas pabalsts</t>
  </si>
  <si>
    <t>Bērna kopšanas pabalsts</t>
  </si>
  <si>
    <t>Ģimenes valsts pabalsts</t>
  </si>
  <si>
    <t>Valsts atbalsts ar celiakiju slimiem bērniem</t>
  </si>
  <si>
    <t>bērnu skaits</t>
  </si>
  <si>
    <t>UCAL 7.panta 11.daļa (spēkā no 26.03.2022.)</t>
  </si>
  <si>
    <t>6000</t>
  </si>
  <si>
    <t>EKK 6000 "Sociāla rakstura maksājumi un kompensācijas"</t>
  </si>
  <si>
    <t>personas</t>
  </si>
  <si>
    <t xml:space="preserve"> Pielikums</t>
  </si>
  <si>
    <t>UCAL  7.panta 3.daļas 9.punkts (spēkā no 27.05.2022.)</t>
  </si>
  <si>
    <t>Augusts</t>
  </si>
  <si>
    <t>Septembris</t>
  </si>
  <si>
    <t>Oktobris</t>
  </si>
  <si>
    <t>15=2+4+6+8+10+12+14</t>
  </si>
  <si>
    <t>Kompensēts no LNG par periodu aprīlis-jūlijs (MK 20.10.2022. rīkojums Nr.728)</t>
  </si>
  <si>
    <t>Nepieciešams papildus par periodu augusts-oktobris</t>
  </si>
  <si>
    <t>Kopā aprīlis - oktobris</t>
  </si>
  <si>
    <t>Aprīlis - Oktobris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</si>
</sst>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</font>
    <font>
      <i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</font>
    <font>
      <sz val="10"/>
      <color theme="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9"/>
      <color theme="1"/>
      <name val="Calibri"/>
      <family val="2"/>
      <charset val="186"/>
    </font>
    <font>
      <i/>
      <sz val="8"/>
      <color theme="1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i/>
      <sz val="8"/>
      <color theme="1"/>
      <name val="Calibri"/>
      <family val="2"/>
      <charset val="186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Calibri"/>
      <family val="2"/>
      <charset val="186"/>
    </font>
    <font>
      <i/>
      <sz val="11"/>
      <color theme="1"/>
      <name val="Calibri"/>
      <family val="2"/>
      <charset val="186"/>
    </font>
    <font>
      <i/>
      <sz val="11"/>
      <name val="Calibri"/>
      <family val="2"/>
      <charset val="186"/>
    </font>
    <font>
      <i/>
      <sz val="10"/>
      <color theme="1"/>
      <name val="Calibri"/>
      <family val="2"/>
      <charset val="186"/>
    </font>
    <font>
      <sz val="11"/>
      <color rgb="FF000000"/>
      <name val="Times New Roman"/>
      <family val="1"/>
      <charset val="186"/>
    </font>
    <font>
      <i/>
      <vertAlign val="superscript"/>
      <sz val="9"/>
      <color theme="1"/>
      <name val="Calibri"/>
      <family val="2"/>
      <charset val="186"/>
    </font>
    <font>
      <sz val="1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b/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4" fillId="0" borderId="0" xfId="1" applyFont="1" applyAlignment="1">
      <alignment vertical="center"/>
    </xf>
    <xf numFmtId="0" fontId="9" fillId="3" borderId="10" xfId="2" applyFont="1" applyFill="1" applyBorder="1" applyAlignment="1">
      <alignment horizontal="center" vertical="center"/>
    </xf>
    <xf numFmtId="0" fontId="9" fillId="3" borderId="9" xfId="2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49" fontId="5" fillId="3" borderId="11" xfId="2" applyNumberFormat="1" applyFont="1" applyFill="1" applyBorder="1" applyAlignment="1">
      <alignment horizontal="center" vertical="center" wrapText="1"/>
    </xf>
    <xf numFmtId="49" fontId="5" fillId="3" borderId="12" xfId="2" applyNumberFormat="1" applyFont="1" applyFill="1" applyBorder="1" applyAlignment="1">
      <alignment horizontal="center" vertical="center" wrapText="1"/>
    </xf>
    <xf numFmtId="0" fontId="5" fillId="3" borderId="11" xfId="3" applyFont="1" applyFill="1" applyBorder="1" applyAlignment="1">
      <alignment horizontal="center" vertical="center"/>
    </xf>
    <xf numFmtId="0" fontId="5" fillId="3" borderId="12" xfId="3" applyFont="1" applyFill="1" applyBorder="1" applyAlignment="1">
      <alignment horizontal="center" vertical="center"/>
    </xf>
    <xf numFmtId="0" fontId="5" fillId="3" borderId="13" xfId="3" applyFont="1" applyFill="1" applyBorder="1" applyAlignment="1">
      <alignment horizontal="center" vertical="center"/>
    </xf>
    <xf numFmtId="0" fontId="5" fillId="3" borderId="14" xfId="3" applyFont="1" applyFill="1" applyBorder="1" applyAlignment="1">
      <alignment horizontal="center"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0" fontId="14" fillId="0" borderId="0" xfId="3" applyFont="1" applyAlignment="1">
      <alignment vertical="center"/>
    </xf>
    <xf numFmtId="0" fontId="8" fillId="0" borderId="0" xfId="1" applyFont="1" applyAlignment="1">
      <alignment horizontal="left" vertical="center" wrapText="1"/>
    </xf>
    <xf numFmtId="3" fontId="5" fillId="0" borderId="12" xfId="3" applyNumberFormat="1" applyFont="1" applyFill="1" applyBorder="1" applyAlignment="1">
      <alignment horizontal="center" vertical="center"/>
    </xf>
    <xf numFmtId="4" fontId="5" fillId="0" borderId="13" xfId="3" applyNumberFormat="1" applyFont="1" applyFill="1" applyBorder="1" applyAlignment="1">
      <alignment horizontal="right" vertical="center"/>
    </xf>
    <xf numFmtId="3" fontId="7" fillId="0" borderId="17" xfId="3" applyNumberFormat="1" applyFont="1" applyFill="1" applyBorder="1" applyAlignment="1">
      <alignment horizontal="center" vertical="center"/>
    </xf>
    <xf numFmtId="4" fontId="7" fillId="0" borderId="18" xfId="3" applyNumberFormat="1" applyFont="1" applyFill="1" applyBorder="1" applyAlignment="1">
      <alignment horizontal="right" vertical="center"/>
    </xf>
    <xf numFmtId="3" fontId="7" fillId="0" borderId="19" xfId="3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49" fontId="5" fillId="3" borderId="13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right" vertical="center"/>
    </xf>
    <xf numFmtId="49" fontId="5" fillId="4" borderId="16" xfId="2" applyNumberFormat="1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/>
    </xf>
    <xf numFmtId="4" fontId="12" fillId="5" borderId="20" xfId="3" applyNumberFormat="1" applyFont="1" applyFill="1" applyBorder="1" applyAlignment="1">
      <alignment horizontal="right" vertical="center"/>
    </xf>
    <xf numFmtId="0" fontId="16" fillId="0" borderId="23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23" xfId="3" quotePrefix="1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right" vertical="center"/>
    </xf>
    <xf numFmtId="4" fontId="5" fillId="0" borderId="25" xfId="3" applyNumberFormat="1" applyFont="1" applyFill="1" applyBorder="1" applyAlignment="1">
      <alignment horizontal="center" vertical="center" wrapText="1"/>
    </xf>
    <xf numFmtId="49" fontId="5" fillId="0" borderId="27" xfId="3" applyNumberFormat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8" fillId="0" borderId="0" xfId="1" applyFont="1" applyAlignment="1">
      <alignment vertical="center"/>
    </xf>
    <xf numFmtId="0" fontId="5" fillId="4" borderId="11" xfId="3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left" vertical="center" wrapText="1"/>
    </xf>
    <xf numFmtId="3" fontId="5" fillId="0" borderId="29" xfId="3" applyNumberFormat="1" applyFont="1" applyFill="1" applyBorder="1" applyAlignment="1">
      <alignment horizontal="center" vertical="center"/>
    </xf>
    <xf numFmtId="49" fontId="21" fillId="6" borderId="7" xfId="3" applyNumberFormat="1" applyFont="1" applyFill="1" applyBorder="1" applyAlignment="1">
      <alignment horizontal="center" vertical="center" wrapText="1"/>
    </xf>
    <xf numFmtId="0" fontId="8" fillId="6" borderId="24" xfId="1" applyFont="1" applyFill="1" applyBorder="1" applyAlignment="1">
      <alignment horizontal="left" vertical="center" wrapText="1"/>
    </xf>
    <xf numFmtId="0" fontId="14" fillId="0" borderId="0" xfId="3" applyFont="1" applyAlignment="1">
      <alignment horizontal="center" vertical="center"/>
    </xf>
    <xf numFmtId="4" fontId="22" fillId="0" borderId="0" xfId="3" applyNumberFormat="1" applyFont="1" applyAlignment="1">
      <alignment vertical="top"/>
    </xf>
    <xf numFmtId="0" fontId="21" fillId="0" borderId="31" xfId="1" applyFont="1" applyFill="1" applyBorder="1" applyAlignment="1">
      <alignment horizontal="left" vertical="center" wrapText="1"/>
    </xf>
    <xf numFmtId="3" fontId="19" fillId="0" borderId="8" xfId="0" applyNumberFormat="1" applyFont="1" applyFill="1" applyBorder="1" applyAlignment="1">
      <alignment horizontal="center" vertical="center"/>
    </xf>
    <xf numFmtId="0" fontId="21" fillId="0" borderId="11" xfId="1" applyFont="1" applyFill="1" applyBorder="1" applyAlignment="1">
      <alignment horizontal="left" vertical="center" wrapText="1"/>
    </xf>
    <xf numFmtId="4" fontId="5" fillId="0" borderId="23" xfId="3" applyNumberFormat="1" applyFont="1" applyFill="1" applyBorder="1" applyAlignment="1">
      <alignment horizontal="left" vertical="center" wrapText="1"/>
    </xf>
    <xf numFmtId="4" fontId="5" fillId="0" borderId="23" xfId="3" applyNumberFormat="1" applyFont="1" applyFill="1" applyBorder="1" applyAlignment="1">
      <alignment vertical="center" wrapText="1"/>
    </xf>
    <xf numFmtId="49" fontId="5" fillId="3" borderId="16" xfId="2" applyNumberFormat="1" applyFont="1" applyFill="1" applyBorder="1" applyAlignment="1">
      <alignment horizontal="center" vertical="center" wrapText="1"/>
    </xf>
    <xf numFmtId="4" fontId="7" fillId="0" borderId="20" xfId="3" applyNumberFormat="1" applyFont="1" applyFill="1" applyBorder="1" applyAlignment="1">
      <alignment horizontal="right" vertical="center"/>
    </xf>
    <xf numFmtId="0" fontId="5" fillId="3" borderId="16" xfId="3" applyFont="1" applyFill="1" applyBorder="1" applyAlignment="1">
      <alignment horizontal="center" vertical="center"/>
    </xf>
    <xf numFmtId="4" fontId="5" fillId="0" borderId="16" xfId="3" applyNumberFormat="1" applyFont="1" applyFill="1" applyBorder="1" applyAlignment="1">
      <alignment horizontal="right" vertical="center"/>
    </xf>
    <xf numFmtId="4" fontId="19" fillId="0" borderId="34" xfId="0" applyNumberFormat="1" applyFont="1" applyFill="1" applyBorder="1" applyAlignment="1">
      <alignment horizontal="right" vertical="center"/>
    </xf>
    <xf numFmtId="49" fontId="5" fillId="3" borderId="14" xfId="2" applyNumberFormat="1" applyFont="1" applyFill="1" applyBorder="1" applyAlignment="1">
      <alignment horizontal="center" vertical="center" wrapText="1"/>
    </xf>
    <xf numFmtId="3" fontId="5" fillId="0" borderId="35" xfId="3" applyNumberFormat="1" applyFont="1" applyFill="1" applyBorder="1" applyAlignment="1">
      <alignment horizontal="center" vertical="center"/>
    </xf>
    <xf numFmtId="3" fontId="5" fillId="0" borderId="14" xfId="3" applyNumberFormat="1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right" vertical="center"/>
    </xf>
    <xf numFmtId="4" fontId="19" fillId="0" borderId="24" xfId="0" applyNumberFormat="1" applyFont="1" applyFill="1" applyBorder="1" applyAlignment="1">
      <alignment horizontal="right" vertical="center"/>
    </xf>
    <xf numFmtId="3" fontId="19" fillId="0" borderId="23" xfId="0" applyNumberFormat="1" applyFont="1" applyFill="1" applyBorder="1" applyAlignment="1">
      <alignment horizontal="center" vertical="center"/>
    </xf>
    <xf numFmtId="0" fontId="9" fillId="8" borderId="0" xfId="2" applyFont="1" applyFill="1" applyBorder="1" applyAlignment="1">
      <alignment horizontal="right" vertical="center"/>
    </xf>
    <xf numFmtId="0" fontId="9" fillId="8" borderId="10" xfId="2" applyFont="1" applyFill="1" applyBorder="1" applyAlignment="1">
      <alignment horizontal="center" vertical="center"/>
    </xf>
    <xf numFmtId="0" fontId="9" fillId="8" borderId="9" xfId="2" applyFont="1" applyFill="1" applyBorder="1" applyAlignment="1">
      <alignment horizontal="right" vertical="center"/>
    </xf>
    <xf numFmtId="49" fontId="5" fillId="8" borderId="12" xfId="2" applyNumberFormat="1" applyFont="1" applyFill="1" applyBorder="1" applyAlignment="1">
      <alignment horizontal="center" vertical="center" wrapText="1"/>
    </xf>
    <xf numFmtId="49" fontId="5" fillId="8" borderId="13" xfId="2" applyNumberFormat="1" applyFont="1" applyFill="1" applyBorder="1" applyAlignment="1">
      <alignment horizontal="center" vertical="center" wrapText="1"/>
    </xf>
    <xf numFmtId="49" fontId="5" fillId="8" borderId="16" xfId="2" applyNumberFormat="1" applyFont="1" applyFill="1" applyBorder="1" applyAlignment="1">
      <alignment horizontal="center" vertical="center" wrapText="1"/>
    </xf>
    <xf numFmtId="0" fontId="5" fillId="8" borderId="14" xfId="3" applyFont="1" applyFill="1" applyBorder="1" applyAlignment="1">
      <alignment horizontal="center" vertical="center"/>
    </xf>
    <xf numFmtId="0" fontId="5" fillId="8" borderId="15" xfId="3" applyFont="1" applyFill="1" applyBorder="1" applyAlignment="1">
      <alignment horizontal="center" vertical="center"/>
    </xf>
    <xf numFmtId="0" fontId="5" fillId="8" borderId="12" xfId="3" applyFont="1" applyFill="1" applyBorder="1" applyAlignment="1">
      <alignment horizontal="center" vertical="center"/>
    </xf>
    <xf numFmtId="0" fontId="5" fillId="8" borderId="13" xfId="3" applyFont="1" applyFill="1" applyBorder="1" applyAlignment="1">
      <alignment horizontal="center" vertical="center"/>
    </xf>
    <xf numFmtId="0" fontId="5" fillId="8" borderId="16" xfId="3" applyFont="1" applyFill="1" applyBorder="1" applyAlignment="1">
      <alignment horizontal="center" vertical="center"/>
    </xf>
    <xf numFmtId="3" fontId="5" fillId="7" borderId="29" xfId="3" applyNumberFormat="1" applyFont="1" applyFill="1" applyBorder="1" applyAlignment="1">
      <alignment horizontal="center" vertical="center"/>
    </xf>
    <xf numFmtId="4" fontId="5" fillId="7" borderId="13" xfId="3" applyNumberFormat="1" applyFont="1" applyFill="1" applyBorder="1" applyAlignment="1">
      <alignment horizontal="right" vertical="center"/>
    </xf>
    <xf numFmtId="4" fontId="5" fillId="7" borderId="16" xfId="3" applyNumberFormat="1" applyFont="1" applyFill="1" applyBorder="1" applyAlignment="1">
      <alignment horizontal="right" vertical="center"/>
    </xf>
    <xf numFmtId="4" fontId="19" fillId="7" borderId="30" xfId="0" applyNumberFormat="1" applyFont="1" applyFill="1" applyBorder="1" applyAlignment="1">
      <alignment horizontal="right" vertical="center"/>
    </xf>
    <xf numFmtId="4" fontId="19" fillId="7" borderId="34" xfId="0" applyNumberFormat="1" applyFont="1" applyFill="1" applyBorder="1" applyAlignment="1">
      <alignment horizontal="right" vertical="center"/>
    </xf>
    <xf numFmtId="3" fontId="19" fillId="7" borderId="30" xfId="0" applyNumberFormat="1" applyFont="1" applyFill="1" applyBorder="1" applyAlignment="1">
      <alignment horizontal="center" vertical="center"/>
    </xf>
    <xf numFmtId="4" fontId="19" fillId="7" borderId="33" xfId="0" applyNumberFormat="1" applyFont="1" applyFill="1" applyBorder="1" applyAlignment="1">
      <alignment horizontal="right" vertical="center"/>
    </xf>
    <xf numFmtId="3" fontId="19" fillId="7" borderId="8" xfId="0" applyNumberFormat="1" applyFont="1" applyFill="1" applyBorder="1" applyAlignment="1">
      <alignment horizontal="center" vertical="center"/>
    </xf>
    <xf numFmtId="4" fontId="19" fillId="7" borderId="32" xfId="0" applyNumberFormat="1" applyFont="1" applyFill="1" applyBorder="1" applyAlignment="1">
      <alignment horizontal="right" vertical="center"/>
    </xf>
    <xf numFmtId="3" fontId="5" fillId="7" borderId="12" xfId="3" applyNumberFormat="1" applyFont="1" applyFill="1" applyBorder="1" applyAlignment="1">
      <alignment horizontal="center" vertical="center"/>
    </xf>
    <xf numFmtId="3" fontId="7" fillId="7" borderId="19" xfId="3" applyNumberFormat="1" applyFont="1" applyFill="1" applyBorder="1" applyAlignment="1">
      <alignment horizontal="center" vertical="center"/>
    </xf>
    <xf numFmtId="4" fontId="7" fillId="7" borderId="18" xfId="3" applyNumberFormat="1" applyFont="1" applyFill="1" applyBorder="1" applyAlignment="1">
      <alignment horizontal="right" vertical="center"/>
    </xf>
    <xf numFmtId="3" fontId="7" fillId="7" borderId="17" xfId="3" applyNumberFormat="1" applyFont="1" applyFill="1" applyBorder="1" applyAlignment="1">
      <alignment horizontal="center" vertical="center"/>
    </xf>
    <xf numFmtId="4" fontId="7" fillId="7" borderId="20" xfId="3" applyNumberFormat="1" applyFont="1" applyFill="1" applyBorder="1" applyAlignment="1">
      <alignment horizontal="right" vertical="center"/>
    </xf>
    <xf numFmtId="4" fontId="13" fillId="0" borderId="0" xfId="3" applyNumberFormat="1" applyFont="1" applyAlignment="1">
      <alignment vertical="center"/>
    </xf>
    <xf numFmtId="4" fontId="23" fillId="4" borderId="11" xfId="3" applyNumberFormat="1" applyFont="1" applyFill="1" applyBorder="1" applyAlignment="1">
      <alignment horizontal="right" vertical="center"/>
    </xf>
    <xf numFmtId="49" fontId="5" fillId="3" borderId="38" xfId="2" applyNumberFormat="1" applyFont="1" applyFill="1" applyBorder="1" applyAlignment="1">
      <alignment horizontal="center" vertical="center" wrapText="1"/>
    </xf>
    <xf numFmtId="0" fontId="5" fillId="3" borderId="39" xfId="3" applyFont="1" applyFill="1" applyBorder="1" applyAlignment="1">
      <alignment horizontal="center" vertical="center"/>
    </xf>
    <xf numFmtId="0" fontId="5" fillId="0" borderId="40" xfId="1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21" fillId="0" borderId="41" xfId="1" applyFont="1" applyFill="1" applyBorder="1" applyAlignment="1">
      <alignment horizontal="left" vertical="center" wrapText="1"/>
    </xf>
    <xf numFmtId="0" fontId="5" fillId="0" borderId="42" xfId="1" applyFont="1" applyFill="1" applyBorder="1" applyAlignment="1">
      <alignment horizontal="center" vertical="center" wrapText="1"/>
    </xf>
    <xf numFmtId="0" fontId="14" fillId="0" borderId="45" xfId="3" applyFont="1" applyBorder="1" applyAlignment="1">
      <alignment vertical="center"/>
    </xf>
    <xf numFmtId="0" fontId="14" fillId="0" borderId="46" xfId="3" applyFont="1" applyBorder="1" applyAlignment="1">
      <alignment vertical="center"/>
    </xf>
    <xf numFmtId="0" fontId="14" fillId="0" borderId="46" xfId="3" applyFont="1" applyBorder="1" applyAlignment="1">
      <alignment horizontal="center" vertical="center"/>
    </xf>
    <xf numFmtId="0" fontId="8" fillId="0" borderId="47" xfId="1" applyFont="1" applyBorder="1" applyAlignment="1">
      <alignment horizontal="left" vertical="center" wrapText="1"/>
    </xf>
    <xf numFmtId="4" fontId="14" fillId="0" borderId="10" xfId="3" applyNumberFormat="1" applyFont="1" applyBorder="1" applyAlignment="1">
      <alignment vertical="center"/>
    </xf>
    <xf numFmtId="4" fontId="3" fillId="0" borderId="48" xfId="3" applyNumberFormat="1" applyFont="1" applyBorder="1" applyAlignment="1">
      <alignment vertical="center"/>
    </xf>
    <xf numFmtId="4" fontId="14" fillId="0" borderId="43" xfId="3" applyNumberFormat="1" applyFont="1" applyBorder="1" applyAlignment="1">
      <alignment vertical="center"/>
    </xf>
    <xf numFmtId="0" fontId="14" fillId="0" borderId="50" xfId="3" applyFont="1" applyBorder="1" applyAlignment="1">
      <alignment vertical="center"/>
    </xf>
    <xf numFmtId="0" fontId="14" fillId="0" borderId="50" xfId="3" applyFont="1" applyBorder="1" applyAlignment="1">
      <alignment horizontal="center" vertical="center"/>
    </xf>
    <xf numFmtId="0" fontId="8" fillId="0" borderId="44" xfId="1" applyFont="1" applyBorder="1" applyAlignment="1">
      <alignment horizontal="left" vertical="center" wrapText="1"/>
    </xf>
    <xf numFmtId="0" fontId="7" fillId="0" borderId="43" xfId="3" applyFont="1" applyFill="1" applyBorder="1" applyAlignment="1">
      <alignment horizontal="right" vertical="center" wrapText="1"/>
    </xf>
    <xf numFmtId="0" fontId="7" fillId="0" borderId="44" xfId="3" applyFont="1" applyFill="1" applyBorder="1" applyAlignment="1">
      <alignment horizontal="right" vertical="center" wrapText="1"/>
    </xf>
    <xf numFmtId="49" fontId="5" fillId="7" borderId="5" xfId="2" applyNumberFormat="1" applyFont="1" applyFill="1" applyBorder="1" applyAlignment="1">
      <alignment horizontal="center" vertical="center" wrapText="1"/>
    </xf>
    <xf numFmtId="49" fontId="5" fillId="7" borderId="6" xfId="2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9" fillId="3" borderId="26" xfId="2" applyFont="1" applyFill="1" applyBorder="1" applyAlignment="1">
      <alignment horizontal="center" vertical="center"/>
    </xf>
    <xf numFmtId="0" fontId="9" fillId="3" borderId="36" xfId="2" applyFont="1" applyFill="1" applyBorder="1" applyAlignment="1">
      <alignment horizontal="center" vertical="center"/>
    </xf>
    <xf numFmtId="49" fontId="5" fillId="0" borderId="5" xfId="2" applyNumberFormat="1" applyFont="1" applyBorder="1" applyAlignment="1">
      <alignment horizontal="center" vertical="center" wrapText="1"/>
    </xf>
    <xf numFmtId="49" fontId="5" fillId="0" borderId="6" xfId="2" applyNumberFormat="1" applyFont="1" applyBorder="1" applyAlignment="1">
      <alignment horizontal="center" vertical="center" wrapText="1"/>
    </xf>
    <xf numFmtId="49" fontId="5" fillId="7" borderId="7" xfId="2" applyNumberFormat="1" applyFont="1" applyFill="1" applyBorder="1" applyAlignment="1">
      <alignment horizontal="center" vertical="center" wrapText="1"/>
    </xf>
    <xf numFmtId="49" fontId="5" fillId="7" borderId="8" xfId="2" applyNumberFormat="1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right" vertical="center" wrapText="1"/>
    </xf>
    <xf numFmtId="0" fontId="5" fillId="0" borderId="6" xfId="2" applyFont="1" applyBorder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49" fontId="5" fillId="0" borderId="0" xfId="0" applyNumberFormat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7" borderId="3" xfId="2" applyNumberFormat="1" applyFont="1" applyFill="1" applyBorder="1" applyAlignment="1">
      <alignment horizontal="center" vertical="center" wrapText="1"/>
    </xf>
    <xf numFmtId="49" fontId="5" fillId="7" borderId="4" xfId="2" applyNumberFormat="1" applyFont="1" applyFill="1" applyBorder="1" applyAlignment="1">
      <alignment horizontal="center" vertical="center" wrapText="1"/>
    </xf>
    <xf numFmtId="49" fontId="5" fillId="7" borderId="1" xfId="2" applyNumberFormat="1" applyFont="1" applyFill="1" applyBorder="1" applyAlignment="1">
      <alignment horizontal="center" vertical="center" wrapText="1"/>
    </xf>
    <xf numFmtId="49" fontId="5" fillId="7" borderId="2" xfId="2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right" vertical="center" wrapText="1"/>
    </xf>
    <xf numFmtId="4" fontId="14" fillId="0" borderId="0" xfId="3" applyNumberFormat="1" applyFont="1" applyBorder="1" applyAlignment="1">
      <alignment horizontal="left" vertical="center"/>
    </xf>
    <xf numFmtId="4" fontId="14" fillId="0" borderId="9" xfId="3" applyNumberFormat="1" applyFont="1" applyBorder="1" applyAlignment="1">
      <alignment horizontal="left" vertical="center"/>
    </xf>
    <xf numFmtId="4" fontId="3" fillId="0" borderId="49" xfId="3" applyNumberFormat="1" applyFont="1" applyBorder="1" applyAlignment="1">
      <alignment horizontal="left" vertical="center"/>
    </xf>
    <xf numFmtId="4" fontId="3" fillId="0" borderId="37" xfId="3" applyNumberFormat="1" applyFont="1" applyBorder="1" applyAlignment="1">
      <alignment horizontal="left" vertical="center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</cellXfs>
  <cellStyles count="4">
    <cellStyle name="Excel Built-in Normal" xfId="1" xr:uid="{6B77A972-2644-492B-AD26-617F5D24694D}"/>
    <cellStyle name="Excel Built-in Normal 1" xfId="2" xr:uid="{3891F3EC-C650-4AD0-AC98-192ACC393004}"/>
    <cellStyle name="Excel Built-in Normal 2" xfId="3" xr:uid="{6D2DD249-5F4B-474B-A224-6374F5D753B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6B37-9C53-4D2E-87E8-89A6B2FDD63D}">
  <sheetPr>
    <pageSetUpPr fitToPage="1"/>
  </sheetPr>
  <dimension ref="A1:Y29"/>
  <sheetViews>
    <sheetView tabSelected="1" zoomScale="55" zoomScaleNormal="5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R29" sqref="R29"/>
    </sheetView>
  </sheetViews>
  <sheetFormatPr defaultColWidth="9.453125" defaultRowHeight="14.5" x14ac:dyDescent="0.35"/>
  <cols>
    <col min="1" max="1" width="36.36328125" style="11" customWidth="1"/>
    <col min="2" max="2" width="14.6328125" style="12" customWidth="1"/>
    <col min="3" max="4" width="11" style="11" hidden="1" customWidth="1"/>
    <col min="5" max="5" width="11" style="12" hidden="1" customWidth="1"/>
    <col min="6" max="6" width="11" style="11" hidden="1" customWidth="1"/>
    <col min="7" max="20" width="11" style="11" customWidth="1"/>
    <col min="21" max="21" width="20.36328125" style="13" customWidth="1"/>
    <col min="22" max="22" width="44.36328125" style="13" customWidth="1"/>
    <col min="23" max="23" width="7.36328125" style="43" customWidth="1"/>
    <col min="24" max="24" width="22.453125" style="14" customWidth="1"/>
    <col min="25" max="25" width="47.08984375" style="37" customWidth="1"/>
    <col min="26" max="271" width="9.453125" style="1"/>
    <col min="272" max="272" width="21.6328125" style="1" customWidth="1"/>
    <col min="273" max="273" width="10.36328125" style="1" customWidth="1"/>
    <col min="274" max="274" width="14.36328125" style="1" customWidth="1"/>
    <col min="275" max="275" width="10.36328125" style="1" customWidth="1"/>
    <col min="276" max="276" width="14.36328125" style="1" customWidth="1"/>
    <col min="277" max="277" width="10.36328125" style="1" customWidth="1"/>
    <col min="278" max="279" width="14.36328125" style="1" customWidth="1"/>
    <col min="280" max="280" width="48.54296875" style="1" customWidth="1"/>
    <col min="281" max="281" width="45.6328125" style="1" customWidth="1"/>
    <col min="282" max="527" width="9.453125" style="1"/>
    <col min="528" max="528" width="21.6328125" style="1" customWidth="1"/>
    <col min="529" max="529" width="10.36328125" style="1" customWidth="1"/>
    <col min="530" max="530" width="14.36328125" style="1" customWidth="1"/>
    <col min="531" max="531" width="10.36328125" style="1" customWidth="1"/>
    <col min="532" max="532" width="14.36328125" style="1" customWidth="1"/>
    <col min="533" max="533" width="10.36328125" style="1" customWidth="1"/>
    <col min="534" max="535" width="14.36328125" style="1" customWidth="1"/>
    <col min="536" max="536" width="48.54296875" style="1" customWidth="1"/>
    <col min="537" max="537" width="45.6328125" style="1" customWidth="1"/>
    <col min="538" max="783" width="9.453125" style="1"/>
    <col min="784" max="784" width="21.6328125" style="1" customWidth="1"/>
    <col min="785" max="785" width="10.36328125" style="1" customWidth="1"/>
    <col min="786" max="786" width="14.36328125" style="1" customWidth="1"/>
    <col min="787" max="787" width="10.36328125" style="1" customWidth="1"/>
    <col min="788" max="788" width="14.36328125" style="1" customWidth="1"/>
    <col min="789" max="789" width="10.36328125" style="1" customWidth="1"/>
    <col min="790" max="791" width="14.36328125" style="1" customWidth="1"/>
    <col min="792" max="792" width="48.54296875" style="1" customWidth="1"/>
    <col min="793" max="793" width="45.6328125" style="1" customWidth="1"/>
    <col min="794" max="1039" width="9.453125" style="1"/>
    <col min="1040" max="1040" width="21.6328125" style="1" customWidth="1"/>
    <col min="1041" max="1041" width="10.36328125" style="1" customWidth="1"/>
    <col min="1042" max="1042" width="14.36328125" style="1" customWidth="1"/>
    <col min="1043" max="1043" width="10.36328125" style="1" customWidth="1"/>
    <col min="1044" max="1044" width="14.36328125" style="1" customWidth="1"/>
    <col min="1045" max="1045" width="10.36328125" style="1" customWidth="1"/>
    <col min="1046" max="1047" width="14.36328125" style="1" customWidth="1"/>
    <col min="1048" max="1048" width="48.54296875" style="1" customWidth="1"/>
    <col min="1049" max="1049" width="45.6328125" style="1" customWidth="1"/>
    <col min="1050" max="1295" width="9.453125" style="1"/>
    <col min="1296" max="1296" width="21.6328125" style="1" customWidth="1"/>
    <col min="1297" max="1297" width="10.36328125" style="1" customWidth="1"/>
    <col min="1298" max="1298" width="14.36328125" style="1" customWidth="1"/>
    <col min="1299" max="1299" width="10.36328125" style="1" customWidth="1"/>
    <col min="1300" max="1300" width="14.36328125" style="1" customWidth="1"/>
    <col min="1301" max="1301" width="10.36328125" style="1" customWidth="1"/>
    <col min="1302" max="1303" width="14.36328125" style="1" customWidth="1"/>
    <col min="1304" max="1304" width="48.54296875" style="1" customWidth="1"/>
    <col min="1305" max="1305" width="45.6328125" style="1" customWidth="1"/>
    <col min="1306" max="1551" width="9.453125" style="1"/>
    <col min="1552" max="1552" width="21.6328125" style="1" customWidth="1"/>
    <col min="1553" max="1553" width="10.36328125" style="1" customWidth="1"/>
    <col min="1554" max="1554" width="14.36328125" style="1" customWidth="1"/>
    <col min="1555" max="1555" width="10.36328125" style="1" customWidth="1"/>
    <col min="1556" max="1556" width="14.36328125" style="1" customWidth="1"/>
    <col min="1557" max="1557" width="10.36328125" style="1" customWidth="1"/>
    <col min="1558" max="1559" width="14.36328125" style="1" customWidth="1"/>
    <col min="1560" max="1560" width="48.54296875" style="1" customWidth="1"/>
    <col min="1561" max="1561" width="45.6328125" style="1" customWidth="1"/>
    <col min="1562" max="1807" width="9.453125" style="1"/>
    <col min="1808" max="1808" width="21.6328125" style="1" customWidth="1"/>
    <col min="1809" max="1809" width="10.36328125" style="1" customWidth="1"/>
    <col min="1810" max="1810" width="14.36328125" style="1" customWidth="1"/>
    <col min="1811" max="1811" width="10.36328125" style="1" customWidth="1"/>
    <col min="1812" max="1812" width="14.36328125" style="1" customWidth="1"/>
    <col min="1813" max="1813" width="10.36328125" style="1" customWidth="1"/>
    <col min="1814" max="1815" width="14.36328125" style="1" customWidth="1"/>
    <col min="1816" max="1816" width="48.54296875" style="1" customWidth="1"/>
    <col min="1817" max="1817" width="45.6328125" style="1" customWidth="1"/>
    <col min="1818" max="2063" width="9.453125" style="1"/>
    <col min="2064" max="2064" width="21.6328125" style="1" customWidth="1"/>
    <col min="2065" max="2065" width="10.36328125" style="1" customWidth="1"/>
    <col min="2066" max="2066" width="14.36328125" style="1" customWidth="1"/>
    <col min="2067" max="2067" width="10.36328125" style="1" customWidth="1"/>
    <col min="2068" max="2068" width="14.36328125" style="1" customWidth="1"/>
    <col min="2069" max="2069" width="10.36328125" style="1" customWidth="1"/>
    <col min="2070" max="2071" width="14.36328125" style="1" customWidth="1"/>
    <col min="2072" max="2072" width="48.54296875" style="1" customWidth="1"/>
    <col min="2073" max="2073" width="45.6328125" style="1" customWidth="1"/>
    <col min="2074" max="2319" width="9.453125" style="1"/>
    <col min="2320" max="2320" width="21.6328125" style="1" customWidth="1"/>
    <col min="2321" max="2321" width="10.36328125" style="1" customWidth="1"/>
    <col min="2322" max="2322" width="14.36328125" style="1" customWidth="1"/>
    <col min="2323" max="2323" width="10.36328125" style="1" customWidth="1"/>
    <col min="2324" max="2324" width="14.36328125" style="1" customWidth="1"/>
    <col min="2325" max="2325" width="10.36328125" style="1" customWidth="1"/>
    <col min="2326" max="2327" width="14.36328125" style="1" customWidth="1"/>
    <col min="2328" max="2328" width="48.54296875" style="1" customWidth="1"/>
    <col min="2329" max="2329" width="45.6328125" style="1" customWidth="1"/>
    <col min="2330" max="2575" width="9.453125" style="1"/>
    <col min="2576" max="2576" width="21.6328125" style="1" customWidth="1"/>
    <col min="2577" max="2577" width="10.36328125" style="1" customWidth="1"/>
    <col min="2578" max="2578" width="14.36328125" style="1" customWidth="1"/>
    <col min="2579" max="2579" width="10.36328125" style="1" customWidth="1"/>
    <col min="2580" max="2580" width="14.36328125" style="1" customWidth="1"/>
    <col min="2581" max="2581" width="10.36328125" style="1" customWidth="1"/>
    <col min="2582" max="2583" width="14.36328125" style="1" customWidth="1"/>
    <col min="2584" max="2584" width="48.54296875" style="1" customWidth="1"/>
    <col min="2585" max="2585" width="45.6328125" style="1" customWidth="1"/>
    <col min="2586" max="2831" width="9.453125" style="1"/>
    <col min="2832" max="2832" width="21.6328125" style="1" customWidth="1"/>
    <col min="2833" max="2833" width="10.36328125" style="1" customWidth="1"/>
    <col min="2834" max="2834" width="14.36328125" style="1" customWidth="1"/>
    <col min="2835" max="2835" width="10.36328125" style="1" customWidth="1"/>
    <col min="2836" max="2836" width="14.36328125" style="1" customWidth="1"/>
    <col min="2837" max="2837" width="10.36328125" style="1" customWidth="1"/>
    <col min="2838" max="2839" width="14.36328125" style="1" customWidth="1"/>
    <col min="2840" max="2840" width="48.54296875" style="1" customWidth="1"/>
    <col min="2841" max="2841" width="45.6328125" style="1" customWidth="1"/>
    <col min="2842" max="3087" width="9.453125" style="1"/>
    <col min="3088" max="3088" width="21.6328125" style="1" customWidth="1"/>
    <col min="3089" max="3089" width="10.36328125" style="1" customWidth="1"/>
    <col min="3090" max="3090" width="14.36328125" style="1" customWidth="1"/>
    <col min="3091" max="3091" width="10.36328125" style="1" customWidth="1"/>
    <col min="3092" max="3092" width="14.36328125" style="1" customWidth="1"/>
    <col min="3093" max="3093" width="10.36328125" style="1" customWidth="1"/>
    <col min="3094" max="3095" width="14.36328125" style="1" customWidth="1"/>
    <col min="3096" max="3096" width="48.54296875" style="1" customWidth="1"/>
    <col min="3097" max="3097" width="45.6328125" style="1" customWidth="1"/>
    <col min="3098" max="3343" width="9.453125" style="1"/>
    <col min="3344" max="3344" width="21.6328125" style="1" customWidth="1"/>
    <col min="3345" max="3345" width="10.36328125" style="1" customWidth="1"/>
    <col min="3346" max="3346" width="14.36328125" style="1" customWidth="1"/>
    <col min="3347" max="3347" width="10.36328125" style="1" customWidth="1"/>
    <col min="3348" max="3348" width="14.36328125" style="1" customWidth="1"/>
    <col min="3349" max="3349" width="10.36328125" style="1" customWidth="1"/>
    <col min="3350" max="3351" width="14.36328125" style="1" customWidth="1"/>
    <col min="3352" max="3352" width="48.54296875" style="1" customWidth="1"/>
    <col min="3353" max="3353" width="45.6328125" style="1" customWidth="1"/>
    <col min="3354" max="3599" width="9.453125" style="1"/>
    <col min="3600" max="3600" width="21.6328125" style="1" customWidth="1"/>
    <col min="3601" max="3601" width="10.36328125" style="1" customWidth="1"/>
    <col min="3602" max="3602" width="14.36328125" style="1" customWidth="1"/>
    <col min="3603" max="3603" width="10.36328125" style="1" customWidth="1"/>
    <col min="3604" max="3604" width="14.36328125" style="1" customWidth="1"/>
    <col min="3605" max="3605" width="10.36328125" style="1" customWidth="1"/>
    <col min="3606" max="3607" width="14.36328125" style="1" customWidth="1"/>
    <col min="3608" max="3608" width="48.54296875" style="1" customWidth="1"/>
    <col min="3609" max="3609" width="45.6328125" style="1" customWidth="1"/>
    <col min="3610" max="3855" width="9.453125" style="1"/>
    <col min="3856" max="3856" width="21.6328125" style="1" customWidth="1"/>
    <col min="3857" max="3857" width="10.36328125" style="1" customWidth="1"/>
    <col min="3858" max="3858" width="14.36328125" style="1" customWidth="1"/>
    <col min="3859" max="3859" width="10.36328125" style="1" customWidth="1"/>
    <col min="3860" max="3860" width="14.36328125" style="1" customWidth="1"/>
    <col min="3861" max="3861" width="10.36328125" style="1" customWidth="1"/>
    <col min="3862" max="3863" width="14.36328125" style="1" customWidth="1"/>
    <col min="3864" max="3864" width="48.54296875" style="1" customWidth="1"/>
    <col min="3865" max="3865" width="45.6328125" style="1" customWidth="1"/>
    <col min="3866" max="4111" width="9.453125" style="1"/>
    <col min="4112" max="4112" width="21.6328125" style="1" customWidth="1"/>
    <col min="4113" max="4113" width="10.36328125" style="1" customWidth="1"/>
    <col min="4114" max="4114" width="14.36328125" style="1" customWidth="1"/>
    <col min="4115" max="4115" width="10.36328125" style="1" customWidth="1"/>
    <col min="4116" max="4116" width="14.36328125" style="1" customWidth="1"/>
    <col min="4117" max="4117" width="10.36328125" style="1" customWidth="1"/>
    <col min="4118" max="4119" width="14.36328125" style="1" customWidth="1"/>
    <col min="4120" max="4120" width="48.54296875" style="1" customWidth="1"/>
    <col min="4121" max="4121" width="45.6328125" style="1" customWidth="1"/>
    <col min="4122" max="4367" width="9.453125" style="1"/>
    <col min="4368" max="4368" width="21.6328125" style="1" customWidth="1"/>
    <col min="4369" max="4369" width="10.36328125" style="1" customWidth="1"/>
    <col min="4370" max="4370" width="14.36328125" style="1" customWidth="1"/>
    <col min="4371" max="4371" width="10.36328125" style="1" customWidth="1"/>
    <col min="4372" max="4372" width="14.36328125" style="1" customWidth="1"/>
    <col min="4373" max="4373" width="10.36328125" style="1" customWidth="1"/>
    <col min="4374" max="4375" width="14.36328125" style="1" customWidth="1"/>
    <col min="4376" max="4376" width="48.54296875" style="1" customWidth="1"/>
    <col min="4377" max="4377" width="45.6328125" style="1" customWidth="1"/>
    <col min="4378" max="4623" width="9.453125" style="1"/>
    <col min="4624" max="4624" width="21.6328125" style="1" customWidth="1"/>
    <col min="4625" max="4625" width="10.36328125" style="1" customWidth="1"/>
    <col min="4626" max="4626" width="14.36328125" style="1" customWidth="1"/>
    <col min="4627" max="4627" width="10.36328125" style="1" customWidth="1"/>
    <col min="4628" max="4628" width="14.36328125" style="1" customWidth="1"/>
    <col min="4629" max="4629" width="10.36328125" style="1" customWidth="1"/>
    <col min="4630" max="4631" width="14.36328125" style="1" customWidth="1"/>
    <col min="4632" max="4632" width="48.54296875" style="1" customWidth="1"/>
    <col min="4633" max="4633" width="45.6328125" style="1" customWidth="1"/>
    <col min="4634" max="4879" width="9.453125" style="1"/>
    <col min="4880" max="4880" width="21.6328125" style="1" customWidth="1"/>
    <col min="4881" max="4881" width="10.36328125" style="1" customWidth="1"/>
    <col min="4882" max="4882" width="14.36328125" style="1" customWidth="1"/>
    <col min="4883" max="4883" width="10.36328125" style="1" customWidth="1"/>
    <col min="4884" max="4884" width="14.36328125" style="1" customWidth="1"/>
    <col min="4885" max="4885" width="10.36328125" style="1" customWidth="1"/>
    <col min="4886" max="4887" width="14.36328125" style="1" customWidth="1"/>
    <col min="4888" max="4888" width="48.54296875" style="1" customWidth="1"/>
    <col min="4889" max="4889" width="45.6328125" style="1" customWidth="1"/>
    <col min="4890" max="5135" width="9.453125" style="1"/>
    <col min="5136" max="5136" width="21.6328125" style="1" customWidth="1"/>
    <col min="5137" max="5137" width="10.36328125" style="1" customWidth="1"/>
    <col min="5138" max="5138" width="14.36328125" style="1" customWidth="1"/>
    <col min="5139" max="5139" width="10.36328125" style="1" customWidth="1"/>
    <col min="5140" max="5140" width="14.36328125" style="1" customWidth="1"/>
    <col min="5141" max="5141" width="10.36328125" style="1" customWidth="1"/>
    <col min="5142" max="5143" width="14.36328125" style="1" customWidth="1"/>
    <col min="5144" max="5144" width="48.54296875" style="1" customWidth="1"/>
    <col min="5145" max="5145" width="45.6328125" style="1" customWidth="1"/>
    <col min="5146" max="5391" width="9.453125" style="1"/>
    <col min="5392" max="5392" width="21.6328125" style="1" customWidth="1"/>
    <col min="5393" max="5393" width="10.36328125" style="1" customWidth="1"/>
    <col min="5394" max="5394" width="14.36328125" style="1" customWidth="1"/>
    <col min="5395" max="5395" width="10.36328125" style="1" customWidth="1"/>
    <col min="5396" max="5396" width="14.36328125" style="1" customWidth="1"/>
    <col min="5397" max="5397" width="10.36328125" style="1" customWidth="1"/>
    <col min="5398" max="5399" width="14.36328125" style="1" customWidth="1"/>
    <col min="5400" max="5400" width="48.54296875" style="1" customWidth="1"/>
    <col min="5401" max="5401" width="45.6328125" style="1" customWidth="1"/>
    <col min="5402" max="5647" width="9.453125" style="1"/>
    <col min="5648" max="5648" width="21.6328125" style="1" customWidth="1"/>
    <col min="5649" max="5649" width="10.36328125" style="1" customWidth="1"/>
    <col min="5650" max="5650" width="14.36328125" style="1" customWidth="1"/>
    <col min="5651" max="5651" width="10.36328125" style="1" customWidth="1"/>
    <col min="5652" max="5652" width="14.36328125" style="1" customWidth="1"/>
    <col min="5653" max="5653" width="10.36328125" style="1" customWidth="1"/>
    <col min="5654" max="5655" width="14.36328125" style="1" customWidth="1"/>
    <col min="5656" max="5656" width="48.54296875" style="1" customWidth="1"/>
    <col min="5657" max="5657" width="45.6328125" style="1" customWidth="1"/>
    <col min="5658" max="5903" width="9.453125" style="1"/>
    <col min="5904" max="5904" width="21.6328125" style="1" customWidth="1"/>
    <col min="5905" max="5905" width="10.36328125" style="1" customWidth="1"/>
    <col min="5906" max="5906" width="14.36328125" style="1" customWidth="1"/>
    <col min="5907" max="5907" width="10.36328125" style="1" customWidth="1"/>
    <col min="5908" max="5908" width="14.36328125" style="1" customWidth="1"/>
    <col min="5909" max="5909" width="10.36328125" style="1" customWidth="1"/>
    <col min="5910" max="5911" width="14.36328125" style="1" customWidth="1"/>
    <col min="5912" max="5912" width="48.54296875" style="1" customWidth="1"/>
    <col min="5913" max="5913" width="45.6328125" style="1" customWidth="1"/>
    <col min="5914" max="6159" width="9.453125" style="1"/>
    <col min="6160" max="6160" width="21.6328125" style="1" customWidth="1"/>
    <col min="6161" max="6161" width="10.36328125" style="1" customWidth="1"/>
    <col min="6162" max="6162" width="14.36328125" style="1" customWidth="1"/>
    <col min="6163" max="6163" width="10.36328125" style="1" customWidth="1"/>
    <col min="6164" max="6164" width="14.36328125" style="1" customWidth="1"/>
    <col min="6165" max="6165" width="10.36328125" style="1" customWidth="1"/>
    <col min="6166" max="6167" width="14.36328125" style="1" customWidth="1"/>
    <col min="6168" max="6168" width="48.54296875" style="1" customWidth="1"/>
    <col min="6169" max="6169" width="45.6328125" style="1" customWidth="1"/>
    <col min="6170" max="6415" width="9.453125" style="1"/>
    <col min="6416" max="6416" width="21.6328125" style="1" customWidth="1"/>
    <col min="6417" max="6417" width="10.36328125" style="1" customWidth="1"/>
    <col min="6418" max="6418" width="14.36328125" style="1" customWidth="1"/>
    <col min="6419" max="6419" width="10.36328125" style="1" customWidth="1"/>
    <col min="6420" max="6420" width="14.36328125" style="1" customWidth="1"/>
    <col min="6421" max="6421" width="10.36328125" style="1" customWidth="1"/>
    <col min="6422" max="6423" width="14.36328125" style="1" customWidth="1"/>
    <col min="6424" max="6424" width="48.54296875" style="1" customWidth="1"/>
    <col min="6425" max="6425" width="45.6328125" style="1" customWidth="1"/>
    <col min="6426" max="6671" width="9.453125" style="1"/>
    <col min="6672" max="6672" width="21.6328125" style="1" customWidth="1"/>
    <col min="6673" max="6673" width="10.36328125" style="1" customWidth="1"/>
    <col min="6674" max="6674" width="14.36328125" style="1" customWidth="1"/>
    <col min="6675" max="6675" width="10.36328125" style="1" customWidth="1"/>
    <col min="6676" max="6676" width="14.36328125" style="1" customWidth="1"/>
    <col min="6677" max="6677" width="10.36328125" style="1" customWidth="1"/>
    <col min="6678" max="6679" width="14.36328125" style="1" customWidth="1"/>
    <col min="6680" max="6680" width="48.54296875" style="1" customWidth="1"/>
    <col min="6681" max="6681" width="45.6328125" style="1" customWidth="1"/>
    <col min="6682" max="6927" width="9.453125" style="1"/>
    <col min="6928" max="6928" width="21.6328125" style="1" customWidth="1"/>
    <col min="6929" max="6929" width="10.36328125" style="1" customWidth="1"/>
    <col min="6930" max="6930" width="14.36328125" style="1" customWidth="1"/>
    <col min="6931" max="6931" width="10.36328125" style="1" customWidth="1"/>
    <col min="6932" max="6932" width="14.36328125" style="1" customWidth="1"/>
    <col min="6933" max="6933" width="10.36328125" style="1" customWidth="1"/>
    <col min="6934" max="6935" width="14.36328125" style="1" customWidth="1"/>
    <col min="6936" max="6936" width="48.54296875" style="1" customWidth="1"/>
    <col min="6937" max="6937" width="45.6328125" style="1" customWidth="1"/>
    <col min="6938" max="7183" width="9.453125" style="1"/>
    <col min="7184" max="7184" width="21.6328125" style="1" customWidth="1"/>
    <col min="7185" max="7185" width="10.36328125" style="1" customWidth="1"/>
    <col min="7186" max="7186" width="14.36328125" style="1" customWidth="1"/>
    <col min="7187" max="7187" width="10.36328125" style="1" customWidth="1"/>
    <col min="7188" max="7188" width="14.36328125" style="1" customWidth="1"/>
    <col min="7189" max="7189" width="10.36328125" style="1" customWidth="1"/>
    <col min="7190" max="7191" width="14.36328125" style="1" customWidth="1"/>
    <col min="7192" max="7192" width="48.54296875" style="1" customWidth="1"/>
    <col min="7193" max="7193" width="45.6328125" style="1" customWidth="1"/>
    <col min="7194" max="7439" width="9.453125" style="1"/>
    <col min="7440" max="7440" width="21.6328125" style="1" customWidth="1"/>
    <col min="7441" max="7441" width="10.36328125" style="1" customWidth="1"/>
    <col min="7442" max="7442" width="14.36328125" style="1" customWidth="1"/>
    <col min="7443" max="7443" width="10.36328125" style="1" customWidth="1"/>
    <col min="7444" max="7444" width="14.36328125" style="1" customWidth="1"/>
    <col min="7445" max="7445" width="10.36328125" style="1" customWidth="1"/>
    <col min="7446" max="7447" width="14.36328125" style="1" customWidth="1"/>
    <col min="7448" max="7448" width="48.54296875" style="1" customWidth="1"/>
    <col min="7449" max="7449" width="45.6328125" style="1" customWidth="1"/>
    <col min="7450" max="7695" width="9.453125" style="1"/>
    <col min="7696" max="7696" width="21.6328125" style="1" customWidth="1"/>
    <col min="7697" max="7697" width="10.36328125" style="1" customWidth="1"/>
    <col min="7698" max="7698" width="14.36328125" style="1" customWidth="1"/>
    <col min="7699" max="7699" width="10.36328125" style="1" customWidth="1"/>
    <col min="7700" max="7700" width="14.36328125" style="1" customWidth="1"/>
    <col min="7701" max="7701" width="10.36328125" style="1" customWidth="1"/>
    <col min="7702" max="7703" width="14.36328125" style="1" customWidth="1"/>
    <col min="7704" max="7704" width="48.54296875" style="1" customWidth="1"/>
    <col min="7705" max="7705" width="45.6328125" style="1" customWidth="1"/>
    <col min="7706" max="7951" width="9.453125" style="1"/>
    <col min="7952" max="7952" width="21.6328125" style="1" customWidth="1"/>
    <col min="7953" max="7953" width="10.36328125" style="1" customWidth="1"/>
    <col min="7954" max="7954" width="14.36328125" style="1" customWidth="1"/>
    <col min="7955" max="7955" width="10.36328125" style="1" customWidth="1"/>
    <col min="7956" max="7956" width="14.36328125" style="1" customWidth="1"/>
    <col min="7957" max="7957" width="10.36328125" style="1" customWidth="1"/>
    <col min="7958" max="7959" width="14.36328125" style="1" customWidth="1"/>
    <col min="7960" max="7960" width="48.54296875" style="1" customWidth="1"/>
    <col min="7961" max="7961" width="45.6328125" style="1" customWidth="1"/>
    <col min="7962" max="8207" width="9.453125" style="1"/>
    <col min="8208" max="8208" width="21.6328125" style="1" customWidth="1"/>
    <col min="8209" max="8209" width="10.36328125" style="1" customWidth="1"/>
    <col min="8210" max="8210" width="14.36328125" style="1" customWidth="1"/>
    <col min="8211" max="8211" width="10.36328125" style="1" customWidth="1"/>
    <col min="8212" max="8212" width="14.36328125" style="1" customWidth="1"/>
    <col min="8213" max="8213" width="10.36328125" style="1" customWidth="1"/>
    <col min="8214" max="8215" width="14.36328125" style="1" customWidth="1"/>
    <col min="8216" max="8216" width="48.54296875" style="1" customWidth="1"/>
    <col min="8217" max="8217" width="45.6328125" style="1" customWidth="1"/>
    <col min="8218" max="8463" width="9.453125" style="1"/>
    <col min="8464" max="8464" width="21.6328125" style="1" customWidth="1"/>
    <col min="8465" max="8465" width="10.36328125" style="1" customWidth="1"/>
    <col min="8466" max="8466" width="14.36328125" style="1" customWidth="1"/>
    <col min="8467" max="8467" width="10.36328125" style="1" customWidth="1"/>
    <col min="8468" max="8468" width="14.36328125" style="1" customWidth="1"/>
    <col min="8469" max="8469" width="10.36328125" style="1" customWidth="1"/>
    <col min="8470" max="8471" width="14.36328125" style="1" customWidth="1"/>
    <col min="8472" max="8472" width="48.54296875" style="1" customWidth="1"/>
    <col min="8473" max="8473" width="45.6328125" style="1" customWidth="1"/>
    <col min="8474" max="8719" width="9.453125" style="1"/>
    <col min="8720" max="8720" width="21.6328125" style="1" customWidth="1"/>
    <col min="8721" max="8721" width="10.36328125" style="1" customWidth="1"/>
    <col min="8722" max="8722" width="14.36328125" style="1" customWidth="1"/>
    <col min="8723" max="8723" width="10.36328125" style="1" customWidth="1"/>
    <col min="8724" max="8724" width="14.36328125" style="1" customWidth="1"/>
    <col min="8725" max="8725" width="10.36328125" style="1" customWidth="1"/>
    <col min="8726" max="8727" width="14.36328125" style="1" customWidth="1"/>
    <col min="8728" max="8728" width="48.54296875" style="1" customWidth="1"/>
    <col min="8729" max="8729" width="45.6328125" style="1" customWidth="1"/>
    <col min="8730" max="8975" width="9.453125" style="1"/>
    <col min="8976" max="8976" width="21.6328125" style="1" customWidth="1"/>
    <col min="8977" max="8977" width="10.36328125" style="1" customWidth="1"/>
    <col min="8978" max="8978" width="14.36328125" style="1" customWidth="1"/>
    <col min="8979" max="8979" width="10.36328125" style="1" customWidth="1"/>
    <col min="8980" max="8980" width="14.36328125" style="1" customWidth="1"/>
    <col min="8981" max="8981" width="10.36328125" style="1" customWidth="1"/>
    <col min="8982" max="8983" width="14.36328125" style="1" customWidth="1"/>
    <col min="8984" max="8984" width="48.54296875" style="1" customWidth="1"/>
    <col min="8985" max="8985" width="45.6328125" style="1" customWidth="1"/>
    <col min="8986" max="9231" width="9.453125" style="1"/>
    <col min="9232" max="9232" width="21.6328125" style="1" customWidth="1"/>
    <col min="9233" max="9233" width="10.36328125" style="1" customWidth="1"/>
    <col min="9234" max="9234" width="14.36328125" style="1" customWidth="1"/>
    <col min="9235" max="9235" width="10.36328125" style="1" customWidth="1"/>
    <col min="9236" max="9236" width="14.36328125" style="1" customWidth="1"/>
    <col min="9237" max="9237" width="10.36328125" style="1" customWidth="1"/>
    <col min="9238" max="9239" width="14.36328125" style="1" customWidth="1"/>
    <col min="9240" max="9240" width="48.54296875" style="1" customWidth="1"/>
    <col min="9241" max="9241" width="45.6328125" style="1" customWidth="1"/>
    <col min="9242" max="9487" width="9.453125" style="1"/>
    <col min="9488" max="9488" width="21.6328125" style="1" customWidth="1"/>
    <col min="9489" max="9489" width="10.36328125" style="1" customWidth="1"/>
    <col min="9490" max="9490" width="14.36328125" style="1" customWidth="1"/>
    <col min="9491" max="9491" width="10.36328125" style="1" customWidth="1"/>
    <col min="9492" max="9492" width="14.36328125" style="1" customWidth="1"/>
    <col min="9493" max="9493" width="10.36328125" style="1" customWidth="1"/>
    <col min="9494" max="9495" width="14.36328125" style="1" customWidth="1"/>
    <col min="9496" max="9496" width="48.54296875" style="1" customWidth="1"/>
    <col min="9497" max="9497" width="45.6328125" style="1" customWidth="1"/>
    <col min="9498" max="9743" width="9.453125" style="1"/>
    <col min="9744" max="9744" width="21.6328125" style="1" customWidth="1"/>
    <col min="9745" max="9745" width="10.36328125" style="1" customWidth="1"/>
    <col min="9746" max="9746" width="14.36328125" style="1" customWidth="1"/>
    <col min="9747" max="9747" width="10.36328125" style="1" customWidth="1"/>
    <col min="9748" max="9748" width="14.36328125" style="1" customWidth="1"/>
    <col min="9749" max="9749" width="10.36328125" style="1" customWidth="1"/>
    <col min="9750" max="9751" width="14.36328125" style="1" customWidth="1"/>
    <col min="9752" max="9752" width="48.54296875" style="1" customWidth="1"/>
    <col min="9753" max="9753" width="45.6328125" style="1" customWidth="1"/>
    <col min="9754" max="9999" width="9.453125" style="1"/>
    <col min="10000" max="10000" width="21.6328125" style="1" customWidth="1"/>
    <col min="10001" max="10001" width="10.36328125" style="1" customWidth="1"/>
    <col min="10002" max="10002" width="14.36328125" style="1" customWidth="1"/>
    <col min="10003" max="10003" width="10.36328125" style="1" customWidth="1"/>
    <col min="10004" max="10004" width="14.36328125" style="1" customWidth="1"/>
    <col min="10005" max="10005" width="10.36328125" style="1" customWidth="1"/>
    <col min="10006" max="10007" width="14.36328125" style="1" customWidth="1"/>
    <col min="10008" max="10008" width="48.54296875" style="1" customWidth="1"/>
    <col min="10009" max="10009" width="45.6328125" style="1" customWidth="1"/>
    <col min="10010" max="10255" width="9.453125" style="1"/>
    <col min="10256" max="10256" width="21.6328125" style="1" customWidth="1"/>
    <col min="10257" max="10257" width="10.36328125" style="1" customWidth="1"/>
    <col min="10258" max="10258" width="14.36328125" style="1" customWidth="1"/>
    <col min="10259" max="10259" width="10.36328125" style="1" customWidth="1"/>
    <col min="10260" max="10260" width="14.36328125" style="1" customWidth="1"/>
    <col min="10261" max="10261" width="10.36328125" style="1" customWidth="1"/>
    <col min="10262" max="10263" width="14.36328125" style="1" customWidth="1"/>
    <col min="10264" max="10264" width="48.54296875" style="1" customWidth="1"/>
    <col min="10265" max="10265" width="45.6328125" style="1" customWidth="1"/>
    <col min="10266" max="10511" width="9.453125" style="1"/>
    <col min="10512" max="10512" width="21.6328125" style="1" customWidth="1"/>
    <col min="10513" max="10513" width="10.36328125" style="1" customWidth="1"/>
    <col min="10514" max="10514" width="14.36328125" style="1" customWidth="1"/>
    <col min="10515" max="10515" width="10.36328125" style="1" customWidth="1"/>
    <col min="10516" max="10516" width="14.36328125" style="1" customWidth="1"/>
    <col min="10517" max="10517" width="10.36328125" style="1" customWidth="1"/>
    <col min="10518" max="10519" width="14.36328125" style="1" customWidth="1"/>
    <col min="10520" max="10520" width="48.54296875" style="1" customWidth="1"/>
    <col min="10521" max="10521" width="45.6328125" style="1" customWidth="1"/>
    <col min="10522" max="10767" width="9.453125" style="1"/>
    <col min="10768" max="10768" width="21.6328125" style="1" customWidth="1"/>
    <col min="10769" max="10769" width="10.36328125" style="1" customWidth="1"/>
    <col min="10770" max="10770" width="14.36328125" style="1" customWidth="1"/>
    <col min="10771" max="10771" width="10.36328125" style="1" customWidth="1"/>
    <col min="10772" max="10772" width="14.36328125" style="1" customWidth="1"/>
    <col min="10773" max="10773" width="10.36328125" style="1" customWidth="1"/>
    <col min="10774" max="10775" width="14.36328125" style="1" customWidth="1"/>
    <col min="10776" max="10776" width="48.54296875" style="1" customWidth="1"/>
    <col min="10777" max="10777" width="45.6328125" style="1" customWidth="1"/>
    <col min="10778" max="11023" width="9.453125" style="1"/>
    <col min="11024" max="11024" width="21.6328125" style="1" customWidth="1"/>
    <col min="11025" max="11025" width="10.36328125" style="1" customWidth="1"/>
    <col min="11026" max="11026" width="14.36328125" style="1" customWidth="1"/>
    <col min="11027" max="11027" width="10.36328125" style="1" customWidth="1"/>
    <col min="11028" max="11028" width="14.36328125" style="1" customWidth="1"/>
    <col min="11029" max="11029" width="10.36328125" style="1" customWidth="1"/>
    <col min="11030" max="11031" width="14.36328125" style="1" customWidth="1"/>
    <col min="11032" max="11032" width="48.54296875" style="1" customWidth="1"/>
    <col min="11033" max="11033" width="45.6328125" style="1" customWidth="1"/>
    <col min="11034" max="11279" width="9.453125" style="1"/>
    <col min="11280" max="11280" width="21.6328125" style="1" customWidth="1"/>
    <col min="11281" max="11281" width="10.36328125" style="1" customWidth="1"/>
    <col min="11282" max="11282" width="14.36328125" style="1" customWidth="1"/>
    <col min="11283" max="11283" width="10.36328125" style="1" customWidth="1"/>
    <col min="11284" max="11284" width="14.36328125" style="1" customWidth="1"/>
    <col min="11285" max="11285" width="10.36328125" style="1" customWidth="1"/>
    <col min="11286" max="11287" width="14.36328125" style="1" customWidth="1"/>
    <col min="11288" max="11288" width="48.54296875" style="1" customWidth="1"/>
    <col min="11289" max="11289" width="45.6328125" style="1" customWidth="1"/>
    <col min="11290" max="11535" width="9.453125" style="1"/>
    <col min="11536" max="11536" width="21.6328125" style="1" customWidth="1"/>
    <col min="11537" max="11537" width="10.36328125" style="1" customWidth="1"/>
    <col min="11538" max="11538" width="14.36328125" style="1" customWidth="1"/>
    <col min="11539" max="11539" width="10.36328125" style="1" customWidth="1"/>
    <col min="11540" max="11540" width="14.36328125" style="1" customWidth="1"/>
    <col min="11541" max="11541" width="10.36328125" style="1" customWidth="1"/>
    <col min="11542" max="11543" width="14.36328125" style="1" customWidth="1"/>
    <col min="11544" max="11544" width="48.54296875" style="1" customWidth="1"/>
    <col min="11545" max="11545" width="45.6328125" style="1" customWidth="1"/>
    <col min="11546" max="11791" width="9.453125" style="1"/>
    <col min="11792" max="11792" width="21.6328125" style="1" customWidth="1"/>
    <col min="11793" max="11793" width="10.36328125" style="1" customWidth="1"/>
    <col min="11794" max="11794" width="14.36328125" style="1" customWidth="1"/>
    <col min="11795" max="11795" width="10.36328125" style="1" customWidth="1"/>
    <col min="11796" max="11796" width="14.36328125" style="1" customWidth="1"/>
    <col min="11797" max="11797" width="10.36328125" style="1" customWidth="1"/>
    <col min="11798" max="11799" width="14.36328125" style="1" customWidth="1"/>
    <col min="11800" max="11800" width="48.54296875" style="1" customWidth="1"/>
    <col min="11801" max="11801" width="45.6328125" style="1" customWidth="1"/>
    <col min="11802" max="12047" width="9.453125" style="1"/>
    <col min="12048" max="12048" width="21.6328125" style="1" customWidth="1"/>
    <col min="12049" max="12049" width="10.36328125" style="1" customWidth="1"/>
    <col min="12050" max="12050" width="14.36328125" style="1" customWidth="1"/>
    <col min="12051" max="12051" width="10.36328125" style="1" customWidth="1"/>
    <col min="12052" max="12052" width="14.36328125" style="1" customWidth="1"/>
    <col min="12053" max="12053" width="10.36328125" style="1" customWidth="1"/>
    <col min="12054" max="12055" width="14.36328125" style="1" customWidth="1"/>
    <col min="12056" max="12056" width="48.54296875" style="1" customWidth="1"/>
    <col min="12057" max="12057" width="45.6328125" style="1" customWidth="1"/>
    <col min="12058" max="12303" width="9.453125" style="1"/>
    <col min="12304" max="12304" width="21.6328125" style="1" customWidth="1"/>
    <col min="12305" max="12305" width="10.36328125" style="1" customWidth="1"/>
    <col min="12306" max="12306" width="14.36328125" style="1" customWidth="1"/>
    <col min="12307" max="12307" width="10.36328125" style="1" customWidth="1"/>
    <col min="12308" max="12308" width="14.36328125" style="1" customWidth="1"/>
    <col min="12309" max="12309" width="10.36328125" style="1" customWidth="1"/>
    <col min="12310" max="12311" width="14.36328125" style="1" customWidth="1"/>
    <col min="12312" max="12312" width="48.54296875" style="1" customWidth="1"/>
    <col min="12313" max="12313" width="45.6328125" style="1" customWidth="1"/>
    <col min="12314" max="12559" width="9.453125" style="1"/>
    <col min="12560" max="12560" width="21.6328125" style="1" customWidth="1"/>
    <col min="12561" max="12561" width="10.36328125" style="1" customWidth="1"/>
    <col min="12562" max="12562" width="14.36328125" style="1" customWidth="1"/>
    <col min="12563" max="12563" width="10.36328125" style="1" customWidth="1"/>
    <col min="12564" max="12564" width="14.36328125" style="1" customWidth="1"/>
    <col min="12565" max="12565" width="10.36328125" style="1" customWidth="1"/>
    <col min="12566" max="12567" width="14.36328125" style="1" customWidth="1"/>
    <col min="12568" max="12568" width="48.54296875" style="1" customWidth="1"/>
    <col min="12569" max="12569" width="45.6328125" style="1" customWidth="1"/>
    <col min="12570" max="12815" width="9.453125" style="1"/>
    <col min="12816" max="12816" width="21.6328125" style="1" customWidth="1"/>
    <col min="12817" max="12817" width="10.36328125" style="1" customWidth="1"/>
    <col min="12818" max="12818" width="14.36328125" style="1" customWidth="1"/>
    <col min="12819" max="12819" width="10.36328125" style="1" customWidth="1"/>
    <col min="12820" max="12820" width="14.36328125" style="1" customWidth="1"/>
    <col min="12821" max="12821" width="10.36328125" style="1" customWidth="1"/>
    <col min="12822" max="12823" width="14.36328125" style="1" customWidth="1"/>
    <col min="12824" max="12824" width="48.54296875" style="1" customWidth="1"/>
    <col min="12825" max="12825" width="45.6328125" style="1" customWidth="1"/>
    <col min="12826" max="13071" width="9.453125" style="1"/>
    <col min="13072" max="13072" width="21.6328125" style="1" customWidth="1"/>
    <col min="13073" max="13073" width="10.36328125" style="1" customWidth="1"/>
    <col min="13074" max="13074" width="14.36328125" style="1" customWidth="1"/>
    <col min="13075" max="13075" width="10.36328125" style="1" customWidth="1"/>
    <col min="13076" max="13076" width="14.36328125" style="1" customWidth="1"/>
    <col min="13077" max="13077" width="10.36328125" style="1" customWidth="1"/>
    <col min="13078" max="13079" width="14.36328125" style="1" customWidth="1"/>
    <col min="13080" max="13080" width="48.54296875" style="1" customWidth="1"/>
    <col min="13081" max="13081" width="45.6328125" style="1" customWidth="1"/>
    <col min="13082" max="13327" width="9.453125" style="1"/>
    <col min="13328" max="13328" width="21.6328125" style="1" customWidth="1"/>
    <col min="13329" max="13329" width="10.36328125" style="1" customWidth="1"/>
    <col min="13330" max="13330" width="14.36328125" style="1" customWidth="1"/>
    <col min="13331" max="13331" width="10.36328125" style="1" customWidth="1"/>
    <col min="13332" max="13332" width="14.36328125" style="1" customWidth="1"/>
    <col min="13333" max="13333" width="10.36328125" style="1" customWidth="1"/>
    <col min="13334" max="13335" width="14.36328125" style="1" customWidth="1"/>
    <col min="13336" max="13336" width="48.54296875" style="1" customWidth="1"/>
    <col min="13337" max="13337" width="45.6328125" style="1" customWidth="1"/>
    <col min="13338" max="13583" width="9.453125" style="1"/>
    <col min="13584" max="13584" width="21.6328125" style="1" customWidth="1"/>
    <col min="13585" max="13585" width="10.36328125" style="1" customWidth="1"/>
    <col min="13586" max="13586" width="14.36328125" style="1" customWidth="1"/>
    <col min="13587" max="13587" width="10.36328125" style="1" customWidth="1"/>
    <col min="13588" max="13588" width="14.36328125" style="1" customWidth="1"/>
    <col min="13589" max="13589" width="10.36328125" style="1" customWidth="1"/>
    <col min="13590" max="13591" width="14.36328125" style="1" customWidth="1"/>
    <col min="13592" max="13592" width="48.54296875" style="1" customWidth="1"/>
    <col min="13593" max="13593" width="45.6328125" style="1" customWidth="1"/>
    <col min="13594" max="13839" width="9.453125" style="1"/>
    <col min="13840" max="13840" width="21.6328125" style="1" customWidth="1"/>
    <col min="13841" max="13841" width="10.36328125" style="1" customWidth="1"/>
    <col min="13842" max="13842" width="14.36328125" style="1" customWidth="1"/>
    <col min="13843" max="13843" width="10.36328125" style="1" customWidth="1"/>
    <col min="13844" max="13844" width="14.36328125" style="1" customWidth="1"/>
    <col min="13845" max="13845" width="10.36328125" style="1" customWidth="1"/>
    <col min="13846" max="13847" width="14.36328125" style="1" customWidth="1"/>
    <col min="13848" max="13848" width="48.54296875" style="1" customWidth="1"/>
    <col min="13849" max="13849" width="45.6328125" style="1" customWidth="1"/>
    <col min="13850" max="14095" width="9.453125" style="1"/>
    <col min="14096" max="14096" width="21.6328125" style="1" customWidth="1"/>
    <col min="14097" max="14097" width="10.36328125" style="1" customWidth="1"/>
    <col min="14098" max="14098" width="14.36328125" style="1" customWidth="1"/>
    <col min="14099" max="14099" width="10.36328125" style="1" customWidth="1"/>
    <col min="14100" max="14100" width="14.36328125" style="1" customWidth="1"/>
    <col min="14101" max="14101" width="10.36328125" style="1" customWidth="1"/>
    <col min="14102" max="14103" width="14.36328125" style="1" customWidth="1"/>
    <col min="14104" max="14104" width="48.54296875" style="1" customWidth="1"/>
    <col min="14105" max="14105" width="45.6328125" style="1" customWidth="1"/>
    <col min="14106" max="14351" width="9.453125" style="1"/>
    <col min="14352" max="14352" width="21.6328125" style="1" customWidth="1"/>
    <col min="14353" max="14353" width="10.36328125" style="1" customWidth="1"/>
    <col min="14354" max="14354" width="14.36328125" style="1" customWidth="1"/>
    <col min="14355" max="14355" width="10.36328125" style="1" customWidth="1"/>
    <col min="14356" max="14356" width="14.36328125" style="1" customWidth="1"/>
    <col min="14357" max="14357" width="10.36328125" style="1" customWidth="1"/>
    <col min="14358" max="14359" width="14.36328125" style="1" customWidth="1"/>
    <col min="14360" max="14360" width="48.54296875" style="1" customWidth="1"/>
    <col min="14361" max="14361" width="45.6328125" style="1" customWidth="1"/>
    <col min="14362" max="14607" width="9.453125" style="1"/>
    <col min="14608" max="14608" width="21.6328125" style="1" customWidth="1"/>
    <col min="14609" max="14609" width="10.36328125" style="1" customWidth="1"/>
    <col min="14610" max="14610" width="14.36328125" style="1" customWidth="1"/>
    <col min="14611" max="14611" width="10.36328125" style="1" customWidth="1"/>
    <col min="14612" max="14612" width="14.36328125" style="1" customWidth="1"/>
    <col min="14613" max="14613" width="10.36328125" style="1" customWidth="1"/>
    <col min="14614" max="14615" width="14.36328125" style="1" customWidth="1"/>
    <col min="14616" max="14616" width="48.54296875" style="1" customWidth="1"/>
    <col min="14617" max="14617" width="45.6328125" style="1" customWidth="1"/>
    <col min="14618" max="14863" width="9.453125" style="1"/>
    <col min="14864" max="14864" width="21.6328125" style="1" customWidth="1"/>
    <col min="14865" max="14865" width="10.36328125" style="1" customWidth="1"/>
    <col min="14866" max="14866" width="14.36328125" style="1" customWidth="1"/>
    <col min="14867" max="14867" width="10.36328125" style="1" customWidth="1"/>
    <col min="14868" max="14868" width="14.36328125" style="1" customWidth="1"/>
    <col min="14869" max="14869" width="10.36328125" style="1" customWidth="1"/>
    <col min="14870" max="14871" width="14.36328125" style="1" customWidth="1"/>
    <col min="14872" max="14872" width="48.54296875" style="1" customWidth="1"/>
    <col min="14873" max="14873" width="45.6328125" style="1" customWidth="1"/>
    <col min="14874" max="15119" width="9.453125" style="1"/>
    <col min="15120" max="15120" width="21.6328125" style="1" customWidth="1"/>
    <col min="15121" max="15121" width="10.36328125" style="1" customWidth="1"/>
    <col min="15122" max="15122" width="14.36328125" style="1" customWidth="1"/>
    <col min="15123" max="15123" width="10.36328125" style="1" customWidth="1"/>
    <col min="15124" max="15124" width="14.36328125" style="1" customWidth="1"/>
    <col min="15125" max="15125" width="10.36328125" style="1" customWidth="1"/>
    <col min="15126" max="15127" width="14.36328125" style="1" customWidth="1"/>
    <col min="15128" max="15128" width="48.54296875" style="1" customWidth="1"/>
    <col min="15129" max="15129" width="45.6328125" style="1" customWidth="1"/>
    <col min="15130" max="15375" width="9.453125" style="1"/>
    <col min="15376" max="15376" width="21.6328125" style="1" customWidth="1"/>
    <col min="15377" max="15377" width="10.36328125" style="1" customWidth="1"/>
    <col min="15378" max="15378" width="14.36328125" style="1" customWidth="1"/>
    <col min="15379" max="15379" width="10.36328125" style="1" customWidth="1"/>
    <col min="15380" max="15380" width="14.36328125" style="1" customWidth="1"/>
    <col min="15381" max="15381" width="10.36328125" style="1" customWidth="1"/>
    <col min="15382" max="15383" width="14.36328125" style="1" customWidth="1"/>
    <col min="15384" max="15384" width="48.54296875" style="1" customWidth="1"/>
    <col min="15385" max="15385" width="45.6328125" style="1" customWidth="1"/>
    <col min="15386" max="15631" width="9.453125" style="1"/>
    <col min="15632" max="15632" width="21.6328125" style="1" customWidth="1"/>
    <col min="15633" max="15633" width="10.36328125" style="1" customWidth="1"/>
    <col min="15634" max="15634" width="14.36328125" style="1" customWidth="1"/>
    <col min="15635" max="15635" width="10.36328125" style="1" customWidth="1"/>
    <col min="15636" max="15636" width="14.36328125" style="1" customWidth="1"/>
    <col min="15637" max="15637" width="10.36328125" style="1" customWidth="1"/>
    <col min="15638" max="15639" width="14.36328125" style="1" customWidth="1"/>
    <col min="15640" max="15640" width="48.54296875" style="1" customWidth="1"/>
    <col min="15641" max="15641" width="45.6328125" style="1" customWidth="1"/>
    <col min="15642" max="15887" width="9.453125" style="1"/>
    <col min="15888" max="15888" width="21.6328125" style="1" customWidth="1"/>
    <col min="15889" max="15889" width="10.36328125" style="1" customWidth="1"/>
    <col min="15890" max="15890" width="14.36328125" style="1" customWidth="1"/>
    <col min="15891" max="15891" width="10.36328125" style="1" customWidth="1"/>
    <col min="15892" max="15892" width="14.36328125" style="1" customWidth="1"/>
    <col min="15893" max="15893" width="10.36328125" style="1" customWidth="1"/>
    <col min="15894" max="15895" width="14.36328125" style="1" customWidth="1"/>
    <col min="15896" max="15896" width="48.54296875" style="1" customWidth="1"/>
    <col min="15897" max="15897" width="45.6328125" style="1" customWidth="1"/>
    <col min="15898" max="16143" width="9.453125" style="1"/>
    <col min="16144" max="16144" width="21.6328125" style="1" customWidth="1"/>
    <col min="16145" max="16145" width="10.36328125" style="1" customWidth="1"/>
    <col min="16146" max="16146" width="14.36328125" style="1" customWidth="1"/>
    <col min="16147" max="16147" width="10.36328125" style="1" customWidth="1"/>
    <col min="16148" max="16148" width="14.36328125" style="1" customWidth="1"/>
    <col min="16149" max="16149" width="10.36328125" style="1" customWidth="1"/>
    <col min="16150" max="16151" width="14.36328125" style="1" customWidth="1"/>
    <col min="16152" max="16152" width="48.54296875" style="1" customWidth="1"/>
    <col min="16153" max="16153" width="45.6328125" style="1" customWidth="1"/>
    <col min="16154" max="16384" width="9.453125" style="1"/>
  </cols>
  <sheetData>
    <row r="1" spans="1:25" x14ac:dyDescent="0.35">
      <c r="A1" s="122" t="s">
        <v>45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</row>
    <row r="2" spans="1:25" ht="50.25" customHeight="1" x14ac:dyDescent="0.35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</row>
    <row r="3" spans="1:25" ht="25.5" customHeight="1" thickBot="1" x14ac:dyDescent="0.4">
      <c r="A3" s="124" t="s">
        <v>20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</row>
    <row r="4" spans="1:25" x14ac:dyDescent="0.35">
      <c r="A4" s="131" t="s">
        <v>1</v>
      </c>
      <c r="B4" s="132"/>
      <c r="C4" s="125" t="s">
        <v>2</v>
      </c>
      <c r="D4" s="126"/>
      <c r="E4" s="125" t="s">
        <v>2</v>
      </c>
      <c r="F4" s="126"/>
      <c r="G4" s="127" t="s">
        <v>2</v>
      </c>
      <c r="H4" s="128"/>
      <c r="I4" s="129" t="s">
        <v>2</v>
      </c>
      <c r="J4" s="130"/>
      <c r="K4" s="129" t="s">
        <v>2</v>
      </c>
      <c r="L4" s="130"/>
      <c r="M4" s="127" t="s">
        <v>2</v>
      </c>
      <c r="N4" s="127"/>
      <c r="O4" s="125" t="s">
        <v>2</v>
      </c>
      <c r="P4" s="126"/>
      <c r="Q4" s="137" t="s">
        <v>2</v>
      </c>
      <c r="R4" s="137"/>
      <c r="S4" s="125" t="s">
        <v>2</v>
      </c>
      <c r="T4" s="126"/>
      <c r="U4" s="22" t="s">
        <v>2</v>
      </c>
      <c r="V4" s="108" t="s">
        <v>22</v>
      </c>
      <c r="W4" s="109"/>
      <c r="X4" s="110"/>
    </row>
    <row r="5" spans="1:25" x14ac:dyDescent="0.35">
      <c r="A5" s="120" t="s">
        <v>3</v>
      </c>
      <c r="B5" s="121"/>
      <c r="C5" s="116" t="s">
        <v>11</v>
      </c>
      <c r="D5" s="117"/>
      <c r="E5" s="116" t="s">
        <v>12</v>
      </c>
      <c r="F5" s="117"/>
      <c r="G5" s="118" t="s">
        <v>4</v>
      </c>
      <c r="H5" s="119"/>
      <c r="I5" s="106" t="s">
        <v>13</v>
      </c>
      <c r="J5" s="107"/>
      <c r="K5" s="106" t="s">
        <v>14</v>
      </c>
      <c r="L5" s="107"/>
      <c r="M5" s="118" t="s">
        <v>15</v>
      </c>
      <c r="N5" s="118"/>
      <c r="O5" s="116" t="s">
        <v>47</v>
      </c>
      <c r="P5" s="117"/>
      <c r="Q5" s="138" t="s">
        <v>48</v>
      </c>
      <c r="R5" s="138"/>
      <c r="S5" s="116" t="s">
        <v>49</v>
      </c>
      <c r="T5" s="117"/>
      <c r="U5" s="23" t="s">
        <v>54</v>
      </c>
      <c r="V5" s="111"/>
      <c r="W5" s="112"/>
      <c r="X5" s="113"/>
    </row>
    <row r="6" spans="1:25" s="4" customFormat="1" ht="11" customHeight="1" thickBot="1" x14ac:dyDescent="0.4">
      <c r="A6" s="114" t="s">
        <v>9</v>
      </c>
      <c r="B6" s="115"/>
      <c r="C6" s="2"/>
      <c r="D6" s="3" t="s">
        <v>5</v>
      </c>
      <c r="E6" s="2"/>
      <c r="F6" s="3" t="s">
        <v>5</v>
      </c>
      <c r="G6" s="61"/>
      <c r="H6" s="61" t="s">
        <v>5</v>
      </c>
      <c r="I6" s="62"/>
      <c r="J6" s="63" t="s">
        <v>5</v>
      </c>
      <c r="K6" s="62"/>
      <c r="L6" s="63" t="s">
        <v>5</v>
      </c>
      <c r="M6" s="61"/>
      <c r="N6" s="61" t="s">
        <v>5</v>
      </c>
      <c r="O6" s="58"/>
      <c r="P6" s="3" t="s">
        <v>5</v>
      </c>
      <c r="Q6" s="32"/>
      <c r="R6" s="32" t="s">
        <v>5</v>
      </c>
      <c r="S6" s="58"/>
      <c r="T6" s="3" t="s">
        <v>5</v>
      </c>
      <c r="U6" s="24" t="s">
        <v>5</v>
      </c>
      <c r="V6" s="111"/>
      <c r="W6" s="112"/>
      <c r="X6" s="113"/>
      <c r="Y6" s="37"/>
    </row>
    <row r="7" spans="1:25" ht="65" customHeight="1" x14ac:dyDescent="0.35">
      <c r="A7" s="5" t="s">
        <v>6</v>
      </c>
      <c r="B7" s="88" t="s">
        <v>19</v>
      </c>
      <c r="C7" s="6" t="s">
        <v>18</v>
      </c>
      <c r="D7" s="21" t="s">
        <v>7</v>
      </c>
      <c r="E7" s="6" t="s">
        <v>18</v>
      </c>
      <c r="F7" s="21" t="s">
        <v>7</v>
      </c>
      <c r="G7" s="64" t="s">
        <v>18</v>
      </c>
      <c r="H7" s="65" t="s">
        <v>7</v>
      </c>
      <c r="I7" s="64" t="s">
        <v>18</v>
      </c>
      <c r="J7" s="65" t="s">
        <v>7</v>
      </c>
      <c r="K7" s="64" t="s">
        <v>18</v>
      </c>
      <c r="L7" s="65" t="s">
        <v>7</v>
      </c>
      <c r="M7" s="64" t="s">
        <v>18</v>
      </c>
      <c r="N7" s="66" t="s">
        <v>7</v>
      </c>
      <c r="O7" s="6" t="s">
        <v>18</v>
      </c>
      <c r="P7" s="21" t="s">
        <v>7</v>
      </c>
      <c r="Q7" s="55" t="s">
        <v>18</v>
      </c>
      <c r="R7" s="50" t="s">
        <v>7</v>
      </c>
      <c r="S7" s="6" t="s">
        <v>18</v>
      </c>
      <c r="T7" s="21" t="s">
        <v>7</v>
      </c>
      <c r="U7" s="25" t="s">
        <v>7</v>
      </c>
      <c r="V7" s="28" t="s">
        <v>16</v>
      </c>
      <c r="W7" s="29" t="s">
        <v>23</v>
      </c>
      <c r="X7" s="36" t="s">
        <v>17</v>
      </c>
    </row>
    <row r="8" spans="1:25" s="20" customFormat="1" ht="13" x14ac:dyDescent="0.35">
      <c r="A8" s="7" t="s">
        <v>8</v>
      </c>
      <c r="B8" s="89" t="s">
        <v>21</v>
      </c>
      <c r="C8" s="8">
        <v>1</v>
      </c>
      <c r="D8" s="9">
        <v>2</v>
      </c>
      <c r="E8" s="8">
        <v>3</v>
      </c>
      <c r="F8" s="9">
        <v>4</v>
      </c>
      <c r="G8" s="67">
        <v>1</v>
      </c>
      <c r="H8" s="68">
        <v>2</v>
      </c>
      <c r="I8" s="69">
        <v>3</v>
      </c>
      <c r="J8" s="70">
        <v>4</v>
      </c>
      <c r="K8" s="69">
        <v>5</v>
      </c>
      <c r="L8" s="70">
        <v>6</v>
      </c>
      <c r="M8" s="67">
        <v>7</v>
      </c>
      <c r="N8" s="71">
        <v>8</v>
      </c>
      <c r="O8" s="8">
        <v>9</v>
      </c>
      <c r="P8" s="9">
        <v>10</v>
      </c>
      <c r="Q8" s="10">
        <v>11</v>
      </c>
      <c r="R8" s="52">
        <v>12</v>
      </c>
      <c r="S8" s="8">
        <v>13</v>
      </c>
      <c r="T8" s="9">
        <v>14</v>
      </c>
      <c r="U8" s="38" t="s">
        <v>50</v>
      </c>
      <c r="V8" s="31" t="s">
        <v>24</v>
      </c>
      <c r="W8" s="30">
        <v>15</v>
      </c>
      <c r="X8" s="26">
        <v>16</v>
      </c>
      <c r="Y8" s="37"/>
    </row>
    <row r="9" spans="1:25" ht="27.5" customHeight="1" x14ac:dyDescent="0.35">
      <c r="A9" s="45" t="s">
        <v>36</v>
      </c>
      <c r="B9" s="90" t="s">
        <v>40</v>
      </c>
      <c r="C9" s="40">
        <v>0</v>
      </c>
      <c r="D9" s="16">
        <v>0</v>
      </c>
      <c r="E9" s="40">
        <v>0</v>
      </c>
      <c r="F9" s="16">
        <v>0</v>
      </c>
      <c r="G9" s="72">
        <v>6</v>
      </c>
      <c r="H9" s="73">
        <v>2527.02</v>
      </c>
      <c r="I9" s="72">
        <v>12</v>
      </c>
      <c r="J9" s="73">
        <v>5054.04</v>
      </c>
      <c r="K9" s="72">
        <v>21</v>
      </c>
      <c r="L9" s="73">
        <v>8844.57</v>
      </c>
      <c r="M9" s="72">
        <v>21</v>
      </c>
      <c r="N9" s="74">
        <v>8844.57</v>
      </c>
      <c r="O9" s="40">
        <v>15</v>
      </c>
      <c r="P9" s="16">
        <v>6317.55</v>
      </c>
      <c r="Q9" s="56">
        <v>12</v>
      </c>
      <c r="R9" s="53">
        <v>5054.04</v>
      </c>
      <c r="S9" s="40">
        <v>8</v>
      </c>
      <c r="T9" s="16">
        <v>3369.36</v>
      </c>
      <c r="U9" s="87">
        <f>D9+F9+H9+J9+L9+N9+P9+R9+T9</f>
        <v>40011.149999999994</v>
      </c>
      <c r="V9" s="48" t="s">
        <v>35</v>
      </c>
      <c r="W9" s="41" t="s">
        <v>42</v>
      </c>
      <c r="X9" s="42" t="s">
        <v>41</v>
      </c>
      <c r="Y9" s="39"/>
    </row>
    <row r="10" spans="1:25" ht="26" customHeight="1" x14ac:dyDescent="0.35">
      <c r="A10" s="45" t="s">
        <v>37</v>
      </c>
      <c r="B10" s="90" t="s">
        <v>40</v>
      </c>
      <c r="C10" s="40">
        <v>0</v>
      </c>
      <c r="D10" s="16">
        <v>0</v>
      </c>
      <c r="E10" s="40">
        <v>0</v>
      </c>
      <c r="F10" s="16">
        <v>0</v>
      </c>
      <c r="G10" s="72">
        <v>50</v>
      </c>
      <c r="H10" s="73">
        <v>2719.64</v>
      </c>
      <c r="I10" s="72">
        <v>258</v>
      </c>
      <c r="J10" s="73">
        <v>32835.699999999997</v>
      </c>
      <c r="K10" s="72">
        <v>391</v>
      </c>
      <c r="L10" s="75">
        <v>56710.31</v>
      </c>
      <c r="M10" s="72">
        <v>452</v>
      </c>
      <c r="N10" s="76">
        <v>62924.890000000101</v>
      </c>
      <c r="O10" s="40">
        <v>474</v>
      </c>
      <c r="P10" s="59">
        <v>67340.2</v>
      </c>
      <c r="Q10" s="56">
        <v>481</v>
      </c>
      <c r="R10" s="54">
        <v>65728.77</v>
      </c>
      <c r="S10" s="40">
        <v>464</v>
      </c>
      <c r="T10" s="59">
        <v>59811.15</v>
      </c>
      <c r="U10" s="87">
        <f t="shared" ref="U10:U17" si="0">D10+F10+H10+J10+L10+N10+P10+R10+T10</f>
        <v>348070.66000000015</v>
      </c>
      <c r="V10" s="48" t="s">
        <v>35</v>
      </c>
      <c r="W10" s="41" t="s">
        <v>42</v>
      </c>
      <c r="X10" s="42" t="s">
        <v>41</v>
      </c>
      <c r="Y10" s="39"/>
    </row>
    <row r="11" spans="1:25" ht="28.25" customHeight="1" x14ac:dyDescent="0.35">
      <c r="A11" s="45" t="s">
        <v>38</v>
      </c>
      <c r="B11" s="90" t="s">
        <v>40</v>
      </c>
      <c r="C11" s="40">
        <v>0</v>
      </c>
      <c r="D11" s="16">
        <v>0</v>
      </c>
      <c r="E11" s="40">
        <v>0</v>
      </c>
      <c r="F11" s="16">
        <v>0</v>
      </c>
      <c r="G11" s="72">
        <v>737</v>
      </c>
      <c r="H11" s="73">
        <v>37893.57</v>
      </c>
      <c r="I11" s="77">
        <v>3495</v>
      </c>
      <c r="J11" s="78">
        <v>269162.7</v>
      </c>
      <c r="K11" s="79">
        <v>5138</v>
      </c>
      <c r="L11" s="80">
        <v>333501.96999999997</v>
      </c>
      <c r="M11" s="79">
        <v>5643</v>
      </c>
      <c r="N11" s="76">
        <v>298814.34000000003</v>
      </c>
      <c r="O11" s="60">
        <v>5824</v>
      </c>
      <c r="P11" s="59">
        <v>295779.14</v>
      </c>
      <c r="Q11" s="46">
        <v>5985</v>
      </c>
      <c r="R11" s="54">
        <v>296541.58</v>
      </c>
      <c r="S11" s="60">
        <v>5864</v>
      </c>
      <c r="T11" s="59">
        <v>271717.64</v>
      </c>
      <c r="U11" s="87">
        <f t="shared" si="0"/>
        <v>1803410.9400000004</v>
      </c>
      <c r="V11" s="48" t="s">
        <v>35</v>
      </c>
      <c r="W11" s="41" t="s">
        <v>42</v>
      </c>
      <c r="X11" s="42" t="s">
        <v>41</v>
      </c>
      <c r="Y11" s="39"/>
    </row>
    <row r="12" spans="1:25" ht="29.75" customHeight="1" x14ac:dyDescent="0.35">
      <c r="A12" s="47" t="s">
        <v>25</v>
      </c>
      <c r="B12" s="91" t="s">
        <v>44</v>
      </c>
      <c r="C12" s="15">
        <v>0</v>
      </c>
      <c r="D12" s="16">
        <v>0</v>
      </c>
      <c r="E12" s="15">
        <v>0</v>
      </c>
      <c r="F12" s="16">
        <v>0</v>
      </c>
      <c r="G12" s="81">
        <v>0</v>
      </c>
      <c r="H12" s="73">
        <v>0</v>
      </c>
      <c r="I12" s="81">
        <v>0</v>
      </c>
      <c r="J12" s="73">
        <v>0</v>
      </c>
      <c r="K12" s="81">
        <v>0</v>
      </c>
      <c r="L12" s="73">
        <v>0</v>
      </c>
      <c r="M12" s="81">
        <v>5</v>
      </c>
      <c r="N12" s="74">
        <v>232.53</v>
      </c>
      <c r="O12" s="15">
        <v>21</v>
      </c>
      <c r="P12" s="16">
        <v>2146.7200000000003</v>
      </c>
      <c r="Q12" s="57">
        <v>43</v>
      </c>
      <c r="R12" s="53">
        <v>5806.17</v>
      </c>
      <c r="S12" s="15">
        <v>58</v>
      </c>
      <c r="T12" s="16">
        <v>7041.26</v>
      </c>
      <c r="U12" s="87">
        <f t="shared" si="0"/>
        <v>15226.68</v>
      </c>
      <c r="V12" s="48" t="s">
        <v>35</v>
      </c>
      <c r="W12" s="41">
        <v>6000</v>
      </c>
      <c r="X12" s="42" t="s">
        <v>26</v>
      </c>
    </row>
    <row r="13" spans="1:25" ht="33" customHeight="1" x14ac:dyDescent="0.35">
      <c r="A13" s="47" t="s">
        <v>28</v>
      </c>
      <c r="B13" s="91" t="s">
        <v>44</v>
      </c>
      <c r="C13" s="15">
        <v>0</v>
      </c>
      <c r="D13" s="16">
        <v>0</v>
      </c>
      <c r="E13" s="15">
        <v>0</v>
      </c>
      <c r="F13" s="16">
        <v>0</v>
      </c>
      <c r="G13" s="81">
        <v>0</v>
      </c>
      <c r="H13" s="73">
        <v>0</v>
      </c>
      <c r="I13" s="81">
        <v>0</v>
      </c>
      <c r="J13" s="73">
        <v>0</v>
      </c>
      <c r="K13" s="81">
        <v>0</v>
      </c>
      <c r="L13" s="73">
        <v>0</v>
      </c>
      <c r="M13" s="81">
        <v>1</v>
      </c>
      <c r="N13" s="76">
        <v>54.5</v>
      </c>
      <c r="O13" s="15">
        <v>6</v>
      </c>
      <c r="P13" s="59">
        <v>929.6</v>
      </c>
      <c r="Q13" s="57">
        <v>21</v>
      </c>
      <c r="R13" s="54">
        <v>5155.07</v>
      </c>
      <c r="S13" s="15">
        <v>33</v>
      </c>
      <c r="T13" s="59">
        <v>5859.12</v>
      </c>
      <c r="U13" s="87">
        <f t="shared" si="0"/>
        <v>11998.29</v>
      </c>
      <c r="V13" s="48" t="s">
        <v>35</v>
      </c>
      <c r="W13" s="41" t="s">
        <v>42</v>
      </c>
      <c r="X13" s="42" t="s">
        <v>31</v>
      </c>
    </row>
    <row r="14" spans="1:25" ht="33" customHeight="1" x14ac:dyDescent="0.35">
      <c r="A14" s="47" t="s">
        <v>27</v>
      </c>
      <c r="B14" s="91" t="s">
        <v>40</v>
      </c>
      <c r="C14" s="15">
        <v>0</v>
      </c>
      <c r="D14" s="16">
        <v>0</v>
      </c>
      <c r="E14" s="15">
        <v>0</v>
      </c>
      <c r="F14" s="16">
        <v>0</v>
      </c>
      <c r="G14" s="81">
        <v>0</v>
      </c>
      <c r="H14" s="73">
        <v>0</v>
      </c>
      <c r="I14" s="81">
        <v>0</v>
      </c>
      <c r="J14" s="73">
        <v>0</v>
      </c>
      <c r="K14" s="81">
        <v>0</v>
      </c>
      <c r="L14" s="73">
        <v>0</v>
      </c>
      <c r="M14" s="81">
        <v>6</v>
      </c>
      <c r="N14" s="76">
        <v>1038.74</v>
      </c>
      <c r="O14" s="15">
        <v>22</v>
      </c>
      <c r="P14" s="59">
        <v>3894.2299999999996</v>
      </c>
      <c r="Q14" s="57">
        <v>41</v>
      </c>
      <c r="R14" s="54">
        <v>7209.24</v>
      </c>
      <c r="S14" s="15">
        <v>50</v>
      </c>
      <c r="T14" s="59">
        <v>6815.63</v>
      </c>
      <c r="U14" s="87">
        <f t="shared" si="0"/>
        <v>18957.84</v>
      </c>
      <c r="V14" s="48" t="s">
        <v>35</v>
      </c>
      <c r="W14" s="41" t="s">
        <v>42</v>
      </c>
      <c r="X14" s="42" t="s">
        <v>30</v>
      </c>
    </row>
    <row r="15" spans="1:25" ht="30" customHeight="1" x14ac:dyDescent="0.35">
      <c r="A15" s="47" t="s">
        <v>29</v>
      </c>
      <c r="B15" s="91" t="s">
        <v>40</v>
      </c>
      <c r="C15" s="15">
        <v>0</v>
      </c>
      <c r="D15" s="16">
        <v>0</v>
      </c>
      <c r="E15" s="15">
        <v>0</v>
      </c>
      <c r="F15" s="16">
        <v>0</v>
      </c>
      <c r="G15" s="81">
        <v>0</v>
      </c>
      <c r="H15" s="73">
        <v>0</v>
      </c>
      <c r="I15" s="81">
        <v>0</v>
      </c>
      <c r="J15" s="73">
        <v>0</v>
      </c>
      <c r="K15" s="81">
        <v>0</v>
      </c>
      <c r="L15" s="73">
        <v>0</v>
      </c>
      <c r="M15" s="81">
        <v>12</v>
      </c>
      <c r="N15" s="76">
        <v>5342.79</v>
      </c>
      <c r="O15" s="15">
        <v>21</v>
      </c>
      <c r="P15" s="59">
        <v>9236.75</v>
      </c>
      <c r="Q15" s="57">
        <v>27</v>
      </c>
      <c r="R15" s="54">
        <v>10727.390000000001</v>
      </c>
      <c r="S15" s="15">
        <v>34</v>
      </c>
      <c r="T15" s="59">
        <v>14623.029999999999</v>
      </c>
      <c r="U15" s="87">
        <f t="shared" si="0"/>
        <v>39929.96</v>
      </c>
      <c r="V15" s="48" t="s">
        <v>35</v>
      </c>
      <c r="W15" s="41" t="s">
        <v>42</v>
      </c>
      <c r="X15" s="42" t="s">
        <v>30</v>
      </c>
    </row>
    <row r="16" spans="1:25" ht="39" x14ac:dyDescent="0.35">
      <c r="A16" s="47" t="s">
        <v>32</v>
      </c>
      <c r="B16" s="91" t="s">
        <v>44</v>
      </c>
      <c r="C16" s="15">
        <v>0</v>
      </c>
      <c r="D16" s="16">
        <v>0</v>
      </c>
      <c r="E16" s="15">
        <v>0</v>
      </c>
      <c r="F16" s="16">
        <v>0</v>
      </c>
      <c r="G16" s="81">
        <v>0</v>
      </c>
      <c r="H16" s="73">
        <v>0</v>
      </c>
      <c r="I16" s="81">
        <v>0</v>
      </c>
      <c r="J16" s="73">
        <v>0</v>
      </c>
      <c r="K16" s="81">
        <v>0</v>
      </c>
      <c r="L16" s="73">
        <v>0</v>
      </c>
      <c r="M16" s="81">
        <v>3</v>
      </c>
      <c r="N16" s="76">
        <v>1216.55</v>
      </c>
      <c r="O16" s="15">
        <v>5</v>
      </c>
      <c r="P16" s="59">
        <v>2023.4600000000003</v>
      </c>
      <c r="Q16" s="57">
        <v>8</v>
      </c>
      <c r="R16" s="54">
        <v>2396.64</v>
      </c>
      <c r="S16" s="15">
        <v>9</v>
      </c>
      <c r="T16" s="59">
        <v>2770.79</v>
      </c>
      <c r="U16" s="87">
        <f t="shared" si="0"/>
        <v>8407.4399999999987</v>
      </c>
      <c r="V16" s="48" t="s">
        <v>35</v>
      </c>
      <c r="W16" s="41">
        <v>6000</v>
      </c>
      <c r="X16" s="42" t="s">
        <v>30</v>
      </c>
    </row>
    <row r="17" spans="1:24" ht="65" x14ac:dyDescent="0.35">
      <c r="A17" s="47" t="s">
        <v>34</v>
      </c>
      <c r="B17" s="91" t="s">
        <v>44</v>
      </c>
      <c r="C17" s="15">
        <v>0</v>
      </c>
      <c r="D17" s="16">
        <v>0</v>
      </c>
      <c r="E17" s="15">
        <v>0</v>
      </c>
      <c r="F17" s="16">
        <v>0</v>
      </c>
      <c r="G17" s="81">
        <v>0</v>
      </c>
      <c r="H17" s="73">
        <v>0</v>
      </c>
      <c r="I17" s="81">
        <v>0</v>
      </c>
      <c r="J17" s="73">
        <v>0</v>
      </c>
      <c r="K17" s="81">
        <v>0</v>
      </c>
      <c r="L17" s="73">
        <v>0</v>
      </c>
      <c r="M17" s="81">
        <v>1</v>
      </c>
      <c r="N17" s="76">
        <v>227.66</v>
      </c>
      <c r="O17" s="15">
        <v>1</v>
      </c>
      <c r="P17" s="59">
        <v>213.43</v>
      </c>
      <c r="Q17" s="57">
        <v>0</v>
      </c>
      <c r="R17" s="54">
        <v>0</v>
      </c>
      <c r="S17" s="15">
        <v>0</v>
      </c>
      <c r="T17" s="59">
        <v>0</v>
      </c>
      <c r="U17" s="87">
        <f t="shared" si="0"/>
        <v>441.09000000000003</v>
      </c>
      <c r="V17" s="49" t="s">
        <v>35</v>
      </c>
      <c r="W17" s="41" t="s">
        <v>42</v>
      </c>
      <c r="X17" s="42" t="s">
        <v>33</v>
      </c>
    </row>
    <row r="18" spans="1:24" ht="36" customHeight="1" thickBot="1" x14ac:dyDescent="0.4">
      <c r="A18" s="92" t="s">
        <v>39</v>
      </c>
      <c r="B18" s="93" t="s">
        <v>40</v>
      </c>
      <c r="C18" s="15">
        <v>0</v>
      </c>
      <c r="D18" s="16">
        <v>0</v>
      </c>
      <c r="E18" s="15">
        <v>0</v>
      </c>
      <c r="F18" s="16">
        <v>0</v>
      </c>
      <c r="G18" s="81">
        <v>0</v>
      </c>
      <c r="H18" s="73">
        <v>0</v>
      </c>
      <c r="I18" s="81">
        <v>0</v>
      </c>
      <c r="J18" s="73">
        <v>0</v>
      </c>
      <c r="K18" s="81">
        <v>0</v>
      </c>
      <c r="L18" s="73">
        <v>0</v>
      </c>
      <c r="M18" s="81">
        <v>1</v>
      </c>
      <c r="N18" s="76">
        <v>258.19</v>
      </c>
      <c r="O18" s="15">
        <v>1</v>
      </c>
      <c r="P18" s="59">
        <v>106.72</v>
      </c>
      <c r="Q18" s="57">
        <v>2</v>
      </c>
      <c r="R18" s="54">
        <v>237.54</v>
      </c>
      <c r="S18" s="15">
        <v>2</v>
      </c>
      <c r="T18" s="59">
        <v>213.44</v>
      </c>
      <c r="U18" s="87">
        <f>D18+F18+H18+J18+L18+N18+P18+R18+T18</f>
        <v>815.88999999999987</v>
      </c>
      <c r="V18" s="49" t="s">
        <v>35</v>
      </c>
      <c r="W18" s="41" t="s">
        <v>42</v>
      </c>
      <c r="X18" s="42" t="s">
        <v>46</v>
      </c>
    </row>
    <row r="19" spans="1:24" ht="18" customHeight="1" thickBot="1" x14ac:dyDescent="0.4">
      <c r="A19" s="104" t="s">
        <v>10</v>
      </c>
      <c r="B19" s="105"/>
      <c r="C19" s="17" t="s">
        <v>9</v>
      </c>
      <c r="D19" s="18">
        <f>SUM(D9:D18)</f>
        <v>0</v>
      </c>
      <c r="E19" s="17" t="s">
        <v>9</v>
      </c>
      <c r="F19" s="18">
        <f>SUM(F9:F18)</f>
        <v>0</v>
      </c>
      <c r="G19" s="82" t="s">
        <v>9</v>
      </c>
      <c r="H19" s="83">
        <f>SUM(H9:H18)</f>
        <v>43140.229999999996</v>
      </c>
      <c r="I19" s="84" t="s">
        <v>9</v>
      </c>
      <c r="J19" s="83">
        <f>SUM(J9:J18)</f>
        <v>307052.44</v>
      </c>
      <c r="K19" s="84" t="s">
        <v>9</v>
      </c>
      <c r="L19" s="83">
        <f>SUM(L9:L18)</f>
        <v>399056.85</v>
      </c>
      <c r="M19" s="82" t="s">
        <v>9</v>
      </c>
      <c r="N19" s="85">
        <f>SUM(N9:N18)</f>
        <v>378954.76000000013</v>
      </c>
      <c r="O19" s="17" t="s">
        <v>9</v>
      </c>
      <c r="P19" s="18">
        <f>SUM(P9:P18)</f>
        <v>387987.79999999993</v>
      </c>
      <c r="Q19" s="19" t="s">
        <v>9</v>
      </c>
      <c r="R19" s="51">
        <f>SUM(R9:R18)</f>
        <v>398856.44</v>
      </c>
      <c r="S19" s="17" t="s">
        <v>9</v>
      </c>
      <c r="T19" s="18">
        <f>SUM(T9:T18)</f>
        <v>372221.42000000004</v>
      </c>
      <c r="U19" s="27">
        <f>SUM(U9:U18)</f>
        <v>2287269.9400000004</v>
      </c>
      <c r="V19" s="33" t="s">
        <v>9</v>
      </c>
      <c r="W19" s="34" t="s">
        <v>9</v>
      </c>
      <c r="X19" s="35" t="s">
        <v>9</v>
      </c>
    </row>
    <row r="20" spans="1:24" ht="15" thickBot="1" x14ac:dyDescent="0.4"/>
    <row r="21" spans="1:24" x14ac:dyDescent="0.35">
      <c r="U21" s="94"/>
      <c r="V21" s="95" t="s">
        <v>53</v>
      </c>
      <c r="W21" s="96"/>
      <c r="X21" s="97"/>
    </row>
    <row r="22" spans="1:24" x14ac:dyDescent="0.35">
      <c r="R22" s="86"/>
      <c r="U22" s="98">
        <f>ROUNDUP(U9+U10+U11+U12+U13+U14+U15+U16+U17+U18,0)</f>
        <v>2287270</v>
      </c>
      <c r="V22" s="133" t="str">
        <f>V9</f>
        <v>20.01.00 "Valsts sociālie pabalsti"</v>
      </c>
      <c r="W22" s="133"/>
      <c r="X22" s="134"/>
    </row>
    <row r="23" spans="1:24" ht="15" thickBot="1" x14ac:dyDescent="0.4">
      <c r="U23" s="99">
        <f>U22</f>
        <v>2287270</v>
      </c>
      <c r="V23" s="135" t="s">
        <v>43</v>
      </c>
      <c r="W23" s="135"/>
      <c r="X23" s="136"/>
    </row>
    <row r="24" spans="1:24" ht="15" thickBot="1" x14ac:dyDescent="0.4">
      <c r="U24" s="44"/>
    </row>
    <row r="25" spans="1:24" ht="15" thickBot="1" x14ac:dyDescent="0.4">
      <c r="U25" s="100">
        <v>1128205</v>
      </c>
      <c r="V25" s="101" t="s">
        <v>51</v>
      </c>
      <c r="W25" s="102"/>
      <c r="X25" s="103"/>
    </row>
    <row r="26" spans="1:24" ht="15" thickBot="1" x14ac:dyDescent="0.4"/>
    <row r="27" spans="1:24" x14ac:dyDescent="0.35">
      <c r="U27" s="94"/>
      <c r="V27" s="95" t="s">
        <v>52</v>
      </c>
      <c r="W27" s="96"/>
      <c r="X27" s="97"/>
    </row>
    <row r="28" spans="1:24" x14ac:dyDescent="0.35">
      <c r="U28" s="98">
        <f>U22-U25</f>
        <v>1159065</v>
      </c>
      <c r="V28" s="133" t="str">
        <f>V15</f>
        <v>20.01.00 "Valsts sociālie pabalsti"</v>
      </c>
      <c r="W28" s="133"/>
      <c r="X28" s="134"/>
    </row>
    <row r="29" spans="1:24" ht="15" thickBot="1" x14ac:dyDescent="0.4">
      <c r="U29" s="99">
        <f>U28</f>
        <v>1159065</v>
      </c>
      <c r="V29" s="135" t="s">
        <v>43</v>
      </c>
      <c r="W29" s="135"/>
      <c r="X29" s="136"/>
    </row>
  </sheetData>
  <mergeCells count="30">
    <mergeCell ref="V28:X28"/>
    <mergeCell ref="V29:X29"/>
    <mergeCell ref="O4:P4"/>
    <mergeCell ref="O5:P5"/>
    <mergeCell ref="Q4:R4"/>
    <mergeCell ref="Q5:R5"/>
    <mergeCell ref="S4:T4"/>
    <mergeCell ref="S5:T5"/>
    <mergeCell ref="V22:X22"/>
    <mergeCell ref="V23:X23"/>
    <mergeCell ref="A1:X1"/>
    <mergeCell ref="A2:X2"/>
    <mergeCell ref="A3:X3"/>
    <mergeCell ref="E4:F4"/>
    <mergeCell ref="G4:H4"/>
    <mergeCell ref="C4:D4"/>
    <mergeCell ref="I4:J4"/>
    <mergeCell ref="K4:L4"/>
    <mergeCell ref="M4:N4"/>
    <mergeCell ref="A4:B4"/>
    <mergeCell ref="A19:B19"/>
    <mergeCell ref="I5:J5"/>
    <mergeCell ref="K5:L5"/>
    <mergeCell ref="V4:X6"/>
    <mergeCell ref="A6:B6"/>
    <mergeCell ref="E5:F5"/>
    <mergeCell ref="G5:H5"/>
    <mergeCell ref="C5:D5"/>
    <mergeCell ref="M5:N5"/>
    <mergeCell ref="A5:B5"/>
  </mergeCells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pielikums_LM</vt:lpstr>
      <vt:lpstr>pielikums_LM!Print_Titles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Solvita Vaivode</dc:creator>
  <cp:lastModifiedBy>Ilze Štrausa</cp:lastModifiedBy>
  <cp:lastPrinted>2022-11-23T09:46:39Z</cp:lastPrinted>
  <dcterms:created xsi:type="dcterms:W3CDTF">2022-04-12T12:26:44Z</dcterms:created>
  <dcterms:modified xsi:type="dcterms:W3CDTF">2022-11-23T09:48:29Z</dcterms:modified>
</cp:coreProperties>
</file>