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vnozare.pri\vm\Redirect_profiles\VM_Svetlana_Batare\Desktop\803. un 899.not. dok. precizēšana\"/>
    </mc:Choice>
  </mc:AlternateContent>
  <xr:revisionPtr revIDLastSave="0" documentId="13_ncr:1_{6F444255-24A0-4FC3-9A5D-FBC0429DCFEC}" xr6:coauthVersionLast="47" xr6:coauthVersionMax="47" xr10:uidLastSave="{00000000-0000-0000-0000-000000000000}"/>
  <bookViews>
    <workbookView xWindow="-120" yWindow="-120" windowWidth="29040" windowHeight="15840" tabRatio="792" firstSheet="2" activeTab="2" xr2:uid="{ECD52A3B-3E02-4848-949A-6FE7FA7D6D01}"/>
  </bookViews>
  <sheets>
    <sheet name="modeli_cenas_kopsavilk 1.5  (4)" sheetId="10" state="hidden" r:id="rId1"/>
    <sheet name="modeli_cenas_kopsavilk 2.1" sheetId="8" state="hidden" r:id="rId2"/>
    <sheet name="KOPSAVILKUMS" sheetId="25" r:id="rId3"/>
    <sheet name="Modelis" sheetId="30" r:id="rId4"/>
    <sheet name="Recepšu_apkalp_izmaksas" sheetId="31" r:id="rId5"/>
    <sheet name="Bērni_trūcīgās_personas" sheetId="28" r:id="rId6"/>
    <sheet name="Modeļa_ietekme" sheetId="26" r:id="rId7"/>
    <sheet name="modeli_cenas_kopsavilk 2.0" sheetId="4" state="hidden" r:id="rId8"/>
    <sheet name="modeli_cenas_kopsavilk 1.8" sheetId="5" state="hidden" r:id="rId9"/>
    <sheet name="modeli_cenas_kopsavilk 2.5" sheetId="6"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26" l="1"/>
  <c r="B20" i="26"/>
  <c r="B19" i="26"/>
  <c r="B6" i="26"/>
  <c r="B5" i="26"/>
  <c r="B7" i="25"/>
  <c r="B6" i="25"/>
  <c r="F163" i="30"/>
  <c r="G161" i="30"/>
  <c r="F161" i="30"/>
  <c r="E161" i="30"/>
  <c r="G137" i="30"/>
  <c r="F137" i="30"/>
  <c r="F139" i="30" s="1"/>
  <c r="E137" i="30"/>
  <c r="F111" i="30"/>
  <c r="E111" i="30"/>
  <c r="G111" i="30"/>
  <c r="E87" i="30"/>
  <c r="F87" i="30"/>
  <c r="F89" i="30" s="1"/>
  <c r="G87" i="30"/>
  <c r="F113" i="30" l="1"/>
  <c r="B13" i="26"/>
  <c r="B26" i="31"/>
  <c r="B22" i="31"/>
  <c r="B11" i="25" s="1"/>
  <c r="B18" i="28"/>
  <c r="B27" i="31" s="1"/>
  <c r="B32" i="31" s="1"/>
  <c r="B17" i="28"/>
  <c r="B21" i="28" s="1"/>
  <c r="B11" i="28"/>
  <c r="B6" i="28"/>
  <c r="B16" i="28" s="1"/>
  <c r="B20" i="28" s="1"/>
  <c r="S14" i="31"/>
  <c r="F19" i="30"/>
  <c r="G53" i="30"/>
  <c r="H53" i="30" s="1"/>
  <c r="F53" i="30"/>
  <c r="E53" i="30"/>
  <c r="G52" i="30"/>
  <c r="I52" i="30" s="1"/>
  <c r="F52" i="30"/>
  <c r="E52" i="30"/>
  <c r="G51" i="30"/>
  <c r="I51" i="30" s="1"/>
  <c r="F51" i="30"/>
  <c r="E51" i="30"/>
  <c r="G50" i="30"/>
  <c r="H50" i="30" s="1"/>
  <c r="F50" i="30"/>
  <c r="E50" i="30"/>
  <c r="G49" i="30"/>
  <c r="I49" i="30" s="1"/>
  <c r="F49" i="30"/>
  <c r="E49" i="30"/>
  <c r="G48" i="30"/>
  <c r="H48" i="30" s="1"/>
  <c r="F48" i="30"/>
  <c r="E48" i="30"/>
  <c r="G47" i="30"/>
  <c r="I47" i="30" s="1"/>
  <c r="F47" i="30"/>
  <c r="E47" i="30"/>
  <c r="G46" i="30"/>
  <c r="I46" i="30" s="1"/>
  <c r="F46" i="30"/>
  <c r="E46" i="30"/>
  <c r="G45" i="30"/>
  <c r="I45" i="30" s="1"/>
  <c r="F45" i="30"/>
  <c r="E45" i="30"/>
  <c r="G44" i="30"/>
  <c r="I44" i="30" s="1"/>
  <c r="F44" i="30"/>
  <c r="E44" i="30"/>
  <c r="G43" i="30"/>
  <c r="H43" i="30" s="1"/>
  <c r="F43" i="30"/>
  <c r="E43" i="30"/>
  <c r="G42" i="30"/>
  <c r="I42" i="30" s="1"/>
  <c r="F42" i="30"/>
  <c r="E42" i="30"/>
  <c r="G41" i="30"/>
  <c r="I41" i="30" s="1"/>
  <c r="F41" i="30"/>
  <c r="E41" i="30"/>
  <c r="G40" i="30"/>
  <c r="I40" i="30" s="1"/>
  <c r="F40" i="30"/>
  <c r="E40" i="30"/>
  <c r="G39" i="30"/>
  <c r="I39" i="30" s="1"/>
  <c r="F39" i="30"/>
  <c r="E39" i="30"/>
  <c r="G38" i="30"/>
  <c r="I38" i="30" s="1"/>
  <c r="F38" i="30"/>
  <c r="E38" i="30"/>
  <c r="G34" i="30"/>
  <c r="H34" i="30" s="1"/>
  <c r="F34" i="30"/>
  <c r="E34" i="30"/>
  <c r="G33" i="30"/>
  <c r="I33" i="30" s="1"/>
  <c r="F33" i="30"/>
  <c r="E33" i="30"/>
  <c r="G32" i="30"/>
  <c r="I32" i="30" s="1"/>
  <c r="F32" i="30"/>
  <c r="E32" i="30"/>
  <c r="G31" i="30"/>
  <c r="I31" i="30" s="1"/>
  <c r="F31" i="30"/>
  <c r="E31" i="30"/>
  <c r="G30" i="30"/>
  <c r="I30" i="30" s="1"/>
  <c r="F30" i="30"/>
  <c r="E30" i="30"/>
  <c r="G29" i="30"/>
  <c r="I29" i="30" s="1"/>
  <c r="F29" i="30"/>
  <c r="E29" i="30"/>
  <c r="G28" i="30"/>
  <c r="I28" i="30" s="1"/>
  <c r="F28" i="30"/>
  <c r="E28" i="30"/>
  <c r="G27" i="30"/>
  <c r="H27" i="30" s="1"/>
  <c r="F27" i="30"/>
  <c r="E27" i="30"/>
  <c r="G26" i="30"/>
  <c r="H26" i="30" s="1"/>
  <c r="F26" i="30"/>
  <c r="E26" i="30"/>
  <c r="G25" i="30"/>
  <c r="H25" i="30" s="1"/>
  <c r="F25" i="30"/>
  <c r="E25" i="30"/>
  <c r="G24" i="30"/>
  <c r="I24" i="30" s="1"/>
  <c r="F24" i="30"/>
  <c r="E24" i="30"/>
  <c r="G23" i="30"/>
  <c r="H23" i="30" s="1"/>
  <c r="F23" i="30"/>
  <c r="E23" i="30"/>
  <c r="G22" i="30"/>
  <c r="I22" i="30" s="1"/>
  <c r="F22" i="30"/>
  <c r="E22" i="30"/>
  <c r="G21" i="30"/>
  <c r="I21" i="30" s="1"/>
  <c r="F21" i="30"/>
  <c r="E21" i="30"/>
  <c r="G20" i="30"/>
  <c r="H20" i="30" s="1"/>
  <c r="F20" i="30"/>
  <c r="E20" i="30"/>
  <c r="G19" i="30"/>
  <c r="I19" i="30" s="1"/>
  <c r="E19" i="30"/>
  <c r="B22" i="28" l="1"/>
  <c r="B10" i="31"/>
  <c r="B28" i="31"/>
  <c r="B34" i="31"/>
  <c r="B35" i="31" s="1"/>
  <c r="B24" i="26" s="1"/>
  <c r="B31" i="31"/>
  <c r="B10" i="26"/>
  <c r="H33" i="30"/>
  <c r="H19" i="30"/>
  <c r="H22" i="30"/>
  <c r="I26" i="30"/>
  <c r="I20" i="30"/>
  <c r="H38" i="30"/>
  <c r="H46" i="30"/>
  <c r="H31" i="30"/>
  <c r="I43" i="30"/>
  <c r="H21" i="30"/>
  <c r="H41" i="30"/>
  <c r="I25" i="30"/>
  <c r="I48" i="30"/>
  <c r="H52" i="30"/>
  <c r="I27" i="30"/>
  <c r="H47" i="30"/>
  <c r="H24" i="30"/>
  <c r="H49" i="30"/>
  <c r="H51" i="30"/>
  <c r="I53" i="30"/>
  <c r="H29" i="30"/>
  <c r="H30" i="30"/>
  <c r="H42" i="30"/>
  <c r="I50" i="30"/>
  <c r="I34" i="30"/>
  <c r="I23" i="30"/>
  <c r="H28" i="30"/>
  <c r="H32" i="30"/>
  <c r="H39" i="30"/>
  <c r="H45" i="30"/>
  <c r="H44" i="30"/>
  <c r="H40" i="30"/>
  <c r="B15" i="31" l="1"/>
  <c r="B11" i="31"/>
  <c r="B12" i="25"/>
  <c r="B33" i="31"/>
  <c r="B11" i="26"/>
  <c r="B22" i="26"/>
  <c r="B8" i="26"/>
  <c r="B14" i="31" l="1"/>
  <c r="B17" i="31"/>
  <c r="B18" i="31" s="1"/>
  <c r="B23" i="26" s="1"/>
  <c r="B25" i="26" s="1"/>
  <c r="B26" i="26" s="1"/>
  <c r="B13" i="25"/>
  <c r="B12" i="26"/>
  <c r="B16" i="31" l="1"/>
  <c r="B9" i="26"/>
  <c r="B14" i="26" s="1"/>
  <c r="B15" i="26" s="1"/>
  <c r="B28" i="26" s="1"/>
  <c r="B10" i="25"/>
  <c r="B9" i="25"/>
  <c r="B15" i="25" l="1"/>
  <c r="B16" i="25" s="1"/>
  <c r="G28" i="10" l="1"/>
  <c r="G29" i="10"/>
  <c r="G30" i="10"/>
  <c r="I30" i="10" s="1"/>
  <c r="G31" i="10"/>
  <c r="G32" i="10"/>
  <c r="G33" i="10"/>
  <c r="H33" i="10" s="1"/>
  <c r="G34" i="10"/>
  <c r="I34" i="10" s="1"/>
  <c r="G35" i="10"/>
  <c r="H35" i="10" s="1"/>
  <c r="G36" i="10"/>
  <c r="G37" i="10"/>
  <c r="G38" i="10"/>
  <c r="G39" i="10"/>
  <c r="G25" i="10"/>
  <c r="G26" i="10"/>
  <c r="G27" i="10"/>
  <c r="G7" i="10"/>
  <c r="G8" i="10"/>
  <c r="G9" i="10"/>
  <c r="K53" i="10"/>
  <c r="I39" i="10"/>
  <c r="F39" i="10"/>
  <c r="E39" i="10"/>
  <c r="I38" i="10"/>
  <c r="H38" i="10"/>
  <c r="F38" i="10"/>
  <c r="E38" i="10"/>
  <c r="I37" i="10"/>
  <c r="F37" i="10"/>
  <c r="E37" i="10"/>
  <c r="I36" i="10"/>
  <c r="H36" i="10"/>
  <c r="F36" i="10"/>
  <c r="E36" i="10"/>
  <c r="F35" i="10"/>
  <c r="E35" i="10"/>
  <c r="F34" i="10"/>
  <c r="E34" i="10"/>
  <c r="I33" i="10"/>
  <c r="F33" i="10"/>
  <c r="E33" i="10"/>
  <c r="I32" i="10"/>
  <c r="F32" i="10"/>
  <c r="E32" i="10"/>
  <c r="I31" i="10"/>
  <c r="F31" i="10"/>
  <c r="E31" i="10"/>
  <c r="H30" i="10"/>
  <c r="F30" i="10"/>
  <c r="E30" i="10"/>
  <c r="I29" i="10"/>
  <c r="F29" i="10"/>
  <c r="E29" i="10"/>
  <c r="I28" i="10"/>
  <c r="H28" i="10"/>
  <c r="F28" i="10"/>
  <c r="E28" i="10"/>
  <c r="H27" i="10"/>
  <c r="F27" i="10"/>
  <c r="E27" i="10"/>
  <c r="I26" i="10"/>
  <c r="F26" i="10"/>
  <c r="E26" i="10"/>
  <c r="I25" i="10"/>
  <c r="H25" i="10"/>
  <c r="F25" i="10"/>
  <c r="E25" i="10"/>
  <c r="G21" i="10"/>
  <c r="I21" i="10" s="1"/>
  <c r="F21" i="10"/>
  <c r="E21" i="10"/>
  <c r="G20" i="10"/>
  <c r="I20" i="10" s="1"/>
  <c r="F20" i="10"/>
  <c r="E20" i="10"/>
  <c r="I19" i="10"/>
  <c r="H19" i="10"/>
  <c r="G19" i="10"/>
  <c r="F19" i="10"/>
  <c r="E19" i="10"/>
  <c r="G18" i="10"/>
  <c r="I18" i="10" s="1"/>
  <c r="F18" i="10"/>
  <c r="E18" i="10"/>
  <c r="I17" i="10"/>
  <c r="G17" i="10"/>
  <c r="H17" i="10" s="1"/>
  <c r="F17" i="10"/>
  <c r="E17" i="10"/>
  <c r="G16" i="10"/>
  <c r="H16" i="10" s="1"/>
  <c r="F16" i="10"/>
  <c r="E16" i="10"/>
  <c r="G15" i="10"/>
  <c r="I15" i="10" s="1"/>
  <c r="F15" i="10"/>
  <c r="E15" i="10"/>
  <c r="I14" i="10"/>
  <c r="H14" i="10"/>
  <c r="G14" i="10"/>
  <c r="F14" i="10"/>
  <c r="E14" i="10"/>
  <c r="G13" i="10"/>
  <c r="H13" i="10" s="1"/>
  <c r="F13" i="10"/>
  <c r="E13" i="10"/>
  <c r="G12" i="10"/>
  <c r="I12" i="10" s="1"/>
  <c r="F12" i="10"/>
  <c r="E12" i="10"/>
  <c r="I11" i="10"/>
  <c r="H11" i="10"/>
  <c r="G11" i="10"/>
  <c r="F11" i="10"/>
  <c r="E11" i="10"/>
  <c r="G10" i="10"/>
  <c r="H10" i="10" s="1"/>
  <c r="F10" i="10"/>
  <c r="E10" i="10"/>
  <c r="I9" i="10"/>
  <c r="H9" i="10"/>
  <c r="F9" i="10"/>
  <c r="E9" i="10"/>
  <c r="H8" i="10"/>
  <c r="F8" i="10"/>
  <c r="E8" i="10"/>
  <c r="I7" i="10"/>
  <c r="F7" i="10"/>
  <c r="E7" i="10"/>
  <c r="I8" i="10" l="1"/>
  <c r="I16" i="10"/>
  <c r="H21" i="10"/>
  <c r="I27" i="10"/>
  <c r="H32" i="10"/>
  <c r="I35" i="10"/>
  <c r="I13" i="10"/>
  <c r="H18" i="10"/>
  <c r="H29" i="10"/>
  <c r="H37" i="10"/>
  <c r="H7" i="10"/>
  <c r="I10" i="10"/>
  <c r="H15" i="10"/>
  <c r="H26" i="10"/>
  <c r="H34" i="10"/>
  <c r="H12" i="10"/>
  <c r="H20" i="10"/>
  <c r="H31" i="10"/>
  <c r="H39" i="10"/>
  <c r="I39" i="8"/>
  <c r="G39" i="8"/>
  <c r="H39" i="8" s="1"/>
  <c r="F39" i="8"/>
  <c r="E39" i="8"/>
  <c r="G38" i="8"/>
  <c r="I38" i="8" s="1"/>
  <c r="F38" i="8"/>
  <c r="E38" i="8"/>
  <c r="I37" i="8"/>
  <c r="H37" i="8"/>
  <c r="G37" i="8"/>
  <c r="F37" i="8"/>
  <c r="E37" i="8"/>
  <c r="G36" i="8"/>
  <c r="H36" i="8" s="1"/>
  <c r="F36" i="8"/>
  <c r="E36" i="8"/>
  <c r="G35" i="8"/>
  <c r="I35" i="8" s="1"/>
  <c r="F35" i="8"/>
  <c r="E35" i="8"/>
  <c r="G34" i="8"/>
  <c r="H34" i="8" s="1"/>
  <c r="F34" i="8"/>
  <c r="E34" i="8"/>
  <c r="I33" i="8"/>
  <c r="G33" i="8"/>
  <c r="H33" i="8" s="1"/>
  <c r="F33" i="8"/>
  <c r="E33" i="8"/>
  <c r="G32" i="8"/>
  <c r="I32" i="8" s="1"/>
  <c r="F32" i="8"/>
  <c r="E32" i="8"/>
  <c r="G31" i="8"/>
  <c r="I31" i="8" s="1"/>
  <c r="F31" i="8"/>
  <c r="E31" i="8"/>
  <c r="H30" i="8"/>
  <c r="G30" i="8"/>
  <c r="I30" i="8" s="1"/>
  <c r="F30" i="8"/>
  <c r="E30" i="8"/>
  <c r="H29" i="8"/>
  <c r="G29" i="8"/>
  <c r="I29" i="8" s="1"/>
  <c r="F29" i="8"/>
  <c r="E29" i="8"/>
  <c r="G28" i="8"/>
  <c r="I28" i="8" s="1"/>
  <c r="F28" i="8"/>
  <c r="E28" i="8"/>
  <c r="G27" i="8"/>
  <c r="I27" i="8" s="1"/>
  <c r="F27" i="8"/>
  <c r="E27" i="8"/>
  <c r="G26" i="8"/>
  <c r="I26" i="8" s="1"/>
  <c r="F26" i="8"/>
  <c r="E26" i="8"/>
  <c r="I25" i="8"/>
  <c r="G25" i="8"/>
  <c r="H25" i="8" s="1"/>
  <c r="F25" i="8"/>
  <c r="E25" i="8"/>
  <c r="G21" i="8"/>
  <c r="H21" i="8" s="1"/>
  <c r="F21" i="8"/>
  <c r="E21" i="8"/>
  <c r="G20" i="8"/>
  <c r="I20" i="8" s="1"/>
  <c r="F20" i="8"/>
  <c r="E20" i="8"/>
  <c r="I19" i="8"/>
  <c r="G19" i="8"/>
  <c r="H19" i="8" s="1"/>
  <c r="F19" i="8"/>
  <c r="E19" i="8"/>
  <c r="G18" i="8"/>
  <c r="I18" i="8" s="1"/>
  <c r="F18" i="8"/>
  <c r="E18" i="8"/>
  <c r="G17" i="8"/>
  <c r="I17" i="8" s="1"/>
  <c r="F17" i="8"/>
  <c r="E17" i="8"/>
  <c r="G16" i="8"/>
  <c r="I16" i="8" s="1"/>
  <c r="F16" i="8"/>
  <c r="E16" i="8"/>
  <c r="G15" i="8"/>
  <c r="I15" i="8" s="1"/>
  <c r="F15" i="8"/>
  <c r="E15" i="8"/>
  <c r="G14" i="8"/>
  <c r="H14" i="8" s="1"/>
  <c r="F14" i="8"/>
  <c r="E14" i="8"/>
  <c r="G13" i="8"/>
  <c r="H13" i="8" s="1"/>
  <c r="F13" i="8"/>
  <c r="E13" i="8"/>
  <c r="G12" i="8"/>
  <c r="I12" i="8" s="1"/>
  <c r="F12" i="8"/>
  <c r="E12" i="8"/>
  <c r="G11" i="8"/>
  <c r="H11" i="8" s="1"/>
  <c r="F11" i="8"/>
  <c r="E11" i="8"/>
  <c r="I10" i="8"/>
  <c r="G10" i="8"/>
  <c r="H10" i="8" s="1"/>
  <c r="F10" i="8"/>
  <c r="E10" i="8"/>
  <c r="G9" i="8"/>
  <c r="I9" i="8" s="1"/>
  <c r="F9" i="8"/>
  <c r="E9" i="8"/>
  <c r="G8" i="8"/>
  <c r="I8" i="8" s="1"/>
  <c r="F8" i="8"/>
  <c r="E8" i="8"/>
  <c r="G7" i="8"/>
  <c r="I7" i="8" s="1"/>
  <c r="F7" i="8"/>
  <c r="E7" i="8"/>
  <c r="G39" i="6"/>
  <c r="I39" i="6" s="1"/>
  <c r="F39" i="6"/>
  <c r="E39" i="6"/>
  <c r="G38" i="6"/>
  <c r="I38" i="6" s="1"/>
  <c r="F38" i="6"/>
  <c r="E38" i="6"/>
  <c r="H37" i="6"/>
  <c r="G37" i="6"/>
  <c r="I37" i="6" s="1"/>
  <c r="F37" i="6"/>
  <c r="E37" i="6"/>
  <c r="I36" i="6"/>
  <c r="G36" i="6"/>
  <c r="H36" i="6" s="1"/>
  <c r="F36" i="6"/>
  <c r="E36" i="6"/>
  <c r="G35" i="6"/>
  <c r="I35" i="6" s="1"/>
  <c r="F35" i="6"/>
  <c r="E35" i="6"/>
  <c r="H34" i="6"/>
  <c r="G34" i="6"/>
  <c r="I34" i="6" s="1"/>
  <c r="F34" i="6"/>
  <c r="E34" i="6"/>
  <c r="I33" i="6"/>
  <c r="H33" i="6"/>
  <c r="G33" i="6"/>
  <c r="F33" i="6"/>
  <c r="E33" i="6"/>
  <c r="H32" i="6"/>
  <c r="G32" i="6"/>
  <c r="I32" i="6" s="1"/>
  <c r="F32" i="6"/>
  <c r="E32" i="6"/>
  <c r="G31" i="6"/>
  <c r="I31" i="6" s="1"/>
  <c r="F31" i="6"/>
  <c r="E31" i="6"/>
  <c r="I30" i="6"/>
  <c r="H30" i="6"/>
  <c r="G30" i="6"/>
  <c r="F30" i="6"/>
  <c r="E30" i="6"/>
  <c r="I29" i="6"/>
  <c r="H29" i="6"/>
  <c r="G29" i="6"/>
  <c r="F29" i="6"/>
  <c r="E29" i="6"/>
  <c r="G28" i="6"/>
  <c r="H28" i="6" s="1"/>
  <c r="F28" i="6"/>
  <c r="E28" i="6"/>
  <c r="G27" i="6"/>
  <c r="I27" i="6" s="1"/>
  <c r="F27" i="6"/>
  <c r="E27" i="6"/>
  <c r="G26" i="6"/>
  <c r="I26" i="6" s="1"/>
  <c r="F26" i="6"/>
  <c r="E26" i="6"/>
  <c r="I25" i="6"/>
  <c r="H25" i="6"/>
  <c r="G25" i="6"/>
  <c r="F25" i="6"/>
  <c r="E25" i="6"/>
  <c r="I21" i="6"/>
  <c r="H21" i="6"/>
  <c r="G21" i="6"/>
  <c r="F21" i="6"/>
  <c r="E21" i="6"/>
  <c r="G20" i="6"/>
  <c r="I20" i="6" s="1"/>
  <c r="F20" i="6"/>
  <c r="E20" i="6"/>
  <c r="G19" i="6"/>
  <c r="I19" i="6" s="1"/>
  <c r="F19" i="6"/>
  <c r="E19" i="6"/>
  <c r="I18" i="6"/>
  <c r="H18" i="6"/>
  <c r="G18" i="6"/>
  <c r="F18" i="6"/>
  <c r="E18" i="6"/>
  <c r="I17" i="6"/>
  <c r="G17" i="6"/>
  <c r="H17" i="6" s="1"/>
  <c r="F17" i="6"/>
  <c r="E17" i="6"/>
  <c r="G16" i="6"/>
  <c r="I16" i="6" s="1"/>
  <c r="F16" i="6"/>
  <c r="E16" i="6"/>
  <c r="G15" i="6"/>
  <c r="H15" i="6" s="1"/>
  <c r="F15" i="6"/>
  <c r="E15" i="6"/>
  <c r="I14" i="6"/>
  <c r="H14" i="6"/>
  <c r="G14" i="6"/>
  <c r="F14" i="6"/>
  <c r="E14" i="6"/>
  <c r="I13" i="6"/>
  <c r="H13" i="6"/>
  <c r="G13" i="6"/>
  <c r="F13" i="6"/>
  <c r="E13" i="6"/>
  <c r="G12" i="6"/>
  <c r="I12" i="6" s="1"/>
  <c r="F12" i="6"/>
  <c r="E12" i="6"/>
  <c r="G11" i="6"/>
  <c r="H11" i="6" s="1"/>
  <c r="F11" i="6"/>
  <c r="E11" i="6"/>
  <c r="I10" i="6"/>
  <c r="H10" i="6"/>
  <c r="G10" i="6"/>
  <c r="F10" i="6"/>
  <c r="E10" i="6"/>
  <c r="I9" i="6"/>
  <c r="G9" i="6"/>
  <c r="H9" i="6" s="1"/>
  <c r="F9" i="6"/>
  <c r="E9" i="6"/>
  <c r="G8" i="6"/>
  <c r="I8" i="6" s="1"/>
  <c r="F8" i="6"/>
  <c r="E8" i="6"/>
  <c r="G7" i="6"/>
  <c r="I7" i="6" s="1"/>
  <c r="F7" i="6"/>
  <c r="E7" i="6"/>
  <c r="I36" i="8" l="1"/>
  <c r="I34" i="8"/>
  <c r="I13" i="8"/>
  <c r="I11" i="8"/>
  <c r="H18" i="8"/>
  <c r="I14" i="8"/>
  <c r="I21" i="8"/>
  <c r="H38" i="8"/>
  <c r="H8" i="8"/>
  <c r="H16" i="8"/>
  <c r="H35" i="8"/>
  <c r="H27" i="8"/>
  <c r="H32" i="8"/>
  <c r="H7" i="8"/>
  <c r="H15" i="8"/>
  <c r="H26" i="8"/>
  <c r="H20" i="8"/>
  <c r="H31" i="8"/>
  <c r="H12" i="8"/>
  <c r="H9" i="8"/>
  <c r="H17" i="8"/>
  <c r="H28" i="8"/>
  <c r="I28" i="6"/>
  <c r="H38" i="6"/>
  <c r="H19" i="6"/>
  <c r="H8" i="6"/>
  <c r="I11" i="6"/>
  <c r="H16" i="6"/>
  <c r="H27" i="6"/>
  <c r="H35" i="6"/>
  <c r="H12" i="6"/>
  <c r="I15" i="6"/>
  <c r="H31" i="6"/>
  <c r="H39" i="6"/>
  <c r="H7" i="6"/>
  <c r="H26" i="6"/>
  <c r="H20" i="6"/>
  <c r="G39" i="5"/>
  <c r="I39" i="5" s="1"/>
  <c r="F39" i="5"/>
  <c r="E39" i="5"/>
  <c r="G38" i="5"/>
  <c r="H38" i="5" s="1"/>
  <c r="F38" i="5"/>
  <c r="E38" i="5"/>
  <c r="H37" i="5"/>
  <c r="G37" i="5"/>
  <c r="I37" i="5" s="1"/>
  <c r="F37" i="5"/>
  <c r="E37" i="5"/>
  <c r="I36" i="5"/>
  <c r="G36" i="5"/>
  <c r="H36" i="5" s="1"/>
  <c r="F36" i="5"/>
  <c r="E36" i="5"/>
  <c r="G35" i="5"/>
  <c r="I35" i="5" s="1"/>
  <c r="F35" i="5"/>
  <c r="E35" i="5"/>
  <c r="G34" i="5"/>
  <c r="I34" i="5" s="1"/>
  <c r="F34" i="5"/>
  <c r="E34" i="5"/>
  <c r="I33" i="5"/>
  <c r="H33" i="5"/>
  <c r="G33" i="5"/>
  <c r="F33" i="5"/>
  <c r="E33" i="5"/>
  <c r="I32" i="5"/>
  <c r="G32" i="5"/>
  <c r="H32" i="5" s="1"/>
  <c r="F32" i="5"/>
  <c r="E32" i="5"/>
  <c r="H31" i="5"/>
  <c r="G31" i="5"/>
  <c r="I31" i="5" s="1"/>
  <c r="F31" i="5"/>
  <c r="E31" i="5"/>
  <c r="G30" i="5"/>
  <c r="H30" i="5" s="1"/>
  <c r="F30" i="5"/>
  <c r="E30" i="5"/>
  <c r="H29" i="5"/>
  <c r="G29" i="5"/>
  <c r="I29" i="5" s="1"/>
  <c r="F29" i="5"/>
  <c r="E29" i="5"/>
  <c r="I28" i="5"/>
  <c r="G28" i="5"/>
  <c r="H28" i="5" s="1"/>
  <c r="F28" i="5"/>
  <c r="E28" i="5"/>
  <c r="G27" i="5"/>
  <c r="I27" i="5" s="1"/>
  <c r="F27" i="5"/>
  <c r="E27" i="5"/>
  <c r="G26" i="5"/>
  <c r="I26" i="5" s="1"/>
  <c r="F26" i="5"/>
  <c r="E26" i="5"/>
  <c r="I25" i="5"/>
  <c r="H25" i="5"/>
  <c r="G25" i="5"/>
  <c r="F25" i="5"/>
  <c r="E25" i="5"/>
  <c r="I21" i="5"/>
  <c r="G21" i="5"/>
  <c r="H21" i="5" s="1"/>
  <c r="F21" i="5"/>
  <c r="E21" i="5"/>
  <c r="H20" i="5"/>
  <c r="G20" i="5"/>
  <c r="I20" i="5" s="1"/>
  <c r="F20" i="5"/>
  <c r="E20" i="5"/>
  <c r="G19" i="5"/>
  <c r="H19" i="5" s="1"/>
  <c r="F19" i="5"/>
  <c r="E19" i="5"/>
  <c r="H18" i="5"/>
  <c r="G18" i="5"/>
  <c r="I18" i="5" s="1"/>
  <c r="F18" i="5"/>
  <c r="E18" i="5"/>
  <c r="I17" i="5"/>
  <c r="G17" i="5"/>
  <c r="H17" i="5" s="1"/>
  <c r="F17" i="5"/>
  <c r="E17" i="5"/>
  <c r="G16" i="5"/>
  <c r="I16" i="5" s="1"/>
  <c r="F16" i="5"/>
  <c r="E16" i="5"/>
  <c r="G15" i="5"/>
  <c r="I15" i="5" s="1"/>
  <c r="F15" i="5"/>
  <c r="E15" i="5"/>
  <c r="I14" i="5"/>
  <c r="H14" i="5"/>
  <c r="G14" i="5"/>
  <c r="F14" i="5"/>
  <c r="E14" i="5"/>
  <c r="I13" i="5"/>
  <c r="G13" i="5"/>
  <c r="H13" i="5" s="1"/>
  <c r="F13" i="5"/>
  <c r="E13" i="5"/>
  <c r="H12" i="5"/>
  <c r="G12" i="5"/>
  <c r="I12" i="5" s="1"/>
  <c r="F12" i="5"/>
  <c r="E12" i="5"/>
  <c r="G11" i="5"/>
  <c r="H11" i="5" s="1"/>
  <c r="F11" i="5"/>
  <c r="E11" i="5"/>
  <c r="H10" i="5"/>
  <c r="G10" i="5"/>
  <c r="I10" i="5" s="1"/>
  <c r="F10" i="5"/>
  <c r="E10" i="5"/>
  <c r="I9" i="5"/>
  <c r="G9" i="5"/>
  <c r="H9" i="5" s="1"/>
  <c r="F9" i="5"/>
  <c r="E9" i="5"/>
  <c r="G8" i="5"/>
  <c r="I8" i="5" s="1"/>
  <c r="F8" i="5"/>
  <c r="E8" i="5"/>
  <c r="G7" i="5"/>
  <c r="I7" i="5" s="1"/>
  <c r="F7" i="5"/>
  <c r="E7" i="5"/>
  <c r="G39" i="4"/>
  <c r="I39" i="4" s="1"/>
  <c r="F39" i="4"/>
  <c r="E39" i="4"/>
  <c r="G38" i="4"/>
  <c r="I38" i="4" s="1"/>
  <c r="F38" i="4"/>
  <c r="E38" i="4"/>
  <c r="G37" i="4"/>
  <c r="I37" i="4" s="1"/>
  <c r="F37" i="4"/>
  <c r="E37" i="4"/>
  <c r="H36" i="4"/>
  <c r="G36" i="4"/>
  <c r="I36" i="4" s="1"/>
  <c r="F36" i="4"/>
  <c r="E36" i="4"/>
  <c r="G35" i="4"/>
  <c r="I35" i="4" s="1"/>
  <c r="F35" i="4"/>
  <c r="E35" i="4"/>
  <c r="I34" i="4"/>
  <c r="H34" i="4"/>
  <c r="G34" i="4"/>
  <c r="F34" i="4"/>
  <c r="E34" i="4"/>
  <c r="I33" i="4"/>
  <c r="G33" i="4"/>
  <c r="H33" i="4" s="1"/>
  <c r="F33" i="4"/>
  <c r="E33" i="4"/>
  <c r="H32" i="4"/>
  <c r="G32" i="4"/>
  <c r="I32" i="4" s="1"/>
  <c r="F32" i="4"/>
  <c r="E32" i="4"/>
  <c r="I31" i="4"/>
  <c r="H31" i="4"/>
  <c r="G31" i="4"/>
  <c r="F31" i="4"/>
  <c r="E31" i="4"/>
  <c r="H30" i="4"/>
  <c r="G30" i="4"/>
  <c r="I30" i="4" s="1"/>
  <c r="F30" i="4"/>
  <c r="E30" i="4"/>
  <c r="G29" i="4"/>
  <c r="I29" i="4" s="1"/>
  <c r="F29" i="4"/>
  <c r="E29" i="4"/>
  <c r="H28" i="4"/>
  <c r="G28" i="4"/>
  <c r="I28" i="4" s="1"/>
  <c r="F28" i="4"/>
  <c r="E28" i="4"/>
  <c r="G27" i="4"/>
  <c r="I27" i="4" s="1"/>
  <c r="F27" i="4"/>
  <c r="E27" i="4"/>
  <c r="G26" i="4"/>
  <c r="I26" i="4" s="1"/>
  <c r="F26" i="4"/>
  <c r="E26" i="4"/>
  <c r="I25" i="4"/>
  <c r="G25" i="4"/>
  <c r="H25" i="4" s="1"/>
  <c r="F25" i="4"/>
  <c r="E25" i="4"/>
  <c r="I21" i="4"/>
  <c r="H21" i="4"/>
  <c r="G21" i="4"/>
  <c r="F21" i="4"/>
  <c r="E21" i="4"/>
  <c r="I20" i="4"/>
  <c r="G20" i="4"/>
  <c r="H20" i="4" s="1"/>
  <c r="F20" i="4"/>
  <c r="E20" i="4"/>
  <c r="H19" i="4"/>
  <c r="G19" i="4"/>
  <c r="I19" i="4" s="1"/>
  <c r="F19" i="4"/>
  <c r="E19" i="4"/>
  <c r="G18" i="4"/>
  <c r="I18" i="4" s="1"/>
  <c r="F18" i="4"/>
  <c r="E18" i="4"/>
  <c r="H17" i="4"/>
  <c r="G17" i="4"/>
  <c r="I17" i="4" s="1"/>
  <c r="F17" i="4"/>
  <c r="E17" i="4"/>
  <c r="G16" i="4"/>
  <c r="I16" i="4" s="1"/>
  <c r="F16" i="4"/>
  <c r="E16" i="4"/>
  <c r="G15" i="4"/>
  <c r="I15" i="4" s="1"/>
  <c r="F15" i="4"/>
  <c r="E15" i="4"/>
  <c r="I14" i="4"/>
  <c r="G14" i="4"/>
  <c r="H14" i="4" s="1"/>
  <c r="F14" i="4"/>
  <c r="E14" i="4"/>
  <c r="I13" i="4"/>
  <c r="H13" i="4"/>
  <c r="G13" i="4"/>
  <c r="F13" i="4"/>
  <c r="E13" i="4"/>
  <c r="I12" i="4"/>
  <c r="G12" i="4"/>
  <c r="H12" i="4" s="1"/>
  <c r="F12" i="4"/>
  <c r="E12" i="4"/>
  <c r="H11" i="4"/>
  <c r="G11" i="4"/>
  <c r="I11" i="4" s="1"/>
  <c r="F11" i="4"/>
  <c r="E11" i="4"/>
  <c r="G10" i="4"/>
  <c r="I10" i="4" s="1"/>
  <c r="F10" i="4"/>
  <c r="E10" i="4"/>
  <c r="H9" i="4"/>
  <c r="G9" i="4"/>
  <c r="I9" i="4" s="1"/>
  <c r="F9" i="4"/>
  <c r="E9" i="4"/>
  <c r="G8" i="4"/>
  <c r="I8" i="4" s="1"/>
  <c r="F8" i="4"/>
  <c r="E8" i="4"/>
  <c r="I7" i="4"/>
  <c r="H7" i="4"/>
  <c r="G7" i="4"/>
  <c r="F7" i="4"/>
  <c r="E7" i="4"/>
  <c r="H8" i="5" l="1"/>
  <c r="I11" i="5"/>
  <c r="H16" i="5"/>
  <c r="I19" i="5"/>
  <c r="H27" i="5"/>
  <c r="I30" i="5"/>
  <c r="H35" i="5"/>
  <c r="I38" i="5"/>
  <c r="H7" i="5"/>
  <c r="H15" i="5"/>
  <c r="H26" i="5"/>
  <c r="H34" i="5"/>
  <c r="H39" i="5"/>
  <c r="H38" i="4"/>
  <c r="H8" i="4"/>
  <c r="H16" i="4"/>
  <c r="H27" i="4"/>
  <c r="H35" i="4"/>
  <c r="H10" i="4"/>
  <c r="H18" i="4"/>
  <c r="H29" i="4"/>
  <c r="H37" i="4"/>
  <c r="H15" i="4"/>
  <c r="H26" i="4"/>
  <c r="H3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Andis Seilis</author>
  </authors>
  <commentList>
    <comment ref="L25" authorId="0" shapeId="0" xr:uid="{20A0542F-5906-4E01-8FAE-B82601307217}">
      <text>
        <r>
          <rPr>
            <b/>
            <sz val="9"/>
            <color indexed="81"/>
            <rFont val="Tahoma"/>
            <family val="2"/>
          </rPr>
          <t>Andis Seilis:</t>
        </r>
        <r>
          <rPr>
            <sz val="9"/>
            <color indexed="81"/>
            <rFont val="Tahoma"/>
            <family val="2"/>
          </rPr>
          <t xml:space="preserve">
pieņemot, ka uz vienas receptes izraksta vidēji 1,7 iepakojumus</t>
        </r>
      </text>
    </comment>
    <comment ref="K26" authorId="0" shapeId="0" xr:uid="{1F61A0F2-B22A-4466-8788-F054CDB5EB04}">
      <text>
        <r>
          <rPr>
            <b/>
            <sz val="9"/>
            <color indexed="81"/>
            <rFont val="Tahoma"/>
            <family val="2"/>
          </rPr>
          <t>Andis Seilis:</t>
        </r>
        <r>
          <rPr>
            <sz val="9"/>
            <color indexed="81"/>
            <rFont val="Tahoma"/>
            <family val="2"/>
          </rPr>
          <t xml:space="preserve">
pieņemot, ka uz vienas receptes izraksta vidēji 1,7 iepakojumus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Andis Seilis</author>
  </authors>
  <commentList>
    <comment ref="G6" authorId="0" shapeId="0" xr:uid="{87166F5E-EA5B-43B4-ABDB-A61F0A67EBF3}">
      <text>
        <r>
          <rPr>
            <b/>
            <sz val="9"/>
            <color indexed="81"/>
            <rFont val="Tahoma"/>
            <family val="2"/>
          </rPr>
          <t>Andis:</t>
        </r>
        <r>
          <rPr>
            <sz val="9"/>
            <color indexed="81"/>
            <rFont val="Tahoma"/>
            <family val="2"/>
          </rPr>
          <t xml:space="preserve">
0,71 EUR ir maksa par recepti, nevis iepakojumu, bet te kā maks iepak. cenas piemēram ir pieskaitīt pie iepakojuma (gadījumos, kad uz 1 rec. ir 1 iepak.)</t>
        </r>
      </text>
    </comment>
    <comment ref="K8" authorId="0" shapeId="0" xr:uid="{27DD59F8-BA66-4C5B-8098-8A231C9869CF}">
      <text>
        <r>
          <rPr>
            <b/>
            <sz val="9"/>
            <color indexed="81"/>
            <rFont val="Tahoma"/>
            <family val="2"/>
          </rPr>
          <t>Andis Seilis:</t>
        </r>
        <r>
          <rPr>
            <sz val="9"/>
            <color indexed="81"/>
            <rFont val="Tahoma"/>
            <family val="2"/>
          </rPr>
          <t xml:space="preserve">
lielajām aptiekām 2,1 EUR par recepti.
5386342 receptes * 2,1 = +11,31 milj eur</t>
        </r>
      </text>
    </comment>
    <comment ref="K9" authorId="0" shapeId="0" xr:uid="{3C99E3C0-294A-4779-952D-5E4122EE5006}">
      <text>
        <r>
          <rPr>
            <b/>
            <sz val="9"/>
            <color indexed="81"/>
            <rFont val="Tahoma"/>
            <family val="2"/>
          </rPr>
          <t>Andis Seilis:</t>
        </r>
        <r>
          <rPr>
            <sz val="9"/>
            <color indexed="81"/>
            <rFont val="Tahoma"/>
            <family val="2"/>
          </rPr>
          <t xml:space="preserve">
mazajām aptiekām 2,5 EUR par recepti.
1131132 receptes  (2,5 - 2,1* eur) = (+0,45) milj eur
*  2,1 ir jau pieskaitīti skaitot pie "lielajām aptiekām", jo tur rēķināts uz visām receptēm, nevis tikai uz mazo aptieku recepšu skaitu.
(Par recepšu skaitu mazajās aptiekās: Pieņemot, ka 2023. gadā no janv. līdz sept. kompensējamās receptes izrakstīja 800 aptiekas (īstenībā droši vien mazāk), tad uz vienu aptieku vidēji sanāk aptuveni 6732 receptes (5386342 / 800) un uz 168 aptiekām vidējais recepšu skaits ir 1131132 receptes (6732 * 168) )
5386342 receptes - KZS receptes no 2023 jan - sep /Signe Bokta/</t>
        </r>
      </text>
    </comment>
    <comment ref="L9" authorId="0" shapeId="0" xr:uid="{501E0A07-B0E1-46C6-BDAD-EE75B924F6DC}">
      <text>
        <r>
          <rPr>
            <b/>
            <sz val="9"/>
            <color indexed="81"/>
            <rFont val="Tahoma"/>
            <family val="2"/>
          </rPr>
          <t>Andis Seilis:</t>
        </r>
        <r>
          <rPr>
            <sz val="9"/>
            <color indexed="81"/>
            <rFont val="Tahoma"/>
            <family val="2"/>
          </rPr>
          <t xml:space="preserve">
lielajām aptiekām 2,1 - 0,71 EUR par recepti. (0,71 maksā pacients, nav no budžeta)
5386342 receptes * (2,1-0,71) = +7,49 milj eur</t>
        </r>
      </text>
    </comment>
    <comment ref="L10" authorId="0" shapeId="0" xr:uid="{CBB058EB-3D41-4A87-B7D9-F3D4FFEB3742}">
      <text>
        <r>
          <rPr>
            <b/>
            <sz val="9"/>
            <color indexed="81"/>
            <rFont val="Tahoma"/>
            <family val="2"/>
          </rPr>
          <t>Andis Seilis:</t>
        </r>
        <r>
          <rPr>
            <sz val="9"/>
            <color indexed="81"/>
            <rFont val="Tahoma"/>
            <family val="2"/>
          </rPr>
          <t xml:space="preserve">
mazajām aptiekām 2,5 EUR par recepti.
1131132 receptes  (2,5 - 2,1* eur) = (+0,45) milj eur
*  2,1 ir jau pieskaitīti skaitot pie "lielajām aptiekām", jo tur rēķināts uz visām receptēm, nevis tikai uz mazo aptieku recepšu skaitu.
(Par recepšu skaitu mazajās aptiekās: Pieņemot, ka 2023. gadā no janv. līdz sept. kompensējamās receptes izrakstīja 800 aptiekas (īstenībā droši vien mazāk), tad uz vienu aptieku vidēji sanāk aptuveni 6732 receptes (5386342 / 800) un uz 168 aptiekām vidējais recepšu skaits ir 1131132 receptes (6732 * 168) )
5386342 receptes - KZS receptes no 2023 jan - sep /Signe Bokta/</t>
        </r>
      </text>
    </comment>
    <comment ref="L25" authorId="0" shapeId="0" xr:uid="{273522F8-190F-47A7-BC61-E237BACFC6EE}">
      <text>
        <r>
          <rPr>
            <b/>
            <sz val="9"/>
            <color indexed="81"/>
            <rFont val="Tahoma"/>
            <family val="2"/>
          </rPr>
          <t>Andis Seilis:</t>
        </r>
        <r>
          <rPr>
            <sz val="9"/>
            <color indexed="81"/>
            <rFont val="Tahoma"/>
            <family val="2"/>
          </rPr>
          <t xml:space="preserve">
pieņemot, ka uz vienas receptes izraksta vidēji 1,7 iepakojumus</t>
        </r>
      </text>
    </comment>
    <comment ref="K26" authorId="0" shapeId="0" xr:uid="{2C2218B7-A5D5-428F-BF0A-93C436141266}">
      <text>
        <r>
          <rPr>
            <b/>
            <sz val="9"/>
            <color indexed="81"/>
            <rFont val="Tahoma"/>
            <family val="2"/>
          </rPr>
          <t>Andis Seilis:</t>
        </r>
        <r>
          <rPr>
            <sz val="9"/>
            <color indexed="81"/>
            <rFont val="Tahoma"/>
            <family val="2"/>
          </rPr>
          <t xml:space="preserve">
pieņemot, ka uz vienas receptes izraksta vidēji 1,7 iepakojumus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Andis Seilis</author>
  </authors>
  <commentList>
    <comment ref="L25" authorId="0" shapeId="0" xr:uid="{CA8DE406-2368-441C-AC56-D72D03903634}">
      <text>
        <r>
          <rPr>
            <b/>
            <sz val="9"/>
            <color indexed="81"/>
            <rFont val="Tahoma"/>
            <family val="2"/>
          </rPr>
          <t>Andis Seilis:</t>
        </r>
        <r>
          <rPr>
            <sz val="9"/>
            <color indexed="81"/>
            <rFont val="Tahoma"/>
            <family val="2"/>
          </rPr>
          <t xml:space="preserve">
pieņemot, ka uz vienas receptes izraksta vidēji 1,7 iepakojumus</t>
        </r>
      </text>
    </comment>
    <comment ref="K26" authorId="0" shapeId="0" xr:uid="{F658D7EF-A147-44B1-8FAE-6322EA58A904}">
      <text>
        <r>
          <rPr>
            <b/>
            <sz val="9"/>
            <color indexed="81"/>
            <rFont val="Tahoma"/>
            <family val="2"/>
          </rPr>
          <t>Andis Seilis:</t>
        </r>
        <r>
          <rPr>
            <sz val="9"/>
            <color indexed="81"/>
            <rFont val="Tahoma"/>
            <family val="2"/>
          </rPr>
          <t xml:space="preserve">
pieņemot, ka uz vienas receptes izraksta vidēji 1,7 iepakojumus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Andis Seilis</author>
  </authors>
  <commentList>
    <comment ref="L25" authorId="0" shapeId="0" xr:uid="{363E95A0-0289-4CE9-A078-2D88244F9935}">
      <text>
        <r>
          <rPr>
            <b/>
            <sz val="9"/>
            <color indexed="81"/>
            <rFont val="Tahoma"/>
            <family val="2"/>
          </rPr>
          <t>Andis Seilis:</t>
        </r>
        <r>
          <rPr>
            <sz val="9"/>
            <color indexed="81"/>
            <rFont val="Tahoma"/>
            <family val="2"/>
          </rPr>
          <t xml:space="preserve">
pieņemot, ka uz vienas receptes izraksta vidēji 1,7 iepakojumus</t>
        </r>
      </text>
    </comment>
    <comment ref="K26" authorId="0" shapeId="0" xr:uid="{1E71AA8A-5C5B-4878-AC10-CDB84FDEE749}">
      <text>
        <r>
          <rPr>
            <b/>
            <sz val="9"/>
            <color indexed="81"/>
            <rFont val="Tahoma"/>
            <family val="2"/>
          </rPr>
          <t>Andis Seilis:</t>
        </r>
        <r>
          <rPr>
            <sz val="9"/>
            <color indexed="81"/>
            <rFont val="Tahoma"/>
            <family val="2"/>
          </rPr>
          <t xml:space="preserve">
pieņemot, ka uz vienas receptes izraksta vidēji 1,7 iepakojumus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Andis Seilis</author>
  </authors>
  <commentList>
    <comment ref="L25" authorId="0" shapeId="0" xr:uid="{A4B5B675-20FF-417A-98E1-97D993D74FEE}">
      <text>
        <r>
          <rPr>
            <b/>
            <sz val="9"/>
            <color indexed="81"/>
            <rFont val="Tahoma"/>
            <family val="2"/>
          </rPr>
          <t>Andis Seilis:</t>
        </r>
        <r>
          <rPr>
            <sz val="9"/>
            <color indexed="81"/>
            <rFont val="Tahoma"/>
            <family val="2"/>
          </rPr>
          <t xml:space="preserve">
pieņemot, ka uz vienas receptes izraksta vidēji 1,7 iepakojumus</t>
        </r>
      </text>
    </comment>
    <comment ref="K26" authorId="0" shapeId="0" xr:uid="{0B300A58-C909-4D75-97AE-10D3EA338B24}">
      <text>
        <r>
          <rPr>
            <b/>
            <sz val="9"/>
            <color indexed="81"/>
            <rFont val="Tahoma"/>
            <family val="2"/>
          </rPr>
          <t>Andis Seilis:</t>
        </r>
        <r>
          <rPr>
            <sz val="9"/>
            <color indexed="81"/>
            <rFont val="Tahoma"/>
            <family val="2"/>
          </rPr>
          <t xml:space="preserve">
pieņemot, ka uz vienas receptes izraksta vidēji 1,7 iepakojumus</t>
        </r>
      </text>
    </comment>
  </commentList>
</comments>
</file>

<file path=xl/sharedStrings.xml><?xml version="1.0" encoding="utf-8"?>
<sst xmlns="http://schemas.openxmlformats.org/spreadsheetml/2006/main" count="372" uniqueCount="176">
  <si>
    <t>Ražotāja cena ar PVN</t>
  </si>
  <si>
    <t>Modela v.1n aptiekas cena ar PVN</t>
  </si>
  <si>
    <t>Starpība EUR</t>
  </si>
  <si>
    <t>Starpība %</t>
  </si>
  <si>
    <t>gala Starpība EUR</t>
  </si>
  <si>
    <t>gala Starpība %</t>
  </si>
  <si>
    <t xml:space="preserve">Kompensējamām zālēm pie uzcenojuma lieltirgotājiem 0,5 EUR, aptiekām 1 EUR </t>
  </si>
  <si>
    <t>Gala cena pacientam + 0,71 EUR</t>
  </si>
  <si>
    <t>Ieguvums aptiekām šim modelim</t>
  </si>
  <si>
    <t>Izmaksas budžētam šim modelim</t>
  </si>
  <si>
    <t>Kompensejamo medikamentu apk. + 8.08 mio</t>
  </si>
  <si>
    <t>Kopā šī modeļa ieviešana:</t>
  </si>
  <si>
    <t>kopējais ieguvums</t>
  </si>
  <si>
    <t>kopējās budžeta izmakas</t>
  </si>
  <si>
    <t>Modeļa v.1n aptiekas cena ar PVN</t>
  </si>
  <si>
    <r>
      <t xml:space="preserve">Pašreizējā aptiekas cena, </t>
    </r>
    <r>
      <rPr>
        <b/>
        <sz val="11"/>
        <color theme="1"/>
        <rFont val="Calibri"/>
        <family val="2"/>
        <scheme val="minor"/>
      </rPr>
      <t>MK 899</t>
    </r>
    <r>
      <rPr>
        <sz val="11"/>
        <color theme="1"/>
        <rFont val="Calibri"/>
        <family val="2"/>
        <charset val="186"/>
        <scheme val="minor"/>
      </rPr>
      <t>, ar PVN</t>
    </r>
  </si>
  <si>
    <r>
      <t xml:space="preserve">Pašreizējā </t>
    </r>
    <r>
      <rPr>
        <b/>
        <sz val="11"/>
        <color theme="1"/>
        <rFont val="Calibri"/>
        <family val="2"/>
        <scheme val="minor"/>
      </rPr>
      <t>MK 803</t>
    </r>
    <r>
      <rPr>
        <sz val="11"/>
        <color theme="1"/>
        <rFont val="Calibri"/>
        <family val="2"/>
        <charset val="186"/>
        <scheme val="minor"/>
      </rPr>
      <t xml:space="preserve"> aptiekas cena, ar PVN</t>
    </r>
  </si>
  <si>
    <t>Mazajām par kompens. papildus +1.13 mio</t>
  </si>
  <si>
    <t>Nekompens. medikamentu apk. + 8.94 mio</t>
  </si>
  <si>
    <t>No piecenojumiem -12.23 mio</t>
  </si>
  <si>
    <t>No aptieku piecenojumiem -2.12 mio</t>
  </si>
  <si>
    <t>No lieltirgotavu piecenojumiem -0.57 mio</t>
  </si>
  <si>
    <t>+ 3.8 mio</t>
  </si>
  <si>
    <t>Kompensējamiem medikamentiem</t>
  </si>
  <si>
    <t>Nekompensējamiem recepšu medikamnetiem</t>
  </si>
  <si>
    <t>Kompensejamo medikamentu apk. + 10.77 mio</t>
  </si>
  <si>
    <t>Mazajām par kompens. papildus + 0.57 mio</t>
  </si>
  <si>
    <t>Nekompens. medikamentu apk. + 11.92 mio</t>
  </si>
  <si>
    <t>Kompensejamo medikamentu apk. + 6.95 mio</t>
  </si>
  <si>
    <t>Nekompens. medikamentu apk. + 7.69 mio</t>
  </si>
  <si>
    <t>+ 8.91 mio</t>
  </si>
  <si>
    <t>+ 12.52 mio</t>
  </si>
  <si>
    <t>Recepšu apkalpošanas maksa (veselības pakalpojumus)  1,8 EUR, kur 0,71 sedz pacients un 1,09 valsts</t>
  </si>
  <si>
    <t>Recepšu apkalpošanas maksa (veselības pakalpojumus)  2,0 EUR, kur 0,71 sedz pacients un 1,29 valsts</t>
  </si>
  <si>
    <t>Kompensejamo medikamentu apk. + 9.70 mio</t>
  </si>
  <si>
    <t>Mazajām par kompens. papildus + 0.79 mio</t>
  </si>
  <si>
    <t>Nekompens. medikamentu apk. + 10.73 mio</t>
  </si>
  <si>
    <t>Kompensejamo medikamentu apk. + 5.87 mio</t>
  </si>
  <si>
    <t>Nekompens. medikamentu apk. + 6.50 mio</t>
  </si>
  <si>
    <t>+ 10.47 mio</t>
  </si>
  <si>
    <t>+ 6.87 mio</t>
  </si>
  <si>
    <t>Recepšu apkalpošanas maksa (veselības pakalpojumus)  2,5 EUR, kur 0,71 sedz pacients un 1,79 valsts</t>
  </si>
  <si>
    <t>Kompensejamo medikamentu apk. + 9.64 mio</t>
  </si>
  <si>
    <t>Mazajām par kompens. papildus + 0.00 mio</t>
  </si>
  <si>
    <t>Nekompens. medikamentu apk. + 10.67 mio</t>
  </si>
  <si>
    <t>+ 17.62 mio</t>
  </si>
  <si>
    <t>Kompensejamo medikamentu apk. + 13.47 mio</t>
  </si>
  <si>
    <t>Nekompens. medikamentu apk. + 14.90 mio</t>
  </si>
  <si>
    <t>+ 14.02 mio</t>
  </si>
  <si>
    <t xml:space="preserve">Visām recepšu zālēm uzcenojums lieltirgotājiem 0,5 EUR, aptiekām 1,5 EUR </t>
  </si>
  <si>
    <t>Recepšu apkalpošanas maksa (veselības pakalpojums) 2,1 EUR lielajām aptiekām un 2,5 mazajām aptiekām, kur 0,71 sedz pacients un valsts attiecīgi: 1,31 un 1,79 EUR</t>
  </si>
  <si>
    <t>Modeļa v.1p aptiekas cena ar PVN</t>
  </si>
  <si>
    <t>Izmaksas budžētam ar šo modeli</t>
  </si>
  <si>
    <t>No aptieku piecenojumiem +2,46 mio</t>
  </si>
  <si>
    <t>Kompensejamo medikamentu apk. +11,31 mio</t>
  </si>
  <si>
    <t>No piecenojumiem -7,11 mio</t>
  </si>
  <si>
    <t>Nekompens. medikamentu apk. + 12,52 mio</t>
  </si>
  <si>
    <t>No lieltirgotavu piecenojumiem -0,57 mio</t>
  </si>
  <si>
    <t>Kompensejamo medikamentu apk. +7,49 mio</t>
  </si>
  <si>
    <t>Mazajām par kompens. papildus +0,45 mio</t>
  </si>
  <si>
    <t>+19,63 mio</t>
  </si>
  <si>
    <t>Nekompens. medikamentu apk. + 8,28 mio</t>
  </si>
  <si>
    <t>+ 18.11 mio</t>
  </si>
  <si>
    <t>Ieguvums aptiekām ar šo modeli</t>
  </si>
  <si>
    <r>
      <t xml:space="preserve">Recepšu apkalpošanas maksa (veselības pakalpojumus) 1,5 EUR, kur </t>
    </r>
    <r>
      <rPr>
        <sz val="11"/>
        <color theme="8"/>
        <rFont val="Calibri"/>
        <family val="2"/>
        <scheme val="minor"/>
      </rPr>
      <t>0,75</t>
    </r>
    <r>
      <rPr>
        <sz val="11"/>
        <color theme="1"/>
        <rFont val="Calibri"/>
        <family val="2"/>
        <charset val="186"/>
        <scheme val="minor"/>
      </rPr>
      <t xml:space="preserve"> sedz pacients un </t>
    </r>
    <r>
      <rPr>
        <sz val="11"/>
        <color theme="8"/>
        <rFont val="Calibri"/>
        <family val="2"/>
        <scheme val="minor"/>
      </rPr>
      <t>0,75</t>
    </r>
    <r>
      <rPr>
        <sz val="11"/>
        <color theme="1"/>
        <rFont val="Calibri"/>
        <family val="2"/>
        <charset val="186"/>
        <scheme val="minor"/>
      </rPr>
      <t xml:space="preserve"> valsts</t>
    </r>
  </si>
  <si>
    <t>+ 6.95 mio</t>
  </si>
  <si>
    <r>
      <t xml:space="preserve">Kompensejamo medikamentu rec. apkalp. </t>
    </r>
    <r>
      <rPr>
        <sz val="11"/>
        <color theme="8"/>
        <rFont val="Calibri"/>
        <family val="2"/>
        <scheme val="minor"/>
      </rPr>
      <t>+4.04</t>
    </r>
    <r>
      <rPr>
        <sz val="11"/>
        <color theme="1"/>
        <rFont val="Calibri"/>
        <family val="2"/>
        <charset val="186"/>
        <scheme val="minor"/>
      </rPr>
      <t xml:space="preserve"> mio</t>
    </r>
  </si>
  <si>
    <r>
      <t xml:space="preserve">Nekompens. medikamentu rec. apkalp. </t>
    </r>
    <r>
      <rPr>
        <sz val="11"/>
        <color theme="8"/>
        <rFont val="Calibri"/>
        <family val="2"/>
        <scheme val="minor"/>
      </rPr>
      <t>+4.47</t>
    </r>
    <r>
      <rPr>
        <sz val="11"/>
        <color theme="1"/>
        <rFont val="Calibri"/>
        <family val="2"/>
        <charset val="186"/>
        <scheme val="minor"/>
      </rPr>
      <t xml:space="preserve"> mio</t>
    </r>
  </si>
  <si>
    <r>
      <t xml:space="preserve">Gala cena pacientam </t>
    </r>
    <r>
      <rPr>
        <sz val="10"/>
        <color theme="8"/>
        <rFont val="Calibri"/>
        <family val="2"/>
        <scheme val="minor"/>
      </rPr>
      <t>bez 0,75 EUR</t>
    </r>
    <r>
      <rPr>
        <sz val="11"/>
        <color theme="1"/>
        <rFont val="Calibri"/>
        <family val="2"/>
        <charset val="186"/>
        <scheme val="minor"/>
      </rPr>
      <t xml:space="preserve"> (līdz 3 EUR)</t>
    </r>
  </si>
  <si>
    <t>Ietaupījums valsts budžetam no piecenojuma maiņas lieltirgotavām</t>
  </si>
  <si>
    <t>Ietaupījums valsts budžetam no piecenojuma maiņas aptiekām</t>
  </si>
  <si>
    <t>Ietaupījums valsts budžetam, svītrojot 29.2 punktu MK noteikumos Nr.899 (apjoma maksājums aptiekām, ko pēc reformas vairs nemaksās)</t>
  </si>
  <si>
    <t>KOPĀ IETAUPĪJUMS:</t>
  </si>
  <si>
    <t>Maksājums no valsts budžeta aptiekām par kompens. medikamentu recepšu apkalpošanu</t>
  </si>
  <si>
    <t>Maksājums no valsts budžeta mazajām aptiekām (papildus) par kompens. medikamentu recepšu apkalpošanu</t>
  </si>
  <si>
    <t>Maksājums no valsts budžeta aptiekām par nekompens. medikamentu recepšu apkalpošanu</t>
  </si>
  <si>
    <t>Maksājums no valsts budžeta, svītrojot 4.1 punktu MK noteikumos Nr.899 (pacienta līdzmaksājums par komp. recepti -0.71 EUR, ko šobrīd maksā pacients pie 100% kompensācijas)</t>
  </si>
  <si>
    <t>KOPĀ PAPILDUS MAKSĀJUMS NO VALSTS BUDŽETA</t>
  </si>
  <si>
    <t>IETEKME UZ VALSTS BUDŽETU KOPĀ:</t>
  </si>
  <si>
    <t>KOPĒJĀS IZMAKSAS PACIENTIEM, IEVIEŠOT JAUNO ZĀĻU PIECENOJUMA MODELI, EUR</t>
  </si>
  <si>
    <t>Ietaupījums pacientam no piecenojuma maiņas lieltirgotavām (nekompens.)</t>
  </si>
  <si>
    <t>Ietaupījums pacientam no piecenojuma maiņas aptiekām (nekompens.)</t>
  </si>
  <si>
    <t>Maksājums no pacientiem par kompens. medikamentu recepšu apkalpošanu</t>
  </si>
  <si>
    <t>Maksājums no pacientiem par nekompens. medikamentu recepšu apkalpošanu</t>
  </si>
  <si>
    <t>KOPĀ PAPILDUS MAKSĀJUMS NO PACIENTIEM</t>
  </si>
  <si>
    <t>IETEKME UZ PACIENTIEM KOPĀ:</t>
  </si>
  <si>
    <t>Maksājums no valsts budžeta aptiekām par medikamentu recepšu apkalpošanu trūcīgām personām/ bērniem (valsts+pacienta daļa)</t>
  </si>
  <si>
    <t>Visām recepšu zālēm. lieltirgotavu uzcenojumi:</t>
  </si>
  <si>
    <t>Aptieku uzcenojumi:</t>
  </si>
  <si>
    <t>0,50 EUR</t>
  </si>
  <si>
    <t xml:space="preserve">zāļu cena no 0-2 EUR:  </t>
  </si>
  <si>
    <t>1.20 EUR</t>
  </si>
  <si>
    <t xml:space="preserve">zāļu cena no 2,01-100 EUR: </t>
  </si>
  <si>
    <t>2.00 EUR</t>
  </si>
  <si>
    <t xml:space="preserve"> zāļu cena &gt; 100 EUR</t>
  </si>
  <si>
    <t xml:space="preserve">Recepšu apkalpošanas maksa: </t>
  </si>
  <si>
    <t>1,50 EUR</t>
  </si>
  <si>
    <t xml:space="preserve">, kur 0,75 EUR sedz pacients un 0,75 EUR valsts. </t>
  </si>
  <si>
    <t>MEDIKAMENTU CENU IZMAIŅAS</t>
  </si>
  <si>
    <t>1. Kompensējamiem medikamentiem</t>
  </si>
  <si>
    <t>Ražotāja cena ar PVN, EUR</t>
  </si>
  <si>
    <r>
      <t xml:space="preserve">Pašreizējā aptiekas cena, </t>
    </r>
    <r>
      <rPr>
        <b/>
        <sz val="11"/>
        <color theme="1"/>
        <rFont val="Calibri"/>
        <family val="2"/>
        <scheme val="minor"/>
      </rPr>
      <t>MK 899</t>
    </r>
    <r>
      <rPr>
        <sz val="11"/>
        <color theme="1"/>
        <rFont val="Calibri"/>
        <family val="2"/>
        <charset val="186"/>
        <scheme val="minor"/>
      </rPr>
      <t>, ar PVN, EUR</t>
    </r>
  </si>
  <si>
    <t>Pēc jaunā piecenojuma modeļa aptiekas cena ar PVN, EUR</t>
  </si>
  <si>
    <t>Starpība starp pašreizējo aptiekas cenu un cenu pēc jaunā modeļa ieviešanas, EUR</t>
  </si>
  <si>
    <t>Starpība, %</t>
  </si>
  <si>
    <t>Starpība starp pašreizējo aptiekas cenu un gala cenu pacientam pēc modeļa ieviešanas, EUR</t>
  </si>
  <si>
    <t>Gala cenas starpība, %</t>
  </si>
  <si>
    <t>Pašreizējie aptiekas ieņēmumi tikai no uzcenojuma bez PVN, MK 899, EUR</t>
  </si>
  <si>
    <t>Aptiekas ieņēmums tikai no uzcenojuma bez PVN, pēc jaunā modeļa ieviešanas, EUR</t>
  </si>
  <si>
    <t>Gala cena pacientam, tai skaitā ar receptes apkalpošanas maksu (0,75 EUR), EUR</t>
  </si>
  <si>
    <t>Principi</t>
  </si>
  <si>
    <t>2. Nekompensējamiem recepšu medikamentiem</t>
  </si>
  <si>
    <t>Ietekme uz lieltirgotavu un aptieku ieņēmumiem aprēķināta, pamatojoties uz NVD un ZVA datiem par 2023. gadā pacientiem izsniegtajiem recepšu kompensējamiem un nekompensējamiem medikamentiem, aprēķinot ar pašreizējo aptiekas cenu un cenu pēc jaunā modeļa ieviešanas. Aprēķini satur informāciju par konkrētu medikamentu cenām, līdz ar to pielikumā netiek pievienoti.</t>
  </si>
  <si>
    <t>RECEPŠU APKALPOŠANAS MAKSA APTIEKĀM  - IZMAKSU APRĒĶINS VALSTS BUDŽETAM UN PACIENTIEM</t>
  </si>
  <si>
    <t>JAUNAIS ZĀĻU PIECENOJUMA MODELIS</t>
  </si>
  <si>
    <t>Par kompensējamo recepšu apkalpošanu:</t>
  </si>
  <si>
    <t>2023. gadā ZIKS ietvaros apmaskāto recepšu skaits (NVD dati), tai skaitā:</t>
  </si>
  <si>
    <t>bērni un trūcīgās personas (recepšu skaits), kam valsts receptes apkalpošanas maksu sedz 100% apmērā (1.50 EUR)</t>
  </si>
  <si>
    <t>pārējie pacienti (recepšu skaits), kur receptes apkalpošanas maksu 0,75 EUR sedz pacients un 0,75 EUR valsts</t>
  </si>
  <si>
    <t>Recepšu skaits:</t>
  </si>
  <si>
    <t>Izmaksas:</t>
  </si>
  <si>
    <t>BĒRNU LĪDZ 18 G.V. UN TRŪCĪGO PERSONU SKAITS, KAM VALSTS KOMPENSĒ RECEPŠU APKALPOŠANAS MAKSU APTIEKĀM 100% APMĒRĀ</t>
  </si>
  <si>
    <t>Recepšu skaits</t>
  </si>
  <si>
    <t>Bērni līdz 18 gadu vecumam, KOPĀ</t>
  </si>
  <si>
    <t xml:space="preserve">t.sk., nekompensējamās receptes </t>
  </si>
  <si>
    <t xml:space="preserve">t.sk., kompensējamās receptes </t>
  </si>
  <si>
    <t>Trūcīgās personas, KOPĀ</t>
  </si>
  <si>
    <t>KOPĀ</t>
  </si>
  <si>
    <t>Finansiālā ietekme uz valsts budžetu, kompensējot 100% apmērā - 1.50 EUR</t>
  </si>
  <si>
    <t>Maksājums aptiekai 2,50 euro par kompensējamo zāļu recepti, ja aptieka ir vienīgā aptieka konkrētajā apdzīvotajā vietā</t>
  </si>
  <si>
    <t>Maksājums no valsts budžeta aptiekām par kompens. medikamentu recepšu apkalpošanu, EUR</t>
  </si>
  <si>
    <t>Maksājums no valsts budžeta aptiekām par medikamentu recepšu apkalpošanu trūcīgām personām/ bērniem (valsts+pacienta daļa), EUR</t>
  </si>
  <si>
    <t>Maksājums no pacientiem par kompens. medikamentu recepšu apkalpošanu, EUR</t>
  </si>
  <si>
    <t>Aptieka par apkalpoto recepti saņemtu 2.50 EUR, kas ir +1 EUR, jau irpriekš aprēķinātajam maksājumam aptiekai, kas tiks segts no valsts budžeta, KOPĀ IZMAKSAS, EUR</t>
  </si>
  <si>
    <t>KOPĀ maksājums par kompensējamo recepšu apkalpošanu no valsts budžeta, EUR</t>
  </si>
  <si>
    <t>KOPĀ maksājums par kompensējamo recepšu apkalpošanu no pacientiem, EUR</t>
  </si>
  <si>
    <t xml:space="preserve">Recepšu skaits mazajās aptiekās: 2023. gadā kompensējamās receptes tika izņemtas 800 aptiekās, tad uz vienu aptieku vidēji sanāk aptuveni ~9 125.92 receptes (7 300 739 / 800). Šobrīd apkopoti dati, ka šādām aptiekām klasificējas 168 aptiekas (ar mazajām aptiekām tiek domātas aptiekas vai to filiāles, kas ir vienīgās apdzīvotā vietā), kur  vidējais recepšu skaits gadā būtu ~1 533 155 receptes (9 125.92 * 168) </t>
  </si>
  <si>
    <t>Par nekompensējamo recepšu apkalpošanu:</t>
  </si>
  <si>
    <t>Atbilstoši ZVA datiem 2023. gadā ir pārdoti 13 692 902 nekompensējamo recepšu zāļu iepakojumi. (Kompensējamo recepšu zāļu ietvaros tika pārdoti 12.3 milj. iepakojumi, apkalpojot 7.3 milj. recepšu, kas nozīmē, ka vidēji uz 1 recepti tiek izsniegt ~1.7 zāļu iepakojumi). Pieņemot, ka arī nekompensējamās recepšu zāles izsniedz vidēji 1.7 iepakojumu uz recepti, tad KOPĒJAIS APMAKSĀJAMAIS PROGNOZĒJMAIS RECEPŠU SKAITS, tai skaitā:</t>
  </si>
  <si>
    <t>PAPILDUS NOVIRZĀMAIS FINASĒJUMS NO 74. RESORA</t>
  </si>
  <si>
    <t>IETEKME KOPĀ NO MODEĻA IEVIEŠANAS:</t>
  </si>
  <si>
    <t>KOPĒJĀ IETEKME UZ PACIENTU UN VALSTS BUDŽETA MAKSĀJUMIEM PAR RECEPŠU MEDIKAMENTIEM, IEVIEŠOT JAUNO ZĀĻU PIECENOJUMA MODELI, EUR</t>
  </si>
  <si>
    <t>KOPĒJĀS IZMAKSAS VALSTS BUDŽETĀ, IEVIEŠOT JAUNO ZĀĻU PIECENOJUMA MODELI, EUR</t>
  </si>
  <si>
    <t>2025. GADAM UN TURPMĀK IK GADU</t>
  </si>
  <si>
    <t>No</t>
  </si>
  <si>
    <t>Līdz</t>
  </si>
  <si>
    <t>0.01-1</t>
  </si>
  <si>
    <t>50.01-100</t>
  </si>
  <si>
    <t>100.01-150</t>
  </si>
  <si>
    <t>150.01-300</t>
  </si>
  <si>
    <t>300.01-700</t>
  </si>
  <si>
    <t>700.01-1000</t>
  </si>
  <si>
    <t>1000.01-10000</t>
  </si>
  <si>
    <t>10000.01 un vairâk</t>
  </si>
  <si>
    <t>Pārdoto iepakojumu skaits 2023. gadā</t>
  </si>
  <si>
    <t>Pēc modeļa ieviešanas</t>
  </si>
  <si>
    <t>Ar šobrīd esošo piecenojumu</t>
  </si>
  <si>
    <t>Ieņēmumi no pārdoto iepakojumu uzcenojumiem, EUR</t>
  </si>
  <si>
    <t>Ražotāja cenu diapazons, EUR</t>
  </si>
  <si>
    <t>IETAUPĪJUMS</t>
  </si>
  <si>
    <t>1. Kompensējamie medikamenti</t>
  </si>
  <si>
    <t>1. Nekompensējamie medikamenti</t>
  </si>
  <si>
    <t>Ietaupījums pacientam no piecenojuma maiņas lieltirgotavām</t>
  </si>
  <si>
    <t>Ietaupījums pacientam no piecenojuma maiņas aptiekām</t>
  </si>
  <si>
    <t>Ietaupījums valsts budžetam, svītrojot 29.2 punktu MK noteikumos Nr.899 (apjoma maksājums aptiekām, ko pēc reformas vairs nemaksās) *</t>
  </si>
  <si>
    <t>* NVD informācija par 2023. gadā aptiekām izmaksāto</t>
  </si>
  <si>
    <t xml:space="preserve">*** NVD 2023. gada dati. 0.71 EUR pacienta līdzmaksājums pie 100% no valts budžeta kompensējamās receptes (atbilstoši MK noteikumu Nr.899 4.1. punktam). 2023. gadā 1 878 056 gab. 100% apmērā kompensētas receptes, kas ir 1 878 056 *0.71 EUR = 1 333 420 EUR </t>
  </si>
  <si>
    <t>Maksājums no valsts budžeta aptiekām par medikamentu recepšu apkalpošanu no pacienta līdzmaksājuma atbrīvotajām grupām (valsts+pacienta daļa) **</t>
  </si>
  <si>
    <t>Maksājums no valsts budžeta, svītrojot 4.1 punktu MK noteikumos Nr.899 (pacienta līdzmaksājums par komp. recepti -0.71 EUR, ko šobrīd maksā pacients pie 100% kompensācijas)***</t>
  </si>
  <si>
    <t>** No pacienta līdzmaksājuma atbrīvotās personas atbilstoši MK noteikumu Nr.899 3.punktam (bērni un trūcīgās personas), kam valsts receptes apkalpošanas maksu sedz 100% apmērā</t>
  </si>
  <si>
    <t xml:space="preserve">No pacienta līdzmaksājuma atbrīvotās personas - bērni un trūcīgās personas (recepšu skaits), kam valsts receptes apkalpošanas maksu sedz 100% apmērā (1.50 EUR) </t>
  </si>
  <si>
    <t>Pielikums MK noteikumu projekta "Grozījumi Ministru kabineta 2005. gada 25. oktobra noteikumos Nr. 803 "Noteikumi par zāļu cenu veidošanas principiem"" anotācijai</t>
  </si>
  <si>
    <t>1. Pielikums MK noteikumu projekta "Grozījumi Ministru kabineta 2005. gada 25. oktobra noteikumos Nr. 803 "Noteikumi par zāļu cenu veidošanas principiem"" anotācijai</t>
  </si>
  <si>
    <t>2. Pielikums MK noteikumu projekta "Grozījumi Ministru kabineta 2005. gada 25. oktobra noteikumos Nr. 803 "Noteikumi par zāļu cenu veidošanas principiem"" anotācijai</t>
  </si>
  <si>
    <t>3. Pielikums MK noteikumu projekta "Grozījumi Ministru kabineta 2005. gada 25. oktobra noteikumos Nr. 803 "Noteikumi par zāļu cenu veidošanas principiem"" anotācijai</t>
  </si>
  <si>
    <t>4. Pielikums MK noteikumu projekta "Grozījumi Ministru kabineta 2005. gada 25. oktobra noteikumos Nr. 803 "Noteikumi par zāļu cenu veidošanas principiem""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</si>
</sst>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24" x14ac:knownFonts="1">
    <font>
      <sz val="11"/>
      <color theme="1"/>
      <name val="Calibri"/>
      <family val="2"/>
      <charset val="186"/>
      <scheme val="minor"/>
    </font>
    <font>
      <b/>
      <sz val="11"/>
      <color theme="1"/>
      <name val="Calibri"/>
      <family val="2"/>
      <scheme val="minor"/>
    </font>
    <font>
      <sz val="11"/>
      <color theme="2" tint="-0.499984740745262"/>
      <name val="Calibri"/>
      <family val="2"/>
      <charset val="186"/>
      <scheme val="minor"/>
    </font>
    <font>
      <sz val="9"/>
      <color indexed="81"/>
      <name val="Tahoma"/>
      <family val="2"/>
    </font>
    <font>
      <b/>
      <sz val="9"/>
      <color indexed="81"/>
      <name val="Tahoma"/>
      <family val="2"/>
    </font>
    <font>
      <sz val="11"/>
      <color theme="1"/>
      <name val="Calibri"/>
      <family val="2"/>
      <scheme val="minor"/>
    </font>
    <font>
      <sz val="11"/>
      <color theme="2" tint="-0.499984740745262"/>
      <name val="Calibri"/>
      <family val="2"/>
      <scheme val="minor"/>
    </font>
    <font>
      <sz val="11"/>
      <color theme="8"/>
      <name val="Calibri"/>
      <family val="2"/>
      <scheme val="minor"/>
    </font>
    <font>
      <sz val="11"/>
      <color theme="8"/>
      <name val="Calibri"/>
      <family val="2"/>
      <charset val="186"/>
      <scheme val="minor"/>
    </font>
    <font>
      <sz val="10"/>
      <color theme="8"/>
      <name val="Calibri"/>
      <family val="2"/>
      <scheme val="minor"/>
    </font>
    <font>
      <sz val="11"/>
      <color rgb="FF000000"/>
      <name val="Calibri"/>
      <family val="2"/>
      <charset val="186"/>
      <scheme val="minor"/>
    </font>
    <font>
      <sz val="11"/>
      <color rgb="FF00B050"/>
      <name val="Calibri"/>
      <family val="2"/>
      <charset val="186"/>
      <scheme val="minor"/>
    </font>
    <font>
      <b/>
      <sz val="13"/>
      <color theme="1"/>
      <name val="Calibri"/>
      <family val="2"/>
      <scheme val="minor"/>
    </font>
    <font>
      <b/>
      <sz val="14"/>
      <color theme="1"/>
      <name val="Calibri"/>
      <family val="2"/>
      <scheme val="minor"/>
    </font>
    <font>
      <b/>
      <sz val="12"/>
      <color theme="1"/>
      <name val="Calibri"/>
      <family val="2"/>
      <scheme val="minor"/>
    </font>
    <font>
      <b/>
      <sz val="11"/>
      <color rgb="FF000000"/>
      <name val="Calibri"/>
      <family val="2"/>
      <scheme val="minor"/>
    </font>
    <font>
      <sz val="11"/>
      <name val="Calibri"/>
      <family val="2"/>
      <scheme val="minor"/>
    </font>
    <font>
      <b/>
      <u/>
      <sz val="13"/>
      <color theme="1"/>
      <name val="Calibri"/>
      <family val="2"/>
      <scheme val="minor"/>
    </font>
    <font>
      <b/>
      <sz val="11"/>
      <color theme="1"/>
      <name val="Calibri"/>
      <family val="2"/>
      <charset val="186"/>
      <scheme val="minor"/>
    </font>
    <font>
      <i/>
      <sz val="11"/>
      <color theme="1"/>
      <name val="Calibri"/>
      <family val="2"/>
      <scheme val="minor"/>
    </font>
    <font>
      <b/>
      <sz val="11"/>
      <color rgb="FF000000"/>
      <name val="Calibri"/>
      <family val="2"/>
      <charset val="186"/>
      <scheme val="minor"/>
    </font>
    <font>
      <sz val="10"/>
      <color theme="0"/>
      <name val="Arial Narrow"/>
      <family val="2"/>
    </font>
    <font>
      <sz val="10"/>
      <name val="Arial"/>
      <family val="2"/>
    </font>
    <font>
      <sz val="11"/>
      <color indexed="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43" fontId="5" fillId="0" borderId="0" applyFont="0" applyFill="0" applyBorder="0" applyAlignment="0" applyProtection="0"/>
    <xf numFmtId="0" fontId="22" fillId="0" borderId="0"/>
    <xf numFmtId="0" fontId="23" fillId="0" borderId="0"/>
  </cellStyleXfs>
  <cellXfs count="100">
    <xf numFmtId="0" fontId="0" fillId="0" borderId="0" xfId="0"/>
    <xf numFmtId="0" fontId="0" fillId="0" borderId="0" xfId="0" applyAlignment="1">
      <alignment horizontal="center" wrapText="1"/>
    </xf>
    <xf numFmtId="0" fontId="1" fillId="0" borderId="1" xfId="0" applyFont="1" applyBorder="1"/>
    <xf numFmtId="0" fontId="1" fillId="0" borderId="2" xfId="0" applyFont="1" applyBorder="1"/>
    <xf numFmtId="0" fontId="1" fillId="0" borderId="3" xfId="0" applyFont="1" applyBorder="1"/>
    <xf numFmtId="0" fontId="0" fillId="0" borderId="0" xfId="0" quotePrefix="1"/>
    <xf numFmtId="0" fontId="0" fillId="2" borderId="4" xfId="0" applyFill="1" applyBorder="1" applyAlignment="1">
      <alignment horizontal="center" wrapText="1"/>
    </xf>
    <xf numFmtId="0" fontId="0" fillId="0" borderId="4" xfId="0" applyBorder="1"/>
    <xf numFmtId="4" fontId="0" fillId="0" borderId="4" xfId="0" applyNumberFormat="1" applyBorder="1" applyAlignment="1">
      <alignment wrapText="1"/>
    </xf>
    <xf numFmtId="9" fontId="0" fillId="0" borderId="4" xfId="0" applyNumberFormat="1" applyBorder="1" applyAlignment="1">
      <alignment wrapText="1"/>
    </xf>
    <xf numFmtId="0" fontId="2" fillId="0" borderId="4" xfId="0" applyFont="1" applyBorder="1" applyAlignment="1">
      <alignment horizontal="center" wrapText="1"/>
    </xf>
    <xf numFmtId="0" fontId="2" fillId="0" borderId="4" xfId="0" applyFont="1" applyBorder="1" applyAlignment="1">
      <alignment horizontal="center"/>
    </xf>
    <xf numFmtId="4" fontId="0" fillId="0" borderId="4" xfId="0" applyNumberFormat="1" applyBorder="1"/>
    <xf numFmtId="0" fontId="0" fillId="0" borderId="4" xfId="0" applyBorder="1" applyAlignment="1">
      <alignment horizontal="center"/>
    </xf>
    <xf numFmtId="4" fontId="2" fillId="0" borderId="4" xfId="0" applyNumberFormat="1" applyFont="1" applyBorder="1" applyAlignment="1">
      <alignment horizontal="center" wrapText="1"/>
    </xf>
    <xf numFmtId="4" fontId="0" fillId="0" borderId="0" xfId="0" applyNumberFormat="1"/>
    <xf numFmtId="0" fontId="1" fillId="0" borderId="0" xfId="0" applyFont="1"/>
    <xf numFmtId="0" fontId="5" fillId="0" borderId="4" xfId="0" applyFont="1" applyBorder="1"/>
    <xf numFmtId="4" fontId="1" fillId="0" borderId="0" xfId="0" applyNumberFormat="1" applyFont="1"/>
    <xf numFmtId="0" fontId="5" fillId="0" borderId="0" xfId="0" applyFont="1"/>
    <xf numFmtId="0" fontId="5" fillId="2" borderId="4" xfId="0" applyFont="1" applyFill="1" applyBorder="1" applyAlignment="1">
      <alignment horizontal="center" wrapText="1"/>
    </xf>
    <xf numFmtId="0" fontId="6" fillId="0" borderId="4" xfId="0" applyFont="1" applyBorder="1" applyAlignment="1">
      <alignment horizontal="center" wrapText="1"/>
    </xf>
    <xf numFmtId="0" fontId="5" fillId="0" borderId="0" xfId="0" quotePrefix="1" applyFont="1"/>
    <xf numFmtId="0" fontId="8" fillId="0" borderId="0" xfId="0" quotePrefix="1" applyFont="1"/>
    <xf numFmtId="164" fontId="0" fillId="0" borderId="0" xfId="0" applyNumberFormat="1"/>
    <xf numFmtId="1" fontId="0" fillId="0" borderId="0" xfId="0" applyNumberFormat="1"/>
    <xf numFmtId="0" fontId="11" fillId="0" borderId="0" xfId="0" applyFont="1"/>
    <xf numFmtId="0" fontId="12" fillId="0" borderId="0" xfId="0" applyFont="1"/>
    <xf numFmtId="0" fontId="0" fillId="5" borderId="5" xfId="0" applyFill="1" applyBorder="1" applyAlignment="1">
      <alignment wrapText="1"/>
    </xf>
    <xf numFmtId="3" fontId="0" fillId="5" borderId="5" xfId="0" applyNumberFormat="1" applyFill="1" applyBorder="1"/>
    <xf numFmtId="0" fontId="1" fillId="5" borderId="5" xfId="0" applyFont="1" applyFill="1" applyBorder="1" applyAlignment="1">
      <alignment horizontal="right" wrapText="1"/>
    </xf>
    <xf numFmtId="3" fontId="1" fillId="5" borderId="5" xfId="0" applyNumberFormat="1" applyFont="1" applyFill="1" applyBorder="1"/>
    <xf numFmtId="0" fontId="0" fillId="6" borderId="5" xfId="0" applyFill="1" applyBorder="1" applyAlignment="1">
      <alignment wrapText="1"/>
    </xf>
    <xf numFmtId="3" fontId="0" fillId="6" borderId="5" xfId="0" applyNumberFormat="1" applyFill="1" applyBorder="1"/>
    <xf numFmtId="0" fontId="1" fillId="6" borderId="5" xfId="0" applyFont="1" applyFill="1" applyBorder="1" applyAlignment="1">
      <alignment horizontal="right" wrapText="1"/>
    </xf>
    <xf numFmtId="3" fontId="1" fillId="6" borderId="5" xfId="0" applyNumberFormat="1" applyFont="1" applyFill="1" applyBorder="1"/>
    <xf numFmtId="0" fontId="1" fillId="7" borderId="5" xfId="0" applyFont="1" applyFill="1" applyBorder="1" applyAlignment="1">
      <alignment horizontal="right" wrapText="1"/>
    </xf>
    <xf numFmtId="3" fontId="1" fillId="7" borderId="5" xfId="0" applyNumberFormat="1" applyFont="1" applyFill="1" applyBorder="1"/>
    <xf numFmtId="3" fontId="0" fillId="0" borderId="0" xfId="0" applyNumberFormat="1"/>
    <xf numFmtId="3" fontId="1" fillId="3" borderId="5" xfId="0" applyNumberFormat="1" applyFont="1" applyFill="1" applyBorder="1" applyAlignment="1">
      <alignment horizontal="right"/>
    </xf>
    <xf numFmtId="3" fontId="1" fillId="3" borderId="5" xfId="0" applyNumberFormat="1" applyFont="1" applyFill="1" applyBorder="1"/>
    <xf numFmtId="0" fontId="1" fillId="8" borderId="5" xfId="0" applyFont="1" applyFill="1" applyBorder="1" applyAlignment="1">
      <alignment horizontal="right"/>
    </xf>
    <xf numFmtId="3" fontId="1" fillId="8" borderId="5" xfId="0" applyNumberFormat="1" applyFont="1" applyFill="1" applyBorder="1"/>
    <xf numFmtId="0" fontId="13" fillId="0" borderId="0" xfId="0" applyFont="1"/>
    <xf numFmtId="0" fontId="0" fillId="0" borderId="5" xfId="0" applyBorder="1"/>
    <xf numFmtId="3" fontId="0" fillId="0" borderId="5" xfId="0" applyNumberFormat="1" applyBorder="1"/>
    <xf numFmtId="0" fontId="0" fillId="0" borderId="5" xfId="0" applyBorder="1" applyAlignment="1">
      <alignment wrapText="1"/>
    </xf>
    <xf numFmtId="0" fontId="1" fillId="0" borderId="5" xfId="0" applyFont="1" applyBorder="1" applyAlignment="1">
      <alignment wrapText="1"/>
    </xf>
    <xf numFmtId="0" fontId="1" fillId="0" borderId="5" xfId="0" applyFont="1" applyBorder="1"/>
    <xf numFmtId="0" fontId="15" fillId="0" borderId="0" xfId="0" applyFont="1" applyAlignment="1">
      <alignment horizontal="left" vertical="center" indent="2"/>
    </xf>
    <xf numFmtId="0" fontId="1" fillId="0" borderId="0" xfId="0" applyFont="1" applyAlignment="1">
      <alignment horizontal="right"/>
    </xf>
    <xf numFmtId="0" fontId="0" fillId="2" borderId="5" xfId="0" applyFill="1" applyBorder="1" applyAlignment="1">
      <alignment horizontal="center" wrapText="1"/>
    </xf>
    <xf numFmtId="0" fontId="16" fillId="2" borderId="5" xfId="0" applyFont="1" applyFill="1" applyBorder="1" applyAlignment="1">
      <alignment horizontal="center" wrapText="1"/>
    </xf>
    <xf numFmtId="0" fontId="0" fillId="3" borderId="5" xfId="0" applyFill="1" applyBorder="1" applyAlignment="1">
      <alignment horizontal="center" wrapText="1"/>
    </xf>
    <xf numFmtId="3" fontId="10" fillId="2" borderId="5" xfId="0" applyNumberFormat="1" applyFont="1" applyFill="1" applyBorder="1" applyAlignment="1">
      <alignment vertical="center" wrapText="1"/>
    </xf>
    <xf numFmtId="4" fontId="0" fillId="0" borderId="5" xfId="0" applyNumberFormat="1" applyBorder="1"/>
    <xf numFmtId="4" fontId="0" fillId="0" borderId="5" xfId="0" applyNumberFormat="1" applyBorder="1" applyAlignment="1">
      <alignment wrapText="1"/>
    </xf>
    <xf numFmtId="9" fontId="0" fillId="0" borderId="5" xfId="0" applyNumberFormat="1" applyBorder="1" applyAlignment="1">
      <alignment wrapText="1"/>
    </xf>
    <xf numFmtId="3" fontId="1" fillId="0" borderId="5" xfId="0" applyNumberFormat="1" applyFont="1" applyBorder="1"/>
    <xf numFmtId="0" fontId="1" fillId="0" borderId="5" xfId="0" applyFont="1" applyBorder="1" applyAlignment="1">
      <alignment horizontal="right"/>
    </xf>
    <xf numFmtId="0" fontId="1" fillId="10" borderId="5" xfId="0" applyFont="1" applyFill="1" applyBorder="1" applyAlignment="1">
      <alignment horizontal="right"/>
    </xf>
    <xf numFmtId="4" fontId="1" fillId="10" borderId="5" xfId="0" applyNumberFormat="1" applyFont="1" applyFill="1" applyBorder="1" applyAlignment="1">
      <alignment wrapText="1"/>
    </xf>
    <xf numFmtId="3" fontId="1" fillId="10" borderId="5" xfId="0" applyNumberFormat="1" applyFont="1" applyFill="1" applyBorder="1"/>
    <xf numFmtId="0" fontId="1" fillId="9" borderId="5" xfId="0" applyFont="1" applyFill="1" applyBorder="1" applyAlignment="1">
      <alignment horizontal="right" wrapText="1"/>
    </xf>
    <xf numFmtId="3" fontId="1" fillId="9" borderId="5" xfId="0" applyNumberFormat="1" applyFont="1" applyFill="1" applyBorder="1"/>
    <xf numFmtId="0" fontId="1" fillId="7" borderId="5" xfId="0" applyFont="1" applyFill="1" applyBorder="1" applyAlignment="1">
      <alignment horizontal="right"/>
    </xf>
    <xf numFmtId="3" fontId="0" fillId="7" borderId="5" xfId="0" applyNumberFormat="1" applyFill="1" applyBorder="1"/>
    <xf numFmtId="0" fontId="14" fillId="5" borderId="5" xfId="0" applyFont="1" applyFill="1" applyBorder="1"/>
    <xf numFmtId="0" fontId="1" fillId="8" borderId="5" xfId="0" applyFont="1" applyFill="1" applyBorder="1"/>
    <xf numFmtId="0" fontId="0" fillId="8" borderId="5" xfId="0" applyFill="1" applyBorder="1"/>
    <xf numFmtId="0" fontId="17" fillId="0" borderId="0" xfId="0" applyFont="1"/>
    <xf numFmtId="0" fontId="1" fillId="4" borderId="5" xfId="0" applyFont="1" applyFill="1" applyBorder="1" applyAlignment="1">
      <alignment horizontal="center" wrapText="1"/>
    </xf>
    <xf numFmtId="0" fontId="1" fillId="0" borderId="0" xfId="0" applyFont="1" applyAlignment="1">
      <alignment horizontal="left" wrapText="1"/>
    </xf>
    <xf numFmtId="14" fontId="21" fillId="0" borderId="0" xfId="1" applyNumberFormat="1" applyFont="1"/>
    <xf numFmtId="0" fontId="5" fillId="0" borderId="0" xfId="1"/>
    <xf numFmtId="0" fontId="21" fillId="0" borderId="0" xfId="1" applyFont="1"/>
    <xf numFmtId="0" fontId="18" fillId="11" borderId="5" xfId="1" applyFont="1" applyFill="1" applyBorder="1" applyAlignment="1">
      <alignment horizontal="center" vertical="center" wrapText="1"/>
    </xf>
    <xf numFmtId="0" fontId="20" fillId="11" borderId="5" xfId="1" applyFont="1" applyFill="1" applyBorder="1" applyAlignment="1">
      <alignment horizontal="center" vertical="center" wrapText="1"/>
    </xf>
    <xf numFmtId="0" fontId="1" fillId="0" borderId="5" xfId="1" applyFont="1" applyBorder="1" applyAlignment="1">
      <alignment horizontal="right"/>
    </xf>
    <xf numFmtId="3" fontId="5" fillId="0" borderId="5" xfId="1" applyNumberFormat="1" applyBorder="1"/>
    <xf numFmtId="3" fontId="1" fillId="0" borderId="5" xfId="1" applyNumberFormat="1" applyFont="1" applyBorder="1"/>
    <xf numFmtId="0" fontId="1" fillId="0" borderId="0" xfId="1" applyFont="1" applyAlignment="1">
      <alignment horizontal="right"/>
    </xf>
    <xf numFmtId="3" fontId="1" fillId="0" borderId="0" xfId="1" applyNumberFormat="1" applyFont="1"/>
    <xf numFmtId="3" fontId="1" fillId="0" borderId="5" xfId="1" applyNumberFormat="1" applyFont="1" applyBorder="1" applyAlignment="1">
      <alignment horizontal="right"/>
    </xf>
    <xf numFmtId="0" fontId="5" fillId="0" borderId="0" xfId="1" applyAlignment="1">
      <alignment wrapText="1"/>
    </xf>
    <xf numFmtId="0" fontId="10" fillId="2" borderId="5" xfId="1" applyFont="1" applyFill="1" applyBorder="1" applyAlignment="1">
      <alignment vertical="center" wrapText="1"/>
    </xf>
    <xf numFmtId="2" fontId="10" fillId="2" borderId="5" xfId="1" applyNumberFormat="1" applyFont="1" applyFill="1" applyBorder="1" applyAlignment="1">
      <alignment vertical="center"/>
    </xf>
    <xf numFmtId="0" fontId="10" fillId="2" borderId="5" xfId="1" applyFont="1" applyFill="1" applyBorder="1" applyAlignment="1">
      <alignment vertical="center"/>
    </xf>
    <xf numFmtId="0" fontId="5" fillId="2" borderId="5" xfId="1" applyFill="1" applyBorder="1"/>
    <xf numFmtId="0" fontId="18" fillId="11" borderId="3" xfId="1" applyFont="1" applyFill="1" applyBorder="1" applyAlignment="1">
      <alignment horizontal="center" vertical="center" wrapText="1"/>
    </xf>
    <xf numFmtId="0" fontId="1" fillId="0" borderId="6" xfId="1" applyFont="1" applyBorder="1" applyAlignment="1">
      <alignment horizontal="right"/>
    </xf>
    <xf numFmtId="0" fontId="0" fillId="0" borderId="0" xfId="0" applyAlignment="1">
      <alignment wrapText="1"/>
    </xf>
    <xf numFmtId="0" fontId="19" fillId="0" borderId="0" xfId="0" applyFont="1" applyAlignment="1">
      <alignment wrapText="1"/>
    </xf>
    <xf numFmtId="0" fontId="0" fillId="0" borderId="0" xfId="0" applyAlignment="1">
      <alignment horizontal="left" vertical="top" wrapText="1"/>
    </xf>
    <xf numFmtId="0" fontId="19" fillId="0" borderId="0" xfId="0" applyFont="1" applyAlignment="1">
      <alignment horizontal="right" wrapText="1"/>
    </xf>
    <xf numFmtId="0" fontId="1" fillId="11" borderId="5" xfId="1" applyFont="1" applyFill="1" applyBorder="1" applyAlignment="1">
      <alignment horizontal="center" vertical="center" wrapText="1"/>
    </xf>
    <xf numFmtId="0" fontId="1" fillId="11" borderId="5" xfId="0" applyFont="1" applyFill="1" applyBorder="1" applyAlignment="1">
      <alignment horizontal="center" vertical="center" wrapText="1"/>
    </xf>
    <xf numFmtId="0" fontId="18" fillId="11" borderId="5" xfId="1" applyFont="1" applyFill="1" applyBorder="1" applyAlignment="1">
      <alignment horizontal="center" vertical="center" wrapText="1"/>
    </xf>
    <xf numFmtId="0" fontId="1" fillId="5" borderId="5" xfId="0" applyFont="1" applyFill="1" applyBorder="1" applyAlignment="1">
      <alignment horizontal="left" wrapText="1"/>
    </xf>
    <xf numFmtId="0" fontId="1" fillId="0" borderId="0" xfId="0" applyFont="1" applyAlignment="1">
      <alignment horizontal="left" wrapText="1"/>
    </xf>
  </cellXfs>
  <cellStyles count="5">
    <cellStyle name="Comma 2" xfId="2" xr:uid="{26B25DA9-8656-44A8-98E6-DA2464828EBA}"/>
    <cellStyle name="Normal" xfId="0" builtinId="0"/>
    <cellStyle name="Normal 2" xfId="3" xr:uid="{4085E71A-77C4-409E-92FA-341434A3C351}"/>
    <cellStyle name="Normal 3" xfId="4" xr:uid="{0062D6E9-3BD3-41C0-923E-A2E7CA099C02}"/>
    <cellStyle name="Normal 4" xfId="1" xr:uid="{0E3A2590-DD0B-4D33-9733-657DAF983F6E}"/>
  </cellStyles>
  <dxfs count="26">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
      <font>
        <color theme="9" tint="-0.499984740745262"/>
      </font>
    </dxf>
    <dxf>
      <font>
        <color theme="9" tint="-0.499984740745262"/>
      </font>
    </dxf>
    <dxf>
      <font>
        <color rgb="FFC00000"/>
      </font>
    </dxf>
    <dxf>
      <font>
        <color rgb="FFC00000"/>
      </font>
    </dxf>
    <dxf>
      <font>
        <color rgb="FFC00000"/>
      </font>
    </dxf>
    <dxf>
      <font>
        <color rgb="FFC00000"/>
      </font>
    </dxf>
    <dxf>
      <font>
        <color rgb="FFC00000"/>
      </font>
    </dxf>
    <dxf>
      <font>
        <color rgb="FFC00000"/>
      </font>
    </dxf>
    <dxf>
      <font>
        <color rgb="FFC00000"/>
      </font>
    </dxf>
    <dxf>
      <font>
        <color rgb="FFC00000"/>
      </font>
    </dxf>
  </dxfs>
  <tableStyles count="0" defaultTableStyle="TableStyleMedium2" defaultPivotStyle="PivotStyleLight16"/>
  <colors>
    <mruColors>
      <color rgb="FFFFCC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10</xdr:col>
      <xdr:colOff>754717</xdr:colOff>
      <xdr:row>60</xdr:row>
      <xdr:rowOff>0</xdr:rowOff>
    </xdr:to>
    <xdr:sp macro="" textlink="">
      <xdr:nvSpPr>
        <xdr:cNvPr id="5" name="TextBox 4">
          <a:extLst>
            <a:ext uri="{FF2B5EF4-FFF2-40B4-BE49-F238E27FC236}">
              <a16:creationId xmlns:a16="http://schemas.microsoft.com/office/drawing/2014/main" id="{6BBD9BC5-A13A-4BB9-9876-351F32F99AA4}"/>
            </a:ext>
          </a:extLst>
        </xdr:cNvPr>
        <xdr:cNvSpPr txBox="1"/>
      </xdr:nvSpPr>
      <xdr:spPr>
        <a:xfrm>
          <a:off x="238125" y="12668250"/>
          <a:ext cx="8774767"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u="sng">
              <a:solidFill>
                <a:schemeClr val="accent2">
                  <a:lumMod val="50000"/>
                </a:schemeClr>
              </a:solidFill>
            </a:rPr>
            <a:t>Uzcenojumu</a:t>
          </a:r>
          <a:r>
            <a:rPr lang="en-US" sz="1100" b="0" u="sng" baseline="0">
              <a:solidFill>
                <a:schemeClr val="accent2">
                  <a:lumMod val="50000"/>
                </a:schemeClr>
              </a:solidFill>
            </a:rPr>
            <a:t> ietekme uz lieltirgotavu un aptieku ieņēmumiem</a:t>
          </a:r>
        </a:p>
        <a:p>
          <a:endParaRPr lang="en-US" sz="1100" b="0" u="sng">
            <a:solidFill>
              <a:schemeClr val="accent2">
                <a:lumMod val="50000"/>
              </a:schemeClr>
            </a:solidFill>
          </a:endParaRPr>
        </a:p>
        <a:p>
          <a:r>
            <a:rPr lang="en-US" sz="1100" b="1">
              <a:solidFill>
                <a:schemeClr val="accent2">
                  <a:lumMod val="50000"/>
                </a:schemeClr>
              </a:solidFill>
              <a:effectLst/>
              <a:latin typeface="+mn-lt"/>
              <a:ea typeface="+mn-ea"/>
              <a:cs typeface="+mn-cs"/>
            </a:rPr>
            <a:t>No uzcenojumu</a:t>
          </a:r>
          <a:r>
            <a:rPr lang="en-US" sz="1100" b="1" baseline="0">
              <a:solidFill>
                <a:schemeClr val="accent2">
                  <a:lumMod val="50000"/>
                </a:schemeClr>
              </a:solidFill>
              <a:effectLst/>
              <a:latin typeface="+mn-lt"/>
              <a:ea typeface="+mn-ea"/>
              <a:cs typeface="+mn-cs"/>
            </a:rPr>
            <a:t> izmaiņām</a:t>
          </a:r>
          <a:r>
            <a:rPr lang="lv-LV" sz="1100" b="1" baseline="0">
              <a:solidFill>
                <a:schemeClr val="accent2">
                  <a:lumMod val="50000"/>
                </a:schemeClr>
              </a:solidFill>
              <a:effectLst/>
              <a:latin typeface="+mn-lt"/>
              <a:ea typeface="+mn-ea"/>
              <a:cs typeface="+mn-cs"/>
            </a:rPr>
            <a:t>, ieviešot jauno zāļu uzcenojuma modeli</a:t>
          </a:r>
          <a:r>
            <a:rPr lang="en-US" sz="1100" b="1" baseline="0">
              <a:solidFill>
                <a:schemeClr val="accent2">
                  <a:lumMod val="50000"/>
                </a:schemeClr>
              </a:solidFill>
              <a:effectLst/>
              <a:latin typeface="+mn-lt"/>
              <a:ea typeface="+mn-ea"/>
              <a:cs typeface="+mn-cs"/>
            </a:rPr>
            <a:t>:</a:t>
          </a:r>
          <a:endParaRPr lang="en-US">
            <a:solidFill>
              <a:schemeClr val="accent2">
                <a:lumMod val="50000"/>
              </a:schemeClr>
            </a:solidFill>
            <a:effectLst/>
          </a:endParaRPr>
        </a:p>
        <a:p>
          <a:r>
            <a:rPr lang="en-US" sz="1100">
              <a:solidFill>
                <a:schemeClr val="accent2">
                  <a:lumMod val="50000"/>
                </a:schemeClr>
              </a:solidFill>
              <a:effectLst/>
              <a:latin typeface="+mn-lt"/>
              <a:ea typeface="+mn-ea"/>
              <a:cs typeface="+mn-cs"/>
            </a:rPr>
            <a:t>Lieltirgotavu ieņēmumi samazinās par </a:t>
          </a:r>
          <a:r>
            <a:rPr lang="en-US" sz="1100" b="1">
              <a:solidFill>
                <a:schemeClr val="accent2">
                  <a:lumMod val="50000"/>
                </a:schemeClr>
              </a:solidFill>
              <a:effectLst/>
              <a:latin typeface="+mn-lt"/>
              <a:ea typeface="+mn-ea"/>
              <a:cs typeface="+mn-cs"/>
            </a:rPr>
            <a:t>-1,49 </a:t>
          </a:r>
          <a:r>
            <a:rPr lang="en-US" sz="1100">
              <a:solidFill>
                <a:schemeClr val="accent2">
                  <a:lumMod val="50000"/>
                </a:schemeClr>
              </a:solidFill>
              <a:effectLst/>
              <a:latin typeface="+mn-lt"/>
              <a:ea typeface="+mn-ea"/>
              <a:cs typeface="+mn-cs"/>
            </a:rPr>
            <a:t>milj EUR (komp.</a:t>
          </a:r>
          <a:r>
            <a:rPr lang="en-US" sz="1100" baseline="0">
              <a:solidFill>
                <a:schemeClr val="accent2">
                  <a:lumMod val="50000"/>
                </a:schemeClr>
              </a:solidFill>
              <a:effectLst/>
              <a:latin typeface="+mn-lt"/>
              <a:ea typeface="+mn-ea"/>
              <a:cs typeface="+mn-cs"/>
            </a:rPr>
            <a:t> zāles) un </a:t>
          </a:r>
          <a:r>
            <a:rPr lang="en-US" sz="1100" b="1" baseline="0">
              <a:solidFill>
                <a:schemeClr val="accent2">
                  <a:lumMod val="50000"/>
                </a:schemeClr>
              </a:solidFill>
              <a:effectLst/>
              <a:latin typeface="+mn-lt"/>
              <a:ea typeface="+mn-ea"/>
              <a:cs typeface="+mn-cs"/>
            </a:rPr>
            <a:t>-8,96</a:t>
          </a:r>
          <a:r>
            <a:rPr lang="en-US" sz="1100" baseline="0">
              <a:solidFill>
                <a:schemeClr val="accent2">
                  <a:lumMod val="50000"/>
                </a:schemeClr>
              </a:solidFill>
              <a:effectLst/>
              <a:latin typeface="+mn-lt"/>
              <a:ea typeface="+mn-ea"/>
              <a:cs typeface="+mn-cs"/>
            </a:rPr>
            <a:t> milj (nekomp. zāles) jeb kopā par </a:t>
          </a:r>
          <a:r>
            <a:rPr lang="en-US" sz="1100" b="1" baseline="0">
              <a:solidFill>
                <a:schemeClr val="accent2">
                  <a:lumMod val="50000"/>
                </a:schemeClr>
              </a:solidFill>
              <a:effectLst/>
              <a:latin typeface="+mn-lt"/>
              <a:ea typeface="+mn-ea"/>
              <a:cs typeface="+mn-cs"/>
            </a:rPr>
            <a:t>-10,45</a:t>
          </a:r>
          <a:r>
            <a:rPr lang="en-US" sz="1100" baseline="0">
              <a:solidFill>
                <a:schemeClr val="accent2">
                  <a:lumMod val="50000"/>
                </a:schemeClr>
              </a:solidFill>
              <a:effectLst/>
              <a:latin typeface="+mn-lt"/>
              <a:ea typeface="+mn-ea"/>
              <a:cs typeface="+mn-cs"/>
            </a:rPr>
            <a:t> milj EUR jeb </a:t>
          </a:r>
          <a:r>
            <a:rPr lang="en-US" sz="1100" b="1" baseline="0">
              <a:solidFill>
                <a:schemeClr val="accent2">
                  <a:lumMod val="50000"/>
                </a:schemeClr>
              </a:solidFill>
              <a:effectLst/>
              <a:latin typeface="+mn-lt"/>
              <a:ea typeface="+mn-ea"/>
              <a:cs typeface="+mn-cs"/>
            </a:rPr>
            <a:t>-45%</a:t>
          </a:r>
          <a:endParaRPr lang="en-US" b="1">
            <a:solidFill>
              <a:schemeClr val="accent2">
                <a:lumMod val="50000"/>
              </a:schemeClr>
            </a:solidFill>
            <a:effectLst/>
          </a:endParaRPr>
        </a:p>
        <a:p>
          <a:pPr eaLnBrk="1" fontAlgn="auto" latinLnBrk="0" hangingPunct="1"/>
          <a:r>
            <a:rPr lang="en-US" sz="1100" baseline="0">
              <a:solidFill>
                <a:schemeClr val="accent2">
                  <a:lumMod val="50000"/>
                </a:schemeClr>
              </a:solidFill>
              <a:effectLst/>
              <a:latin typeface="+mn-lt"/>
              <a:ea typeface="+mn-ea"/>
              <a:cs typeface="+mn-cs"/>
            </a:rPr>
            <a:t>Aptieku ieņēmumi samazinās par </a:t>
          </a:r>
          <a:r>
            <a:rPr lang="en-US" sz="1100" b="1">
              <a:solidFill>
                <a:schemeClr val="accent2">
                  <a:lumMod val="50000"/>
                </a:schemeClr>
              </a:solidFill>
              <a:effectLst/>
              <a:latin typeface="+mn-lt"/>
              <a:ea typeface="+mn-ea"/>
              <a:cs typeface="+mn-cs"/>
            </a:rPr>
            <a:t>-4,16 </a:t>
          </a:r>
          <a:r>
            <a:rPr lang="en-US" sz="1100">
              <a:solidFill>
                <a:schemeClr val="accent2">
                  <a:lumMod val="50000"/>
                </a:schemeClr>
              </a:solidFill>
              <a:effectLst/>
              <a:latin typeface="+mn-lt"/>
              <a:ea typeface="+mn-ea"/>
              <a:cs typeface="+mn-cs"/>
            </a:rPr>
            <a:t>milj EUR (komp.</a:t>
          </a:r>
          <a:r>
            <a:rPr lang="en-US" sz="1100" baseline="0">
              <a:solidFill>
                <a:schemeClr val="accent2">
                  <a:lumMod val="50000"/>
                </a:schemeClr>
              </a:solidFill>
              <a:effectLst/>
              <a:latin typeface="+mn-lt"/>
              <a:ea typeface="+mn-ea"/>
              <a:cs typeface="+mn-cs"/>
            </a:rPr>
            <a:t> zāles) un </a:t>
          </a:r>
          <a:r>
            <a:rPr lang="en-US" sz="1100" b="1" baseline="0">
              <a:solidFill>
                <a:schemeClr val="accent2">
                  <a:lumMod val="50000"/>
                </a:schemeClr>
              </a:solidFill>
              <a:effectLst/>
              <a:latin typeface="+mn-lt"/>
              <a:ea typeface="+mn-ea"/>
              <a:cs typeface="+mn-cs"/>
            </a:rPr>
            <a:t>-14,25</a:t>
          </a:r>
          <a:r>
            <a:rPr lang="en-US" sz="1100" baseline="0">
              <a:solidFill>
                <a:schemeClr val="accent2">
                  <a:lumMod val="50000"/>
                </a:schemeClr>
              </a:solidFill>
              <a:effectLst/>
              <a:latin typeface="+mn-lt"/>
              <a:ea typeface="+mn-ea"/>
              <a:cs typeface="+mn-cs"/>
            </a:rPr>
            <a:t> milj (nekomp. zāles) jeb kopā par -</a:t>
          </a:r>
          <a:r>
            <a:rPr lang="en-US" sz="1100" b="1" baseline="0">
              <a:solidFill>
                <a:schemeClr val="accent2">
                  <a:lumMod val="50000"/>
                </a:schemeClr>
              </a:solidFill>
              <a:effectLst/>
              <a:latin typeface="+mn-lt"/>
              <a:ea typeface="+mn-ea"/>
              <a:cs typeface="+mn-cs"/>
            </a:rPr>
            <a:t>18,41 milj EUR jeb -39%</a:t>
          </a:r>
          <a:endParaRPr lang="en-US" b="1">
            <a:solidFill>
              <a:schemeClr val="accent2">
                <a:lumMod val="50000"/>
              </a:schemeClr>
            </a:solidFill>
            <a:effectLst/>
          </a:endParaRPr>
        </a:p>
        <a:p>
          <a:endParaRPr lang="en-US" sz="1100" b="0" u="sng">
            <a:solidFill>
              <a:schemeClr val="accent2">
                <a:lumMod val="50000"/>
              </a:schemeClr>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4472D-1D82-4F29-BDCD-3874E64708AD}">
  <sheetPr codeName="Sheet10">
    <tabColor theme="4" tint="0.39997558519241921"/>
  </sheetPr>
  <dimension ref="A2:R53"/>
  <sheetViews>
    <sheetView showGridLines="0" zoomScale="85" zoomScaleNormal="85" workbookViewId="0">
      <selection activeCell="G13" sqref="G13"/>
    </sheetView>
  </sheetViews>
  <sheetFormatPr defaultRowHeight="15" x14ac:dyDescent="0.25"/>
  <cols>
    <col min="1" max="1" width="3.5703125" customWidth="1"/>
    <col min="2" max="2" width="10.5703125" customWidth="1"/>
    <col min="3" max="3" width="13.85546875" customWidth="1"/>
    <col min="4" max="4" width="13.5703125" customWidth="1"/>
    <col min="7" max="7" width="13" customWidth="1"/>
    <col min="8" max="8" width="11.140625" customWidth="1"/>
    <col min="9" max="9" width="11.85546875" bestFit="1" customWidth="1"/>
    <col min="10" max="10" width="2.28515625" customWidth="1"/>
    <col min="11" max="11" width="42.85546875" bestFit="1" customWidth="1"/>
    <col min="12" max="12" width="48.42578125" bestFit="1" customWidth="1"/>
    <col min="14" max="14" width="9.85546875" bestFit="1" customWidth="1"/>
  </cols>
  <sheetData>
    <row r="2" spans="1:12" x14ac:dyDescent="0.25">
      <c r="A2" t="s">
        <v>6</v>
      </c>
    </row>
    <row r="3" spans="1:12" x14ac:dyDescent="0.25">
      <c r="A3" t="s">
        <v>64</v>
      </c>
    </row>
    <row r="4" spans="1:12" x14ac:dyDescent="0.25">
      <c r="E4" s="15"/>
    </row>
    <row r="5" spans="1:12" x14ac:dyDescent="0.25">
      <c r="A5" t="s">
        <v>23</v>
      </c>
    </row>
    <row r="6" spans="1:12" ht="60" x14ac:dyDescent="0.25">
      <c r="B6" s="6" t="s">
        <v>0</v>
      </c>
      <c r="C6" s="6" t="s">
        <v>15</v>
      </c>
      <c r="D6" s="6" t="s">
        <v>14</v>
      </c>
      <c r="E6" s="6" t="s">
        <v>2</v>
      </c>
      <c r="F6" s="6" t="s">
        <v>3</v>
      </c>
      <c r="G6" s="6" t="s">
        <v>68</v>
      </c>
      <c r="H6" s="6" t="s">
        <v>4</v>
      </c>
      <c r="I6" s="6" t="s">
        <v>5</v>
      </c>
      <c r="J6" s="1"/>
      <c r="K6" s="6" t="s">
        <v>8</v>
      </c>
      <c r="L6" s="6" t="s">
        <v>9</v>
      </c>
    </row>
    <row r="7" spans="1:12" x14ac:dyDescent="0.25">
      <c r="B7" s="7">
        <v>1</v>
      </c>
      <c r="C7" s="7">
        <v>1.6</v>
      </c>
      <c r="D7" s="7">
        <v>2.8000000000000003</v>
      </c>
      <c r="E7" s="8">
        <f>D7-C7</f>
        <v>1.2000000000000002</v>
      </c>
      <c r="F7" s="9">
        <f t="shared" ref="F7:F21" si="0">(D7-C7) / C7</f>
        <v>0.75000000000000011</v>
      </c>
      <c r="G7" s="7">
        <f t="shared" ref="G7:G9" si="1">D7</f>
        <v>2.8000000000000003</v>
      </c>
      <c r="H7" s="8">
        <f t="shared" ref="H7:H21" si="2">G7-C7</f>
        <v>1.2000000000000002</v>
      </c>
      <c r="I7" s="9">
        <f>(G7-C7) / C7</f>
        <v>0.75000000000000011</v>
      </c>
      <c r="K7" s="7" t="s">
        <v>20</v>
      </c>
      <c r="L7" s="7" t="s">
        <v>21</v>
      </c>
    </row>
    <row r="8" spans="1:12" x14ac:dyDescent="0.25">
      <c r="B8" s="7">
        <v>2</v>
      </c>
      <c r="C8" s="7">
        <v>3.16</v>
      </c>
      <c r="D8" s="7">
        <v>3.9200000000000004</v>
      </c>
      <c r="E8" s="8">
        <f t="shared" ref="E8:E21" si="3">D8-C8</f>
        <v>0.76000000000000023</v>
      </c>
      <c r="F8" s="9">
        <f t="shared" si="0"/>
        <v>0.24050632911392411</v>
      </c>
      <c r="G8" s="7">
        <f t="shared" si="1"/>
        <v>3.9200000000000004</v>
      </c>
      <c r="H8" s="8">
        <f t="shared" si="2"/>
        <v>0.76000000000000023</v>
      </c>
      <c r="I8" s="9">
        <f t="shared" ref="I8:I21" si="4">(G8-C8) / C8</f>
        <v>0.24050632911392411</v>
      </c>
      <c r="K8" s="7" t="s">
        <v>10</v>
      </c>
      <c r="L8" s="7" t="s">
        <v>20</v>
      </c>
    </row>
    <row r="9" spans="1:12" x14ac:dyDescent="0.25">
      <c r="B9" s="7">
        <v>3</v>
      </c>
      <c r="C9" s="7">
        <v>4.63</v>
      </c>
      <c r="D9" s="7">
        <v>5.0400000000000009</v>
      </c>
      <c r="E9" s="8">
        <f t="shared" si="3"/>
        <v>0.41000000000000103</v>
      </c>
      <c r="F9" s="9">
        <f t="shared" si="0"/>
        <v>8.8552915766738891E-2</v>
      </c>
      <c r="G9" s="7">
        <f t="shared" si="1"/>
        <v>5.0400000000000009</v>
      </c>
      <c r="H9" s="8">
        <f t="shared" si="2"/>
        <v>0.41000000000000103</v>
      </c>
      <c r="I9" s="9">
        <f t="shared" si="4"/>
        <v>8.8552915766738891E-2</v>
      </c>
      <c r="K9" s="7" t="s">
        <v>17</v>
      </c>
      <c r="L9" s="7" t="s">
        <v>66</v>
      </c>
    </row>
    <row r="10" spans="1:12" x14ac:dyDescent="0.25">
      <c r="B10" s="7">
        <v>5</v>
      </c>
      <c r="C10" s="7">
        <v>7.63</v>
      </c>
      <c r="D10" s="7">
        <v>7.2800000000000011</v>
      </c>
      <c r="E10" s="8">
        <f t="shared" si="3"/>
        <v>-0.34999999999999876</v>
      </c>
      <c r="F10" s="9">
        <f t="shared" si="0"/>
        <v>-4.5871559633027359E-2</v>
      </c>
      <c r="G10" s="7">
        <f t="shared" ref="G10:G21" si="5">D10+0.75</f>
        <v>8.0300000000000011</v>
      </c>
      <c r="H10" s="8">
        <f t="shared" si="2"/>
        <v>0.40000000000000124</v>
      </c>
      <c r="I10" s="9">
        <f t="shared" si="4"/>
        <v>5.2424639580603047E-2</v>
      </c>
      <c r="K10" s="7"/>
      <c r="L10" s="7" t="s">
        <v>17</v>
      </c>
    </row>
    <row r="11" spans="1:12" x14ac:dyDescent="0.25">
      <c r="B11" s="7">
        <v>7</v>
      </c>
      <c r="C11" s="7">
        <v>10.28</v>
      </c>
      <c r="D11" s="7">
        <v>9.5200000000000014</v>
      </c>
      <c r="E11" s="8">
        <f t="shared" si="3"/>
        <v>-0.75999999999999801</v>
      </c>
      <c r="F11" s="9">
        <f t="shared" si="0"/>
        <v>-7.392996108949397E-2</v>
      </c>
      <c r="G11" s="7">
        <f t="shared" si="5"/>
        <v>10.270000000000001</v>
      </c>
      <c r="H11" s="8">
        <f t="shared" si="2"/>
        <v>-9.9999999999980105E-3</v>
      </c>
      <c r="I11" s="9">
        <f t="shared" si="4"/>
        <v>-9.7276264591420337E-4</v>
      </c>
      <c r="K11" s="7"/>
      <c r="L11" s="7"/>
    </row>
    <row r="12" spans="1:12" x14ac:dyDescent="0.25">
      <c r="B12" s="7">
        <v>10</v>
      </c>
      <c r="C12" s="7">
        <v>14.41</v>
      </c>
      <c r="D12" s="7">
        <v>12.88</v>
      </c>
      <c r="E12" s="8">
        <f t="shared" si="3"/>
        <v>-1.5299999999999994</v>
      </c>
      <c r="F12" s="9">
        <f t="shared" si="0"/>
        <v>-0.10617626648160995</v>
      </c>
      <c r="G12" s="7">
        <f t="shared" si="5"/>
        <v>13.63</v>
      </c>
      <c r="H12" s="8">
        <f t="shared" si="2"/>
        <v>-0.77999999999999936</v>
      </c>
      <c r="I12" s="9">
        <f t="shared" si="4"/>
        <v>-5.4129077029840343E-2</v>
      </c>
      <c r="K12" s="7"/>
      <c r="L12" s="7"/>
    </row>
    <row r="13" spans="1:12" x14ac:dyDescent="0.25">
      <c r="B13" s="7">
        <v>15</v>
      </c>
      <c r="C13" s="7">
        <v>21.02</v>
      </c>
      <c r="D13" s="7">
        <v>18.48</v>
      </c>
      <c r="E13" s="8">
        <f t="shared" si="3"/>
        <v>-2.5399999999999991</v>
      </c>
      <c r="F13" s="9">
        <f t="shared" si="0"/>
        <v>-0.12083729781160796</v>
      </c>
      <c r="G13" s="7">
        <f t="shared" si="5"/>
        <v>19.23</v>
      </c>
      <c r="H13" s="8">
        <f t="shared" si="2"/>
        <v>-1.7899999999999991</v>
      </c>
      <c r="I13" s="9">
        <f t="shared" si="4"/>
        <v>-8.5156993339676454E-2</v>
      </c>
      <c r="K13" s="7"/>
      <c r="L13" s="7"/>
    </row>
    <row r="14" spans="1:12" x14ac:dyDescent="0.25">
      <c r="B14" s="7">
        <v>25</v>
      </c>
      <c r="C14" s="7">
        <v>33.61</v>
      </c>
      <c r="D14" s="7">
        <v>29.680000000000003</v>
      </c>
      <c r="E14" s="8">
        <f t="shared" si="3"/>
        <v>-3.9299999999999962</v>
      </c>
      <c r="F14" s="9">
        <f t="shared" si="0"/>
        <v>-0.11692948527224029</v>
      </c>
      <c r="G14" s="7">
        <f t="shared" si="5"/>
        <v>30.430000000000003</v>
      </c>
      <c r="H14" s="8">
        <f t="shared" si="2"/>
        <v>-3.1799999999999962</v>
      </c>
      <c r="I14" s="9">
        <f t="shared" si="4"/>
        <v>-9.4614698006545553E-2</v>
      </c>
      <c r="K14" s="14"/>
      <c r="L14" s="10"/>
    </row>
    <row r="15" spans="1:12" x14ac:dyDescent="0.25">
      <c r="B15" s="7">
        <v>50</v>
      </c>
      <c r="C15" s="7">
        <v>63.94</v>
      </c>
      <c r="D15" s="7">
        <v>57.680000000000007</v>
      </c>
      <c r="E15" s="8">
        <f t="shared" si="3"/>
        <v>-6.2599999999999909</v>
      </c>
      <c r="F15" s="9">
        <f t="shared" si="0"/>
        <v>-9.7904285267438079E-2</v>
      </c>
      <c r="G15" s="7">
        <f t="shared" si="5"/>
        <v>58.430000000000007</v>
      </c>
      <c r="H15" s="8">
        <f t="shared" si="2"/>
        <v>-5.5099999999999909</v>
      </c>
      <c r="I15" s="9">
        <f t="shared" si="4"/>
        <v>-8.617453862996545E-2</v>
      </c>
      <c r="K15" s="11"/>
      <c r="L15" s="7"/>
    </row>
    <row r="16" spans="1:12" x14ac:dyDescent="0.25">
      <c r="B16" s="7">
        <v>100</v>
      </c>
      <c r="C16" s="7">
        <v>123.26</v>
      </c>
      <c r="D16" s="7">
        <v>113.68</v>
      </c>
      <c r="E16" s="8">
        <f t="shared" si="3"/>
        <v>-9.5799999999999983</v>
      </c>
      <c r="F16" s="9">
        <f t="shared" si="0"/>
        <v>-7.7721888690572755E-2</v>
      </c>
      <c r="G16" s="7">
        <f t="shared" si="5"/>
        <v>114.43</v>
      </c>
      <c r="H16" s="8">
        <f t="shared" si="2"/>
        <v>-8.8299999999999983</v>
      </c>
      <c r="I16" s="9">
        <f t="shared" si="4"/>
        <v>-7.163718968035046E-2</v>
      </c>
      <c r="K16" s="7"/>
      <c r="L16" s="7"/>
    </row>
    <row r="17" spans="1:18" x14ac:dyDescent="0.25">
      <c r="B17" s="7">
        <v>150</v>
      </c>
      <c r="C17" s="7">
        <v>179.82</v>
      </c>
      <c r="D17" s="7">
        <v>169.68</v>
      </c>
      <c r="E17" s="8">
        <f t="shared" si="3"/>
        <v>-10.139999999999986</v>
      </c>
      <c r="F17" s="9">
        <f t="shared" si="0"/>
        <v>-5.6389723056389653E-2</v>
      </c>
      <c r="G17" s="7">
        <f t="shared" si="5"/>
        <v>170.43</v>
      </c>
      <c r="H17" s="8">
        <f t="shared" si="2"/>
        <v>-9.3899999999999864</v>
      </c>
      <c r="I17" s="9">
        <f t="shared" si="4"/>
        <v>-5.2218885552218812E-2</v>
      </c>
      <c r="K17" s="7"/>
      <c r="L17" s="7"/>
    </row>
    <row r="18" spans="1:18" x14ac:dyDescent="0.25">
      <c r="B18" s="7">
        <v>300</v>
      </c>
      <c r="C18" s="7">
        <v>352.86</v>
      </c>
      <c r="D18" s="7">
        <v>337.68</v>
      </c>
      <c r="E18" s="8">
        <f t="shared" si="3"/>
        <v>-15.180000000000007</v>
      </c>
      <c r="F18" s="9">
        <f t="shared" si="0"/>
        <v>-4.3019894575752442E-2</v>
      </c>
      <c r="G18" s="7">
        <f t="shared" si="5"/>
        <v>338.43</v>
      </c>
      <c r="H18" s="8">
        <f t="shared" si="2"/>
        <v>-14.430000000000007</v>
      </c>
      <c r="I18" s="9">
        <f t="shared" si="4"/>
        <v>-4.0894405713314083E-2</v>
      </c>
      <c r="K18" s="7"/>
      <c r="L18" s="7"/>
    </row>
    <row r="19" spans="1:18" x14ac:dyDescent="0.25">
      <c r="B19" s="7">
        <v>700</v>
      </c>
      <c r="C19" s="7">
        <v>814.3</v>
      </c>
      <c r="D19" s="7">
        <v>785.68000000000006</v>
      </c>
      <c r="E19" s="8">
        <f t="shared" si="3"/>
        <v>-28.619999999999891</v>
      </c>
      <c r="F19" s="9">
        <f t="shared" si="0"/>
        <v>-3.5146751811371599E-2</v>
      </c>
      <c r="G19" s="7">
        <f t="shared" si="5"/>
        <v>786.43000000000006</v>
      </c>
      <c r="H19" s="8">
        <f t="shared" si="2"/>
        <v>-27.869999999999891</v>
      </c>
      <c r="I19" s="9">
        <f t="shared" si="4"/>
        <v>-3.4225715338327266E-2</v>
      </c>
      <c r="K19" s="7"/>
      <c r="L19" s="7"/>
    </row>
    <row r="20" spans="1:18" x14ac:dyDescent="0.25">
      <c r="B20" s="7">
        <v>1000</v>
      </c>
      <c r="C20" s="7">
        <v>1149.18</v>
      </c>
      <c r="D20" s="7">
        <v>1121.68</v>
      </c>
      <c r="E20" s="8">
        <f t="shared" si="3"/>
        <v>-27.5</v>
      </c>
      <c r="F20" s="9">
        <f t="shared" si="0"/>
        <v>-2.3930106684766528E-2</v>
      </c>
      <c r="G20" s="7">
        <f t="shared" si="5"/>
        <v>1122.43</v>
      </c>
      <c r="H20" s="8">
        <f t="shared" si="2"/>
        <v>-26.75</v>
      </c>
      <c r="I20" s="9">
        <f t="shared" si="4"/>
        <v>-2.3277467411545624E-2</v>
      </c>
      <c r="K20" s="7"/>
      <c r="L20" s="7"/>
    </row>
    <row r="21" spans="1:18" x14ac:dyDescent="0.25">
      <c r="B21" s="7">
        <v>10000</v>
      </c>
      <c r="C21" s="7">
        <v>11318.78</v>
      </c>
      <c r="D21" s="7">
        <v>11201.68</v>
      </c>
      <c r="E21" s="8">
        <f t="shared" si="3"/>
        <v>-117.10000000000036</v>
      </c>
      <c r="F21" s="9">
        <f t="shared" si="0"/>
        <v>-1.0345637957447742E-2</v>
      </c>
      <c r="G21" s="7">
        <f t="shared" si="5"/>
        <v>11202.43</v>
      </c>
      <c r="H21" s="8">
        <f t="shared" si="2"/>
        <v>-116.35000000000036</v>
      </c>
      <c r="I21" s="9">
        <f t="shared" si="4"/>
        <v>-1.0279376399223269E-2</v>
      </c>
      <c r="K21" s="7"/>
      <c r="L21" s="7"/>
    </row>
    <row r="23" spans="1:18" x14ac:dyDescent="0.25">
      <c r="A23" t="s">
        <v>24</v>
      </c>
    </row>
    <row r="24" spans="1:18" ht="60" x14ac:dyDescent="0.25">
      <c r="B24" s="6" t="s">
        <v>0</v>
      </c>
      <c r="C24" s="6" t="s">
        <v>16</v>
      </c>
      <c r="D24" s="6" t="s">
        <v>1</v>
      </c>
      <c r="E24" s="6" t="s">
        <v>2</v>
      </c>
      <c r="F24" s="6" t="s">
        <v>3</v>
      </c>
      <c r="G24" s="6" t="s">
        <v>68</v>
      </c>
      <c r="H24" s="6" t="s">
        <v>4</v>
      </c>
      <c r="I24" s="6" t="s">
        <v>5</v>
      </c>
      <c r="J24" s="1"/>
      <c r="K24" s="6" t="s">
        <v>8</v>
      </c>
      <c r="L24" s="6" t="s">
        <v>9</v>
      </c>
    </row>
    <row r="25" spans="1:18" x14ac:dyDescent="0.25">
      <c r="B25" s="7">
        <v>1</v>
      </c>
      <c r="C25" s="12">
        <v>1.85</v>
      </c>
      <c r="D25" s="12">
        <v>2.8000000000000003</v>
      </c>
      <c r="E25" s="8">
        <f>D25-C25</f>
        <v>0.95000000000000018</v>
      </c>
      <c r="F25" s="9">
        <f t="shared" ref="F25:F39" si="6">(D25-C25) / C25</f>
        <v>0.5135135135135136</v>
      </c>
      <c r="G25" s="12">
        <f t="shared" ref="G25:G27" si="7">D25</f>
        <v>2.8000000000000003</v>
      </c>
      <c r="H25" s="8">
        <f>G25-C25</f>
        <v>0.95000000000000018</v>
      </c>
      <c r="I25" s="9">
        <f t="shared" ref="I25:I39" si="8">(G25-C25) / C25</f>
        <v>0.5135135135135136</v>
      </c>
      <c r="K25" s="7" t="s">
        <v>19</v>
      </c>
      <c r="L25" s="7" t="s">
        <v>67</v>
      </c>
      <c r="N25" s="15"/>
      <c r="R25" s="15"/>
    </row>
    <row r="26" spans="1:18" x14ac:dyDescent="0.25">
      <c r="B26" s="7">
        <v>2</v>
      </c>
      <c r="C26" s="12">
        <v>3.65</v>
      </c>
      <c r="D26" s="12">
        <v>3.9200000000000004</v>
      </c>
      <c r="E26" s="8">
        <f t="shared" ref="E26:E39" si="9">D26-C26</f>
        <v>0.27000000000000046</v>
      </c>
      <c r="F26" s="9">
        <f t="shared" si="6"/>
        <v>7.3972602739726154E-2</v>
      </c>
      <c r="G26" s="12">
        <f t="shared" si="7"/>
        <v>3.9200000000000004</v>
      </c>
      <c r="H26" s="8">
        <f t="shared" ref="H26:H39" si="10">G26-C26</f>
        <v>0.27000000000000046</v>
      </c>
      <c r="I26" s="9">
        <f t="shared" si="8"/>
        <v>7.3972602739726154E-2</v>
      </c>
      <c r="K26" s="7" t="s">
        <v>18</v>
      </c>
      <c r="L26" s="7"/>
      <c r="R26" s="15"/>
    </row>
    <row r="27" spans="1:18" x14ac:dyDescent="0.25">
      <c r="B27" s="7">
        <v>3</v>
      </c>
      <c r="C27" s="12">
        <v>5.39</v>
      </c>
      <c r="D27" s="12">
        <v>5.0400000000000009</v>
      </c>
      <c r="E27" s="8">
        <f t="shared" si="9"/>
        <v>-0.34999999999999876</v>
      </c>
      <c r="F27" s="9">
        <f t="shared" si="6"/>
        <v>-6.4935064935064707E-2</v>
      </c>
      <c r="G27" s="12">
        <f t="shared" si="7"/>
        <v>5.0400000000000009</v>
      </c>
      <c r="H27" s="8">
        <f t="shared" si="10"/>
        <v>-0.34999999999999876</v>
      </c>
      <c r="I27" s="9">
        <f t="shared" si="8"/>
        <v>-6.4935064935064707E-2</v>
      </c>
      <c r="K27" s="7"/>
      <c r="L27" s="7"/>
    </row>
    <row r="28" spans="1:18" x14ac:dyDescent="0.25">
      <c r="B28" s="7">
        <v>5</v>
      </c>
      <c r="C28" s="12">
        <v>8.7100000000000009</v>
      </c>
      <c r="D28" s="12">
        <v>7.2800000000000011</v>
      </c>
      <c r="E28" s="8">
        <f t="shared" si="9"/>
        <v>-1.4299999999999997</v>
      </c>
      <c r="F28" s="9">
        <f t="shared" si="6"/>
        <v>-0.16417910447761189</v>
      </c>
      <c r="G28" s="12">
        <f t="shared" ref="G28:G39" si="11">D28+0.75</f>
        <v>8.0300000000000011</v>
      </c>
      <c r="H28" s="8">
        <f t="shared" si="10"/>
        <v>-0.67999999999999972</v>
      </c>
      <c r="I28" s="9">
        <f t="shared" si="8"/>
        <v>-7.8071182548794443E-2</v>
      </c>
      <c r="K28" s="13"/>
      <c r="L28" s="7"/>
    </row>
    <row r="29" spans="1:18" x14ac:dyDescent="0.25">
      <c r="B29" s="7">
        <v>7</v>
      </c>
      <c r="C29" s="12">
        <v>11.87</v>
      </c>
      <c r="D29" s="12">
        <v>9.5200000000000014</v>
      </c>
      <c r="E29" s="8">
        <f t="shared" si="9"/>
        <v>-2.3499999999999979</v>
      </c>
      <c r="F29" s="9">
        <f t="shared" si="6"/>
        <v>-0.19797809604043792</v>
      </c>
      <c r="G29" s="12">
        <f t="shared" si="11"/>
        <v>10.270000000000001</v>
      </c>
      <c r="H29" s="8">
        <f t="shared" si="10"/>
        <v>-1.5999999999999979</v>
      </c>
      <c r="I29" s="9">
        <f t="shared" si="8"/>
        <v>-0.13479359730412788</v>
      </c>
      <c r="K29" s="7"/>
      <c r="L29" s="7"/>
    </row>
    <row r="30" spans="1:18" x14ac:dyDescent="0.25">
      <c r="B30" s="7">
        <v>10</v>
      </c>
      <c r="C30" s="12">
        <v>16.510000000000002</v>
      </c>
      <c r="D30" s="12">
        <v>12.88</v>
      </c>
      <c r="E30" s="8">
        <f t="shared" si="9"/>
        <v>-3.6300000000000008</v>
      </c>
      <c r="F30" s="9">
        <f t="shared" si="6"/>
        <v>-0.21986674742580256</v>
      </c>
      <c r="G30" s="12">
        <f t="shared" si="11"/>
        <v>13.63</v>
      </c>
      <c r="H30" s="8">
        <f t="shared" si="10"/>
        <v>-2.8800000000000008</v>
      </c>
      <c r="I30" s="9">
        <f t="shared" si="8"/>
        <v>-0.17443973349485165</v>
      </c>
      <c r="K30" s="7"/>
      <c r="L30" s="7"/>
    </row>
    <row r="31" spans="1:18" x14ac:dyDescent="0.25">
      <c r="B31" s="7">
        <v>15</v>
      </c>
      <c r="C31" s="12">
        <v>24</v>
      </c>
      <c r="D31" s="12">
        <v>18.48</v>
      </c>
      <c r="E31" s="8">
        <f t="shared" si="9"/>
        <v>-5.52</v>
      </c>
      <c r="F31" s="9">
        <f t="shared" si="6"/>
        <v>-0.22999999999999998</v>
      </c>
      <c r="G31" s="12">
        <f t="shared" si="11"/>
        <v>19.23</v>
      </c>
      <c r="H31" s="8">
        <f t="shared" si="10"/>
        <v>-4.7699999999999996</v>
      </c>
      <c r="I31" s="9">
        <f t="shared" si="8"/>
        <v>-0.19874999999999998</v>
      </c>
      <c r="K31" s="7"/>
      <c r="L31" s="7"/>
    </row>
    <row r="32" spans="1:18" x14ac:dyDescent="0.25">
      <c r="B32" s="7">
        <v>25</v>
      </c>
      <c r="C32" s="12">
        <v>38.17</v>
      </c>
      <c r="D32" s="12">
        <v>29.680000000000003</v>
      </c>
      <c r="E32" s="8">
        <f t="shared" si="9"/>
        <v>-8.4899999999999984</v>
      </c>
      <c r="F32" s="9">
        <f t="shared" si="6"/>
        <v>-0.22242598899659413</v>
      </c>
      <c r="G32" s="12">
        <f t="shared" si="11"/>
        <v>30.430000000000003</v>
      </c>
      <c r="H32" s="8">
        <f t="shared" si="10"/>
        <v>-7.7399999999999984</v>
      </c>
      <c r="I32" s="9">
        <f t="shared" si="8"/>
        <v>-0.20277705003929783</v>
      </c>
      <c r="K32" s="7"/>
      <c r="L32" s="7"/>
    </row>
    <row r="33" spans="2:12" x14ac:dyDescent="0.25">
      <c r="B33" s="7">
        <v>50</v>
      </c>
      <c r="C33" s="12">
        <v>72.06</v>
      </c>
      <c r="D33" s="12">
        <v>57.680000000000007</v>
      </c>
      <c r="E33" s="8">
        <f t="shared" si="9"/>
        <v>-14.379999999999995</v>
      </c>
      <c r="F33" s="9">
        <f t="shared" si="6"/>
        <v>-0.19955592561754087</v>
      </c>
      <c r="G33" s="12">
        <f t="shared" si="11"/>
        <v>58.430000000000007</v>
      </c>
      <c r="H33" s="8">
        <f t="shared" si="10"/>
        <v>-13.629999999999995</v>
      </c>
      <c r="I33" s="9">
        <f t="shared" si="8"/>
        <v>-0.18914793227865662</v>
      </c>
      <c r="K33" s="7"/>
      <c r="L33" s="7"/>
    </row>
    <row r="34" spans="2:12" x14ac:dyDescent="0.25">
      <c r="B34" s="7">
        <v>100</v>
      </c>
      <c r="C34" s="12">
        <v>139.82</v>
      </c>
      <c r="D34" s="12">
        <v>113.68</v>
      </c>
      <c r="E34" s="8">
        <f t="shared" si="9"/>
        <v>-26.139999999999986</v>
      </c>
      <c r="F34" s="9">
        <f t="shared" si="6"/>
        <v>-0.18695465598626798</v>
      </c>
      <c r="G34" s="12">
        <f t="shared" si="11"/>
        <v>114.43</v>
      </c>
      <c r="H34" s="8">
        <f t="shared" si="10"/>
        <v>-25.389999999999986</v>
      </c>
      <c r="I34" s="9">
        <f t="shared" si="8"/>
        <v>-0.18159061650693739</v>
      </c>
      <c r="K34" s="7"/>
      <c r="L34" s="7"/>
    </row>
    <row r="35" spans="2:12" x14ac:dyDescent="0.25">
      <c r="B35" s="7">
        <v>150</v>
      </c>
      <c r="C35" s="12">
        <v>207.58</v>
      </c>
      <c r="D35" s="12">
        <v>169.68</v>
      </c>
      <c r="E35" s="8">
        <f t="shared" si="9"/>
        <v>-37.900000000000006</v>
      </c>
      <c r="F35" s="9">
        <f t="shared" si="6"/>
        <v>-0.18258021003950287</v>
      </c>
      <c r="G35" s="12">
        <f t="shared" si="11"/>
        <v>170.43</v>
      </c>
      <c r="H35" s="8">
        <f t="shared" si="10"/>
        <v>-37.150000000000006</v>
      </c>
      <c r="I35" s="9">
        <f t="shared" si="8"/>
        <v>-0.1789671451970325</v>
      </c>
      <c r="K35" s="7"/>
      <c r="L35" s="7"/>
    </row>
    <row r="36" spans="2:12" x14ac:dyDescent="0.25">
      <c r="B36" s="7">
        <v>300</v>
      </c>
      <c r="C36" s="12">
        <v>410.86</v>
      </c>
      <c r="D36" s="12">
        <v>337.68</v>
      </c>
      <c r="E36" s="8">
        <f t="shared" si="9"/>
        <v>-73.180000000000007</v>
      </c>
      <c r="F36" s="9">
        <f t="shared" si="6"/>
        <v>-0.17811419948400917</v>
      </c>
      <c r="G36" s="12">
        <f t="shared" si="11"/>
        <v>338.43</v>
      </c>
      <c r="H36" s="8">
        <f t="shared" si="10"/>
        <v>-72.430000000000007</v>
      </c>
      <c r="I36" s="9">
        <f t="shared" si="8"/>
        <v>-0.17628876016161224</v>
      </c>
      <c r="K36" s="7"/>
      <c r="L36" s="7"/>
    </row>
    <row r="37" spans="2:12" x14ac:dyDescent="0.25">
      <c r="B37" s="7">
        <v>700</v>
      </c>
      <c r="C37" s="12">
        <v>952.94</v>
      </c>
      <c r="D37" s="12">
        <v>785.68000000000006</v>
      </c>
      <c r="E37" s="8">
        <f t="shared" si="9"/>
        <v>-167.26</v>
      </c>
      <c r="F37" s="9">
        <f t="shared" si="6"/>
        <v>-0.17551996977774045</v>
      </c>
      <c r="G37" s="12">
        <f t="shared" si="11"/>
        <v>786.43000000000006</v>
      </c>
      <c r="H37" s="8">
        <f t="shared" si="10"/>
        <v>-166.51</v>
      </c>
      <c r="I37" s="9">
        <f t="shared" si="8"/>
        <v>-0.17473293176905155</v>
      </c>
      <c r="K37" s="7"/>
      <c r="L37" s="7"/>
    </row>
    <row r="38" spans="2:12" x14ac:dyDescent="0.25">
      <c r="B38" s="7">
        <v>1000</v>
      </c>
      <c r="C38" s="12">
        <v>1359.5</v>
      </c>
      <c r="D38" s="12">
        <v>1121.68</v>
      </c>
      <c r="E38" s="8">
        <f t="shared" si="9"/>
        <v>-237.81999999999994</v>
      </c>
      <c r="F38" s="9">
        <f t="shared" si="6"/>
        <v>-0.17493196027951449</v>
      </c>
      <c r="G38" s="12">
        <f t="shared" si="11"/>
        <v>1122.43</v>
      </c>
      <c r="H38" s="8">
        <f t="shared" si="10"/>
        <v>-237.06999999999994</v>
      </c>
      <c r="I38" s="9">
        <f t="shared" si="8"/>
        <v>-0.17438028687017282</v>
      </c>
      <c r="K38" s="7"/>
      <c r="L38" s="7"/>
    </row>
    <row r="39" spans="2:12" x14ac:dyDescent="0.25">
      <c r="B39" s="7">
        <v>10000</v>
      </c>
      <c r="C39" s="12">
        <v>13556.3</v>
      </c>
      <c r="D39" s="12">
        <v>11201.68</v>
      </c>
      <c r="E39" s="8">
        <f t="shared" si="9"/>
        <v>-2354.619999999999</v>
      </c>
      <c r="F39" s="9">
        <f t="shared" si="6"/>
        <v>-0.17369193659036752</v>
      </c>
      <c r="G39" s="12">
        <f t="shared" si="11"/>
        <v>11202.43</v>
      </c>
      <c r="H39" s="8">
        <f t="shared" si="10"/>
        <v>-2353.869999999999</v>
      </c>
      <c r="I39" s="9">
        <f t="shared" si="8"/>
        <v>-0.1736366117598459</v>
      </c>
      <c r="K39" s="7"/>
      <c r="L39" s="7"/>
    </row>
    <row r="41" spans="2:12" x14ac:dyDescent="0.25">
      <c r="B41" s="2" t="s">
        <v>11</v>
      </c>
      <c r="C41" s="3"/>
      <c r="D41" s="3"/>
      <c r="E41" s="3"/>
      <c r="F41" s="3"/>
      <c r="G41" s="3"/>
      <c r="H41" s="3"/>
      <c r="I41" s="3"/>
      <c r="J41" s="3"/>
      <c r="K41" s="3" t="s">
        <v>12</v>
      </c>
      <c r="L41" s="4" t="s">
        <v>13</v>
      </c>
    </row>
    <row r="42" spans="2:12" x14ac:dyDescent="0.25">
      <c r="K42" s="5" t="s">
        <v>22</v>
      </c>
      <c r="L42" s="23" t="s">
        <v>65</v>
      </c>
    </row>
    <row r="53" spans="11:11" x14ac:dyDescent="0.25">
      <c r="K53">
        <f>SUM(K45:K52)</f>
        <v>0</v>
      </c>
    </row>
  </sheetData>
  <conditionalFormatting sqref="E7:F21">
    <cfRule type="cellIs" dxfId="25" priority="3" operator="lessThan">
      <formula>0</formula>
    </cfRule>
  </conditionalFormatting>
  <conditionalFormatting sqref="E25:F39">
    <cfRule type="cellIs" dxfId="24" priority="2" operator="lessThan">
      <formula>0</formula>
    </cfRule>
  </conditionalFormatting>
  <conditionalFormatting sqref="H7:I21">
    <cfRule type="cellIs" dxfId="23" priority="4" operator="lessThan">
      <formula>0</formula>
    </cfRule>
  </conditionalFormatting>
  <conditionalFormatting sqref="H25:I39">
    <cfRule type="cellIs" dxfId="22" priority="1" operator="lessThan">
      <formula>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1E95E-9093-4EF2-A783-9180EA25FC80}">
  <sheetPr codeName="Sheet7">
    <tabColor rgb="FFC00000"/>
  </sheetPr>
  <dimension ref="A2:R50"/>
  <sheetViews>
    <sheetView zoomScale="85" zoomScaleNormal="85" workbookViewId="0"/>
  </sheetViews>
  <sheetFormatPr defaultRowHeight="15" x14ac:dyDescent="0.25"/>
  <cols>
    <col min="1" max="1" width="3.5703125" customWidth="1"/>
    <col min="2" max="2" width="10.5703125" customWidth="1"/>
    <col min="3" max="3" width="13.85546875" customWidth="1"/>
    <col min="4" max="4" width="13.5703125" customWidth="1"/>
    <col min="7" max="7" width="10.5703125" customWidth="1"/>
    <col min="8" max="8" width="11.140625" customWidth="1"/>
    <col min="9" max="9" width="11.85546875" bestFit="1" customWidth="1"/>
    <col min="10" max="10" width="2.28515625" customWidth="1"/>
    <col min="11" max="11" width="42.85546875" bestFit="1" customWidth="1"/>
    <col min="12" max="12" width="40.42578125" style="19" bestFit="1" customWidth="1"/>
    <col min="14" max="14" width="12.140625" bestFit="1" customWidth="1"/>
    <col min="18" max="18" width="9.85546875" bestFit="1" customWidth="1"/>
  </cols>
  <sheetData>
    <row r="2" spans="1:18" x14ac:dyDescent="0.25">
      <c r="A2" t="s">
        <v>49</v>
      </c>
    </row>
    <row r="3" spans="1:18" x14ac:dyDescent="0.25">
      <c r="A3" t="s">
        <v>50</v>
      </c>
    </row>
    <row r="4" spans="1:18" x14ac:dyDescent="0.25">
      <c r="E4" s="15"/>
    </row>
    <row r="5" spans="1:18" x14ac:dyDescent="0.25">
      <c r="A5" t="s">
        <v>23</v>
      </c>
    </row>
    <row r="6" spans="1:18" ht="60" x14ac:dyDescent="0.25">
      <c r="B6" s="6" t="s">
        <v>0</v>
      </c>
      <c r="C6" s="6" t="s">
        <v>15</v>
      </c>
      <c r="D6" s="6" t="s">
        <v>51</v>
      </c>
      <c r="E6" s="6" t="s">
        <v>2</v>
      </c>
      <c r="F6" s="6" t="s">
        <v>3</v>
      </c>
      <c r="G6" s="6" t="s">
        <v>7</v>
      </c>
      <c r="H6" s="6" t="s">
        <v>4</v>
      </c>
      <c r="I6" s="6" t="s">
        <v>5</v>
      </c>
      <c r="J6" s="1"/>
      <c r="K6" s="6" t="s">
        <v>63</v>
      </c>
      <c r="L6" s="20" t="s">
        <v>52</v>
      </c>
    </row>
    <row r="7" spans="1:18" x14ac:dyDescent="0.25">
      <c r="B7" s="7">
        <v>1</v>
      </c>
      <c r="C7" s="7">
        <v>1.6</v>
      </c>
      <c r="D7" s="12">
        <v>3.3600000000000003</v>
      </c>
      <c r="E7" s="8">
        <f>D7-C7</f>
        <v>1.7600000000000002</v>
      </c>
      <c r="F7" s="9">
        <f t="shared" ref="F7:F21" si="0">(D7-C7) / C7</f>
        <v>1.1000000000000001</v>
      </c>
      <c r="G7" s="7">
        <f>D7+0.71</f>
        <v>4.07</v>
      </c>
      <c r="H7" s="8">
        <f t="shared" ref="H7:H21" si="1">G7-C7</f>
        <v>2.4700000000000002</v>
      </c>
      <c r="I7" s="9">
        <f>(G7-C7) / C7</f>
        <v>1.54375</v>
      </c>
      <c r="K7" s="7" t="s">
        <v>53</v>
      </c>
      <c r="L7" s="17" t="s">
        <v>57</v>
      </c>
    </row>
    <row r="8" spans="1:18" x14ac:dyDescent="0.25">
      <c r="B8" s="7">
        <v>2</v>
      </c>
      <c r="C8" s="7">
        <v>3.16</v>
      </c>
      <c r="D8" s="12">
        <v>4.4800000000000004</v>
      </c>
      <c r="E8" s="8">
        <f t="shared" ref="E8:E21" si="2">D8-C8</f>
        <v>1.3200000000000003</v>
      </c>
      <c r="F8" s="9">
        <f t="shared" si="0"/>
        <v>0.41772151898734183</v>
      </c>
      <c r="G8" s="7">
        <f t="shared" ref="G8:G21" si="3">D8+0.71</f>
        <v>5.19</v>
      </c>
      <c r="H8" s="8">
        <f t="shared" si="1"/>
        <v>2.0300000000000002</v>
      </c>
      <c r="I8" s="9">
        <f t="shared" ref="I8:I21" si="4">(G8-C8) / C8</f>
        <v>0.64240506329113933</v>
      </c>
      <c r="K8" s="7" t="s">
        <v>54</v>
      </c>
      <c r="L8" s="17" t="s">
        <v>53</v>
      </c>
    </row>
    <row r="9" spans="1:18" x14ac:dyDescent="0.25">
      <c r="B9" s="7">
        <v>3</v>
      </c>
      <c r="C9" s="7">
        <v>4.63</v>
      </c>
      <c r="D9" s="12">
        <v>5.6000000000000005</v>
      </c>
      <c r="E9" s="8">
        <f t="shared" si="2"/>
        <v>0.97000000000000064</v>
      </c>
      <c r="F9" s="9">
        <f t="shared" si="0"/>
        <v>0.20950323974082088</v>
      </c>
      <c r="G9" s="7">
        <f t="shared" si="3"/>
        <v>6.3100000000000005</v>
      </c>
      <c r="H9" s="8">
        <f t="shared" si="1"/>
        <v>1.6800000000000006</v>
      </c>
      <c r="I9" s="9">
        <f t="shared" si="4"/>
        <v>0.36285097192224636</v>
      </c>
      <c r="K9" s="7" t="s">
        <v>59</v>
      </c>
      <c r="L9" s="17" t="s">
        <v>58</v>
      </c>
      <c r="N9" s="15"/>
    </row>
    <row r="10" spans="1:18" x14ac:dyDescent="0.25">
      <c r="B10" s="7">
        <v>5</v>
      </c>
      <c r="C10" s="7">
        <v>7.63</v>
      </c>
      <c r="D10" s="12">
        <v>7.8400000000000007</v>
      </c>
      <c r="E10" s="8">
        <f t="shared" si="2"/>
        <v>0.21000000000000085</v>
      </c>
      <c r="F10" s="9">
        <f t="shared" si="0"/>
        <v>2.7522935779816626E-2</v>
      </c>
      <c r="G10" s="7">
        <f t="shared" si="3"/>
        <v>8.5500000000000007</v>
      </c>
      <c r="H10" s="8">
        <f t="shared" si="1"/>
        <v>0.92000000000000082</v>
      </c>
      <c r="I10" s="9">
        <f t="shared" si="4"/>
        <v>0.12057667103538675</v>
      </c>
      <c r="K10" s="7"/>
      <c r="L10" s="17" t="s">
        <v>59</v>
      </c>
      <c r="N10" s="15"/>
    </row>
    <row r="11" spans="1:18" x14ac:dyDescent="0.25">
      <c r="B11" s="7">
        <v>7</v>
      </c>
      <c r="C11" s="7">
        <v>10.28</v>
      </c>
      <c r="D11" s="12">
        <v>10.080000000000002</v>
      </c>
      <c r="E11" s="8">
        <f t="shared" si="2"/>
        <v>-0.19999999999999751</v>
      </c>
      <c r="F11" s="9">
        <f t="shared" si="0"/>
        <v>-1.9455252918287699E-2</v>
      </c>
      <c r="G11" s="7">
        <f t="shared" si="3"/>
        <v>10.790000000000003</v>
      </c>
      <c r="H11" s="8">
        <f t="shared" si="1"/>
        <v>0.51000000000000334</v>
      </c>
      <c r="I11" s="9">
        <f t="shared" si="4"/>
        <v>4.9610894941634572E-2</v>
      </c>
      <c r="K11" s="7"/>
      <c r="L11" s="17"/>
      <c r="P11" s="15"/>
      <c r="R11" s="15"/>
    </row>
    <row r="12" spans="1:18" x14ac:dyDescent="0.25">
      <c r="B12" s="7">
        <v>10</v>
      </c>
      <c r="C12" s="7">
        <v>14.41</v>
      </c>
      <c r="D12" s="12">
        <v>13.440000000000001</v>
      </c>
      <c r="E12" s="8">
        <f t="shared" si="2"/>
        <v>-0.96999999999999886</v>
      </c>
      <c r="F12" s="9">
        <f t="shared" si="0"/>
        <v>-6.7314365024288614E-2</v>
      </c>
      <c r="G12" s="7">
        <f t="shared" si="3"/>
        <v>14.150000000000002</v>
      </c>
      <c r="H12" s="8">
        <f t="shared" si="1"/>
        <v>-0.25999999999999801</v>
      </c>
      <c r="I12" s="9">
        <f t="shared" si="4"/>
        <v>-1.8043025676613325E-2</v>
      </c>
      <c r="K12" s="7"/>
      <c r="L12" s="17"/>
    </row>
    <row r="13" spans="1:18" x14ac:dyDescent="0.25">
      <c r="B13" s="7">
        <v>15</v>
      </c>
      <c r="C13" s="7">
        <v>21.02</v>
      </c>
      <c r="D13" s="12">
        <v>19.040000000000003</v>
      </c>
      <c r="E13" s="8">
        <f t="shared" si="2"/>
        <v>-1.9799999999999969</v>
      </c>
      <c r="F13" s="9">
        <f t="shared" si="0"/>
        <v>-9.4196003805899001E-2</v>
      </c>
      <c r="G13" s="7">
        <f t="shared" si="3"/>
        <v>19.750000000000004</v>
      </c>
      <c r="H13" s="8">
        <f t="shared" si="1"/>
        <v>-1.269999999999996</v>
      </c>
      <c r="I13" s="9">
        <f t="shared" si="4"/>
        <v>-6.0418648905803805E-2</v>
      </c>
      <c r="K13" s="7"/>
      <c r="L13" s="17"/>
    </row>
    <row r="14" spans="1:18" x14ac:dyDescent="0.25">
      <c r="B14" s="7">
        <v>25</v>
      </c>
      <c r="C14" s="7">
        <v>33.61</v>
      </c>
      <c r="D14" s="12">
        <v>30.240000000000002</v>
      </c>
      <c r="E14" s="8">
        <f t="shared" si="2"/>
        <v>-3.3699999999999974</v>
      </c>
      <c r="F14" s="9">
        <f t="shared" si="0"/>
        <v>-0.10026777744718826</v>
      </c>
      <c r="G14" s="7">
        <f t="shared" si="3"/>
        <v>30.950000000000003</v>
      </c>
      <c r="H14" s="8">
        <f t="shared" si="1"/>
        <v>-2.6599999999999966</v>
      </c>
      <c r="I14" s="9">
        <f t="shared" si="4"/>
        <v>-7.9143112168997221E-2</v>
      </c>
      <c r="K14" s="14"/>
      <c r="L14" s="21"/>
      <c r="N14" s="15"/>
    </row>
    <row r="15" spans="1:18" x14ac:dyDescent="0.25">
      <c r="B15" s="7">
        <v>50</v>
      </c>
      <c r="C15" s="7">
        <v>63.94</v>
      </c>
      <c r="D15" s="12">
        <v>58.240000000000009</v>
      </c>
      <c r="E15" s="8">
        <f t="shared" si="2"/>
        <v>-5.6999999999999886</v>
      </c>
      <c r="F15" s="9">
        <f t="shared" si="0"/>
        <v>-8.914607444479182E-2</v>
      </c>
      <c r="G15" s="7">
        <f t="shared" si="3"/>
        <v>58.95000000000001</v>
      </c>
      <c r="H15" s="8">
        <f t="shared" si="1"/>
        <v>-4.9899999999999878</v>
      </c>
      <c r="I15" s="9">
        <f t="shared" si="4"/>
        <v>-7.8041914294651044E-2</v>
      </c>
      <c r="K15" s="11"/>
      <c r="L15" s="17"/>
    </row>
    <row r="16" spans="1:18" x14ac:dyDescent="0.25">
      <c r="B16" s="7">
        <v>100</v>
      </c>
      <c r="C16" s="7">
        <v>123.26</v>
      </c>
      <c r="D16" s="12">
        <v>114.24000000000001</v>
      </c>
      <c r="E16" s="8">
        <f t="shared" si="2"/>
        <v>-9.019999999999996</v>
      </c>
      <c r="F16" s="9">
        <f t="shared" si="0"/>
        <v>-7.3178646762940086E-2</v>
      </c>
      <c r="G16" s="7">
        <f t="shared" si="3"/>
        <v>114.95</v>
      </c>
      <c r="H16" s="8">
        <f t="shared" si="1"/>
        <v>-8.3100000000000023</v>
      </c>
      <c r="I16" s="9">
        <f t="shared" si="4"/>
        <v>-6.7418465033263042E-2</v>
      </c>
      <c r="K16" s="7"/>
      <c r="L16" s="17"/>
    </row>
    <row r="17" spans="1:15" x14ac:dyDescent="0.25">
      <c r="B17" s="7">
        <v>150</v>
      </c>
      <c r="C17" s="7">
        <v>179.82</v>
      </c>
      <c r="D17" s="12">
        <v>170.24</v>
      </c>
      <c r="E17" s="8">
        <f t="shared" si="2"/>
        <v>-9.5799999999999841</v>
      </c>
      <c r="F17" s="9">
        <f t="shared" si="0"/>
        <v>-5.3275497719942076E-2</v>
      </c>
      <c r="G17" s="7">
        <f t="shared" si="3"/>
        <v>170.95000000000002</v>
      </c>
      <c r="H17" s="8">
        <f t="shared" si="1"/>
        <v>-8.8699999999999761</v>
      </c>
      <c r="I17" s="9">
        <f t="shared" si="4"/>
        <v>-4.932710488266031E-2</v>
      </c>
      <c r="K17" s="7"/>
      <c r="L17" s="17"/>
    </row>
    <row r="18" spans="1:15" x14ac:dyDescent="0.25">
      <c r="B18" s="7">
        <v>300</v>
      </c>
      <c r="C18" s="7">
        <v>352.86</v>
      </c>
      <c r="D18" s="12">
        <v>338.24</v>
      </c>
      <c r="E18" s="8">
        <f t="shared" si="2"/>
        <v>-14.620000000000005</v>
      </c>
      <c r="F18" s="9">
        <f t="shared" si="0"/>
        <v>-4.1432862891798455E-2</v>
      </c>
      <c r="G18" s="7">
        <f t="shared" si="3"/>
        <v>338.95</v>
      </c>
      <c r="H18" s="8">
        <f t="shared" si="1"/>
        <v>-13.910000000000025</v>
      </c>
      <c r="I18" s="9">
        <f t="shared" si="4"/>
        <v>-3.9420733435356868E-2</v>
      </c>
      <c r="K18" s="7"/>
      <c r="L18" s="17"/>
    </row>
    <row r="19" spans="1:15" x14ac:dyDescent="0.25">
      <c r="B19" s="7">
        <v>700</v>
      </c>
      <c r="C19" s="7">
        <v>814.3</v>
      </c>
      <c r="D19" s="12">
        <v>786.24000000000012</v>
      </c>
      <c r="E19" s="8">
        <f t="shared" si="2"/>
        <v>-28.059999999999832</v>
      </c>
      <c r="F19" s="9">
        <f t="shared" si="0"/>
        <v>-3.4459044578165093E-2</v>
      </c>
      <c r="G19" s="7">
        <f t="shared" si="3"/>
        <v>786.95000000000016</v>
      </c>
      <c r="H19" s="8">
        <f t="shared" si="1"/>
        <v>-27.349999999999795</v>
      </c>
      <c r="I19" s="9">
        <f t="shared" si="4"/>
        <v>-3.3587130050349745E-2</v>
      </c>
      <c r="K19" s="7"/>
      <c r="L19" s="17"/>
    </row>
    <row r="20" spans="1:15" x14ac:dyDescent="0.25">
      <c r="B20" s="7">
        <v>1000</v>
      </c>
      <c r="C20" s="7">
        <v>1149.18</v>
      </c>
      <c r="D20" s="12">
        <v>1122.24</v>
      </c>
      <c r="E20" s="8">
        <f t="shared" si="2"/>
        <v>-26.940000000000055</v>
      </c>
      <c r="F20" s="9">
        <f t="shared" si="0"/>
        <v>-2.3442802694094968E-2</v>
      </c>
      <c r="G20" s="7">
        <f t="shared" si="3"/>
        <v>1122.95</v>
      </c>
      <c r="H20" s="8">
        <f t="shared" si="1"/>
        <v>-26.230000000000018</v>
      </c>
      <c r="I20" s="9">
        <f t="shared" si="4"/>
        <v>-2.2824970848779144E-2</v>
      </c>
      <c r="K20" s="7"/>
      <c r="L20" s="17"/>
    </row>
    <row r="21" spans="1:15" x14ac:dyDescent="0.25">
      <c r="B21" s="7">
        <v>10000</v>
      </c>
      <c r="C21" s="7">
        <v>11318.78</v>
      </c>
      <c r="D21" s="12">
        <v>11202.240000000002</v>
      </c>
      <c r="E21" s="8">
        <f t="shared" si="2"/>
        <v>-116.53999999999905</v>
      </c>
      <c r="F21" s="9">
        <f t="shared" si="0"/>
        <v>-1.0296162660640019E-2</v>
      </c>
      <c r="G21" s="7">
        <f t="shared" si="3"/>
        <v>11202.95</v>
      </c>
      <c r="H21" s="8">
        <f t="shared" si="1"/>
        <v>-115.82999999999993</v>
      </c>
      <c r="I21" s="9">
        <f t="shared" si="4"/>
        <v>-1.0233435052187597E-2</v>
      </c>
      <c r="K21" s="7"/>
      <c r="L21" s="17"/>
    </row>
    <row r="23" spans="1:15" x14ac:dyDescent="0.25">
      <c r="A23" t="s">
        <v>24</v>
      </c>
    </row>
    <row r="24" spans="1:15" ht="45" x14ac:dyDescent="0.25">
      <c r="B24" s="6" t="s">
        <v>0</v>
      </c>
      <c r="C24" s="6" t="s">
        <v>16</v>
      </c>
      <c r="D24" s="6" t="s">
        <v>51</v>
      </c>
      <c r="E24" s="6" t="s">
        <v>2</v>
      </c>
      <c r="F24" s="6" t="s">
        <v>3</v>
      </c>
      <c r="G24" s="6" t="s">
        <v>7</v>
      </c>
      <c r="H24" s="6" t="s">
        <v>4</v>
      </c>
      <c r="I24" s="6" t="s">
        <v>5</v>
      </c>
      <c r="J24" s="1"/>
      <c r="K24" s="6" t="s">
        <v>63</v>
      </c>
      <c r="L24" s="20" t="s">
        <v>52</v>
      </c>
    </row>
    <row r="25" spans="1:15" x14ac:dyDescent="0.25">
      <c r="B25" s="7">
        <v>1</v>
      </c>
      <c r="C25" s="12">
        <v>1.85</v>
      </c>
      <c r="D25" s="12">
        <v>3.3600000000000003</v>
      </c>
      <c r="E25" s="8">
        <f>D25-C25</f>
        <v>1.5100000000000002</v>
      </c>
      <c r="F25" s="9">
        <f t="shared" ref="F25:F39" si="5">(D25-C25) / C25</f>
        <v>0.81621621621621632</v>
      </c>
      <c r="G25" s="12">
        <f>D25+0.71</f>
        <v>4.07</v>
      </c>
      <c r="H25" s="8">
        <f>G25-C25</f>
        <v>2.2200000000000002</v>
      </c>
      <c r="I25" s="9">
        <f t="shared" ref="I25:I39" si="6">(G25-C25) / C25</f>
        <v>1.2</v>
      </c>
      <c r="K25" s="7" t="s">
        <v>55</v>
      </c>
      <c r="L25" s="17" t="s">
        <v>61</v>
      </c>
      <c r="N25" s="15"/>
    </row>
    <row r="26" spans="1:15" x14ac:dyDescent="0.25">
      <c r="B26" s="7">
        <v>2</v>
      </c>
      <c r="C26" s="12">
        <v>3.65</v>
      </c>
      <c r="D26" s="12">
        <v>4.4800000000000004</v>
      </c>
      <c r="E26" s="8">
        <f t="shared" ref="E26:E39" si="7">D26-C26</f>
        <v>0.83000000000000052</v>
      </c>
      <c r="F26" s="9">
        <f t="shared" si="5"/>
        <v>0.22739726027397275</v>
      </c>
      <c r="G26" s="12">
        <f t="shared" ref="G26:G39" si="8">D26+0.71</f>
        <v>5.19</v>
      </c>
      <c r="H26" s="8">
        <f t="shared" ref="H26:H39" si="9">G26-C26</f>
        <v>1.5400000000000005</v>
      </c>
      <c r="I26" s="9">
        <f t="shared" si="6"/>
        <v>0.42191780821917824</v>
      </c>
      <c r="K26" s="7" t="s">
        <v>56</v>
      </c>
      <c r="L26" s="17"/>
      <c r="O26" s="15"/>
    </row>
    <row r="27" spans="1:15" x14ac:dyDescent="0.25">
      <c r="B27" s="7">
        <v>3</v>
      </c>
      <c r="C27" s="12">
        <v>5.39</v>
      </c>
      <c r="D27" s="12">
        <v>5.6000000000000005</v>
      </c>
      <c r="E27" s="8">
        <f t="shared" si="7"/>
        <v>0.21000000000000085</v>
      </c>
      <c r="F27" s="9">
        <f t="shared" si="5"/>
        <v>3.896103896103912E-2</v>
      </c>
      <c r="G27" s="12">
        <f t="shared" si="8"/>
        <v>6.3100000000000005</v>
      </c>
      <c r="H27" s="8">
        <f t="shared" si="9"/>
        <v>0.92000000000000082</v>
      </c>
      <c r="I27" s="9">
        <f t="shared" si="6"/>
        <v>0.17068645640074229</v>
      </c>
      <c r="K27" s="7"/>
      <c r="L27" s="17"/>
    </row>
    <row r="28" spans="1:15" x14ac:dyDescent="0.25">
      <c r="B28" s="7">
        <v>5</v>
      </c>
      <c r="C28" s="12">
        <v>8.7100000000000009</v>
      </c>
      <c r="D28" s="12">
        <v>7.8400000000000007</v>
      </c>
      <c r="E28" s="8">
        <f t="shared" si="7"/>
        <v>-0.87000000000000011</v>
      </c>
      <c r="F28" s="9">
        <f t="shared" si="5"/>
        <v>-9.9885189437428246E-2</v>
      </c>
      <c r="G28" s="12">
        <f t="shared" si="8"/>
        <v>8.5500000000000007</v>
      </c>
      <c r="H28" s="8">
        <f t="shared" si="9"/>
        <v>-0.16000000000000014</v>
      </c>
      <c r="I28" s="9">
        <f t="shared" si="6"/>
        <v>-1.8369690011481071E-2</v>
      </c>
      <c r="K28" s="13"/>
      <c r="L28" s="17"/>
    </row>
    <row r="29" spans="1:15" x14ac:dyDescent="0.25">
      <c r="B29" s="7">
        <v>7</v>
      </c>
      <c r="C29" s="12">
        <v>11.87</v>
      </c>
      <c r="D29" s="12">
        <v>10.080000000000002</v>
      </c>
      <c r="E29" s="8">
        <f t="shared" si="7"/>
        <v>-1.7899999999999974</v>
      </c>
      <c r="F29" s="9">
        <f t="shared" si="5"/>
        <v>-0.15080033698399306</v>
      </c>
      <c r="G29" s="12">
        <f t="shared" si="8"/>
        <v>10.790000000000003</v>
      </c>
      <c r="H29" s="8">
        <f t="shared" si="9"/>
        <v>-1.0799999999999965</v>
      </c>
      <c r="I29" s="9">
        <f t="shared" si="6"/>
        <v>-9.0985678180286148E-2</v>
      </c>
      <c r="K29" s="7"/>
      <c r="L29" s="17"/>
    </row>
    <row r="30" spans="1:15" x14ac:dyDescent="0.25">
      <c r="B30" s="7">
        <v>10</v>
      </c>
      <c r="C30" s="12">
        <v>16.510000000000002</v>
      </c>
      <c r="D30" s="12">
        <v>13.440000000000001</v>
      </c>
      <c r="E30" s="8">
        <f t="shared" si="7"/>
        <v>-3.0700000000000003</v>
      </c>
      <c r="F30" s="9">
        <f t="shared" si="5"/>
        <v>-0.18594791035735916</v>
      </c>
      <c r="G30" s="12">
        <f t="shared" si="8"/>
        <v>14.150000000000002</v>
      </c>
      <c r="H30" s="8">
        <f t="shared" si="9"/>
        <v>-2.3599999999999994</v>
      </c>
      <c r="I30" s="9">
        <f t="shared" si="6"/>
        <v>-0.14294367050272558</v>
      </c>
      <c r="K30" s="7"/>
      <c r="L30" s="17"/>
    </row>
    <row r="31" spans="1:15" x14ac:dyDescent="0.25">
      <c r="B31" s="7">
        <v>15</v>
      </c>
      <c r="C31" s="12">
        <v>24</v>
      </c>
      <c r="D31" s="12">
        <v>19.040000000000003</v>
      </c>
      <c r="E31" s="8">
        <f t="shared" si="7"/>
        <v>-4.9599999999999973</v>
      </c>
      <c r="F31" s="9">
        <f t="shared" si="5"/>
        <v>-0.20666666666666655</v>
      </c>
      <c r="G31" s="12">
        <f t="shared" si="8"/>
        <v>19.750000000000004</v>
      </c>
      <c r="H31" s="8">
        <f t="shared" si="9"/>
        <v>-4.2499999999999964</v>
      </c>
      <c r="I31" s="9">
        <f t="shared" si="6"/>
        <v>-0.17708333333333318</v>
      </c>
      <c r="K31" s="7"/>
      <c r="L31" s="17"/>
      <c r="N31" s="18"/>
    </row>
    <row r="32" spans="1:15" x14ac:dyDescent="0.25">
      <c r="B32" s="7">
        <v>25</v>
      </c>
      <c r="C32" s="12">
        <v>38.17</v>
      </c>
      <c r="D32" s="12">
        <v>30.240000000000002</v>
      </c>
      <c r="E32" s="8">
        <f t="shared" si="7"/>
        <v>-7.93</v>
      </c>
      <c r="F32" s="9">
        <f t="shared" si="5"/>
        <v>-0.20775478124181293</v>
      </c>
      <c r="G32" s="12">
        <f t="shared" si="8"/>
        <v>30.950000000000003</v>
      </c>
      <c r="H32" s="8">
        <f t="shared" si="9"/>
        <v>-7.2199999999999989</v>
      </c>
      <c r="I32" s="9">
        <f t="shared" si="6"/>
        <v>-0.1891537856955724</v>
      </c>
      <c r="K32" s="7"/>
      <c r="L32" s="17"/>
    </row>
    <row r="33" spans="2:17" x14ac:dyDescent="0.25">
      <c r="B33" s="7">
        <v>50</v>
      </c>
      <c r="C33" s="12">
        <v>72.06</v>
      </c>
      <c r="D33" s="12">
        <v>58.240000000000009</v>
      </c>
      <c r="E33" s="8">
        <f t="shared" si="7"/>
        <v>-13.819999999999993</v>
      </c>
      <c r="F33" s="9">
        <f t="shared" si="5"/>
        <v>-0.19178462392450726</v>
      </c>
      <c r="G33" s="12">
        <f t="shared" si="8"/>
        <v>58.95000000000001</v>
      </c>
      <c r="H33" s="8">
        <f t="shared" si="9"/>
        <v>-13.109999999999992</v>
      </c>
      <c r="I33" s="9">
        <f t="shared" si="6"/>
        <v>-0.1819317235636968</v>
      </c>
      <c r="K33" s="7"/>
      <c r="L33" s="17"/>
    </row>
    <row r="34" spans="2:17" x14ac:dyDescent="0.25">
      <c r="B34" s="7">
        <v>100</v>
      </c>
      <c r="C34" s="12">
        <v>139.82</v>
      </c>
      <c r="D34" s="12">
        <v>114.24000000000001</v>
      </c>
      <c r="E34" s="8">
        <f t="shared" si="7"/>
        <v>-25.579999999999984</v>
      </c>
      <c r="F34" s="9">
        <f t="shared" si="5"/>
        <v>-0.1829495065083678</v>
      </c>
      <c r="G34" s="12">
        <f t="shared" si="8"/>
        <v>114.95</v>
      </c>
      <c r="H34" s="8">
        <f t="shared" si="9"/>
        <v>-24.86999999999999</v>
      </c>
      <c r="I34" s="9">
        <f t="shared" si="6"/>
        <v>-0.17787154913460157</v>
      </c>
      <c r="K34" s="7"/>
      <c r="L34" s="17"/>
    </row>
    <row r="35" spans="2:17" x14ac:dyDescent="0.25">
      <c r="B35" s="7">
        <v>150</v>
      </c>
      <c r="C35" s="12">
        <v>207.58</v>
      </c>
      <c r="D35" s="12">
        <v>170.24</v>
      </c>
      <c r="E35" s="8">
        <f t="shared" si="7"/>
        <v>-37.340000000000003</v>
      </c>
      <c r="F35" s="9">
        <f t="shared" si="5"/>
        <v>-0.17988245495712496</v>
      </c>
      <c r="G35" s="12">
        <f t="shared" si="8"/>
        <v>170.95000000000002</v>
      </c>
      <c r="H35" s="8">
        <f t="shared" si="9"/>
        <v>-36.629999999999995</v>
      </c>
      <c r="I35" s="9">
        <f t="shared" si="6"/>
        <v>-0.17646208690625298</v>
      </c>
      <c r="K35" s="7"/>
      <c r="L35" s="17"/>
    </row>
    <row r="36" spans="2:17" x14ac:dyDescent="0.25">
      <c r="B36" s="7">
        <v>300</v>
      </c>
      <c r="C36" s="12">
        <v>410.86</v>
      </c>
      <c r="D36" s="12">
        <v>338.24</v>
      </c>
      <c r="E36" s="8">
        <f t="shared" si="7"/>
        <v>-72.62</v>
      </c>
      <c r="F36" s="9">
        <f t="shared" si="5"/>
        <v>-0.17675120478995279</v>
      </c>
      <c r="G36" s="12">
        <f t="shared" si="8"/>
        <v>338.95</v>
      </c>
      <c r="H36" s="8">
        <f t="shared" si="9"/>
        <v>-71.910000000000025</v>
      </c>
      <c r="I36" s="9">
        <f t="shared" si="6"/>
        <v>-0.17502312223141708</v>
      </c>
      <c r="K36" s="7"/>
      <c r="L36" s="17"/>
    </row>
    <row r="37" spans="2:17" x14ac:dyDescent="0.25">
      <c r="B37" s="7">
        <v>700</v>
      </c>
      <c r="C37" s="12">
        <v>952.94</v>
      </c>
      <c r="D37" s="12">
        <v>786.24000000000012</v>
      </c>
      <c r="E37" s="8">
        <f t="shared" si="7"/>
        <v>-166.69999999999993</v>
      </c>
      <c r="F37" s="9">
        <f t="shared" si="5"/>
        <v>-0.17493231473125267</v>
      </c>
      <c r="G37" s="12">
        <f t="shared" si="8"/>
        <v>786.95000000000016</v>
      </c>
      <c r="H37" s="8">
        <f t="shared" si="9"/>
        <v>-165.9899999999999</v>
      </c>
      <c r="I37" s="9">
        <f t="shared" si="6"/>
        <v>-0.17418725208302716</v>
      </c>
      <c r="K37" s="7"/>
      <c r="L37" s="17"/>
    </row>
    <row r="38" spans="2:17" x14ac:dyDescent="0.25">
      <c r="B38" s="7">
        <v>1000</v>
      </c>
      <c r="C38" s="12">
        <v>1359.5</v>
      </c>
      <c r="D38" s="12">
        <v>1122.24</v>
      </c>
      <c r="E38" s="8">
        <f t="shared" si="7"/>
        <v>-237.26</v>
      </c>
      <c r="F38" s="9">
        <f t="shared" si="5"/>
        <v>-0.17452004413387273</v>
      </c>
      <c r="G38" s="12">
        <f t="shared" si="8"/>
        <v>1122.95</v>
      </c>
      <c r="H38" s="8">
        <f t="shared" si="9"/>
        <v>-236.54999999999995</v>
      </c>
      <c r="I38" s="9">
        <f t="shared" si="6"/>
        <v>-0.17399779330636261</v>
      </c>
      <c r="K38" s="7"/>
      <c r="L38" s="17"/>
    </row>
    <row r="39" spans="2:17" x14ac:dyDescent="0.25">
      <c r="B39" s="7">
        <v>10000</v>
      </c>
      <c r="C39" s="12">
        <v>13556.3</v>
      </c>
      <c r="D39" s="12">
        <v>11202.240000000002</v>
      </c>
      <c r="E39" s="8">
        <f t="shared" si="7"/>
        <v>-2354.0599999999977</v>
      </c>
      <c r="F39" s="9">
        <f t="shared" si="5"/>
        <v>-0.17365062738357795</v>
      </c>
      <c r="G39" s="12">
        <f t="shared" si="8"/>
        <v>11202.95</v>
      </c>
      <c r="H39" s="8">
        <f t="shared" si="9"/>
        <v>-2353.3499999999985</v>
      </c>
      <c r="I39" s="9">
        <f t="shared" si="6"/>
        <v>-0.17359825321068423</v>
      </c>
      <c r="K39" s="7"/>
      <c r="L39" s="17"/>
    </row>
    <row r="41" spans="2:17" x14ac:dyDescent="0.25">
      <c r="B41" s="2" t="s">
        <v>11</v>
      </c>
      <c r="C41" s="3"/>
      <c r="D41" s="3"/>
      <c r="E41" s="3"/>
      <c r="F41" s="3"/>
      <c r="G41" s="3"/>
      <c r="H41" s="3"/>
      <c r="I41" s="3"/>
      <c r="J41" s="3"/>
      <c r="K41" s="3" t="s">
        <v>12</v>
      </c>
      <c r="L41" s="4" t="s">
        <v>13</v>
      </c>
    </row>
    <row r="42" spans="2:17" x14ac:dyDescent="0.25">
      <c r="K42" s="5" t="s">
        <v>60</v>
      </c>
      <c r="L42" s="22" t="s">
        <v>62</v>
      </c>
    </row>
    <row r="43" spans="2:17" x14ac:dyDescent="0.25">
      <c r="Q43" s="15"/>
    </row>
    <row r="44" spans="2:17" x14ac:dyDescent="0.25">
      <c r="O44" s="15"/>
    </row>
    <row r="45" spans="2:17" x14ac:dyDescent="0.25">
      <c r="Q45" s="15"/>
    </row>
    <row r="50" spans="11:11" x14ac:dyDescent="0.25">
      <c r="K50" s="16"/>
    </row>
  </sheetData>
  <conditionalFormatting sqref="E7:F21">
    <cfRule type="cellIs" dxfId="21" priority="3" operator="lessThan">
      <formula>0</formula>
    </cfRule>
  </conditionalFormatting>
  <conditionalFormatting sqref="E25:F39">
    <cfRule type="cellIs" dxfId="20" priority="2" operator="lessThan">
      <formula>0</formula>
    </cfRule>
  </conditionalFormatting>
  <conditionalFormatting sqref="H7:I21">
    <cfRule type="cellIs" dxfId="19" priority="4" operator="lessThan">
      <formula>0</formula>
    </cfRule>
  </conditionalFormatting>
  <conditionalFormatting sqref="H25:I39">
    <cfRule type="cellIs" dxfId="18" priority="1" operator="lessThan">
      <formula>0</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C9A30-86CE-44D5-B90A-D84DEE98B97E}">
  <sheetPr>
    <tabColor theme="9" tint="0.59999389629810485"/>
  </sheetPr>
  <dimension ref="A1:E24"/>
  <sheetViews>
    <sheetView tabSelected="1" workbookViewId="0">
      <selection activeCell="A27" sqref="A27"/>
    </sheetView>
  </sheetViews>
  <sheetFormatPr defaultRowHeight="15" x14ac:dyDescent="0.25"/>
  <cols>
    <col min="1" max="1" width="121.28515625" customWidth="1"/>
    <col min="2" max="2" width="16.42578125" customWidth="1"/>
    <col min="3" max="3" width="6" customWidth="1"/>
    <col min="4" max="4" width="11" customWidth="1"/>
  </cols>
  <sheetData>
    <row r="1" spans="1:5" ht="45.75" customHeight="1" x14ac:dyDescent="0.25">
      <c r="B1" s="94" t="s">
        <v>171</v>
      </c>
      <c r="C1" s="94"/>
      <c r="D1" s="94"/>
      <c r="E1" s="94"/>
    </row>
    <row r="3" spans="1:5" ht="17.25" x14ac:dyDescent="0.3">
      <c r="A3" s="70" t="s">
        <v>142</v>
      </c>
    </row>
    <row r="4" spans="1:5" ht="17.25" x14ac:dyDescent="0.3">
      <c r="A4" s="27"/>
    </row>
    <row r="5" spans="1:5" ht="45" x14ac:dyDescent="0.25">
      <c r="B5" s="71" t="s">
        <v>143</v>
      </c>
    </row>
    <row r="6" spans="1:5" x14ac:dyDescent="0.25">
      <c r="A6" s="28" t="s">
        <v>69</v>
      </c>
      <c r="B6" s="29">
        <f>Modelis!F89</f>
        <v>1486496</v>
      </c>
    </row>
    <row r="7" spans="1:5" x14ac:dyDescent="0.25">
      <c r="A7" s="28" t="s">
        <v>70</v>
      </c>
      <c r="B7" s="29">
        <f>Modelis!F113</f>
        <v>4158257</v>
      </c>
    </row>
    <row r="8" spans="1:5" ht="30" x14ac:dyDescent="0.25">
      <c r="A8" s="28" t="s">
        <v>164</v>
      </c>
      <c r="B8" s="29">
        <v>2456</v>
      </c>
    </row>
    <row r="9" spans="1:5" x14ac:dyDescent="0.25">
      <c r="A9" s="30" t="s">
        <v>72</v>
      </c>
      <c r="B9" s="31">
        <f>SUM(B6:B8)</f>
        <v>5647209</v>
      </c>
    </row>
    <row r="10" spans="1:5" x14ac:dyDescent="0.25">
      <c r="A10" s="32" t="s">
        <v>73</v>
      </c>
      <c r="B10" s="33">
        <f>Recepšu_apkalp_izmaksas!B14</f>
        <v>5251943</v>
      </c>
    </row>
    <row r="11" spans="1:5" x14ac:dyDescent="0.25">
      <c r="A11" s="32" t="s">
        <v>74</v>
      </c>
      <c r="B11" s="33">
        <f>Recepšu_apkalp_izmaksas!B22</f>
        <v>1533155</v>
      </c>
    </row>
    <row r="12" spans="1:5" x14ac:dyDescent="0.25">
      <c r="A12" s="32" t="s">
        <v>75</v>
      </c>
      <c r="B12" s="33">
        <f>Recepšu_apkalp_izmaksas!B31</f>
        <v>5518247</v>
      </c>
    </row>
    <row r="13" spans="1:5" ht="30" x14ac:dyDescent="0.25">
      <c r="A13" s="32" t="s">
        <v>167</v>
      </c>
      <c r="B13" s="33">
        <f>Recepšu_apkalp_izmaksas!B15+Recepšu_apkalp_izmaksas!B32</f>
        <v>1492700</v>
      </c>
    </row>
    <row r="14" spans="1:5" ht="30" x14ac:dyDescent="0.25">
      <c r="A14" s="32" t="s">
        <v>168</v>
      </c>
      <c r="B14" s="33">
        <v>1333420</v>
      </c>
    </row>
    <row r="15" spans="1:5" x14ac:dyDescent="0.25">
      <c r="A15" s="34" t="s">
        <v>77</v>
      </c>
      <c r="B15" s="35">
        <f>SUM(B10:B14)</f>
        <v>15129465</v>
      </c>
    </row>
    <row r="16" spans="1:5" x14ac:dyDescent="0.25">
      <c r="A16" s="36" t="s">
        <v>78</v>
      </c>
      <c r="B16" s="37">
        <f>B9-B15</f>
        <v>-9482256</v>
      </c>
    </row>
    <row r="18" spans="1:2" x14ac:dyDescent="0.25">
      <c r="A18" s="39" t="s">
        <v>139</v>
      </c>
      <c r="B18" s="40">
        <v>9482256</v>
      </c>
    </row>
    <row r="20" spans="1:2" x14ac:dyDescent="0.25">
      <c r="A20" t="s">
        <v>165</v>
      </c>
    </row>
    <row r="21" spans="1:2" ht="30" x14ac:dyDescent="0.25">
      <c r="A21" s="91" t="s">
        <v>169</v>
      </c>
    </row>
    <row r="22" spans="1:2" x14ac:dyDescent="0.25">
      <c r="A22" s="93" t="s">
        <v>166</v>
      </c>
    </row>
    <row r="23" spans="1:2" x14ac:dyDescent="0.25">
      <c r="A23" s="93"/>
    </row>
    <row r="24" spans="1:2" ht="3" customHeight="1" x14ac:dyDescent="0.25">
      <c r="A24" s="93"/>
    </row>
  </sheetData>
  <mergeCells count="2">
    <mergeCell ref="A22:A24"/>
    <mergeCell ref="B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68AC-893F-481B-B2FF-79CEEFCB2E58}">
  <dimension ref="B1:L163"/>
  <sheetViews>
    <sheetView topLeftCell="A131" workbookViewId="0">
      <selection activeCell="H1" sqref="H1:K1"/>
    </sheetView>
  </sheetViews>
  <sheetFormatPr defaultRowHeight="15" x14ac:dyDescent="0.25"/>
  <cols>
    <col min="1" max="1" width="3.5703125" customWidth="1"/>
    <col min="2" max="2" width="10.5703125" customWidth="1"/>
    <col min="3" max="3" width="13.85546875" customWidth="1"/>
    <col min="4" max="4" width="13.5703125" customWidth="1"/>
    <col min="5" max="5" width="17.28515625" customWidth="1"/>
    <col min="6" max="6" width="13" customWidth="1"/>
    <col min="7" max="7" width="14.28515625" customWidth="1"/>
    <col min="8" max="8" width="16.28515625" customWidth="1"/>
    <col min="9" max="9" width="14.42578125" customWidth="1"/>
    <col min="10" max="10" width="14.5703125" customWidth="1"/>
    <col min="11" max="11" width="16.5703125" customWidth="1"/>
    <col min="12" max="12" width="8.7109375" customWidth="1"/>
  </cols>
  <sheetData>
    <row r="1" spans="2:11" ht="42.75" customHeight="1" x14ac:dyDescent="0.25">
      <c r="H1" s="94" t="s">
        <v>172</v>
      </c>
      <c r="I1" s="94"/>
      <c r="J1" s="94"/>
      <c r="K1" s="94"/>
    </row>
    <row r="2" spans="2:11" ht="18.75" x14ac:dyDescent="0.3">
      <c r="B2" s="43" t="s">
        <v>114</v>
      </c>
    </row>
    <row r="3" spans="2:11" ht="18.75" x14ac:dyDescent="0.3">
      <c r="B3" s="43"/>
    </row>
    <row r="4" spans="2:11" x14ac:dyDescent="0.25">
      <c r="B4" s="16" t="s">
        <v>110</v>
      </c>
    </row>
    <row r="5" spans="2:11" x14ac:dyDescent="0.25">
      <c r="B5" s="16"/>
    </row>
    <row r="6" spans="2:11" x14ac:dyDescent="0.25">
      <c r="B6" s="16" t="s">
        <v>87</v>
      </c>
      <c r="C6" s="16"/>
      <c r="D6" s="16"/>
      <c r="E6" s="16"/>
      <c r="F6" s="49" t="s">
        <v>89</v>
      </c>
    </row>
    <row r="8" spans="2:11" x14ac:dyDescent="0.25">
      <c r="B8" s="16" t="s">
        <v>88</v>
      </c>
      <c r="C8" s="16"/>
    </row>
    <row r="9" spans="2:11" x14ac:dyDescent="0.25">
      <c r="B9" s="49" t="s">
        <v>90</v>
      </c>
      <c r="C9" s="16"/>
      <c r="F9" s="49" t="s">
        <v>89</v>
      </c>
    </row>
    <row r="10" spans="2:11" x14ac:dyDescent="0.25">
      <c r="B10" s="49" t="s">
        <v>92</v>
      </c>
      <c r="C10" s="16"/>
      <c r="F10" s="49" t="s">
        <v>91</v>
      </c>
    </row>
    <row r="11" spans="2:11" x14ac:dyDescent="0.25">
      <c r="B11" s="49" t="s">
        <v>94</v>
      </c>
      <c r="C11" s="16"/>
      <c r="F11" s="49" t="s">
        <v>93</v>
      </c>
    </row>
    <row r="13" spans="2:11" x14ac:dyDescent="0.25">
      <c r="B13" s="16" t="s">
        <v>95</v>
      </c>
      <c r="C13" s="16"/>
      <c r="D13" s="16"/>
      <c r="E13" s="16"/>
      <c r="F13" s="50" t="s">
        <v>96</v>
      </c>
      <c r="G13" s="16" t="s">
        <v>97</v>
      </c>
      <c r="H13" s="16"/>
      <c r="I13" s="16"/>
    </row>
    <row r="15" spans="2:11" x14ac:dyDescent="0.25">
      <c r="B15" s="16" t="s">
        <v>98</v>
      </c>
    </row>
    <row r="16" spans="2:11" x14ac:dyDescent="0.25">
      <c r="E16" s="15"/>
    </row>
    <row r="17" spans="2:12" x14ac:dyDescent="0.25">
      <c r="B17" s="16" t="s">
        <v>99</v>
      </c>
      <c r="J17" s="26"/>
      <c r="K17" s="26"/>
    </row>
    <row r="18" spans="2:12" ht="105" x14ac:dyDescent="0.25">
      <c r="B18" s="51" t="s">
        <v>100</v>
      </c>
      <c r="C18" s="51" t="s">
        <v>101</v>
      </c>
      <c r="D18" s="51" t="s">
        <v>102</v>
      </c>
      <c r="E18" s="51" t="s">
        <v>103</v>
      </c>
      <c r="F18" s="51" t="s">
        <v>104</v>
      </c>
      <c r="G18" s="52" t="s">
        <v>109</v>
      </c>
      <c r="H18" s="51" t="s">
        <v>105</v>
      </c>
      <c r="I18" s="51" t="s">
        <v>106</v>
      </c>
      <c r="J18" s="53" t="s">
        <v>107</v>
      </c>
      <c r="K18" s="53" t="s">
        <v>108</v>
      </c>
      <c r="L18" s="1"/>
    </row>
    <row r="19" spans="2:12" x14ac:dyDescent="0.25">
      <c r="B19" s="54">
        <v>1</v>
      </c>
      <c r="C19" s="55">
        <v>1.6</v>
      </c>
      <c r="D19" s="55">
        <v>2.2400000000000002</v>
      </c>
      <c r="E19" s="56">
        <f>D19-C19</f>
        <v>0.64000000000000012</v>
      </c>
      <c r="F19" s="57">
        <f t="shared" ref="F19:F34" si="0">(D19-C19) / C19</f>
        <v>0.40000000000000008</v>
      </c>
      <c r="G19" s="55">
        <f t="shared" ref="G19:G34" si="1">D19+0.75</f>
        <v>2.99</v>
      </c>
      <c r="H19" s="56">
        <f>G19-C19</f>
        <v>1.3900000000000001</v>
      </c>
      <c r="I19" s="57">
        <f>(G19-C19) / C19</f>
        <v>0.86875000000000002</v>
      </c>
      <c r="J19" s="55">
        <v>0.32999999999999985</v>
      </c>
      <c r="K19" s="55">
        <v>0.5</v>
      </c>
    </row>
    <row r="20" spans="2:12" x14ac:dyDescent="0.25">
      <c r="B20" s="54">
        <v>2</v>
      </c>
      <c r="C20" s="55">
        <v>3.16</v>
      </c>
      <c r="D20" s="55">
        <v>4.1399999999999997</v>
      </c>
      <c r="E20" s="56">
        <f t="shared" ref="E20:E34" si="2">D20-C20</f>
        <v>0.97999999999999954</v>
      </c>
      <c r="F20" s="57">
        <f t="shared" si="0"/>
        <v>0.31012658227848083</v>
      </c>
      <c r="G20" s="55">
        <f t="shared" si="1"/>
        <v>4.8899999999999997</v>
      </c>
      <c r="H20" s="56">
        <f t="shared" ref="H20:H34" si="3">G20-C20</f>
        <v>1.7299999999999995</v>
      </c>
      <c r="I20" s="57">
        <f t="shared" ref="I20:I34" si="4">(G20-C20) / C20</f>
        <v>0.54746835443037956</v>
      </c>
      <c r="J20" s="55">
        <v>0.61999999999999966</v>
      </c>
      <c r="K20" s="55">
        <v>1.2000000000000002</v>
      </c>
    </row>
    <row r="21" spans="2:12" x14ac:dyDescent="0.25">
      <c r="B21" s="54">
        <v>3</v>
      </c>
      <c r="C21" s="55">
        <v>4.63</v>
      </c>
      <c r="D21" s="55">
        <v>5.26</v>
      </c>
      <c r="E21" s="56">
        <f t="shared" si="2"/>
        <v>0.62999999999999989</v>
      </c>
      <c r="F21" s="57">
        <f t="shared" si="0"/>
        <v>0.1360691144708423</v>
      </c>
      <c r="G21" s="55">
        <f t="shared" si="1"/>
        <v>6.01</v>
      </c>
      <c r="H21" s="56">
        <f t="shared" si="3"/>
        <v>1.38</v>
      </c>
      <c r="I21" s="57">
        <f t="shared" si="4"/>
        <v>0.29805615550755937</v>
      </c>
      <c r="J21" s="55">
        <v>0.85999999999999988</v>
      </c>
      <c r="K21" s="55">
        <v>1.2000000000000002</v>
      </c>
    </row>
    <row r="22" spans="2:12" x14ac:dyDescent="0.25">
      <c r="B22" s="54">
        <v>5</v>
      </c>
      <c r="C22" s="55">
        <v>7.63</v>
      </c>
      <c r="D22" s="55">
        <v>7.5</v>
      </c>
      <c r="E22" s="56">
        <f t="shared" si="2"/>
        <v>-0.12999999999999989</v>
      </c>
      <c r="F22" s="57">
        <f t="shared" si="0"/>
        <v>-1.7038007863695925E-2</v>
      </c>
      <c r="G22" s="55">
        <f t="shared" si="1"/>
        <v>8.25</v>
      </c>
      <c r="H22" s="56">
        <f t="shared" si="3"/>
        <v>0.62000000000000011</v>
      </c>
      <c r="I22" s="57">
        <f t="shared" si="4"/>
        <v>8.1258191349934478E-2</v>
      </c>
      <c r="J22" s="55">
        <v>1.3599999999999994</v>
      </c>
      <c r="K22" s="55">
        <v>1.2000000000000002</v>
      </c>
    </row>
    <row r="23" spans="2:12" x14ac:dyDescent="0.25">
      <c r="B23" s="54">
        <v>7</v>
      </c>
      <c r="C23" s="55">
        <v>10.28</v>
      </c>
      <c r="D23" s="55">
        <v>9.74</v>
      </c>
      <c r="E23" s="56">
        <f t="shared" si="2"/>
        <v>-0.53999999999999915</v>
      </c>
      <c r="F23" s="57">
        <f t="shared" si="0"/>
        <v>-5.2529182879377349E-2</v>
      </c>
      <c r="G23" s="55">
        <f t="shared" si="1"/>
        <v>10.49</v>
      </c>
      <c r="H23" s="56">
        <f t="shared" si="3"/>
        <v>0.21000000000000085</v>
      </c>
      <c r="I23" s="57">
        <f t="shared" si="4"/>
        <v>2.0428015564202418E-2</v>
      </c>
      <c r="J23" s="55">
        <v>1.6899999999999995</v>
      </c>
      <c r="K23" s="55">
        <v>1.1999999999999993</v>
      </c>
    </row>
    <row r="24" spans="2:12" x14ac:dyDescent="0.25">
      <c r="B24" s="54">
        <v>10</v>
      </c>
      <c r="C24" s="55">
        <v>14.41</v>
      </c>
      <c r="D24" s="55">
        <v>13.1</v>
      </c>
      <c r="E24" s="56">
        <f t="shared" si="2"/>
        <v>-1.3100000000000005</v>
      </c>
      <c r="F24" s="57">
        <f t="shared" si="0"/>
        <v>-9.0909090909090939E-2</v>
      </c>
      <c r="G24" s="55">
        <f t="shared" si="1"/>
        <v>13.85</v>
      </c>
      <c r="H24" s="56">
        <f t="shared" si="3"/>
        <v>-0.5600000000000005</v>
      </c>
      <c r="I24" s="57">
        <f t="shared" si="4"/>
        <v>-3.8861901457321338E-2</v>
      </c>
      <c r="J24" s="55">
        <v>2.17</v>
      </c>
      <c r="K24" s="55">
        <v>1.1999999999999993</v>
      </c>
    </row>
    <row r="25" spans="2:12" x14ac:dyDescent="0.25">
      <c r="B25" s="54">
        <v>15</v>
      </c>
      <c r="C25" s="55">
        <v>21.02</v>
      </c>
      <c r="D25" s="55">
        <v>18.7</v>
      </c>
      <c r="E25" s="56">
        <f t="shared" si="2"/>
        <v>-2.3200000000000003</v>
      </c>
      <c r="F25" s="57">
        <f t="shared" si="0"/>
        <v>-0.1103710751665081</v>
      </c>
      <c r="G25" s="55">
        <f t="shared" si="1"/>
        <v>19.45</v>
      </c>
      <c r="H25" s="56">
        <f t="shared" si="3"/>
        <v>-1.5700000000000003</v>
      </c>
      <c r="I25" s="57">
        <f t="shared" si="4"/>
        <v>-7.4690770694576608E-2</v>
      </c>
      <c r="J25" s="55">
        <v>2.8699999999999992</v>
      </c>
      <c r="K25" s="55">
        <v>1.1999999999999993</v>
      </c>
    </row>
    <row r="26" spans="2:12" x14ac:dyDescent="0.25">
      <c r="B26" s="54">
        <v>25</v>
      </c>
      <c r="C26" s="55">
        <v>33.61</v>
      </c>
      <c r="D26" s="55">
        <v>29.9</v>
      </c>
      <c r="E26" s="56">
        <f t="shared" si="2"/>
        <v>-3.7100000000000009</v>
      </c>
      <c r="F26" s="57">
        <f t="shared" si="0"/>
        <v>-0.11038381434096997</v>
      </c>
      <c r="G26" s="55">
        <f t="shared" si="1"/>
        <v>30.65</v>
      </c>
      <c r="H26" s="56">
        <f t="shared" si="3"/>
        <v>-2.9600000000000009</v>
      </c>
      <c r="I26" s="57">
        <f t="shared" si="4"/>
        <v>-8.8069027075275239E-2</v>
      </c>
      <c r="J26" s="55">
        <v>3.7600000000000016</v>
      </c>
      <c r="K26" s="55">
        <v>1.1999999999999993</v>
      </c>
    </row>
    <row r="27" spans="2:12" x14ac:dyDescent="0.25">
      <c r="B27" s="54">
        <v>50</v>
      </c>
      <c r="C27" s="55">
        <v>63.94</v>
      </c>
      <c r="D27" s="55">
        <v>57.9</v>
      </c>
      <c r="E27" s="56">
        <f t="shared" si="2"/>
        <v>-6.0399999999999991</v>
      </c>
      <c r="F27" s="57">
        <f t="shared" si="0"/>
        <v>-9.4463559587112902E-2</v>
      </c>
      <c r="G27" s="55">
        <f t="shared" si="1"/>
        <v>58.65</v>
      </c>
      <c r="H27" s="56">
        <f t="shared" si="3"/>
        <v>-5.2899999999999991</v>
      </c>
      <c r="I27" s="57">
        <f t="shared" si="4"/>
        <v>-8.2733812949640273E-2</v>
      </c>
      <c r="J27" s="55">
        <v>5.0900000000000034</v>
      </c>
      <c r="K27" s="55">
        <v>1.2000000000000028</v>
      </c>
    </row>
    <row r="28" spans="2:12" x14ac:dyDescent="0.25">
      <c r="B28" s="54">
        <v>100</v>
      </c>
      <c r="C28" s="55">
        <v>123.26</v>
      </c>
      <c r="D28" s="55">
        <v>114.80000000000001</v>
      </c>
      <c r="E28" s="56">
        <f t="shared" si="2"/>
        <v>-8.4599999999999937</v>
      </c>
      <c r="F28" s="57">
        <f t="shared" si="0"/>
        <v>-6.8635404835307431E-2</v>
      </c>
      <c r="G28" s="55">
        <f t="shared" si="1"/>
        <v>115.55000000000001</v>
      </c>
      <c r="H28" s="56">
        <f t="shared" si="3"/>
        <v>-7.7099999999999937</v>
      </c>
      <c r="I28" s="57">
        <f t="shared" si="4"/>
        <v>-6.2550705825085137E-2</v>
      </c>
      <c r="J28" s="55">
        <v>6.0499999999999972</v>
      </c>
      <c r="K28" s="55">
        <v>2</v>
      </c>
    </row>
    <row r="29" spans="2:12" x14ac:dyDescent="0.25">
      <c r="B29" s="54">
        <v>150</v>
      </c>
      <c r="C29" s="55">
        <v>179.82</v>
      </c>
      <c r="D29" s="55">
        <v>170.8</v>
      </c>
      <c r="E29" s="56">
        <f t="shared" si="2"/>
        <v>-9.0199999999999818</v>
      </c>
      <c r="F29" s="57">
        <f t="shared" si="0"/>
        <v>-5.0161272383494507E-2</v>
      </c>
      <c r="G29" s="55">
        <f t="shared" si="1"/>
        <v>171.55</v>
      </c>
      <c r="H29" s="56">
        <f t="shared" si="3"/>
        <v>-8.2699999999999818</v>
      </c>
      <c r="I29" s="57">
        <f t="shared" si="4"/>
        <v>-4.5990434879323666E-2</v>
      </c>
      <c r="J29" s="55">
        <v>6.05</v>
      </c>
      <c r="K29" s="55">
        <v>2</v>
      </c>
    </row>
    <row r="30" spans="2:12" x14ac:dyDescent="0.25">
      <c r="B30" s="54">
        <v>200</v>
      </c>
      <c r="C30" s="55">
        <v>237.5</v>
      </c>
      <c r="D30" s="55">
        <v>226.8</v>
      </c>
      <c r="E30" s="56">
        <f t="shared" si="2"/>
        <v>-10.699999999999989</v>
      </c>
      <c r="F30" s="57">
        <f t="shared" si="0"/>
        <v>-4.5052631578947323E-2</v>
      </c>
      <c r="G30" s="55">
        <f t="shared" si="1"/>
        <v>227.55</v>
      </c>
      <c r="H30" s="56">
        <f t="shared" si="3"/>
        <v>-9.9499999999999886</v>
      </c>
      <c r="I30" s="57">
        <f t="shared" si="4"/>
        <v>-4.1894736842105214E-2</v>
      </c>
      <c r="J30" s="55">
        <v>6.05</v>
      </c>
      <c r="K30" s="55">
        <v>2</v>
      </c>
    </row>
    <row r="31" spans="2:12" x14ac:dyDescent="0.25">
      <c r="B31" s="54">
        <v>300</v>
      </c>
      <c r="C31" s="55">
        <v>352.86</v>
      </c>
      <c r="D31" s="55">
        <v>338.8</v>
      </c>
      <c r="E31" s="56">
        <f t="shared" si="2"/>
        <v>-14.060000000000002</v>
      </c>
      <c r="F31" s="57">
        <f t="shared" si="0"/>
        <v>-3.9845831207844476E-2</v>
      </c>
      <c r="G31" s="55">
        <f t="shared" si="1"/>
        <v>339.55</v>
      </c>
      <c r="H31" s="56">
        <f t="shared" si="3"/>
        <v>-13.310000000000002</v>
      </c>
      <c r="I31" s="57">
        <f t="shared" si="4"/>
        <v>-3.7720342345406117E-2</v>
      </c>
      <c r="J31" s="55">
        <v>6.05</v>
      </c>
      <c r="K31" s="55">
        <v>2</v>
      </c>
    </row>
    <row r="32" spans="2:12" x14ac:dyDescent="0.25">
      <c r="B32" s="54">
        <v>700</v>
      </c>
      <c r="C32" s="55">
        <v>814.3</v>
      </c>
      <c r="D32" s="55">
        <v>786.80000000000007</v>
      </c>
      <c r="E32" s="56">
        <f t="shared" si="2"/>
        <v>-27.499999999999886</v>
      </c>
      <c r="F32" s="57">
        <f t="shared" si="0"/>
        <v>-3.377133734495872E-2</v>
      </c>
      <c r="G32" s="55">
        <f t="shared" si="1"/>
        <v>787.55000000000007</v>
      </c>
      <c r="H32" s="56">
        <f t="shared" si="3"/>
        <v>-26.749999999999886</v>
      </c>
      <c r="I32" s="57">
        <f t="shared" si="4"/>
        <v>-3.2850300871914387E-2</v>
      </c>
      <c r="J32" s="55">
        <v>6.05</v>
      </c>
      <c r="K32" s="55">
        <v>2</v>
      </c>
    </row>
    <row r="33" spans="2:12" x14ac:dyDescent="0.25">
      <c r="B33" s="54">
        <v>1000</v>
      </c>
      <c r="C33" s="55">
        <v>1149.18</v>
      </c>
      <c r="D33" s="55">
        <v>1122.8000000000002</v>
      </c>
      <c r="E33" s="56">
        <f t="shared" si="2"/>
        <v>-26.379999999999882</v>
      </c>
      <c r="F33" s="57">
        <f t="shared" si="0"/>
        <v>-2.2955498703423206E-2</v>
      </c>
      <c r="G33" s="55">
        <f t="shared" si="1"/>
        <v>1123.5500000000002</v>
      </c>
      <c r="H33" s="56">
        <f>G33-C33</f>
        <v>-25.629999999999882</v>
      </c>
      <c r="I33" s="57">
        <f t="shared" si="4"/>
        <v>-2.2302859430202302E-2</v>
      </c>
      <c r="J33" s="55">
        <v>6.05</v>
      </c>
      <c r="K33" s="55">
        <v>2</v>
      </c>
    </row>
    <row r="34" spans="2:12" x14ac:dyDescent="0.25">
      <c r="B34" s="54">
        <v>10000</v>
      </c>
      <c r="C34" s="55">
        <v>11318.78</v>
      </c>
      <c r="D34" s="55">
        <v>11202.800000000001</v>
      </c>
      <c r="E34" s="56">
        <f t="shared" si="2"/>
        <v>-115.97999999999956</v>
      </c>
      <c r="F34" s="57">
        <f t="shared" si="0"/>
        <v>-1.0246687363832458E-2</v>
      </c>
      <c r="G34" s="55">
        <f t="shared" si="1"/>
        <v>11203.550000000001</v>
      </c>
      <c r="H34" s="56">
        <f t="shared" si="3"/>
        <v>-115.22999999999956</v>
      </c>
      <c r="I34" s="57">
        <f t="shared" si="4"/>
        <v>-1.0180425805607986E-2</v>
      </c>
      <c r="J34" s="55">
        <v>6.05</v>
      </c>
      <c r="K34" s="55">
        <v>2</v>
      </c>
    </row>
    <row r="36" spans="2:12" x14ac:dyDescent="0.25">
      <c r="B36" s="16" t="s">
        <v>111</v>
      </c>
      <c r="J36" s="26"/>
      <c r="K36" s="26"/>
    </row>
    <row r="37" spans="2:12" ht="105" x14ac:dyDescent="0.25">
      <c r="B37" s="51" t="s">
        <v>100</v>
      </c>
      <c r="C37" s="51" t="s">
        <v>101</v>
      </c>
      <c r="D37" s="51" t="s">
        <v>102</v>
      </c>
      <c r="E37" s="51" t="s">
        <v>103</v>
      </c>
      <c r="F37" s="51" t="s">
        <v>104</v>
      </c>
      <c r="G37" s="52" t="s">
        <v>109</v>
      </c>
      <c r="H37" s="51" t="s">
        <v>105</v>
      </c>
      <c r="I37" s="51" t="s">
        <v>106</v>
      </c>
      <c r="J37" s="53" t="s">
        <v>107</v>
      </c>
      <c r="K37" s="53" t="s">
        <v>108</v>
      </c>
      <c r="L37" s="1"/>
    </row>
    <row r="38" spans="2:12" x14ac:dyDescent="0.25">
      <c r="B38" s="54">
        <v>1</v>
      </c>
      <c r="C38" s="55">
        <v>1.85</v>
      </c>
      <c r="D38" s="55">
        <v>2.2400000000000002</v>
      </c>
      <c r="E38" s="56">
        <f>D38-C38</f>
        <v>0.39000000000000012</v>
      </c>
      <c r="F38" s="57">
        <f t="shared" ref="F38:F53" si="5">(D38-C38) / C38</f>
        <v>0.21081081081081088</v>
      </c>
      <c r="G38" s="55">
        <f t="shared" ref="G38:G53" si="6">D38+0.75</f>
        <v>2.99</v>
      </c>
      <c r="H38" s="56">
        <f>G38-C38</f>
        <v>1.1400000000000001</v>
      </c>
      <c r="I38" s="57">
        <f t="shared" ref="I38:I53" si="7">(G38-C38) / C38</f>
        <v>0.61621621621621625</v>
      </c>
      <c r="J38" s="55">
        <v>0.47</v>
      </c>
      <c r="K38" s="55">
        <v>0.5</v>
      </c>
    </row>
    <row r="39" spans="2:12" x14ac:dyDescent="0.25">
      <c r="B39" s="54">
        <v>2</v>
      </c>
      <c r="C39" s="55">
        <v>3.65</v>
      </c>
      <c r="D39" s="55">
        <v>4.1399999999999997</v>
      </c>
      <c r="E39" s="56">
        <f t="shared" ref="E39:E53" si="8">D39-C39</f>
        <v>0.48999999999999977</v>
      </c>
      <c r="F39" s="57">
        <f t="shared" si="5"/>
        <v>0.1342465753424657</v>
      </c>
      <c r="G39" s="55">
        <f t="shared" si="6"/>
        <v>4.8899999999999997</v>
      </c>
      <c r="H39" s="56">
        <f t="shared" ref="H39:H53" si="9">G39-C39</f>
        <v>1.2399999999999998</v>
      </c>
      <c r="I39" s="57">
        <f t="shared" si="7"/>
        <v>0.33972602739726021</v>
      </c>
      <c r="J39" s="55">
        <v>0.89999999999999991</v>
      </c>
      <c r="K39" s="55">
        <v>1.2000000000000002</v>
      </c>
    </row>
    <row r="40" spans="2:12" x14ac:dyDescent="0.25">
      <c r="B40" s="54">
        <v>3</v>
      </c>
      <c r="C40" s="55">
        <v>5.39</v>
      </c>
      <c r="D40" s="55">
        <v>5.26</v>
      </c>
      <c r="E40" s="56">
        <f t="shared" si="8"/>
        <v>-0.12999999999999989</v>
      </c>
      <c r="F40" s="57">
        <f t="shared" si="5"/>
        <v>-2.4118738404452673E-2</v>
      </c>
      <c r="G40" s="55">
        <f t="shared" si="6"/>
        <v>6.01</v>
      </c>
      <c r="H40" s="56">
        <f t="shared" si="9"/>
        <v>0.62000000000000011</v>
      </c>
      <c r="I40" s="57">
        <f t="shared" si="7"/>
        <v>0.11502782931354362</v>
      </c>
      <c r="J40" s="55">
        <v>1.2699999999999996</v>
      </c>
      <c r="K40" s="55">
        <v>1.2000000000000002</v>
      </c>
    </row>
    <row r="41" spans="2:12" x14ac:dyDescent="0.25">
      <c r="B41" s="54">
        <v>5</v>
      </c>
      <c r="C41" s="55">
        <v>8.7100000000000009</v>
      </c>
      <c r="D41" s="55">
        <v>7.5</v>
      </c>
      <c r="E41" s="56">
        <f t="shared" si="8"/>
        <v>-1.2100000000000009</v>
      </c>
      <c r="F41" s="57">
        <f t="shared" si="5"/>
        <v>-0.13892078071182556</v>
      </c>
      <c r="G41" s="55">
        <f t="shared" si="6"/>
        <v>8.25</v>
      </c>
      <c r="H41" s="56">
        <f t="shared" si="9"/>
        <v>-0.46000000000000085</v>
      </c>
      <c r="I41" s="57">
        <f t="shared" si="7"/>
        <v>-5.2812858783008128E-2</v>
      </c>
      <c r="J41" s="55">
        <v>1.9000000000000004</v>
      </c>
      <c r="K41" s="55">
        <v>1.2000000000000002</v>
      </c>
    </row>
    <row r="42" spans="2:12" x14ac:dyDescent="0.25">
      <c r="B42" s="54">
        <v>7</v>
      </c>
      <c r="C42" s="55">
        <v>11.87</v>
      </c>
      <c r="D42" s="55">
        <v>9.74</v>
      </c>
      <c r="E42" s="56">
        <f t="shared" si="8"/>
        <v>-2.129999999999999</v>
      </c>
      <c r="F42" s="57">
        <f t="shared" si="5"/>
        <v>-0.17944397641112039</v>
      </c>
      <c r="G42" s="55">
        <f t="shared" si="6"/>
        <v>10.49</v>
      </c>
      <c r="H42" s="56">
        <f t="shared" si="9"/>
        <v>-1.379999999999999</v>
      </c>
      <c r="I42" s="57">
        <f t="shared" si="7"/>
        <v>-0.11625947767481037</v>
      </c>
      <c r="J42" s="55">
        <v>2.42</v>
      </c>
      <c r="K42" s="55">
        <v>1.1999999999999993</v>
      </c>
    </row>
    <row r="43" spans="2:12" x14ac:dyDescent="0.25">
      <c r="B43" s="54">
        <v>10</v>
      </c>
      <c r="C43" s="55">
        <v>16.510000000000002</v>
      </c>
      <c r="D43" s="55">
        <v>13.1</v>
      </c>
      <c r="E43" s="56">
        <f t="shared" si="8"/>
        <v>-3.4100000000000019</v>
      </c>
      <c r="F43" s="57">
        <f t="shared" si="5"/>
        <v>-0.20654149000605704</v>
      </c>
      <c r="G43" s="55">
        <f t="shared" si="6"/>
        <v>13.85</v>
      </c>
      <c r="H43" s="56">
        <f t="shared" si="9"/>
        <v>-2.6600000000000019</v>
      </c>
      <c r="I43" s="57">
        <f t="shared" si="7"/>
        <v>-0.16111447607510609</v>
      </c>
      <c r="J43" s="55">
        <v>3.1099999999999994</v>
      </c>
      <c r="K43" s="55">
        <v>1.1999999999999993</v>
      </c>
    </row>
    <row r="44" spans="2:12" x14ac:dyDescent="0.25">
      <c r="B44" s="54">
        <v>15</v>
      </c>
      <c r="C44" s="55">
        <v>24</v>
      </c>
      <c r="D44" s="55">
        <v>18.7</v>
      </c>
      <c r="E44" s="56">
        <f t="shared" si="8"/>
        <v>-5.3000000000000007</v>
      </c>
      <c r="F44" s="57">
        <f t="shared" si="5"/>
        <v>-0.22083333333333335</v>
      </c>
      <c r="G44" s="55">
        <f t="shared" si="6"/>
        <v>19.45</v>
      </c>
      <c r="H44" s="56">
        <f t="shared" si="9"/>
        <v>-4.5500000000000007</v>
      </c>
      <c r="I44" s="57">
        <f t="shared" si="7"/>
        <v>-0.18958333333333335</v>
      </c>
      <c r="J44" s="55">
        <v>4.09</v>
      </c>
      <c r="K44" s="55">
        <v>1.1999999999999993</v>
      </c>
    </row>
    <row r="45" spans="2:12" x14ac:dyDescent="0.25">
      <c r="B45" s="54">
        <v>25</v>
      </c>
      <c r="C45" s="55">
        <v>38.17</v>
      </c>
      <c r="D45" s="55">
        <v>29.9</v>
      </c>
      <c r="E45" s="56">
        <f t="shared" si="8"/>
        <v>-8.2700000000000031</v>
      </c>
      <c r="F45" s="57">
        <f t="shared" si="5"/>
        <v>-0.21666230023578734</v>
      </c>
      <c r="G45" s="55">
        <f t="shared" si="6"/>
        <v>30.65</v>
      </c>
      <c r="H45" s="56">
        <f t="shared" si="9"/>
        <v>-7.5200000000000031</v>
      </c>
      <c r="I45" s="57">
        <f t="shared" si="7"/>
        <v>-0.19701336127849103</v>
      </c>
      <c r="J45" s="55">
        <v>5.7399999999999984</v>
      </c>
      <c r="K45" s="55">
        <v>1.1999999999999993</v>
      </c>
    </row>
    <row r="46" spans="2:12" x14ac:dyDescent="0.25">
      <c r="B46" s="54">
        <v>50</v>
      </c>
      <c r="C46" s="55">
        <v>72.06</v>
      </c>
      <c r="D46" s="55">
        <v>57.9</v>
      </c>
      <c r="E46" s="56">
        <f t="shared" si="8"/>
        <v>-14.160000000000004</v>
      </c>
      <c r="F46" s="57">
        <f t="shared" si="5"/>
        <v>-0.19650291423813493</v>
      </c>
      <c r="G46" s="55">
        <f t="shared" si="6"/>
        <v>58.65</v>
      </c>
      <c r="H46" s="56">
        <f t="shared" si="9"/>
        <v>-13.410000000000004</v>
      </c>
      <c r="I46" s="57">
        <f t="shared" si="7"/>
        <v>-0.18609492089925067</v>
      </c>
      <c r="J46" s="55">
        <v>8.5</v>
      </c>
      <c r="K46" s="55">
        <v>1.2000000000000028</v>
      </c>
    </row>
    <row r="47" spans="2:12" x14ac:dyDescent="0.25">
      <c r="B47" s="54">
        <v>100</v>
      </c>
      <c r="C47" s="55">
        <v>139.82</v>
      </c>
      <c r="D47" s="55">
        <v>114.80000000000001</v>
      </c>
      <c r="E47" s="56">
        <f t="shared" si="8"/>
        <v>-25.019999999999982</v>
      </c>
      <c r="F47" s="57">
        <f t="shared" si="5"/>
        <v>-0.17894435703046763</v>
      </c>
      <c r="G47" s="55">
        <f t="shared" si="6"/>
        <v>115.55000000000001</v>
      </c>
      <c r="H47" s="56">
        <f t="shared" si="9"/>
        <v>-24.269999999999982</v>
      </c>
      <c r="I47" s="57">
        <f t="shared" si="7"/>
        <v>-0.17358031755113706</v>
      </c>
      <c r="J47" s="55">
        <v>14</v>
      </c>
      <c r="K47" s="55">
        <v>2</v>
      </c>
    </row>
    <row r="48" spans="2:12" x14ac:dyDescent="0.25">
      <c r="B48" s="54">
        <v>150</v>
      </c>
      <c r="C48" s="55">
        <v>207.58</v>
      </c>
      <c r="D48" s="55">
        <v>170.8</v>
      </c>
      <c r="E48" s="56">
        <f t="shared" si="8"/>
        <v>-36.78</v>
      </c>
      <c r="F48" s="57">
        <f t="shared" si="5"/>
        <v>-0.17718469987474708</v>
      </c>
      <c r="G48" s="55">
        <f t="shared" si="6"/>
        <v>171.55</v>
      </c>
      <c r="H48" s="56">
        <f t="shared" si="9"/>
        <v>-36.03</v>
      </c>
      <c r="I48" s="57">
        <f t="shared" si="7"/>
        <v>-0.17357163503227671</v>
      </c>
      <c r="J48" s="55">
        <v>19.5</v>
      </c>
      <c r="K48" s="55">
        <v>2</v>
      </c>
    </row>
    <row r="49" spans="2:11" x14ac:dyDescent="0.25">
      <c r="B49" s="54">
        <v>200</v>
      </c>
      <c r="C49" s="55">
        <v>275.33999999999997</v>
      </c>
      <c r="D49" s="55">
        <v>226.8</v>
      </c>
      <c r="E49" s="56">
        <f t="shared" si="8"/>
        <v>-48.539999999999964</v>
      </c>
      <c r="F49" s="57">
        <f t="shared" si="5"/>
        <v>-0.17629113096535182</v>
      </c>
      <c r="G49" s="55">
        <f t="shared" si="6"/>
        <v>227.55</v>
      </c>
      <c r="H49" s="56">
        <f t="shared" si="9"/>
        <v>-47.789999999999964</v>
      </c>
      <c r="I49" s="57">
        <f t="shared" si="7"/>
        <v>-0.17356722597515786</v>
      </c>
      <c r="J49" s="55">
        <v>25</v>
      </c>
      <c r="K49" s="55">
        <v>2</v>
      </c>
    </row>
    <row r="50" spans="2:11" x14ac:dyDescent="0.25">
      <c r="B50" s="54">
        <v>300</v>
      </c>
      <c r="C50" s="55">
        <v>410.86</v>
      </c>
      <c r="D50" s="55">
        <v>338.8</v>
      </c>
      <c r="E50" s="56">
        <f t="shared" si="8"/>
        <v>-72.06</v>
      </c>
      <c r="F50" s="57">
        <f t="shared" si="5"/>
        <v>-0.17538821009589642</v>
      </c>
      <c r="G50" s="55">
        <f t="shared" si="6"/>
        <v>339.55</v>
      </c>
      <c r="H50" s="56">
        <f t="shared" si="9"/>
        <v>-71.31</v>
      </c>
      <c r="I50" s="57">
        <f t="shared" si="7"/>
        <v>-0.17356277077349949</v>
      </c>
      <c r="J50" s="55">
        <v>36</v>
      </c>
      <c r="K50" s="55">
        <v>2</v>
      </c>
    </row>
    <row r="51" spans="2:11" x14ac:dyDescent="0.25">
      <c r="B51" s="54">
        <v>700</v>
      </c>
      <c r="C51" s="55">
        <v>952.94</v>
      </c>
      <c r="D51" s="55">
        <v>786.80000000000007</v>
      </c>
      <c r="E51" s="56">
        <f t="shared" si="8"/>
        <v>-166.14</v>
      </c>
      <c r="F51" s="57">
        <f t="shared" si="5"/>
        <v>-0.17434465968476501</v>
      </c>
      <c r="G51" s="55">
        <f t="shared" si="6"/>
        <v>787.55000000000007</v>
      </c>
      <c r="H51" s="56">
        <f t="shared" si="9"/>
        <v>-165.39</v>
      </c>
      <c r="I51" s="57">
        <f t="shared" si="7"/>
        <v>-0.17355762167607611</v>
      </c>
      <c r="J51" s="55">
        <v>80</v>
      </c>
      <c r="K51" s="55">
        <v>2</v>
      </c>
    </row>
    <row r="52" spans="2:11" x14ac:dyDescent="0.25">
      <c r="B52" s="54">
        <v>1000</v>
      </c>
      <c r="C52" s="55">
        <v>1359.5</v>
      </c>
      <c r="D52" s="55">
        <v>1122.8000000000002</v>
      </c>
      <c r="E52" s="56">
        <f t="shared" si="8"/>
        <v>-236.69999999999982</v>
      </c>
      <c r="F52" s="57">
        <f t="shared" si="5"/>
        <v>-0.17410812798823083</v>
      </c>
      <c r="G52" s="55">
        <f t="shared" si="6"/>
        <v>1123.5500000000002</v>
      </c>
      <c r="H52" s="56">
        <f t="shared" si="9"/>
        <v>-235.94999999999982</v>
      </c>
      <c r="I52" s="57">
        <f t="shared" si="7"/>
        <v>-0.17355645457888916</v>
      </c>
      <c r="J52" s="55">
        <v>113</v>
      </c>
      <c r="K52" s="55">
        <v>2</v>
      </c>
    </row>
    <row r="53" spans="2:11" x14ac:dyDescent="0.25">
      <c r="B53" s="54">
        <v>10000</v>
      </c>
      <c r="C53" s="55">
        <v>13556.3</v>
      </c>
      <c r="D53" s="55">
        <v>11202.800000000001</v>
      </c>
      <c r="E53" s="56">
        <f t="shared" si="8"/>
        <v>-2353.4999999999982</v>
      </c>
      <c r="F53" s="57">
        <f t="shared" si="5"/>
        <v>-0.17360931817678854</v>
      </c>
      <c r="G53" s="55">
        <f t="shared" si="6"/>
        <v>11203.550000000001</v>
      </c>
      <c r="H53" s="56">
        <f t="shared" si="9"/>
        <v>-2352.7499999999982</v>
      </c>
      <c r="I53" s="57">
        <f t="shared" si="7"/>
        <v>-0.17355399334626692</v>
      </c>
      <c r="J53" s="55">
        <v>1103</v>
      </c>
      <c r="K53" s="55">
        <v>2</v>
      </c>
    </row>
    <row r="61" spans="2:11" ht="16.5" customHeight="1" x14ac:dyDescent="0.25"/>
    <row r="62" spans="2:11" x14ac:dyDescent="0.25">
      <c r="B62" s="99" t="s">
        <v>112</v>
      </c>
      <c r="C62" s="99"/>
      <c r="D62" s="99"/>
      <c r="E62" s="99"/>
      <c r="F62" s="99"/>
      <c r="G62" s="99"/>
      <c r="H62" s="99"/>
      <c r="I62" s="99"/>
      <c r="J62" s="99"/>
      <c r="K62" s="99"/>
    </row>
    <row r="63" spans="2:11" ht="37.5" customHeight="1" x14ac:dyDescent="0.25">
      <c r="B63" s="99"/>
      <c r="C63" s="99"/>
      <c r="D63" s="99"/>
      <c r="E63" s="99"/>
      <c r="F63" s="99"/>
      <c r="G63" s="99"/>
      <c r="H63" s="99"/>
      <c r="I63" s="99"/>
      <c r="J63" s="99"/>
      <c r="K63" s="99"/>
    </row>
    <row r="65" spans="2:9" x14ac:dyDescent="0.25">
      <c r="B65" s="16" t="s">
        <v>160</v>
      </c>
    </row>
    <row r="67" spans="2:9" x14ac:dyDescent="0.25">
      <c r="B67" s="98" t="s">
        <v>69</v>
      </c>
      <c r="C67" s="98"/>
      <c r="D67" s="98"/>
      <c r="E67" s="98"/>
      <c r="F67" s="98"/>
      <c r="G67" s="98"/>
      <c r="H67" s="98"/>
      <c r="I67" s="98"/>
    </row>
    <row r="69" spans="2:9" ht="39.75" customHeight="1" x14ac:dyDescent="0.25">
      <c r="C69" s="95" t="s">
        <v>158</v>
      </c>
      <c r="D69" s="95"/>
      <c r="E69" s="96" t="s">
        <v>157</v>
      </c>
      <c r="F69" s="96"/>
      <c r="G69" s="97" t="s">
        <v>154</v>
      </c>
    </row>
    <row r="70" spans="2:9" ht="45" x14ac:dyDescent="0.25">
      <c r="C70" s="77" t="s">
        <v>144</v>
      </c>
      <c r="D70" s="77" t="s">
        <v>145</v>
      </c>
      <c r="E70" s="89" t="s">
        <v>155</v>
      </c>
      <c r="F70" s="76" t="s">
        <v>156</v>
      </c>
      <c r="G70" s="97"/>
    </row>
    <row r="71" spans="2:9" x14ac:dyDescent="0.25">
      <c r="B71" s="75" t="s">
        <v>146</v>
      </c>
      <c r="C71" s="85">
        <v>0.01</v>
      </c>
      <c r="D71" s="85">
        <v>1</v>
      </c>
      <c r="E71" s="79">
        <v>869552.77450000006</v>
      </c>
      <c r="F71" s="79">
        <v>98393.77608099996</v>
      </c>
      <c r="G71" s="79">
        <v>1739105.5490000001</v>
      </c>
    </row>
    <row r="72" spans="2:9" x14ac:dyDescent="0.25">
      <c r="B72" s="73">
        <v>37257</v>
      </c>
      <c r="C72" s="86">
        <v>1.01</v>
      </c>
      <c r="D72" s="87">
        <v>2</v>
      </c>
      <c r="E72" s="79">
        <v>1155140.4849999999</v>
      </c>
      <c r="F72" s="79">
        <v>355747.46593499975</v>
      </c>
      <c r="G72" s="79">
        <v>2310280.9699999997</v>
      </c>
    </row>
    <row r="73" spans="2:9" x14ac:dyDescent="0.25">
      <c r="B73" s="73">
        <v>37623</v>
      </c>
      <c r="C73" s="86">
        <v>2.0099999999999998</v>
      </c>
      <c r="D73" s="87">
        <v>3</v>
      </c>
      <c r="E73" s="79">
        <v>1215059.0372500001</v>
      </c>
      <c r="F73" s="79">
        <v>597805.8131050003</v>
      </c>
      <c r="G73" s="79">
        <v>2430118.0745000001</v>
      </c>
    </row>
    <row r="74" spans="2:9" x14ac:dyDescent="0.25">
      <c r="B74" s="73">
        <v>38355</v>
      </c>
      <c r="C74" s="86">
        <v>3.01</v>
      </c>
      <c r="D74" s="87">
        <v>5</v>
      </c>
      <c r="E74" s="79">
        <v>1013409.5728500003</v>
      </c>
      <c r="F74" s="79">
        <v>687962.61617600033</v>
      </c>
      <c r="G74" s="79">
        <v>2026819.1457000007</v>
      </c>
    </row>
    <row r="75" spans="2:9" x14ac:dyDescent="0.25">
      <c r="B75" s="73">
        <v>39087</v>
      </c>
      <c r="C75" s="86">
        <v>5.01</v>
      </c>
      <c r="D75" s="87">
        <v>7</v>
      </c>
      <c r="E75" s="79">
        <v>338047.93254999991</v>
      </c>
      <c r="F75" s="79">
        <v>318969.65459300048</v>
      </c>
      <c r="G75" s="79">
        <v>676095.86509999982</v>
      </c>
    </row>
    <row r="76" spans="2:9" x14ac:dyDescent="0.25">
      <c r="B76" s="73">
        <v>40185</v>
      </c>
      <c r="C76" s="86">
        <v>7.01</v>
      </c>
      <c r="D76" s="87">
        <v>10</v>
      </c>
      <c r="E76" s="79">
        <v>322665.94815000001</v>
      </c>
      <c r="F76" s="79">
        <v>371357.4807630002</v>
      </c>
      <c r="G76" s="79">
        <v>645331.89630000002</v>
      </c>
    </row>
    <row r="77" spans="2:9" x14ac:dyDescent="0.25">
      <c r="B77" s="73">
        <v>42014</v>
      </c>
      <c r="C77" s="86">
        <v>10.01</v>
      </c>
      <c r="D77" s="87">
        <v>15</v>
      </c>
      <c r="E77" s="79">
        <v>414933.26665000006</v>
      </c>
      <c r="F77" s="79">
        <v>634980.78811799968</v>
      </c>
      <c r="G77" s="79">
        <v>829866.53330000013</v>
      </c>
    </row>
    <row r="78" spans="2:9" x14ac:dyDescent="0.25">
      <c r="B78" s="73">
        <v>45672</v>
      </c>
      <c r="C78" s="86">
        <v>15.01</v>
      </c>
      <c r="D78" s="87">
        <v>25</v>
      </c>
      <c r="E78" s="79">
        <v>126117.87124999997</v>
      </c>
      <c r="F78" s="79">
        <v>281682.97672099998</v>
      </c>
      <c r="G78" s="79">
        <v>252235.74249999999</v>
      </c>
    </row>
    <row r="79" spans="2:9" x14ac:dyDescent="0.25">
      <c r="B79" s="73">
        <v>18288</v>
      </c>
      <c r="C79" s="86">
        <v>25.01</v>
      </c>
      <c r="D79" s="87">
        <v>50</v>
      </c>
      <c r="E79" s="79">
        <v>481233.35055000009</v>
      </c>
      <c r="F79" s="79">
        <v>1326562.217126</v>
      </c>
      <c r="G79" s="79">
        <v>962466.70109999995</v>
      </c>
    </row>
    <row r="80" spans="2:9" x14ac:dyDescent="0.25">
      <c r="B80" s="75" t="s">
        <v>147</v>
      </c>
      <c r="C80" s="86">
        <v>50.01</v>
      </c>
      <c r="D80" s="87">
        <v>100</v>
      </c>
      <c r="E80" s="79">
        <v>112513.9314</v>
      </c>
      <c r="F80" s="79">
        <v>601995.24167600006</v>
      </c>
      <c r="G80" s="79">
        <v>225027.8628</v>
      </c>
    </row>
    <row r="81" spans="2:9" x14ac:dyDescent="0.25">
      <c r="B81" s="75" t="s">
        <v>148</v>
      </c>
      <c r="C81" s="86">
        <v>100.01</v>
      </c>
      <c r="D81" s="87">
        <v>150</v>
      </c>
      <c r="E81" s="79">
        <v>26610.501400000001</v>
      </c>
      <c r="F81" s="79">
        <v>251977.25405800002</v>
      </c>
      <c r="G81" s="79">
        <v>53221.002800000002</v>
      </c>
    </row>
    <row r="82" spans="2:9" x14ac:dyDescent="0.25">
      <c r="B82" s="75" t="s">
        <v>149</v>
      </c>
      <c r="C82" s="86">
        <v>150.01</v>
      </c>
      <c r="D82" s="87">
        <v>300</v>
      </c>
      <c r="E82" s="79">
        <v>30678.144799999998</v>
      </c>
      <c r="F82" s="79">
        <v>374816.06518200011</v>
      </c>
      <c r="G82" s="79">
        <v>61356.289599999996</v>
      </c>
    </row>
    <row r="83" spans="2:9" x14ac:dyDescent="0.25">
      <c r="B83" s="75" t="s">
        <v>150</v>
      </c>
      <c r="C83" s="86">
        <v>300.01</v>
      </c>
      <c r="D83" s="87">
        <v>700</v>
      </c>
      <c r="E83" s="79">
        <v>32382.975200000001</v>
      </c>
      <c r="F83" s="79">
        <v>874756.51367599983</v>
      </c>
      <c r="G83" s="79">
        <v>64765.950400000002</v>
      </c>
    </row>
    <row r="84" spans="2:9" x14ac:dyDescent="0.25">
      <c r="B84" s="75" t="s">
        <v>151</v>
      </c>
      <c r="C84" s="86">
        <v>700.01</v>
      </c>
      <c r="D84" s="87">
        <v>1000</v>
      </c>
      <c r="E84" s="79">
        <v>6605.375</v>
      </c>
      <c r="F84" s="79">
        <v>242418.52249999988</v>
      </c>
      <c r="G84" s="79">
        <v>13210.75</v>
      </c>
    </row>
    <row r="85" spans="2:9" x14ac:dyDescent="0.25">
      <c r="B85" s="75" t="s">
        <v>152</v>
      </c>
      <c r="C85" s="86">
        <v>1000.01</v>
      </c>
      <c r="D85" s="88">
        <v>10000</v>
      </c>
      <c r="E85" s="79">
        <v>11997.952149999999</v>
      </c>
      <c r="F85" s="79">
        <v>584651.51129200018</v>
      </c>
      <c r="G85" s="79">
        <v>23995.904299999998</v>
      </c>
    </row>
    <row r="86" spans="2:9" x14ac:dyDescent="0.25">
      <c r="B86" s="75" t="s">
        <v>153</v>
      </c>
      <c r="C86" s="86">
        <v>10000.01</v>
      </c>
      <c r="D86" s="88"/>
      <c r="E86" s="79">
        <v>157.5</v>
      </c>
      <c r="F86" s="79">
        <v>39524.579999999791</v>
      </c>
      <c r="G86" s="79">
        <v>315</v>
      </c>
    </row>
    <row r="87" spans="2:9" x14ac:dyDescent="0.25">
      <c r="B87" s="74"/>
      <c r="C87" s="74"/>
      <c r="D87" s="90" t="s">
        <v>127</v>
      </c>
      <c r="E87" s="80">
        <f>ROUND(SUM(E71:E86),2)</f>
        <v>6157106.6200000001</v>
      </c>
      <c r="F87" s="80">
        <f>ROUND(SUM(F71:F86),2)</f>
        <v>7643602.4800000004</v>
      </c>
      <c r="G87" s="80">
        <f>ROUND(SUM(G71:G86),0)</f>
        <v>12314213</v>
      </c>
    </row>
    <row r="88" spans="2:9" x14ac:dyDescent="0.25">
      <c r="B88" s="74"/>
      <c r="C88" s="74"/>
      <c r="D88" s="81"/>
      <c r="E88" s="82"/>
      <c r="F88" s="82"/>
      <c r="G88" s="82"/>
    </row>
    <row r="89" spans="2:9" x14ac:dyDescent="0.25">
      <c r="B89" s="74"/>
      <c r="C89" s="74"/>
      <c r="D89" s="81"/>
      <c r="E89" s="83" t="s">
        <v>159</v>
      </c>
      <c r="F89" s="80">
        <f>ROUND(F87-E87,0)</f>
        <v>1486496</v>
      </c>
      <c r="G89" s="82"/>
    </row>
    <row r="91" spans="2:9" x14ac:dyDescent="0.25">
      <c r="B91" s="98" t="s">
        <v>70</v>
      </c>
      <c r="C91" s="98"/>
      <c r="D91" s="98"/>
      <c r="E91" s="98"/>
      <c r="F91" s="98"/>
      <c r="G91" s="98"/>
      <c r="H91" s="98"/>
      <c r="I91" s="98"/>
    </row>
    <row r="92" spans="2:9" x14ac:dyDescent="0.25">
      <c r="B92" s="72"/>
      <c r="C92" s="72"/>
      <c r="D92" s="72"/>
      <c r="E92" s="72"/>
      <c r="F92" s="72"/>
      <c r="G92" s="72"/>
      <c r="H92" s="72"/>
      <c r="I92" s="72"/>
    </row>
    <row r="93" spans="2:9" ht="43.5" customHeight="1" x14ac:dyDescent="0.25">
      <c r="B93" s="72"/>
      <c r="C93" s="95" t="s">
        <v>158</v>
      </c>
      <c r="D93" s="95"/>
      <c r="E93" s="96" t="s">
        <v>157</v>
      </c>
      <c r="F93" s="96"/>
      <c r="G93" s="97" t="s">
        <v>154</v>
      </c>
      <c r="H93" s="72"/>
      <c r="I93" s="72"/>
    </row>
    <row r="94" spans="2:9" ht="45" x14ac:dyDescent="0.25">
      <c r="B94" s="84"/>
      <c r="C94" s="77" t="s">
        <v>144</v>
      </c>
      <c r="D94" s="77" t="s">
        <v>145</v>
      </c>
      <c r="E94" s="76" t="s">
        <v>155</v>
      </c>
      <c r="F94" s="76" t="s">
        <v>156</v>
      </c>
      <c r="G94" s="97"/>
    </row>
    <row r="95" spans="2:9" x14ac:dyDescent="0.25">
      <c r="B95" s="75"/>
      <c r="C95" s="85">
        <v>0.01</v>
      </c>
      <c r="D95" s="85">
        <v>1</v>
      </c>
      <c r="E95" s="79">
        <v>422984.28380000003</v>
      </c>
      <c r="F95" s="79">
        <v>283347.04228699993</v>
      </c>
      <c r="G95" s="79">
        <v>1739105.5490000001</v>
      </c>
    </row>
    <row r="96" spans="2:9" x14ac:dyDescent="0.25">
      <c r="B96" s="75"/>
      <c r="C96" s="86">
        <v>1.01</v>
      </c>
      <c r="D96" s="87">
        <v>2</v>
      </c>
      <c r="E96" s="79">
        <v>910757.11519999988</v>
      </c>
      <c r="F96" s="79">
        <v>925047.50587200024</v>
      </c>
      <c r="G96" s="79">
        <v>2310280.9699999997</v>
      </c>
    </row>
    <row r="97" spans="2:7" x14ac:dyDescent="0.25">
      <c r="B97" s="75"/>
      <c r="C97" s="86">
        <v>2.0099999999999998</v>
      </c>
      <c r="D97" s="87">
        <v>3</v>
      </c>
      <c r="E97" s="79">
        <v>3333157.1283600023</v>
      </c>
      <c r="F97" s="79">
        <v>1575109.3416300004</v>
      </c>
      <c r="G97" s="79">
        <v>2430118.0745000001</v>
      </c>
    </row>
    <row r="98" spans="2:7" x14ac:dyDescent="0.25">
      <c r="B98" s="75"/>
      <c r="C98" s="86">
        <v>3.01</v>
      </c>
      <c r="D98" s="87">
        <v>5</v>
      </c>
      <c r="E98" s="79">
        <v>3287347.0104000024</v>
      </c>
      <c r="F98" s="79">
        <v>2309695.7894429984</v>
      </c>
      <c r="G98" s="79">
        <v>2026819.1457000007</v>
      </c>
    </row>
    <row r="99" spans="2:7" x14ac:dyDescent="0.25">
      <c r="B99" s="75"/>
      <c r="C99" s="86">
        <v>5.01</v>
      </c>
      <c r="D99" s="87">
        <v>7</v>
      </c>
      <c r="E99" s="79">
        <v>1098207.9016800004</v>
      </c>
      <c r="F99" s="79">
        <v>1202672.0361750002</v>
      </c>
      <c r="G99" s="79">
        <v>676095.86509999982</v>
      </c>
    </row>
    <row r="100" spans="2:7" x14ac:dyDescent="0.25">
      <c r="B100" s="75"/>
      <c r="C100" s="86">
        <v>7.01</v>
      </c>
      <c r="D100" s="87">
        <v>10</v>
      </c>
      <c r="E100" s="79">
        <v>809034.93047999905</v>
      </c>
      <c r="F100" s="79">
        <v>1203514.6988349992</v>
      </c>
      <c r="G100" s="79">
        <v>645331.89630000002</v>
      </c>
    </row>
    <row r="101" spans="2:7" x14ac:dyDescent="0.25">
      <c r="B101" s="75"/>
      <c r="C101" s="86">
        <v>10.01</v>
      </c>
      <c r="D101" s="87">
        <v>15</v>
      </c>
      <c r="E101" s="79">
        <v>1047181.1121599997</v>
      </c>
      <c r="F101" s="79">
        <v>2188307.967364999</v>
      </c>
      <c r="G101" s="79">
        <v>829866.53330000013</v>
      </c>
    </row>
    <row r="102" spans="2:7" x14ac:dyDescent="0.25">
      <c r="B102" s="75"/>
      <c r="C102" s="86">
        <v>15.01</v>
      </c>
      <c r="D102" s="87">
        <v>25</v>
      </c>
      <c r="E102" s="79">
        <v>299005.93572000013</v>
      </c>
      <c r="F102" s="79">
        <v>809257.92630600021</v>
      </c>
      <c r="G102" s="79">
        <v>252235.74249999999</v>
      </c>
    </row>
    <row r="103" spans="2:7" x14ac:dyDescent="0.25">
      <c r="B103" s="75"/>
      <c r="C103" s="86">
        <v>25.01</v>
      </c>
      <c r="D103" s="87">
        <v>50</v>
      </c>
      <c r="E103" s="79">
        <v>1170635.7965999993</v>
      </c>
      <c r="F103" s="79">
        <v>4060814.2731039985</v>
      </c>
      <c r="G103" s="79">
        <v>962466.70109999995</v>
      </c>
    </row>
    <row r="104" spans="2:7" x14ac:dyDescent="0.25">
      <c r="B104" s="75"/>
      <c r="C104" s="86">
        <v>50.01</v>
      </c>
      <c r="D104" s="87">
        <v>100</v>
      </c>
      <c r="E104" s="79">
        <v>269479.15536000003</v>
      </c>
      <c r="F104" s="79">
        <v>1357675.6856430003</v>
      </c>
      <c r="G104" s="79">
        <v>225027.8628</v>
      </c>
    </row>
    <row r="105" spans="2:7" x14ac:dyDescent="0.25">
      <c r="B105" s="75"/>
      <c r="C105" s="86">
        <v>100.01</v>
      </c>
      <c r="D105" s="87">
        <v>150</v>
      </c>
      <c r="E105" s="79">
        <v>95434.805600000007</v>
      </c>
      <c r="F105" s="79">
        <v>247462.35987000004</v>
      </c>
      <c r="G105" s="79">
        <v>53221.002800000002</v>
      </c>
    </row>
    <row r="106" spans="2:7" x14ac:dyDescent="0.25">
      <c r="B106" s="75"/>
      <c r="C106" s="86">
        <v>150.01</v>
      </c>
      <c r="D106" s="87">
        <v>300</v>
      </c>
      <c r="E106" s="79">
        <v>136702.57919999998</v>
      </c>
      <c r="F106" s="79">
        <v>453718.67914999992</v>
      </c>
      <c r="G106" s="79">
        <v>61356.289599999996</v>
      </c>
    </row>
    <row r="107" spans="2:7" x14ac:dyDescent="0.25">
      <c r="B107" s="75"/>
      <c r="C107" s="86">
        <v>300.01</v>
      </c>
      <c r="D107" s="87">
        <v>700</v>
      </c>
      <c r="E107" s="79">
        <v>129529.9008</v>
      </c>
      <c r="F107" s="79">
        <v>396825.24992000021</v>
      </c>
      <c r="G107" s="79">
        <v>64765.950400000002</v>
      </c>
    </row>
    <row r="108" spans="2:7" x14ac:dyDescent="0.25">
      <c r="B108" s="75"/>
      <c r="C108" s="86">
        <v>700.01</v>
      </c>
      <c r="D108" s="87">
        <v>1000</v>
      </c>
      <c r="E108" s="79">
        <v>26423.5</v>
      </c>
      <c r="F108" s="79">
        <v>82230.087500000023</v>
      </c>
      <c r="G108" s="79">
        <v>13210.75</v>
      </c>
    </row>
    <row r="109" spans="2:7" x14ac:dyDescent="0.25">
      <c r="B109" s="75"/>
      <c r="C109" s="86">
        <v>1000.01</v>
      </c>
      <c r="D109" s="88">
        <v>10000</v>
      </c>
      <c r="E109" s="79">
        <v>47991.808599999997</v>
      </c>
      <c r="F109" s="79">
        <v>145175.22101500042</v>
      </c>
      <c r="G109" s="79">
        <v>23995.904299999998</v>
      </c>
    </row>
    <row r="110" spans="2:7" x14ac:dyDescent="0.25">
      <c r="B110" s="75"/>
      <c r="C110" s="86">
        <v>10000.01</v>
      </c>
      <c r="D110" s="88"/>
      <c r="E110" s="79">
        <v>630</v>
      </c>
      <c r="F110" s="79">
        <v>1905.7500000000928</v>
      </c>
      <c r="G110" s="79">
        <v>315</v>
      </c>
    </row>
    <row r="111" spans="2:7" x14ac:dyDescent="0.25">
      <c r="D111" s="78" t="s">
        <v>127</v>
      </c>
      <c r="E111" s="80">
        <f>ROUND(SUM(E95:E110),2)</f>
        <v>13084502.960000001</v>
      </c>
      <c r="F111" s="80">
        <f>ROUND(SUM(F95:F110),2)</f>
        <v>17242759.609999999</v>
      </c>
      <c r="G111" s="80">
        <f>ROUND(SUM(G95:G110),0)</f>
        <v>12314213</v>
      </c>
    </row>
    <row r="112" spans="2:7" x14ac:dyDescent="0.25">
      <c r="D112" s="81"/>
      <c r="E112" s="82"/>
      <c r="F112" s="82"/>
      <c r="G112" s="82"/>
    </row>
    <row r="113" spans="2:9" x14ac:dyDescent="0.25">
      <c r="D113" s="81"/>
      <c r="E113" s="83" t="s">
        <v>159</v>
      </c>
      <c r="F113" s="80">
        <f>ROUND(F111-E111,0)</f>
        <v>4158257</v>
      </c>
      <c r="G113" s="82"/>
    </row>
    <row r="115" spans="2:9" x14ac:dyDescent="0.25">
      <c r="B115" s="16" t="s">
        <v>161</v>
      </c>
    </row>
    <row r="117" spans="2:9" x14ac:dyDescent="0.25">
      <c r="B117" s="98" t="s">
        <v>162</v>
      </c>
      <c r="C117" s="98"/>
      <c r="D117" s="98"/>
      <c r="E117" s="98"/>
      <c r="F117" s="98"/>
      <c r="G117" s="98"/>
      <c r="H117" s="98"/>
      <c r="I117" s="98"/>
    </row>
    <row r="119" spans="2:9" x14ac:dyDescent="0.25">
      <c r="C119" s="95" t="s">
        <v>158</v>
      </c>
      <c r="D119" s="95"/>
      <c r="E119" s="96" t="s">
        <v>157</v>
      </c>
      <c r="F119" s="96"/>
      <c r="G119" s="97" t="s">
        <v>154</v>
      </c>
    </row>
    <row r="120" spans="2:9" ht="45" x14ac:dyDescent="0.25">
      <c r="C120" s="77" t="s">
        <v>144</v>
      </c>
      <c r="D120" s="77" t="s">
        <v>145</v>
      </c>
      <c r="E120" s="76" t="s">
        <v>155</v>
      </c>
      <c r="F120" s="76" t="s">
        <v>156</v>
      </c>
      <c r="G120" s="97"/>
    </row>
    <row r="121" spans="2:9" x14ac:dyDescent="0.25">
      <c r="C121" s="85">
        <v>0.01</v>
      </c>
      <c r="D121" s="85">
        <v>1</v>
      </c>
      <c r="E121" s="79">
        <v>169152.75265000001</v>
      </c>
      <c r="F121" s="79">
        <v>42836.764356</v>
      </c>
      <c r="G121" s="79">
        <v>338305.50530000008</v>
      </c>
    </row>
    <row r="122" spans="2:9" x14ac:dyDescent="0.25">
      <c r="C122" s="86">
        <v>1.01</v>
      </c>
      <c r="D122" s="87">
        <v>2</v>
      </c>
      <c r="E122" s="79">
        <v>631231.28125000012</v>
      </c>
      <c r="F122" s="79">
        <v>354023.80282400007</v>
      </c>
      <c r="G122" s="79">
        <v>1262462.5625</v>
      </c>
    </row>
    <row r="123" spans="2:9" x14ac:dyDescent="0.25">
      <c r="C123" s="86">
        <v>2.0099999999999998</v>
      </c>
      <c r="D123" s="87">
        <v>3</v>
      </c>
      <c r="E123" s="79">
        <v>1023702.6443999999</v>
      </c>
      <c r="F123" s="79">
        <v>905660.04784100037</v>
      </c>
      <c r="G123" s="79">
        <v>2047405.2887999997</v>
      </c>
    </row>
    <row r="124" spans="2:9" x14ac:dyDescent="0.25">
      <c r="C124" s="86">
        <v>3.01</v>
      </c>
      <c r="D124" s="87">
        <v>5</v>
      </c>
      <c r="E124" s="79">
        <v>1940475.6660000009</v>
      </c>
      <c r="F124" s="79">
        <v>2721859.9151130011</v>
      </c>
      <c r="G124" s="79">
        <v>3880951.3320000018</v>
      </c>
    </row>
    <row r="125" spans="2:9" x14ac:dyDescent="0.25">
      <c r="C125" s="86">
        <v>5.01</v>
      </c>
      <c r="D125" s="87">
        <v>7</v>
      </c>
      <c r="E125" s="79">
        <v>1108252.0145</v>
      </c>
      <c r="F125" s="79">
        <v>2250671.256887001</v>
      </c>
      <c r="G125" s="79">
        <v>2216504.0290000001</v>
      </c>
    </row>
    <row r="126" spans="2:9" x14ac:dyDescent="0.25">
      <c r="C126" s="86">
        <v>7.01</v>
      </c>
      <c r="D126" s="87">
        <v>10</v>
      </c>
      <c r="E126" s="79">
        <v>908552.92055000004</v>
      </c>
      <c r="F126" s="79">
        <v>2516830.1598419999</v>
      </c>
      <c r="G126" s="79">
        <v>1817105.8411000001</v>
      </c>
    </row>
    <row r="127" spans="2:9" x14ac:dyDescent="0.25">
      <c r="C127" s="86">
        <v>10.01</v>
      </c>
      <c r="D127" s="87">
        <v>15</v>
      </c>
      <c r="E127" s="79">
        <v>716500.36660000007</v>
      </c>
      <c r="F127" s="79">
        <v>2714031.0029649991</v>
      </c>
      <c r="G127" s="79">
        <v>1433000.7332000001</v>
      </c>
    </row>
    <row r="128" spans="2:9" x14ac:dyDescent="0.25">
      <c r="C128" s="86">
        <v>15.01</v>
      </c>
      <c r="D128" s="87">
        <v>25</v>
      </c>
      <c r="E128" s="79">
        <v>184856.92019999999</v>
      </c>
      <c r="F128" s="79">
        <v>1038350.6202490003</v>
      </c>
      <c r="G128" s="79">
        <v>369713.84039999999</v>
      </c>
    </row>
    <row r="129" spans="2:9" x14ac:dyDescent="0.25">
      <c r="C129" s="86">
        <v>25.01</v>
      </c>
      <c r="D129" s="87">
        <v>50</v>
      </c>
      <c r="E129" s="79">
        <v>115766.18029999996</v>
      </c>
      <c r="F129" s="79">
        <v>967427.16695199942</v>
      </c>
      <c r="G129" s="79">
        <v>231532.36059999987</v>
      </c>
    </row>
    <row r="130" spans="2:9" x14ac:dyDescent="0.25">
      <c r="C130" s="86">
        <v>50.01</v>
      </c>
      <c r="D130" s="87">
        <v>100</v>
      </c>
      <c r="E130" s="79">
        <v>29541.171600000001</v>
      </c>
      <c r="F130" s="79">
        <v>459984.52920400014</v>
      </c>
      <c r="G130" s="79">
        <v>59082.343200000003</v>
      </c>
    </row>
    <row r="131" spans="2:9" x14ac:dyDescent="0.25">
      <c r="C131" s="86">
        <v>100.01</v>
      </c>
      <c r="D131" s="87">
        <v>150</v>
      </c>
      <c r="E131" s="79">
        <v>4771.1702500000001</v>
      </c>
      <c r="F131" s="79">
        <v>131519.99409399997</v>
      </c>
      <c r="G131" s="79">
        <v>9542.3405000000002</v>
      </c>
    </row>
    <row r="132" spans="2:9" x14ac:dyDescent="0.25">
      <c r="C132" s="86">
        <v>150.01</v>
      </c>
      <c r="D132" s="87">
        <v>300</v>
      </c>
      <c r="E132" s="79">
        <v>6057.1052</v>
      </c>
      <c r="F132" s="79">
        <v>264401.51077499997</v>
      </c>
      <c r="G132" s="79">
        <v>12114.2104</v>
      </c>
    </row>
    <row r="133" spans="2:9" x14ac:dyDescent="0.25">
      <c r="C133" s="86">
        <v>300.01</v>
      </c>
      <c r="D133" s="87">
        <v>700</v>
      </c>
      <c r="E133" s="79">
        <v>4697.6498000000001</v>
      </c>
      <c r="F133" s="79">
        <v>434356.4297080001</v>
      </c>
      <c r="G133" s="79">
        <v>9395.2996000000003</v>
      </c>
    </row>
    <row r="134" spans="2:9" x14ac:dyDescent="0.25">
      <c r="C134" s="86">
        <v>700.01</v>
      </c>
      <c r="D134" s="87">
        <v>1000</v>
      </c>
      <c r="E134" s="79">
        <v>591.5</v>
      </c>
      <c r="F134" s="79">
        <v>101726.86999999998</v>
      </c>
      <c r="G134" s="79">
        <v>1183</v>
      </c>
    </row>
    <row r="135" spans="2:9" x14ac:dyDescent="0.25">
      <c r="C135" s="86">
        <v>1000.01</v>
      </c>
      <c r="D135" s="88">
        <v>10000</v>
      </c>
      <c r="E135" s="79">
        <v>2301.0001999999999</v>
      </c>
      <c r="F135" s="79">
        <v>900282.12635499996</v>
      </c>
      <c r="G135" s="79">
        <v>4602.0003999999999</v>
      </c>
    </row>
    <row r="136" spans="2:9" x14ac:dyDescent="0.25">
      <c r="C136" s="86">
        <v>10000.01</v>
      </c>
      <c r="D136" s="88"/>
      <c r="E136" s="79">
        <v>0.5</v>
      </c>
      <c r="F136" s="79">
        <v>1165.8500000000004</v>
      </c>
      <c r="G136" s="79">
        <v>1</v>
      </c>
    </row>
    <row r="137" spans="2:9" x14ac:dyDescent="0.25">
      <c r="D137" s="78" t="s">
        <v>127</v>
      </c>
      <c r="E137" s="80">
        <f>ROUND(SUM(E121:E136),2)</f>
        <v>6846450.8399999999</v>
      </c>
      <c r="F137" s="80">
        <f>ROUND(SUM(F121:F136),2)</f>
        <v>15805128.050000001</v>
      </c>
      <c r="G137" s="80">
        <f>ROUND(SUM(G121:G136),0)</f>
        <v>13692902</v>
      </c>
    </row>
    <row r="138" spans="2:9" x14ac:dyDescent="0.25">
      <c r="D138" s="81"/>
      <c r="E138" s="82"/>
      <c r="F138" s="82"/>
      <c r="G138" s="82"/>
    </row>
    <row r="139" spans="2:9" x14ac:dyDescent="0.25">
      <c r="D139" s="81"/>
      <c r="E139" s="83" t="s">
        <v>159</v>
      </c>
      <c r="F139" s="80">
        <f>ROUND(F137-E137,0)</f>
        <v>8958677</v>
      </c>
      <c r="G139" s="82"/>
    </row>
    <row r="141" spans="2:9" x14ac:dyDescent="0.25">
      <c r="B141" s="98" t="s">
        <v>163</v>
      </c>
      <c r="C141" s="98"/>
      <c r="D141" s="98"/>
      <c r="E141" s="98"/>
      <c r="F141" s="98"/>
      <c r="G141" s="98"/>
      <c r="H141" s="98"/>
      <c r="I141" s="98"/>
    </row>
    <row r="142" spans="2:9" x14ac:dyDescent="0.25">
      <c r="B142" s="72"/>
      <c r="C142" s="72"/>
      <c r="D142" s="72"/>
      <c r="E142" s="72"/>
      <c r="F142" s="72"/>
      <c r="G142" s="72"/>
      <c r="H142" s="72"/>
      <c r="I142" s="72"/>
    </row>
    <row r="143" spans="2:9" ht="43.5" customHeight="1" x14ac:dyDescent="0.25">
      <c r="B143" s="72"/>
      <c r="C143" s="95" t="s">
        <v>158</v>
      </c>
      <c r="D143" s="95"/>
      <c r="E143" s="96" t="s">
        <v>157</v>
      </c>
      <c r="F143" s="96"/>
      <c r="G143" s="97" t="s">
        <v>154</v>
      </c>
      <c r="H143" s="72"/>
      <c r="I143" s="72"/>
    </row>
    <row r="144" spans="2:9" ht="45" x14ac:dyDescent="0.25">
      <c r="B144" s="84"/>
      <c r="C144" s="77" t="s">
        <v>144</v>
      </c>
      <c r="D144" s="77" t="s">
        <v>145</v>
      </c>
      <c r="E144" s="76" t="s">
        <v>155</v>
      </c>
      <c r="F144" s="76" t="s">
        <v>156</v>
      </c>
      <c r="G144" s="97"/>
    </row>
    <row r="145" spans="2:7" x14ac:dyDescent="0.25">
      <c r="B145" s="75"/>
      <c r="C145" s="85">
        <v>0.01</v>
      </c>
      <c r="D145" s="85">
        <v>1</v>
      </c>
      <c r="E145" s="79">
        <v>46051.547800000029</v>
      </c>
      <c r="F145" s="79">
        <v>61867.992412000014</v>
      </c>
      <c r="G145" s="79">
        <v>338305.50530000008</v>
      </c>
    </row>
    <row r="146" spans="2:7" x14ac:dyDescent="0.25">
      <c r="B146" s="75"/>
      <c r="C146" s="86">
        <v>1.01</v>
      </c>
      <c r="D146" s="87">
        <v>2</v>
      </c>
      <c r="E146" s="79">
        <v>385841.01590000006</v>
      </c>
      <c r="F146" s="79">
        <v>561479.93442700012</v>
      </c>
      <c r="G146" s="79">
        <v>1262462.5625</v>
      </c>
    </row>
    <row r="147" spans="2:7" x14ac:dyDescent="0.25">
      <c r="B147" s="75"/>
      <c r="C147" s="86">
        <v>2.0099999999999998</v>
      </c>
      <c r="D147" s="87">
        <v>3</v>
      </c>
      <c r="E147" s="79">
        <v>2139772.1325599989</v>
      </c>
      <c r="F147" s="79">
        <v>1897314.8967289999</v>
      </c>
      <c r="G147" s="79">
        <v>2047405.2887999997</v>
      </c>
    </row>
    <row r="148" spans="2:7" x14ac:dyDescent="0.25">
      <c r="B148" s="75"/>
      <c r="C148" s="86">
        <v>3.01</v>
      </c>
      <c r="D148" s="87">
        <v>5</v>
      </c>
      <c r="E148" s="79">
        <v>4891959.6127200099</v>
      </c>
      <c r="F148" s="79">
        <v>4779841.2021929957</v>
      </c>
      <c r="G148" s="79">
        <v>3880951.3320000018</v>
      </c>
    </row>
    <row r="149" spans="2:7" x14ac:dyDescent="0.25">
      <c r="B149" s="75"/>
      <c r="C149" s="86">
        <v>5.01</v>
      </c>
      <c r="D149" s="87">
        <v>7</v>
      </c>
      <c r="E149" s="79">
        <v>3025774.1102400012</v>
      </c>
      <c r="F149" s="79">
        <v>4605403.1002010014</v>
      </c>
      <c r="G149" s="79">
        <v>2216504.0290000001</v>
      </c>
    </row>
    <row r="150" spans="2:7" x14ac:dyDescent="0.25">
      <c r="B150" s="75"/>
      <c r="C150" s="86">
        <v>7.01</v>
      </c>
      <c r="D150" s="87">
        <v>10</v>
      </c>
      <c r="E150" s="79">
        <v>2621086.0831199945</v>
      </c>
      <c r="F150" s="79">
        <v>4969442.7892419975</v>
      </c>
      <c r="G150" s="79">
        <v>1817105.8411000001</v>
      </c>
    </row>
    <row r="151" spans="2:7" x14ac:dyDescent="0.25">
      <c r="B151" s="75"/>
      <c r="C151" s="86">
        <v>10.01</v>
      </c>
      <c r="D151" s="87">
        <v>15</v>
      </c>
      <c r="E151" s="79">
        <v>1788380.6553599986</v>
      </c>
      <c r="F151" s="79">
        <v>6035310.1854789965</v>
      </c>
      <c r="G151" s="79">
        <v>1433000.7332000001</v>
      </c>
    </row>
    <row r="152" spans="2:7" x14ac:dyDescent="0.25">
      <c r="B152" s="75"/>
      <c r="C152" s="86">
        <v>15.01</v>
      </c>
      <c r="D152" s="87">
        <v>25</v>
      </c>
      <c r="E152" s="79">
        <v>511984.03199999989</v>
      </c>
      <c r="F152" s="79">
        <v>2518225.2974100006</v>
      </c>
      <c r="G152" s="79">
        <v>369713.84039999999</v>
      </c>
    </row>
    <row r="153" spans="2:7" x14ac:dyDescent="0.25">
      <c r="B153" s="75"/>
      <c r="C153" s="86">
        <v>25.01</v>
      </c>
      <c r="D153" s="87">
        <v>50</v>
      </c>
      <c r="E153" s="79">
        <v>299761.81260000006</v>
      </c>
      <c r="F153" s="79">
        <v>1815041.0849879999</v>
      </c>
      <c r="G153" s="79">
        <v>231532.36059999987</v>
      </c>
    </row>
    <row r="154" spans="2:7" x14ac:dyDescent="0.25">
      <c r="B154" s="75"/>
      <c r="C154" s="86">
        <v>50.01</v>
      </c>
      <c r="D154" s="87">
        <v>100</v>
      </c>
      <c r="E154" s="79">
        <v>70970.811839999893</v>
      </c>
      <c r="F154" s="79">
        <v>702382.29840700037</v>
      </c>
      <c r="G154" s="79">
        <v>59082.343200000003</v>
      </c>
    </row>
    <row r="155" spans="2:7" x14ac:dyDescent="0.25">
      <c r="B155" s="75"/>
      <c r="C155" s="86">
        <v>100.01</v>
      </c>
      <c r="D155" s="87">
        <v>150</v>
      </c>
      <c r="E155" s="79">
        <v>19694.681000000015</v>
      </c>
      <c r="F155" s="79">
        <v>155503.43591399994</v>
      </c>
      <c r="G155" s="79">
        <v>9542.3405000000002</v>
      </c>
    </row>
    <row r="156" spans="2:7" x14ac:dyDescent="0.25">
      <c r="B156" s="75"/>
      <c r="C156" s="86">
        <v>150.01</v>
      </c>
      <c r="D156" s="87">
        <v>300</v>
      </c>
      <c r="E156" s="79">
        <v>25360.420799999996</v>
      </c>
      <c r="F156" s="79">
        <v>362670.30725100002</v>
      </c>
      <c r="G156" s="79">
        <v>12114.2104</v>
      </c>
    </row>
    <row r="157" spans="2:7" x14ac:dyDescent="0.25">
      <c r="B157" s="75"/>
      <c r="C157" s="86">
        <v>300.01</v>
      </c>
      <c r="D157" s="87">
        <v>700</v>
      </c>
      <c r="E157" s="79">
        <v>18790.599200000001</v>
      </c>
      <c r="F157" s="79">
        <v>480590.79116200021</v>
      </c>
      <c r="G157" s="79">
        <v>9395.2996000000003</v>
      </c>
    </row>
    <row r="158" spans="2:7" x14ac:dyDescent="0.25">
      <c r="B158" s="75"/>
      <c r="C158" s="86">
        <v>700.01</v>
      </c>
      <c r="D158" s="87">
        <v>1000</v>
      </c>
      <c r="E158" s="79">
        <v>2366</v>
      </c>
      <c r="F158" s="79">
        <v>135015.13250000001</v>
      </c>
      <c r="G158" s="79">
        <v>1183</v>
      </c>
    </row>
    <row r="159" spans="2:7" x14ac:dyDescent="0.25">
      <c r="B159" s="75"/>
      <c r="C159" s="86">
        <v>1000.01</v>
      </c>
      <c r="D159" s="88">
        <v>10000</v>
      </c>
      <c r="E159" s="79">
        <v>9204.0007999999998</v>
      </c>
      <c r="F159" s="79">
        <v>1030059.5008210001</v>
      </c>
      <c r="G159" s="79">
        <v>4602.0003999999999</v>
      </c>
    </row>
    <row r="160" spans="2:7" x14ac:dyDescent="0.25">
      <c r="B160" s="75"/>
      <c r="C160" s="86">
        <v>10000.01</v>
      </c>
      <c r="D160" s="88"/>
      <c r="E160" s="79">
        <v>2</v>
      </c>
      <c r="F160" s="79">
        <v>1284.5100000000002</v>
      </c>
      <c r="G160" s="79">
        <v>1</v>
      </c>
    </row>
    <row r="161" spans="4:7" x14ac:dyDescent="0.25">
      <c r="D161" s="78" t="s">
        <v>127</v>
      </c>
      <c r="E161" s="80">
        <f>ROUND(SUM(E145:E160),2)</f>
        <v>15856999.52</v>
      </c>
      <c r="F161" s="80">
        <f>ROUND(SUM(F145:F160),2)</f>
        <v>30111432.460000001</v>
      </c>
      <c r="G161" s="80">
        <f>ROUND(SUM(G145:G160),0)</f>
        <v>13692902</v>
      </c>
    </row>
    <row r="162" spans="4:7" x14ac:dyDescent="0.25">
      <c r="D162" s="81"/>
      <c r="E162" s="82"/>
      <c r="F162" s="82"/>
      <c r="G162" s="82"/>
    </row>
    <row r="163" spans="4:7" x14ac:dyDescent="0.25">
      <c r="D163" s="81"/>
      <c r="E163" s="83" t="s">
        <v>159</v>
      </c>
      <c r="F163" s="80">
        <f>ROUND(F161-E161,0)</f>
        <v>14254433</v>
      </c>
      <c r="G163" s="82"/>
    </row>
  </sheetData>
  <mergeCells count="18">
    <mergeCell ref="C143:D143"/>
    <mergeCell ref="E143:F143"/>
    <mergeCell ref="G143:G144"/>
    <mergeCell ref="B91:I91"/>
    <mergeCell ref="C93:D93"/>
    <mergeCell ref="E93:F93"/>
    <mergeCell ref="G93:G94"/>
    <mergeCell ref="B117:I117"/>
    <mergeCell ref="H1:K1"/>
    <mergeCell ref="C119:D119"/>
    <mergeCell ref="E119:F119"/>
    <mergeCell ref="G119:G120"/>
    <mergeCell ref="B141:I141"/>
    <mergeCell ref="B62:K63"/>
    <mergeCell ref="B67:I67"/>
    <mergeCell ref="C69:D69"/>
    <mergeCell ref="E69:F69"/>
    <mergeCell ref="G69:G70"/>
  </mergeCells>
  <conditionalFormatting sqref="B19:B34">
    <cfRule type="expression" dxfId="17" priority="2">
      <formula>_xlfn.ISFORMULA(B19)</formula>
    </cfRule>
  </conditionalFormatting>
  <conditionalFormatting sqref="B38:B53">
    <cfRule type="expression" dxfId="16" priority="1">
      <formula>_xlfn.ISFORMULA(B38)</formula>
    </cfRule>
  </conditionalFormatting>
  <conditionalFormatting sqref="E19:F34">
    <cfRule type="cellIs" dxfId="15" priority="5" operator="lessThan">
      <formula>0</formula>
    </cfRule>
  </conditionalFormatting>
  <conditionalFormatting sqref="E38:F53">
    <cfRule type="cellIs" dxfId="14" priority="4" operator="lessThan">
      <formula>0</formula>
    </cfRule>
  </conditionalFormatting>
  <conditionalFormatting sqref="H19:I34">
    <cfRule type="cellIs" dxfId="13" priority="6" operator="lessThan">
      <formula>0</formula>
    </cfRule>
  </conditionalFormatting>
  <conditionalFormatting sqref="H38:I53">
    <cfRule type="cellIs" dxfId="12" priority="3" operator="lessThan">
      <formula>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70964-6DF7-4D07-B5D5-2FD48FAB62F5}">
  <dimension ref="A1:S55"/>
  <sheetViews>
    <sheetView topLeftCell="A10" workbookViewId="0">
      <selection activeCell="B1" sqref="B1:G1"/>
    </sheetView>
  </sheetViews>
  <sheetFormatPr defaultRowHeight="15" x14ac:dyDescent="0.25"/>
  <cols>
    <col min="1" max="1" width="108.28515625" customWidth="1"/>
    <col min="2" max="2" width="12.140625" bestFit="1" customWidth="1"/>
    <col min="3" max="3" width="10.85546875" bestFit="1" customWidth="1"/>
    <col min="7" max="7" width="11" bestFit="1" customWidth="1"/>
    <col min="8" max="8" width="9.85546875" bestFit="1" customWidth="1"/>
    <col min="19" max="19" width="20.140625" bestFit="1" customWidth="1"/>
    <col min="20" max="20" width="11.140625" bestFit="1" customWidth="1"/>
    <col min="21" max="21" width="17.5703125" bestFit="1" customWidth="1"/>
    <col min="22" max="22" width="19.42578125" bestFit="1" customWidth="1"/>
    <col min="23" max="23" width="12.140625" bestFit="1" customWidth="1"/>
    <col min="24" max="25" width="11.140625" bestFit="1" customWidth="1"/>
  </cols>
  <sheetData>
    <row r="1" spans="1:19" ht="48.75" customHeight="1" x14ac:dyDescent="0.25">
      <c r="B1" s="94" t="s">
        <v>173</v>
      </c>
      <c r="C1" s="94"/>
      <c r="D1" s="94"/>
      <c r="E1" s="94"/>
      <c r="F1" s="94"/>
      <c r="G1" s="94"/>
    </row>
    <row r="2" spans="1:19" x14ac:dyDescent="0.25">
      <c r="B2" s="92"/>
      <c r="C2" s="92"/>
      <c r="D2" s="92"/>
      <c r="E2" s="92"/>
      <c r="F2" s="92"/>
      <c r="G2" s="92"/>
    </row>
    <row r="3" spans="1:19" ht="18.75" x14ac:dyDescent="0.3">
      <c r="A3" s="43" t="s">
        <v>113</v>
      </c>
    </row>
    <row r="4" spans="1:19" ht="18.75" x14ac:dyDescent="0.3">
      <c r="A4" s="43"/>
    </row>
    <row r="5" spans="1:19" x14ac:dyDescent="0.25">
      <c r="A5" s="41" t="s">
        <v>95</v>
      </c>
      <c r="B5" s="41" t="s">
        <v>96</v>
      </c>
      <c r="C5" s="68" t="s">
        <v>97</v>
      </c>
      <c r="D5" s="68"/>
      <c r="E5" s="68"/>
      <c r="F5" s="69"/>
      <c r="G5" s="69"/>
    </row>
    <row r="7" spans="1:19" ht="15.75" x14ac:dyDescent="0.25">
      <c r="A7" s="67" t="s">
        <v>115</v>
      </c>
    </row>
    <row r="8" spans="1:19" x14ac:dyDescent="0.25">
      <c r="A8" s="59" t="s">
        <v>119</v>
      </c>
      <c r="B8" s="44"/>
    </row>
    <row r="9" spans="1:19" x14ac:dyDescent="0.25">
      <c r="A9" s="44" t="s">
        <v>116</v>
      </c>
      <c r="B9" s="58">
        <v>7300739</v>
      </c>
    </row>
    <row r="10" spans="1:19" ht="30" x14ac:dyDescent="0.25">
      <c r="A10" s="46" t="s">
        <v>170</v>
      </c>
      <c r="B10" s="45">
        <f>Bērni_trūcīgās_personas!B17</f>
        <v>298148</v>
      </c>
    </row>
    <row r="11" spans="1:19" x14ac:dyDescent="0.25">
      <c r="A11" s="44" t="s">
        <v>118</v>
      </c>
      <c r="B11" s="45">
        <f>B9-B10</f>
        <v>7002591</v>
      </c>
    </row>
    <row r="12" spans="1:19" x14ac:dyDescent="0.25">
      <c r="B12" s="38"/>
    </row>
    <row r="13" spans="1:19" x14ac:dyDescent="0.25">
      <c r="A13" s="65" t="s">
        <v>120</v>
      </c>
      <c r="B13" s="66"/>
    </row>
    <row r="14" spans="1:19" x14ac:dyDescent="0.25">
      <c r="A14" s="46" t="s">
        <v>130</v>
      </c>
      <c r="B14" s="45">
        <f>ROUND(B11*0.75,0)</f>
        <v>5251943</v>
      </c>
      <c r="S14">
        <f>10951109/2</f>
        <v>5475554.5</v>
      </c>
    </row>
    <row r="15" spans="1:19" ht="30" x14ac:dyDescent="0.25">
      <c r="A15" s="46" t="s">
        <v>131</v>
      </c>
      <c r="B15" s="45">
        <f>ROUND(B10*1.5,0)</f>
        <v>447222</v>
      </c>
    </row>
    <row r="16" spans="1:19" x14ac:dyDescent="0.25">
      <c r="A16" s="60" t="s">
        <v>134</v>
      </c>
      <c r="B16" s="62">
        <f>B14+B15</f>
        <v>5699165</v>
      </c>
    </row>
    <row r="17" spans="1:6" x14ac:dyDescent="0.25">
      <c r="A17" s="46" t="s">
        <v>132</v>
      </c>
      <c r="B17" s="45">
        <f>ROUND(B11*0.75,0)</f>
        <v>5251943</v>
      </c>
    </row>
    <row r="18" spans="1:6" x14ac:dyDescent="0.25">
      <c r="A18" s="63" t="s">
        <v>135</v>
      </c>
      <c r="B18" s="64">
        <f>B17</f>
        <v>5251943</v>
      </c>
    </row>
    <row r="19" spans="1:6" x14ac:dyDescent="0.25">
      <c r="B19" s="38"/>
    </row>
    <row r="20" spans="1:6" x14ac:dyDescent="0.25">
      <c r="A20" s="65" t="s">
        <v>129</v>
      </c>
      <c r="B20" s="66"/>
    </row>
    <row r="21" spans="1:6" ht="61.5" customHeight="1" x14ac:dyDescent="0.25">
      <c r="A21" s="46" t="s">
        <v>136</v>
      </c>
      <c r="B21" s="45">
        <v>1533155</v>
      </c>
      <c r="D21" s="24"/>
    </row>
    <row r="22" spans="1:6" ht="30" x14ac:dyDescent="0.25">
      <c r="A22" s="61" t="s">
        <v>133</v>
      </c>
      <c r="B22" s="62">
        <f>ROUND(B21*1,0)</f>
        <v>1533155</v>
      </c>
    </row>
    <row r="23" spans="1:6" x14ac:dyDescent="0.25">
      <c r="B23" s="38"/>
    </row>
    <row r="24" spans="1:6" ht="15.75" x14ac:dyDescent="0.25">
      <c r="A24" s="67" t="s">
        <v>137</v>
      </c>
    </row>
    <row r="25" spans="1:6" x14ac:dyDescent="0.25">
      <c r="A25" s="59" t="s">
        <v>119</v>
      </c>
      <c r="B25" s="44"/>
    </row>
    <row r="26" spans="1:6" ht="64.5" customHeight="1" x14ac:dyDescent="0.25">
      <c r="A26" s="46" t="s">
        <v>138</v>
      </c>
      <c r="B26" s="58">
        <f>ROUND(13692902/1.7,0)</f>
        <v>8054648</v>
      </c>
    </row>
    <row r="27" spans="1:6" x14ac:dyDescent="0.25">
      <c r="A27" s="44" t="s">
        <v>117</v>
      </c>
      <c r="B27" s="45">
        <f>Bērni_trūcīgās_personas!B18</f>
        <v>696985</v>
      </c>
    </row>
    <row r="28" spans="1:6" x14ac:dyDescent="0.25">
      <c r="A28" s="44" t="s">
        <v>118</v>
      </c>
      <c r="B28" s="45">
        <f>B26-B27</f>
        <v>7357663</v>
      </c>
    </row>
    <row r="29" spans="1:6" x14ac:dyDescent="0.25">
      <c r="B29" s="38"/>
    </row>
    <row r="30" spans="1:6" x14ac:dyDescent="0.25">
      <c r="A30" s="65" t="s">
        <v>120</v>
      </c>
      <c r="B30" s="66"/>
      <c r="E30" s="15"/>
      <c r="F30" s="25"/>
    </row>
    <row r="31" spans="1:6" x14ac:dyDescent="0.25">
      <c r="A31" s="46" t="s">
        <v>130</v>
      </c>
      <c r="B31" s="45">
        <f>ROUND(B28*0.75,0)</f>
        <v>5518247</v>
      </c>
      <c r="D31" s="15"/>
    </row>
    <row r="32" spans="1:6" ht="30" x14ac:dyDescent="0.25">
      <c r="A32" s="46" t="s">
        <v>131</v>
      </c>
      <c r="B32" s="45">
        <f>ROUND(B27*1.5,0)</f>
        <v>1045478</v>
      </c>
    </row>
    <row r="33" spans="1:6" x14ac:dyDescent="0.25">
      <c r="A33" s="60" t="s">
        <v>134</v>
      </c>
      <c r="B33" s="62">
        <f>B31+B32</f>
        <v>6563725</v>
      </c>
    </row>
    <row r="34" spans="1:6" x14ac:dyDescent="0.25">
      <c r="A34" s="46" t="s">
        <v>132</v>
      </c>
      <c r="B34" s="45">
        <f>ROUND(B28*0.75,0)</f>
        <v>5518247</v>
      </c>
    </row>
    <row r="35" spans="1:6" x14ac:dyDescent="0.25">
      <c r="A35" s="63" t="s">
        <v>135</v>
      </c>
      <c r="B35" s="64">
        <f>B34</f>
        <v>5518247</v>
      </c>
      <c r="E35" s="38"/>
    </row>
    <row r="37" spans="1:6" x14ac:dyDescent="0.25">
      <c r="E37" s="38"/>
      <c r="F37" s="25"/>
    </row>
    <row r="42" spans="1:6" x14ac:dyDescent="0.25">
      <c r="A42" s="15"/>
    </row>
    <row r="48" spans="1:6" x14ac:dyDescent="0.25">
      <c r="A48" s="15"/>
    </row>
    <row r="55" spans="2:3" ht="37.5" customHeight="1" x14ac:dyDescent="0.25">
      <c r="B55" s="16"/>
      <c r="C55" s="16"/>
    </row>
  </sheetData>
  <mergeCells count="1">
    <mergeCell ref="B1:G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77A9A-0108-48FA-833D-6C70CCE5C678}">
  <dimension ref="A1:L22"/>
  <sheetViews>
    <sheetView workbookViewId="0">
      <selection activeCell="F1" sqref="F1:L1"/>
    </sheetView>
  </sheetViews>
  <sheetFormatPr defaultRowHeight="15" x14ac:dyDescent="0.25"/>
  <cols>
    <col min="1" max="1" width="32.42578125" customWidth="1"/>
    <col min="2" max="2" width="15.42578125" customWidth="1"/>
  </cols>
  <sheetData>
    <row r="1" spans="1:12" ht="44.25" customHeight="1" x14ac:dyDescent="0.25">
      <c r="F1" s="94" t="s">
        <v>174</v>
      </c>
      <c r="G1" s="94"/>
      <c r="H1" s="94"/>
      <c r="I1" s="94"/>
      <c r="J1" s="94"/>
      <c r="K1" s="94"/>
      <c r="L1" s="94"/>
    </row>
    <row r="3" spans="1:12" ht="18.75" x14ac:dyDescent="0.3">
      <c r="A3" s="43" t="s">
        <v>121</v>
      </c>
    </row>
    <row r="4" spans="1:12" ht="18.75" x14ac:dyDescent="0.3">
      <c r="A4" s="43"/>
    </row>
    <row r="5" spans="1:12" x14ac:dyDescent="0.25">
      <c r="A5" s="44"/>
      <c r="B5" s="48" t="s">
        <v>122</v>
      </c>
    </row>
    <row r="6" spans="1:12" x14ac:dyDescent="0.25">
      <c r="A6" s="48" t="s">
        <v>123</v>
      </c>
      <c r="B6" s="58">
        <f>B7+B8</f>
        <v>724590</v>
      </c>
    </row>
    <row r="7" spans="1:12" x14ac:dyDescent="0.25">
      <c r="A7" s="44" t="s">
        <v>125</v>
      </c>
      <c r="B7" s="45">
        <v>207967</v>
      </c>
    </row>
    <row r="8" spans="1:12" x14ac:dyDescent="0.25">
      <c r="A8" s="44" t="s">
        <v>124</v>
      </c>
      <c r="B8" s="45">
        <v>516623</v>
      </c>
    </row>
    <row r="10" spans="1:12" x14ac:dyDescent="0.25">
      <c r="A10" s="44"/>
      <c r="B10" s="48" t="s">
        <v>122</v>
      </c>
    </row>
    <row r="11" spans="1:12" x14ac:dyDescent="0.25">
      <c r="A11" s="48" t="s">
        <v>126</v>
      </c>
      <c r="B11" s="58">
        <f>B12+B13</f>
        <v>270543</v>
      </c>
    </row>
    <row r="12" spans="1:12" x14ac:dyDescent="0.25">
      <c r="A12" s="44" t="s">
        <v>125</v>
      </c>
      <c r="B12" s="45">
        <v>90181</v>
      </c>
    </row>
    <row r="13" spans="1:12" x14ac:dyDescent="0.25">
      <c r="A13" s="44" t="s">
        <v>124</v>
      </c>
      <c r="B13" s="45">
        <v>180362</v>
      </c>
    </row>
    <row r="15" spans="1:12" x14ac:dyDescent="0.25">
      <c r="A15" s="44"/>
      <c r="B15" s="48" t="s">
        <v>122</v>
      </c>
    </row>
    <row r="16" spans="1:12" x14ac:dyDescent="0.25">
      <c r="A16" s="59" t="s">
        <v>127</v>
      </c>
      <c r="B16" s="58">
        <f>B6+B11</f>
        <v>995133</v>
      </c>
    </row>
    <row r="17" spans="1:2" x14ac:dyDescent="0.25">
      <c r="A17" s="44" t="s">
        <v>125</v>
      </c>
      <c r="B17" s="45">
        <f>B7+B12</f>
        <v>298148</v>
      </c>
    </row>
    <row r="18" spans="1:2" x14ac:dyDescent="0.25">
      <c r="A18" s="44" t="s">
        <v>124</v>
      </c>
      <c r="B18" s="45">
        <f>B8+B13</f>
        <v>696985</v>
      </c>
    </row>
    <row r="20" spans="1:2" ht="45" x14ac:dyDescent="0.25">
      <c r="A20" s="47" t="s">
        <v>128</v>
      </c>
      <c r="B20" s="58">
        <f>ROUND(B16*1.5,0)</f>
        <v>1492700</v>
      </c>
    </row>
    <row r="21" spans="1:2" x14ac:dyDescent="0.25">
      <c r="A21" s="44" t="s">
        <v>125</v>
      </c>
      <c r="B21" s="45">
        <f>ROUND(B17*1.5,0)</f>
        <v>447222</v>
      </c>
    </row>
    <row r="22" spans="1:2" x14ac:dyDescent="0.25">
      <c r="A22" s="44" t="s">
        <v>124</v>
      </c>
      <c r="B22" s="45">
        <f>ROUND(B18*1.5,0)</f>
        <v>1045478</v>
      </c>
    </row>
  </sheetData>
  <mergeCells count="1">
    <mergeCell ref="F1:L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C8A69-D2B4-4298-9F03-54A733BEC27A}">
  <dimension ref="A1:F28"/>
  <sheetViews>
    <sheetView workbookViewId="0">
      <selection activeCell="G7" sqref="G7"/>
    </sheetView>
  </sheetViews>
  <sheetFormatPr defaultRowHeight="15" x14ac:dyDescent="0.25"/>
  <cols>
    <col min="1" max="1" width="121.28515625" customWidth="1"/>
    <col min="2" max="2" width="17.5703125" customWidth="1"/>
  </cols>
  <sheetData>
    <row r="1" spans="1:6" ht="46.5" customHeight="1" x14ac:dyDescent="0.25">
      <c r="B1" s="94" t="s">
        <v>175</v>
      </c>
      <c r="C1" s="94"/>
      <c r="D1" s="94"/>
      <c r="E1" s="94"/>
      <c r="F1" s="94"/>
    </row>
    <row r="3" spans="1:6" ht="17.25" x14ac:dyDescent="0.3">
      <c r="A3" s="27" t="s">
        <v>141</v>
      </c>
    </row>
    <row r="5" spans="1:6" x14ac:dyDescent="0.25">
      <c r="A5" s="28" t="s">
        <v>69</v>
      </c>
      <c r="B5" s="29">
        <f>Modelis!F89</f>
        <v>1486496</v>
      </c>
    </row>
    <row r="6" spans="1:6" x14ac:dyDescent="0.25">
      <c r="A6" s="28" t="s">
        <v>70</v>
      </c>
      <c r="B6" s="29">
        <f>Modelis!F113</f>
        <v>4158257</v>
      </c>
    </row>
    <row r="7" spans="1:6" ht="30" x14ac:dyDescent="0.25">
      <c r="A7" s="28" t="s">
        <v>71</v>
      </c>
      <c r="B7" s="29">
        <v>2456</v>
      </c>
    </row>
    <row r="8" spans="1:6" x14ac:dyDescent="0.25">
      <c r="A8" s="30" t="s">
        <v>72</v>
      </c>
      <c r="B8" s="31">
        <f>SUM(B5:B7)</f>
        <v>5647209</v>
      </c>
    </row>
    <row r="9" spans="1:6" x14ac:dyDescent="0.25">
      <c r="A9" s="32" t="s">
        <v>73</v>
      </c>
      <c r="B9" s="33">
        <f>Recepšu_apkalp_izmaksas!B14</f>
        <v>5251943</v>
      </c>
    </row>
    <row r="10" spans="1:6" x14ac:dyDescent="0.25">
      <c r="A10" s="32" t="s">
        <v>74</v>
      </c>
      <c r="B10" s="33">
        <f>Recepšu_apkalp_izmaksas!B22</f>
        <v>1533155</v>
      </c>
    </row>
    <row r="11" spans="1:6" x14ac:dyDescent="0.25">
      <c r="A11" s="32" t="s">
        <v>75</v>
      </c>
      <c r="B11" s="33">
        <f>Recepšu_apkalp_izmaksas!B31</f>
        <v>5518247</v>
      </c>
    </row>
    <row r="12" spans="1:6" x14ac:dyDescent="0.25">
      <c r="A12" s="32" t="s">
        <v>86</v>
      </c>
      <c r="B12" s="33">
        <f>Recepšu_apkalp_izmaksas!B15+Recepšu_apkalp_izmaksas!B32</f>
        <v>1492700</v>
      </c>
    </row>
    <row r="13" spans="1:6" ht="30" x14ac:dyDescent="0.25">
      <c r="A13" s="32" t="s">
        <v>76</v>
      </c>
      <c r="B13" s="33">
        <f>KOPSAVILKUMS!B14</f>
        <v>1333420</v>
      </c>
    </row>
    <row r="14" spans="1:6" x14ac:dyDescent="0.25">
      <c r="A14" s="34" t="s">
        <v>77</v>
      </c>
      <c r="B14" s="35">
        <f>SUM(B9:B13)</f>
        <v>15129465</v>
      </c>
    </row>
    <row r="15" spans="1:6" x14ac:dyDescent="0.25">
      <c r="A15" s="36" t="s">
        <v>78</v>
      </c>
      <c r="B15" s="37">
        <f>B8-B14</f>
        <v>-9482256</v>
      </c>
    </row>
    <row r="17" spans="1:2" ht="17.25" x14ac:dyDescent="0.3">
      <c r="A17" s="27" t="s">
        <v>79</v>
      </c>
    </row>
    <row r="19" spans="1:2" x14ac:dyDescent="0.25">
      <c r="A19" s="28" t="s">
        <v>80</v>
      </c>
      <c r="B19" s="29">
        <f>Modelis!F139</f>
        <v>8958677</v>
      </c>
    </row>
    <row r="20" spans="1:2" x14ac:dyDescent="0.25">
      <c r="A20" s="28" t="s">
        <v>81</v>
      </c>
      <c r="B20" s="29">
        <f>Modelis!F163</f>
        <v>14254433</v>
      </c>
    </row>
    <row r="21" spans="1:2" ht="30" x14ac:dyDescent="0.25">
      <c r="A21" s="28" t="s">
        <v>76</v>
      </c>
      <c r="B21" s="29">
        <f>KOPSAVILKUMS!B14</f>
        <v>1333420</v>
      </c>
    </row>
    <row r="22" spans="1:2" x14ac:dyDescent="0.25">
      <c r="A22" s="30" t="s">
        <v>72</v>
      </c>
      <c r="B22" s="31">
        <f>SUM(B19:B21)</f>
        <v>24546530</v>
      </c>
    </row>
    <row r="23" spans="1:2" x14ac:dyDescent="0.25">
      <c r="A23" s="32" t="s">
        <v>82</v>
      </c>
      <c r="B23" s="33">
        <f>Recepšu_apkalp_izmaksas!B18</f>
        <v>5251943</v>
      </c>
    </row>
    <row r="24" spans="1:2" x14ac:dyDescent="0.25">
      <c r="A24" s="32" t="s">
        <v>83</v>
      </c>
      <c r="B24" s="33">
        <f>Recepšu_apkalp_izmaksas!B35</f>
        <v>5518247</v>
      </c>
    </row>
    <row r="25" spans="1:2" x14ac:dyDescent="0.25">
      <c r="A25" s="34" t="s">
        <v>84</v>
      </c>
      <c r="B25" s="35">
        <f>SUM(B23:B24)</f>
        <v>10770190</v>
      </c>
    </row>
    <row r="26" spans="1:2" x14ac:dyDescent="0.25">
      <c r="A26" s="36" t="s">
        <v>85</v>
      </c>
      <c r="B26" s="37">
        <f>B22-B25</f>
        <v>13776340</v>
      </c>
    </row>
    <row r="28" spans="1:2" x14ac:dyDescent="0.25">
      <c r="A28" s="41" t="s">
        <v>140</v>
      </c>
      <c r="B28" s="42">
        <f>B15+B26</f>
        <v>4294084</v>
      </c>
    </row>
  </sheetData>
  <mergeCells count="1">
    <mergeCell ref="B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7950F-EDB1-4F9F-8F52-04F57212F52C}">
  <sheetPr codeName="Sheet4"/>
  <dimension ref="A2:N42"/>
  <sheetViews>
    <sheetView zoomScale="115" zoomScaleNormal="115" workbookViewId="0">
      <selection activeCell="K17" sqref="K17"/>
    </sheetView>
  </sheetViews>
  <sheetFormatPr defaultRowHeight="15" x14ac:dyDescent="0.25"/>
  <cols>
    <col min="1" max="1" width="3.5703125" customWidth="1"/>
    <col min="2" max="2" width="10.5703125" customWidth="1"/>
    <col min="3" max="3" width="13.85546875" customWidth="1"/>
    <col min="4" max="4" width="13.5703125" customWidth="1"/>
    <col min="7" max="7" width="10.5703125" customWidth="1"/>
    <col min="8" max="8" width="11.140625" customWidth="1"/>
    <col min="9" max="9" width="11.85546875" bestFit="1" customWidth="1"/>
    <col min="10" max="10" width="2.28515625" customWidth="1"/>
    <col min="11" max="11" width="42.85546875" bestFit="1" customWidth="1"/>
    <col min="12" max="12" width="40.42578125" bestFit="1" customWidth="1"/>
  </cols>
  <sheetData>
    <row r="2" spans="1:12" x14ac:dyDescent="0.25">
      <c r="A2" t="s">
        <v>6</v>
      </c>
    </row>
    <row r="3" spans="1:12" x14ac:dyDescent="0.25">
      <c r="A3" t="s">
        <v>33</v>
      </c>
    </row>
    <row r="4" spans="1:12" x14ac:dyDescent="0.25">
      <c r="E4" s="15"/>
    </row>
    <row r="5" spans="1:12" x14ac:dyDescent="0.25">
      <c r="A5" t="s">
        <v>23</v>
      </c>
    </row>
    <row r="6" spans="1:12" ht="60" x14ac:dyDescent="0.25">
      <c r="B6" s="6" t="s">
        <v>0</v>
      </c>
      <c r="C6" s="6" t="s">
        <v>15</v>
      </c>
      <c r="D6" s="6" t="s">
        <v>14</v>
      </c>
      <c r="E6" s="6" t="s">
        <v>2</v>
      </c>
      <c r="F6" s="6" t="s">
        <v>3</v>
      </c>
      <c r="G6" s="6" t="s">
        <v>7</v>
      </c>
      <c r="H6" s="6" t="s">
        <v>4</v>
      </c>
      <c r="I6" s="6" t="s">
        <v>5</v>
      </c>
      <c r="J6" s="1"/>
      <c r="K6" s="6" t="s">
        <v>8</v>
      </c>
      <c r="L6" s="6" t="s">
        <v>9</v>
      </c>
    </row>
    <row r="7" spans="1:12" x14ac:dyDescent="0.25">
      <c r="B7" s="7">
        <v>1</v>
      </c>
      <c r="C7" s="7">
        <v>1.6</v>
      </c>
      <c r="D7" s="7">
        <v>2.8000000000000003</v>
      </c>
      <c r="E7" s="8">
        <f>D7-C7</f>
        <v>1.2000000000000002</v>
      </c>
      <c r="F7" s="9">
        <f t="shared" ref="F7:F21" si="0">(D7-C7) / C7</f>
        <v>0.75000000000000011</v>
      </c>
      <c r="G7" s="7">
        <f>D7+0.71</f>
        <v>3.5100000000000002</v>
      </c>
      <c r="H7" s="8">
        <f t="shared" ref="H7:H21" si="1">G7-C7</f>
        <v>1.9100000000000001</v>
      </c>
      <c r="I7" s="9">
        <f>(G7-C7) / C7</f>
        <v>1.1937500000000001</v>
      </c>
      <c r="K7" s="7" t="s">
        <v>20</v>
      </c>
      <c r="L7" s="7" t="s">
        <v>21</v>
      </c>
    </row>
    <row r="8" spans="1:12" x14ac:dyDescent="0.25">
      <c r="B8" s="7">
        <v>2</v>
      </c>
      <c r="C8" s="7">
        <v>3.16</v>
      </c>
      <c r="D8" s="7">
        <v>3.9200000000000004</v>
      </c>
      <c r="E8" s="8">
        <f t="shared" ref="E8:E21" si="2">D8-C8</f>
        <v>0.76000000000000023</v>
      </c>
      <c r="F8" s="9">
        <f t="shared" si="0"/>
        <v>0.24050632911392411</v>
      </c>
      <c r="G8" s="7">
        <f t="shared" ref="G8:G21" si="3">D8+0.71</f>
        <v>4.6300000000000008</v>
      </c>
      <c r="H8" s="8">
        <f t="shared" si="1"/>
        <v>1.4700000000000006</v>
      </c>
      <c r="I8" s="9">
        <f t="shared" ref="I8:I21" si="4">(G8-C8) / C8</f>
        <v>0.46518987341772172</v>
      </c>
      <c r="K8" s="7" t="s">
        <v>25</v>
      </c>
      <c r="L8" s="7" t="s">
        <v>20</v>
      </c>
    </row>
    <row r="9" spans="1:12" x14ac:dyDescent="0.25">
      <c r="B9" s="7">
        <v>3</v>
      </c>
      <c r="C9" s="7">
        <v>4.63</v>
      </c>
      <c r="D9" s="7">
        <v>5.0400000000000009</v>
      </c>
      <c r="E9" s="8">
        <f t="shared" si="2"/>
        <v>0.41000000000000103</v>
      </c>
      <c r="F9" s="9">
        <f t="shared" si="0"/>
        <v>8.8552915766738891E-2</v>
      </c>
      <c r="G9" s="7">
        <f t="shared" si="3"/>
        <v>5.7500000000000009</v>
      </c>
      <c r="H9" s="8">
        <f t="shared" si="1"/>
        <v>1.120000000000001</v>
      </c>
      <c r="I9" s="9">
        <f t="shared" si="4"/>
        <v>0.24190064794816438</v>
      </c>
      <c r="K9" s="7" t="s">
        <v>26</v>
      </c>
      <c r="L9" s="7" t="s">
        <v>28</v>
      </c>
    </row>
    <row r="10" spans="1:12" x14ac:dyDescent="0.25">
      <c r="B10" s="7">
        <v>5</v>
      </c>
      <c r="C10" s="7">
        <v>7.63</v>
      </c>
      <c r="D10" s="7">
        <v>7.2800000000000011</v>
      </c>
      <c r="E10" s="8">
        <f t="shared" si="2"/>
        <v>-0.34999999999999876</v>
      </c>
      <c r="F10" s="9">
        <f t="shared" si="0"/>
        <v>-4.5871559633027359E-2</v>
      </c>
      <c r="G10" s="7">
        <f t="shared" si="3"/>
        <v>7.9900000000000011</v>
      </c>
      <c r="H10" s="8">
        <f t="shared" si="1"/>
        <v>0.36000000000000121</v>
      </c>
      <c r="I10" s="9">
        <f t="shared" si="4"/>
        <v>4.7182175622542753E-2</v>
      </c>
      <c r="K10" s="7"/>
      <c r="L10" s="7" t="s">
        <v>26</v>
      </c>
    </row>
    <row r="11" spans="1:12" x14ac:dyDescent="0.25">
      <c r="B11" s="7">
        <v>7</v>
      </c>
      <c r="C11" s="7">
        <v>10.28</v>
      </c>
      <c r="D11" s="7">
        <v>9.5200000000000014</v>
      </c>
      <c r="E11" s="8">
        <f t="shared" si="2"/>
        <v>-0.75999999999999801</v>
      </c>
      <c r="F11" s="9">
        <f t="shared" si="0"/>
        <v>-7.392996108949397E-2</v>
      </c>
      <c r="G11" s="7">
        <f t="shared" si="3"/>
        <v>10.23</v>
      </c>
      <c r="H11" s="8">
        <f t="shared" si="1"/>
        <v>-4.9999999999998934E-2</v>
      </c>
      <c r="I11" s="9">
        <f t="shared" si="4"/>
        <v>-4.8638132295718813E-3</v>
      </c>
      <c r="K11" s="7"/>
      <c r="L11" s="7"/>
    </row>
    <row r="12" spans="1:12" x14ac:dyDescent="0.25">
      <c r="B12" s="7">
        <v>10</v>
      </c>
      <c r="C12" s="7">
        <v>14.41</v>
      </c>
      <c r="D12" s="7">
        <v>12.88</v>
      </c>
      <c r="E12" s="8">
        <f t="shared" si="2"/>
        <v>-1.5299999999999994</v>
      </c>
      <c r="F12" s="9">
        <f t="shared" si="0"/>
        <v>-0.10617626648160995</v>
      </c>
      <c r="G12" s="7">
        <f t="shared" si="3"/>
        <v>13.59</v>
      </c>
      <c r="H12" s="8">
        <f t="shared" si="1"/>
        <v>-0.82000000000000028</v>
      </c>
      <c r="I12" s="9">
        <f t="shared" si="4"/>
        <v>-5.6904927133934788E-2</v>
      </c>
      <c r="K12" s="7"/>
      <c r="L12" s="7"/>
    </row>
    <row r="13" spans="1:12" x14ac:dyDescent="0.25">
      <c r="B13" s="7">
        <v>15</v>
      </c>
      <c r="C13" s="7">
        <v>21.02</v>
      </c>
      <c r="D13" s="7">
        <v>18.48</v>
      </c>
      <c r="E13" s="8">
        <f t="shared" si="2"/>
        <v>-2.5399999999999991</v>
      </c>
      <c r="F13" s="9">
        <f t="shared" si="0"/>
        <v>-0.12083729781160796</v>
      </c>
      <c r="G13" s="7">
        <f t="shared" si="3"/>
        <v>19.190000000000001</v>
      </c>
      <c r="H13" s="8">
        <f t="shared" si="1"/>
        <v>-1.8299999999999983</v>
      </c>
      <c r="I13" s="9">
        <f t="shared" si="4"/>
        <v>-8.7059942911512769E-2</v>
      </c>
      <c r="K13" s="7"/>
      <c r="L13" s="7"/>
    </row>
    <row r="14" spans="1:12" x14ac:dyDescent="0.25">
      <c r="B14" s="7">
        <v>25</v>
      </c>
      <c r="C14" s="7">
        <v>33.61</v>
      </c>
      <c r="D14" s="7">
        <v>29.680000000000003</v>
      </c>
      <c r="E14" s="8">
        <f t="shared" si="2"/>
        <v>-3.9299999999999962</v>
      </c>
      <c r="F14" s="9">
        <f t="shared" si="0"/>
        <v>-0.11692948527224029</v>
      </c>
      <c r="G14" s="7">
        <f t="shared" si="3"/>
        <v>30.390000000000004</v>
      </c>
      <c r="H14" s="8">
        <f t="shared" si="1"/>
        <v>-3.2199999999999953</v>
      </c>
      <c r="I14" s="9">
        <f t="shared" si="4"/>
        <v>-9.5804819994049259E-2</v>
      </c>
      <c r="K14" s="14"/>
      <c r="L14" s="10"/>
    </row>
    <row r="15" spans="1:12" x14ac:dyDescent="0.25">
      <c r="B15" s="7">
        <v>50</v>
      </c>
      <c r="C15" s="7">
        <v>63.94</v>
      </c>
      <c r="D15" s="7">
        <v>57.680000000000007</v>
      </c>
      <c r="E15" s="8">
        <f t="shared" si="2"/>
        <v>-6.2599999999999909</v>
      </c>
      <c r="F15" s="9">
        <f t="shared" si="0"/>
        <v>-9.7904285267438079E-2</v>
      </c>
      <c r="G15" s="7">
        <f t="shared" si="3"/>
        <v>58.390000000000008</v>
      </c>
      <c r="H15" s="8">
        <f t="shared" si="1"/>
        <v>-5.5499999999999901</v>
      </c>
      <c r="I15" s="9">
        <f t="shared" si="4"/>
        <v>-8.6800125117297317E-2</v>
      </c>
      <c r="K15" s="11"/>
      <c r="L15" s="7"/>
    </row>
    <row r="16" spans="1:12" x14ac:dyDescent="0.25">
      <c r="B16" s="7">
        <v>100</v>
      </c>
      <c r="C16" s="7">
        <v>123.26</v>
      </c>
      <c r="D16" s="7">
        <v>113.68</v>
      </c>
      <c r="E16" s="8">
        <f t="shared" si="2"/>
        <v>-9.5799999999999983</v>
      </c>
      <c r="F16" s="9">
        <f t="shared" si="0"/>
        <v>-7.7721888690572755E-2</v>
      </c>
      <c r="G16" s="7">
        <f t="shared" si="3"/>
        <v>114.39</v>
      </c>
      <c r="H16" s="8">
        <f t="shared" si="1"/>
        <v>-8.8700000000000045</v>
      </c>
      <c r="I16" s="9">
        <f t="shared" si="4"/>
        <v>-7.1961706960895697E-2</v>
      </c>
      <c r="K16" s="7"/>
      <c r="L16" s="7"/>
    </row>
    <row r="17" spans="1:14" x14ac:dyDescent="0.25">
      <c r="B17" s="7">
        <v>150</v>
      </c>
      <c r="C17" s="7">
        <v>179.82</v>
      </c>
      <c r="D17" s="7">
        <v>169.68</v>
      </c>
      <c r="E17" s="8">
        <f t="shared" si="2"/>
        <v>-10.139999999999986</v>
      </c>
      <c r="F17" s="9">
        <f t="shared" si="0"/>
        <v>-5.6389723056389653E-2</v>
      </c>
      <c r="G17" s="7">
        <f t="shared" si="3"/>
        <v>170.39000000000001</v>
      </c>
      <c r="H17" s="8">
        <f t="shared" si="1"/>
        <v>-9.4299999999999784</v>
      </c>
      <c r="I17" s="9">
        <f t="shared" si="4"/>
        <v>-5.2441330219107879E-2</v>
      </c>
      <c r="K17" s="7"/>
      <c r="L17" s="7"/>
    </row>
    <row r="18" spans="1:14" x14ac:dyDescent="0.25">
      <c r="B18" s="7">
        <v>300</v>
      </c>
      <c r="C18" s="7">
        <v>352.86</v>
      </c>
      <c r="D18" s="7">
        <v>337.68</v>
      </c>
      <c r="E18" s="8">
        <f t="shared" si="2"/>
        <v>-15.180000000000007</v>
      </c>
      <c r="F18" s="9">
        <f t="shared" si="0"/>
        <v>-4.3019894575752442E-2</v>
      </c>
      <c r="G18" s="7">
        <f t="shared" si="3"/>
        <v>338.39</v>
      </c>
      <c r="H18" s="8">
        <f t="shared" si="1"/>
        <v>-14.470000000000027</v>
      </c>
      <c r="I18" s="9">
        <f t="shared" si="4"/>
        <v>-4.1007765119310848E-2</v>
      </c>
      <c r="K18" s="7"/>
      <c r="L18" s="7"/>
    </row>
    <row r="19" spans="1:14" x14ac:dyDescent="0.25">
      <c r="B19" s="7">
        <v>700</v>
      </c>
      <c r="C19" s="7">
        <v>814.3</v>
      </c>
      <c r="D19" s="7">
        <v>785.68000000000006</v>
      </c>
      <c r="E19" s="8">
        <f t="shared" si="2"/>
        <v>-28.619999999999891</v>
      </c>
      <c r="F19" s="9">
        <f t="shared" si="0"/>
        <v>-3.5146751811371599E-2</v>
      </c>
      <c r="G19" s="7">
        <f t="shared" si="3"/>
        <v>786.3900000000001</v>
      </c>
      <c r="H19" s="8">
        <f t="shared" si="1"/>
        <v>-27.909999999999854</v>
      </c>
      <c r="I19" s="9">
        <f t="shared" si="4"/>
        <v>-3.427483728355625E-2</v>
      </c>
      <c r="K19" s="7"/>
      <c r="L19" s="7"/>
    </row>
    <row r="20" spans="1:14" x14ac:dyDescent="0.25">
      <c r="B20" s="7">
        <v>1000</v>
      </c>
      <c r="C20" s="7">
        <v>1149.18</v>
      </c>
      <c r="D20" s="7">
        <v>1121.68</v>
      </c>
      <c r="E20" s="8">
        <f t="shared" si="2"/>
        <v>-27.5</v>
      </c>
      <c r="F20" s="9">
        <f t="shared" si="0"/>
        <v>-2.3930106684766528E-2</v>
      </c>
      <c r="G20" s="7">
        <f t="shared" si="3"/>
        <v>1122.3900000000001</v>
      </c>
      <c r="H20" s="8">
        <f t="shared" si="1"/>
        <v>-26.789999999999964</v>
      </c>
      <c r="I20" s="9">
        <f t="shared" si="4"/>
        <v>-2.3312274839450704E-2</v>
      </c>
      <c r="K20" s="7"/>
      <c r="L20" s="7"/>
    </row>
    <row r="21" spans="1:14" x14ac:dyDescent="0.25">
      <c r="B21" s="7">
        <v>10000</v>
      </c>
      <c r="C21" s="7">
        <v>11318.78</v>
      </c>
      <c r="D21" s="7">
        <v>11201.68</v>
      </c>
      <c r="E21" s="8">
        <f t="shared" si="2"/>
        <v>-117.10000000000036</v>
      </c>
      <c r="F21" s="9">
        <f t="shared" si="0"/>
        <v>-1.0345637957447742E-2</v>
      </c>
      <c r="G21" s="7">
        <f t="shared" si="3"/>
        <v>11202.39</v>
      </c>
      <c r="H21" s="8">
        <f t="shared" si="1"/>
        <v>-116.39000000000124</v>
      </c>
      <c r="I21" s="9">
        <f t="shared" si="4"/>
        <v>-1.0282910348995318E-2</v>
      </c>
      <c r="K21" s="7"/>
      <c r="L21" s="7"/>
    </row>
    <row r="23" spans="1:14" x14ac:dyDescent="0.25">
      <c r="A23" t="s">
        <v>24</v>
      </c>
    </row>
    <row r="24" spans="1:14" ht="45" x14ac:dyDescent="0.25">
      <c r="B24" s="6" t="s">
        <v>0</v>
      </c>
      <c r="C24" s="6" t="s">
        <v>16</v>
      </c>
      <c r="D24" s="6" t="s">
        <v>1</v>
      </c>
      <c r="E24" s="6" t="s">
        <v>2</v>
      </c>
      <c r="F24" s="6" t="s">
        <v>3</v>
      </c>
      <c r="G24" s="6" t="s">
        <v>7</v>
      </c>
      <c r="H24" s="6" t="s">
        <v>4</v>
      </c>
      <c r="I24" s="6" t="s">
        <v>5</v>
      </c>
      <c r="J24" s="1"/>
      <c r="K24" s="6" t="s">
        <v>8</v>
      </c>
      <c r="L24" s="6" t="s">
        <v>9</v>
      </c>
    </row>
    <row r="25" spans="1:14" x14ac:dyDescent="0.25">
      <c r="B25" s="7">
        <v>1</v>
      </c>
      <c r="C25" s="12">
        <v>1.85</v>
      </c>
      <c r="D25" s="12">
        <v>2.8000000000000003</v>
      </c>
      <c r="E25" s="8">
        <f>D25-C25</f>
        <v>0.95000000000000018</v>
      </c>
      <c r="F25" s="9">
        <f t="shared" ref="F25:F39" si="5">(D25-C25) / C25</f>
        <v>0.5135135135135136</v>
      </c>
      <c r="G25" s="12">
        <f>D25+0.71</f>
        <v>3.5100000000000002</v>
      </c>
      <c r="H25" s="8">
        <f>G25-C25</f>
        <v>1.6600000000000001</v>
      </c>
      <c r="I25" s="9">
        <f t="shared" ref="I25:I39" si="6">(G25-C25) / C25</f>
        <v>0.89729729729729735</v>
      </c>
      <c r="K25" s="7" t="s">
        <v>19</v>
      </c>
      <c r="L25" s="7" t="s">
        <v>29</v>
      </c>
      <c r="N25" s="15"/>
    </row>
    <row r="26" spans="1:14" x14ac:dyDescent="0.25">
      <c r="B26" s="7">
        <v>2</v>
      </c>
      <c r="C26" s="12">
        <v>3.65</v>
      </c>
      <c r="D26" s="12">
        <v>3.9200000000000004</v>
      </c>
      <c r="E26" s="8">
        <f t="shared" ref="E26:E39" si="7">D26-C26</f>
        <v>0.27000000000000046</v>
      </c>
      <c r="F26" s="9">
        <f t="shared" si="5"/>
        <v>7.3972602739726154E-2</v>
      </c>
      <c r="G26" s="12">
        <f t="shared" ref="G26:G39" si="8">D26+0.71</f>
        <v>4.6300000000000008</v>
      </c>
      <c r="H26" s="8">
        <f t="shared" ref="H26:H39" si="9">G26-C26</f>
        <v>0.98000000000000087</v>
      </c>
      <c r="I26" s="9">
        <f t="shared" si="6"/>
        <v>0.26849315068493174</v>
      </c>
      <c r="K26" s="7" t="s">
        <v>27</v>
      </c>
      <c r="L26" s="7"/>
    </row>
    <row r="27" spans="1:14" x14ac:dyDescent="0.25">
      <c r="B27" s="7">
        <v>3</v>
      </c>
      <c r="C27" s="12">
        <v>5.39</v>
      </c>
      <c r="D27" s="12">
        <v>5.0400000000000009</v>
      </c>
      <c r="E27" s="8">
        <f t="shared" si="7"/>
        <v>-0.34999999999999876</v>
      </c>
      <c r="F27" s="9">
        <f t="shared" si="5"/>
        <v>-6.4935064935064707E-2</v>
      </c>
      <c r="G27" s="12">
        <f t="shared" si="8"/>
        <v>5.7500000000000009</v>
      </c>
      <c r="H27" s="8">
        <f t="shared" si="9"/>
        <v>0.36000000000000121</v>
      </c>
      <c r="I27" s="9">
        <f t="shared" si="6"/>
        <v>6.6790352504638453E-2</v>
      </c>
      <c r="K27" s="7"/>
      <c r="L27" s="7"/>
    </row>
    <row r="28" spans="1:14" x14ac:dyDescent="0.25">
      <c r="B28" s="7">
        <v>5</v>
      </c>
      <c r="C28" s="12">
        <v>8.7100000000000009</v>
      </c>
      <c r="D28" s="12">
        <v>7.2800000000000011</v>
      </c>
      <c r="E28" s="8">
        <f t="shared" si="7"/>
        <v>-1.4299999999999997</v>
      </c>
      <c r="F28" s="9">
        <f t="shared" si="5"/>
        <v>-0.16417910447761189</v>
      </c>
      <c r="G28" s="12">
        <f t="shared" si="8"/>
        <v>7.9900000000000011</v>
      </c>
      <c r="H28" s="8">
        <f t="shared" si="9"/>
        <v>-0.71999999999999975</v>
      </c>
      <c r="I28" s="9">
        <f t="shared" si="6"/>
        <v>-8.2663605051664715E-2</v>
      </c>
      <c r="K28" s="13"/>
      <c r="L28" s="7"/>
    </row>
    <row r="29" spans="1:14" x14ac:dyDescent="0.25">
      <c r="B29" s="7">
        <v>7</v>
      </c>
      <c r="C29" s="12">
        <v>11.87</v>
      </c>
      <c r="D29" s="12">
        <v>9.5200000000000014</v>
      </c>
      <c r="E29" s="8">
        <f t="shared" si="7"/>
        <v>-2.3499999999999979</v>
      </c>
      <c r="F29" s="9">
        <f t="shared" si="5"/>
        <v>-0.19797809604043792</v>
      </c>
      <c r="G29" s="12">
        <f t="shared" si="8"/>
        <v>10.23</v>
      </c>
      <c r="H29" s="8">
        <f t="shared" si="9"/>
        <v>-1.6399999999999988</v>
      </c>
      <c r="I29" s="9">
        <f t="shared" si="6"/>
        <v>-0.13816343723673116</v>
      </c>
      <c r="K29" s="7"/>
      <c r="L29" s="7"/>
    </row>
    <row r="30" spans="1:14" x14ac:dyDescent="0.25">
      <c r="B30" s="7">
        <v>10</v>
      </c>
      <c r="C30" s="12">
        <v>16.510000000000002</v>
      </c>
      <c r="D30" s="12">
        <v>12.88</v>
      </c>
      <c r="E30" s="8">
        <f t="shared" si="7"/>
        <v>-3.6300000000000008</v>
      </c>
      <c r="F30" s="9">
        <f t="shared" si="5"/>
        <v>-0.21986674742580256</v>
      </c>
      <c r="G30" s="12">
        <f t="shared" si="8"/>
        <v>13.59</v>
      </c>
      <c r="H30" s="8">
        <f t="shared" si="9"/>
        <v>-2.9200000000000017</v>
      </c>
      <c r="I30" s="9">
        <f t="shared" si="6"/>
        <v>-0.17686250757116909</v>
      </c>
      <c r="K30" s="7"/>
      <c r="L30" s="7"/>
    </row>
    <row r="31" spans="1:14" x14ac:dyDescent="0.25">
      <c r="B31" s="7">
        <v>15</v>
      </c>
      <c r="C31" s="12">
        <v>24</v>
      </c>
      <c r="D31" s="12">
        <v>18.48</v>
      </c>
      <c r="E31" s="8">
        <f t="shared" si="7"/>
        <v>-5.52</v>
      </c>
      <c r="F31" s="9">
        <f t="shared" si="5"/>
        <v>-0.22999999999999998</v>
      </c>
      <c r="G31" s="12">
        <f t="shared" si="8"/>
        <v>19.190000000000001</v>
      </c>
      <c r="H31" s="8">
        <f t="shared" si="9"/>
        <v>-4.8099999999999987</v>
      </c>
      <c r="I31" s="9">
        <f t="shared" si="6"/>
        <v>-0.2004166666666666</v>
      </c>
      <c r="K31" s="7"/>
      <c r="L31" s="7"/>
    </row>
    <row r="32" spans="1:14" x14ac:dyDescent="0.25">
      <c r="B32" s="7">
        <v>25</v>
      </c>
      <c r="C32" s="12">
        <v>38.17</v>
      </c>
      <c r="D32" s="12">
        <v>29.680000000000003</v>
      </c>
      <c r="E32" s="8">
        <f t="shared" si="7"/>
        <v>-8.4899999999999984</v>
      </c>
      <c r="F32" s="9">
        <f t="shared" si="5"/>
        <v>-0.22242598899659413</v>
      </c>
      <c r="G32" s="12">
        <f t="shared" si="8"/>
        <v>30.390000000000004</v>
      </c>
      <c r="H32" s="8">
        <f t="shared" si="9"/>
        <v>-7.7799999999999976</v>
      </c>
      <c r="I32" s="9">
        <f t="shared" si="6"/>
        <v>-0.2038249934503536</v>
      </c>
      <c r="K32" s="7"/>
      <c r="L32" s="7"/>
    </row>
    <row r="33" spans="2:12" x14ac:dyDescent="0.25">
      <c r="B33" s="7">
        <v>50</v>
      </c>
      <c r="C33" s="12">
        <v>72.06</v>
      </c>
      <c r="D33" s="12">
        <v>57.680000000000007</v>
      </c>
      <c r="E33" s="8">
        <f t="shared" si="7"/>
        <v>-14.379999999999995</v>
      </c>
      <c r="F33" s="9">
        <f t="shared" si="5"/>
        <v>-0.19955592561754087</v>
      </c>
      <c r="G33" s="12">
        <f t="shared" si="8"/>
        <v>58.390000000000008</v>
      </c>
      <c r="H33" s="8">
        <f t="shared" si="9"/>
        <v>-13.669999999999995</v>
      </c>
      <c r="I33" s="9">
        <f t="shared" si="6"/>
        <v>-0.18970302525673041</v>
      </c>
      <c r="K33" s="7"/>
      <c r="L33" s="7"/>
    </row>
    <row r="34" spans="2:12" x14ac:dyDescent="0.25">
      <c r="B34" s="7">
        <v>100</v>
      </c>
      <c r="C34" s="12">
        <v>139.82</v>
      </c>
      <c r="D34" s="12">
        <v>113.68</v>
      </c>
      <c r="E34" s="8">
        <f t="shared" si="7"/>
        <v>-26.139999999999986</v>
      </c>
      <c r="F34" s="9">
        <f t="shared" si="5"/>
        <v>-0.18695465598626798</v>
      </c>
      <c r="G34" s="12">
        <f t="shared" si="8"/>
        <v>114.39</v>
      </c>
      <c r="H34" s="8">
        <f t="shared" si="9"/>
        <v>-25.429999999999993</v>
      </c>
      <c r="I34" s="9">
        <f t="shared" si="6"/>
        <v>-0.18187669861250175</v>
      </c>
      <c r="K34" s="7"/>
      <c r="L34" s="7"/>
    </row>
    <row r="35" spans="2:12" x14ac:dyDescent="0.25">
      <c r="B35" s="7">
        <v>150</v>
      </c>
      <c r="C35" s="12">
        <v>207.58</v>
      </c>
      <c r="D35" s="12">
        <v>169.68</v>
      </c>
      <c r="E35" s="8">
        <f t="shared" si="7"/>
        <v>-37.900000000000006</v>
      </c>
      <c r="F35" s="9">
        <f t="shared" si="5"/>
        <v>-0.18258021003950287</v>
      </c>
      <c r="G35" s="12">
        <f t="shared" si="8"/>
        <v>170.39000000000001</v>
      </c>
      <c r="H35" s="8">
        <f t="shared" si="9"/>
        <v>-37.19</v>
      </c>
      <c r="I35" s="9">
        <f t="shared" si="6"/>
        <v>-0.17915984198863086</v>
      </c>
      <c r="K35" s="7"/>
      <c r="L35" s="7"/>
    </row>
    <row r="36" spans="2:12" x14ac:dyDescent="0.25">
      <c r="B36" s="7">
        <v>300</v>
      </c>
      <c r="C36" s="12">
        <v>410.86</v>
      </c>
      <c r="D36" s="12">
        <v>337.68</v>
      </c>
      <c r="E36" s="8">
        <f t="shared" si="7"/>
        <v>-73.180000000000007</v>
      </c>
      <c r="F36" s="9">
        <f t="shared" si="5"/>
        <v>-0.17811419948400917</v>
      </c>
      <c r="G36" s="12">
        <f t="shared" si="8"/>
        <v>338.39</v>
      </c>
      <c r="H36" s="8">
        <f t="shared" si="9"/>
        <v>-72.470000000000027</v>
      </c>
      <c r="I36" s="9">
        <f t="shared" si="6"/>
        <v>-0.17638611692547346</v>
      </c>
      <c r="K36" s="7"/>
      <c r="L36" s="7"/>
    </row>
    <row r="37" spans="2:12" x14ac:dyDescent="0.25">
      <c r="B37" s="7">
        <v>700</v>
      </c>
      <c r="C37" s="12">
        <v>952.94</v>
      </c>
      <c r="D37" s="12">
        <v>785.68000000000006</v>
      </c>
      <c r="E37" s="8">
        <f t="shared" si="7"/>
        <v>-167.26</v>
      </c>
      <c r="F37" s="9">
        <f t="shared" si="5"/>
        <v>-0.17551996977774045</v>
      </c>
      <c r="G37" s="12">
        <f t="shared" si="8"/>
        <v>786.3900000000001</v>
      </c>
      <c r="H37" s="8">
        <f t="shared" si="9"/>
        <v>-166.54999999999995</v>
      </c>
      <c r="I37" s="9">
        <f t="shared" si="6"/>
        <v>-0.17477490712951491</v>
      </c>
      <c r="K37" s="7"/>
      <c r="L37" s="7"/>
    </row>
    <row r="38" spans="2:12" x14ac:dyDescent="0.25">
      <c r="B38" s="7">
        <v>1000</v>
      </c>
      <c r="C38" s="12">
        <v>1359.5</v>
      </c>
      <c r="D38" s="12">
        <v>1121.68</v>
      </c>
      <c r="E38" s="8">
        <f t="shared" si="7"/>
        <v>-237.81999999999994</v>
      </c>
      <c r="F38" s="9">
        <f t="shared" si="5"/>
        <v>-0.17493196027951449</v>
      </c>
      <c r="G38" s="12">
        <f t="shared" si="8"/>
        <v>1122.3900000000001</v>
      </c>
      <c r="H38" s="8">
        <f t="shared" si="9"/>
        <v>-237.1099999999999</v>
      </c>
      <c r="I38" s="9">
        <f t="shared" si="6"/>
        <v>-0.17440970945200435</v>
      </c>
      <c r="K38" s="7"/>
      <c r="L38" s="7"/>
    </row>
    <row r="39" spans="2:12" x14ac:dyDescent="0.25">
      <c r="B39" s="7">
        <v>10000</v>
      </c>
      <c r="C39" s="12">
        <v>13556.3</v>
      </c>
      <c r="D39" s="12">
        <v>11201.68</v>
      </c>
      <c r="E39" s="8">
        <f t="shared" si="7"/>
        <v>-2354.619999999999</v>
      </c>
      <c r="F39" s="9">
        <f t="shared" si="5"/>
        <v>-0.17369193659036752</v>
      </c>
      <c r="G39" s="12">
        <f t="shared" si="8"/>
        <v>11202.39</v>
      </c>
      <c r="H39" s="8">
        <f t="shared" si="9"/>
        <v>-2353.91</v>
      </c>
      <c r="I39" s="9">
        <f t="shared" si="6"/>
        <v>-0.1736395624174738</v>
      </c>
      <c r="K39" s="7"/>
      <c r="L39" s="7"/>
    </row>
    <row r="41" spans="2:12" x14ac:dyDescent="0.25">
      <c r="B41" s="2" t="s">
        <v>11</v>
      </c>
      <c r="C41" s="3"/>
      <c r="D41" s="3"/>
      <c r="E41" s="3"/>
      <c r="F41" s="3"/>
      <c r="G41" s="3"/>
      <c r="H41" s="3"/>
      <c r="I41" s="3"/>
      <c r="J41" s="3"/>
      <c r="K41" s="3" t="s">
        <v>12</v>
      </c>
      <c r="L41" s="4" t="s">
        <v>13</v>
      </c>
    </row>
    <row r="42" spans="2:12" x14ac:dyDescent="0.25">
      <c r="K42" s="5" t="s">
        <v>30</v>
      </c>
      <c r="L42" s="5" t="s">
        <v>31</v>
      </c>
    </row>
  </sheetData>
  <conditionalFormatting sqref="E7:F21">
    <cfRule type="cellIs" dxfId="11" priority="4" operator="lessThan">
      <formula>0</formula>
    </cfRule>
  </conditionalFormatting>
  <conditionalFormatting sqref="E25:F39">
    <cfRule type="cellIs" dxfId="10" priority="2" operator="lessThan">
      <formula>0</formula>
    </cfRule>
  </conditionalFormatting>
  <conditionalFormatting sqref="H7:I21">
    <cfRule type="cellIs" dxfId="9" priority="3" operator="lessThan">
      <formula>0</formula>
    </cfRule>
  </conditionalFormatting>
  <conditionalFormatting sqref="H25:I39">
    <cfRule type="cellIs" dxfId="8" priority="1" operator="lessThan">
      <formula>0</formula>
    </cfRule>
  </conditionalFormatting>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0830B-FEFA-45B9-B4AC-74A893F5702E}">
  <sheetPr codeName="Sheet5"/>
  <dimension ref="A2:N42"/>
  <sheetViews>
    <sheetView zoomScale="115" zoomScaleNormal="115" workbookViewId="0"/>
  </sheetViews>
  <sheetFormatPr defaultRowHeight="15" x14ac:dyDescent="0.25"/>
  <cols>
    <col min="1" max="1" width="3.5703125" customWidth="1"/>
    <col min="2" max="2" width="10.5703125" customWidth="1"/>
    <col min="3" max="3" width="13.85546875" customWidth="1"/>
    <col min="4" max="4" width="13.5703125" customWidth="1"/>
    <col min="7" max="7" width="10.5703125" customWidth="1"/>
    <col min="8" max="8" width="11.140625" customWidth="1"/>
    <col min="9" max="9" width="11.85546875" bestFit="1" customWidth="1"/>
    <col min="10" max="10" width="2.28515625" customWidth="1"/>
    <col min="11" max="11" width="42.85546875" bestFit="1" customWidth="1"/>
    <col min="12" max="12" width="40.42578125" bestFit="1" customWidth="1"/>
  </cols>
  <sheetData>
    <row r="2" spans="1:14" x14ac:dyDescent="0.25">
      <c r="A2" t="s">
        <v>6</v>
      </c>
    </row>
    <row r="3" spans="1:14" x14ac:dyDescent="0.25">
      <c r="A3" t="s">
        <v>32</v>
      </c>
    </row>
    <row r="5" spans="1:14" x14ac:dyDescent="0.25">
      <c r="A5" t="s">
        <v>23</v>
      </c>
    </row>
    <row r="6" spans="1:14" ht="60" x14ac:dyDescent="0.25">
      <c r="B6" s="6" t="s">
        <v>0</v>
      </c>
      <c r="C6" s="6" t="s">
        <v>15</v>
      </c>
      <c r="D6" s="6" t="s">
        <v>14</v>
      </c>
      <c r="E6" s="6" t="s">
        <v>2</v>
      </c>
      <c r="F6" s="6" t="s">
        <v>3</v>
      </c>
      <c r="G6" s="6" t="s">
        <v>7</v>
      </c>
      <c r="H6" s="6" t="s">
        <v>4</v>
      </c>
      <c r="I6" s="6" t="s">
        <v>5</v>
      </c>
      <c r="J6" s="1"/>
      <c r="K6" s="6" t="s">
        <v>8</v>
      </c>
      <c r="L6" s="6" t="s">
        <v>9</v>
      </c>
    </row>
    <row r="7" spans="1:14" x14ac:dyDescent="0.25">
      <c r="B7" s="7">
        <v>1</v>
      </c>
      <c r="C7" s="7">
        <v>1.6</v>
      </c>
      <c r="D7" s="7">
        <v>2.8000000000000003</v>
      </c>
      <c r="E7" s="8">
        <f>D7-C7</f>
        <v>1.2000000000000002</v>
      </c>
      <c r="F7" s="9">
        <f t="shared" ref="F7:F21" si="0">(D7-C7) / C7</f>
        <v>0.75000000000000011</v>
      </c>
      <c r="G7" s="7">
        <f>D7+0.71</f>
        <v>3.5100000000000002</v>
      </c>
      <c r="H7" s="8">
        <f t="shared" ref="H7:H21" si="1">G7-C7</f>
        <v>1.9100000000000001</v>
      </c>
      <c r="I7" s="9">
        <f>(G7-C7) / C7</f>
        <v>1.1937500000000001</v>
      </c>
      <c r="K7" s="7" t="s">
        <v>20</v>
      </c>
      <c r="L7" s="7" t="s">
        <v>21</v>
      </c>
    </row>
    <row r="8" spans="1:14" x14ac:dyDescent="0.25">
      <c r="B8" s="7">
        <v>2</v>
      </c>
      <c r="C8" s="7">
        <v>3.16</v>
      </c>
      <c r="D8" s="7">
        <v>3.9200000000000004</v>
      </c>
      <c r="E8" s="8">
        <f t="shared" ref="E8:E21" si="2">D8-C8</f>
        <v>0.76000000000000023</v>
      </c>
      <c r="F8" s="9">
        <f t="shared" si="0"/>
        <v>0.24050632911392411</v>
      </c>
      <c r="G8" s="7">
        <f t="shared" ref="G8:G21" si="3">D8+0.71</f>
        <v>4.6300000000000008</v>
      </c>
      <c r="H8" s="8">
        <f t="shared" si="1"/>
        <v>1.4700000000000006</v>
      </c>
      <c r="I8" s="9">
        <f t="shared" ref="I8:I21" si="4">(G8-C8) / C8</f>
        <v>0.46518987341772172</v>
      </c>
      <c r="K8" s="7" t="s">
        <v>34</v>
      </c>
      <c r="L8" s="7" t="s">
        <v>20</v>
      </c>
      <c r="N8" s="15"/>
    </row>
    <row r="9" spans="1:14" x14ac:dyDescent="0.25">
      <c r="B9" s="7">
        <v>3</v>
      </c>
      <c r="C9" s="7">
        <v>4.63</v>
      </c>
      <c r="D9" s="7">
        <v>5.0400000000000009</v>
      </c>
      <c r="E9" s="8">
        <f t="shared" si="2"/>
        <v>0.41000000000000103</v>
      </c>
      <c r="F9" s="9">
        <f t="shared" si="0"/>
        <v>8.8552915766738891E-2</v>
      </c>
      <c r="G9" s="7">
        <f t="shared" si="3"/>
        <v>5.7500000000000009</v>
      </c>
      <c r="H9" s="8">
        <f t="shared" si="1"/>
        <v>1.120000000000001</v>
      </c>
      <c r="I9" s="9">
        <f t="shared" si="4"/>
        <v>0.24190064794816438</v>
      </c>
      <c r="K9" s="7" t="s">
        <v>35</v>
      </c>
      <c r="L9" s="7" t="s">
        <v>37</v>
      </c>
      <c r="N9" s="15"/>
    </row>
    <row r="10" spans="1:14" x14ac:dyDescent="0.25">
      <c r="B10" s="7">
        <v>5</v>
      </c>
      <c r="C10" s="7">
        <v>7.63</v>
      </c>
      <c r="D10" s="7">
        <v>7.2800000000000011</v>
      </c>
      <c r="E10" s="8">
        <f t="shared" si="2"/>
        <v>-0.34999999999999876</v>
      </c>
      <c r="F10" s="9">
        <f t="shared" si="0"/>
        <v>-4.5871559633027359E-2</v>
      </c>
      <c r="G10" s="7">
        <f t="shared" si="3"/>
        <v>7.9900000000000011</v>
      </c>
      <c r="H10" s="8">
        <f t="shared" si="1"/>
        <v>0.36000000000000121</v>
      </c>
      <c r="I10" s="9">
        <f t="shared" si="4"/>
        <v>4.7182175622542753E-2</v>
      </c>
      <c r="K10" s="7"/>
      <c r="L10" s="7" t="s">
        <v>35</v>
      </c>
    </row>
    <row r="11" spans="1:14" x14ac:dyDescent="0.25">
      <c r="B11" s="7">
        <v>7</v>
      </c>
      <c r="C11" s="7">
        <v>10.28</v>
      </c>
      <c r="D11" s="7">
        <v>9.5200000000000014</v>
      </c>
      <c r="E11" s="8">
        <f t="shared" si="2"/>
        <v>-0.75999999999999801</v>
      </c>
      <c r="F11" s="9">
        <f t="shared" si="0"/>
        <v>-7.392996108949397E-2</v>
      </c>
      <c r="G11" s="7">
        <f t="shared" si="3"/>
        <v>10.23</v>
      </c>
      <c r="H11" s="8">
        <f t="shared" si="1"/>
        <v>-4.9999999999998934E-2</v>
      </c>
      <c r="I11" s="9">
        <f t="shared" si="4"/>
        <v>-4.8638132295718813E-3</v>
      </c>
      <c r="K11" s="7"/>
      <c r="L11" s="7"/>
    </row>
    <row r="12" spans="1:14" x14ac:dyDescent="0.25">
      <c r="B12" s="7">
        <v>10</v>
      </c>
      <c r="C12" s="7">
        <v>14.41</v>
      </c>
      <c r="D12" s="7">
        <v>12.88</v>
      </c>
      <c r="E12" s="8">
        <f t="shared" si="2"/>
        <v>-1.5299999999999994</v>
      </c>
      <c r="F12" s="9">
        <f t="shared" si="0"/>
        <v>-0.10617626648160995</v>
      </c>
      <c r="G12" s="7">
        <f t="shared" si="3"/>
        <v>13.59</v>
      </c>
      <c r="H12" s="8">
        <f t="shared" si="1"/>
        <v>-0.82000000000000028</v>
      </c>
      <c r="I12" s="9">
        <f t="shared" si="4"/>
        <v>-5.6904927133934788E-2</v>
      </c>
      <c r="K12" s="7"/>
      <c r="L12" s="7"/>
    </row>
    <row r="13" spans="1:14" x14ac:dyDescent="0.25">
      <c r="B13" s="7">
        <v>15</v>
      </c>
      <c r="C13" s="7">
        <v>21.02</v>
      </c>
      <c r="D13" s="7">
        <v>18.48</v>
      </c>
      <c r="E13" s="8">
        <f t="shared" si="2"/>
        <v>-2.5399999999999991</v>
      </c>
      <c r="F13" s="9">
        <f t="shared" si="0"/>
        <v>-0.12083729781160796</v>
      </c>
      <c r="G13" s="7">
        <f t="shared" si="3"/>
        <v>19.190000000000001</v>
      </c>
      <c r="H13" s="8">
        <f t="shared" si="1"/>
        <v>-1.8299999999999983</v>
      </c>
      <c r="I13" s="9">
        <f t="shared" si="4"/>
        <v>-8.7059942911512769E-2</v>
      </c>
      <c r="K13" s="7"/>
      <c r="L13" s="7"/>
    </row>
    <row r="14" spans="1:14" x14ac:dyDescent="0.25">
      <c r="B14" s="7">
        <v>25</v>
      </c>
      <c r="C14" s="7">
        <v>33.61</v>
      </c>
      <c r="D14" s="7">
        <v>29.680000000000003</v>
      </c>
      <c r="E14" s="8">
        <f t="shared" si="2"/>
        <v>-3.9299999999999962</v>
      </c>
      <c r="F14" s="9">
        <f t="shared" si="0"/>
        <v>-0.11692948527224029</v>
      </c>
      <c r="G14" s="7">
        <f t="shared" si="3"/>
        <v>30.390000000000004</v>
      </c>
      <c r="H14" s="8">
        <f t="shared" si="1"/>
        <v>-3.2199999999999953</v>
      </c>
      <c r="I14" s="9">
        <f t="shared" si="4"/>
        <v>-9.5804819994049259E-2</v>
      </c>
      <c r="K14" s="10"/>
      <c r="L14" s="10"/>
    </row>
    <row r="15" spans="1:14" x14ac:dyDescent="0.25">
      <c r="B15" s="7">
        <v>50</v>
      </c>
      <c r="C15" s="7">
        <v>63.94</v>
      </c>
      <c r="D15" s="7">
        <v>57.680000000000007</v>
      </c>
      <c r="E15" s="8">
        <f t="shared" si="2"/>
        <v>-6.2599999999999909</v>
      </c>
      <c r="F15" s="9">
        <f t="shared" si="0"/>
        <v>-9.7904285267438079E-2</v>
      </c>
      <c r="G15" s="7">
        <f t="shared" si="3"/>
        <v>58.390000000000008</v>
      </c>
      <c r="H15" s="8">
        <f t="shared" si="1"/>
        <v>-5.5499999999999901</v>
      </c>
      <c r="I15" s="9">
        <f t="shared" si="4"/>
        <v>-8.6800125117297317E-2</v>
      </c>
      <c r="K15" s="11"/>
      <c r="L15" s="7"/>
    </row>
    <row r="16" spans="1:14" x14ac:dyDescent="0.25">
      <c r="B16" s="7">
        <v>100</v>
      </c>
      <c r="C16" s="7">
        <v>123.26</v>
      </c>
      <c r="D16" s="7">
        <v>113.68</v>
      </c>
      <c r="E16" s="8">
        <f t="shared" si="2"/>
        <v>-9.5799999999999983</v>
      </c>
      <c r="F16" s="9">
        <f t="shared" si="0"/>
        <v>-7.7721888690572755E-2</v>
      </c>
      <c r="G16" s="7">
        <f t="shared" si="3"/>
        <v>114.39</v>
      </c>
      <c r="H16" s="8">
        <f t="shared" si="1"/>
        <v>-8.8700000000000045</v>
      </c>
      <c r="I16" s="9">
        <f t="shared" si="4"/>
        <v>-7.1961706960895697E-2</v>
      </c>
      <c r="K16" s="7"/>
      <c r="L16" s="7"/>
    </row>
    <row r="17" spans="1:14" x14ac:dyDescent="0.25">
      <c r="B17" s="7">
        <v>150</v>
      </c>
      <c r="C17" s="7">
        <v>179.82</v>
      </c>
      <c r="D17" s="7">
        <v>169.68</v>
      </c>
      <c r="E17" s="8">
        <f t="shared" si="2"/>
        <v>-10.139999999999986</v>
      </c>
      <c r="F17" s="9">
        <f t="shared" si="0"/>
        <v>-5.6389723056389653E-2</v>
      </c>
      <c r="G17" s="7">
        <f t="shared" si="3"/>
        <v>170.39000000000001</v>
      </c>
      <c r="H17" s="8">
        <f t="shared" si="1"/>
        <v>-9.4299999999999784</v>
      </c>
      <c r="I17" s="9">
        <f t="shared" si="4"/>
        <v>-5.2441330219107879E-2</v>
      </c>
      <c r="K17" s="7"/>
      <c r="L17" s="7"/>
    </row>
    <row r="18" spans="1:14" x14ac:dyDescent="0.25">
      <c r="B18" s="7">
        <v>300</v>
      </c>
      <c r="C18" s="7">
        <v>352.86</v>
      </c>
      <c r="D18" s="7">
        <v>337.68</v>
      </c>
      <c r="E18" s="8">
        <f t="shared" si="2"/>
        <v>-15.180000000000007</v>
      </c>
      <c r="F18" s="9">
        <f t="shared" si="0"/>
        <v>-4.3019894575752442E-2</v>
      </c>
      <c r="G18" s="7">
        <f t="shared" si="3"/>
        <v>338.39</v>
      </c>
      <c r="H18" s="8">
        <f t="shared" si="1"/>
        <v>-14.470000000000027</v>
      </c>
      <c r="I18" s="9">
        <f t="shared" si="4"/>
        <v>-4.1007765119310848E-2</v>
      </c>
      <c r="K18" s="7"/>
      <c r="L18" s="7"/>
    </row>
    <row r="19" spans="1:14" x14ac:dyDescent="0.25">
      <c r="B19" s="7">
        <v>700</v>
      </c>
      <c r="C19" s="7">
        <v>814.3</v>
      </c>
      <c r="D19" s="7">
        <v>785.68000000000006</v>
      </c>
      <c r="E19" s="8">
        <f t="shared" si="2"/>
        <v>-28.619999999999891</v>
      </c>
      <c r="F19" s="9">
        <f t="shared" si="0"/>
        <v>-3.5146751811371599E-2</v>
      </c>
      <c r="G19" s="7">
        <f t="shared" si="3"/>
        <v>786.3900000000001</v>
      </c>
      <c r="H19" s="8">
        <f t="shared" si="1"/>
        <v>-27.909999999999854</v>
      </c>
      <c r="I19" s="9">
        <f t="shared" si="4"/>
        <v>-3.427483728355625E-2</v>
      </c>
      <c r="K19" s="7"/>
      <c r="L19" s="7"/>
    </row>
    <row r="20" spans="1:14" x14ac:dyDescent="0.25">
      <c r="B20" s="7">
        <v>1000</v>
      </c>
      <c r="C20" s="7">
        <v>1149.18</v>
      </c>
      <c r="D20" s="7">
        <v>1121.68</v>
      </c>
      <c r="E20" s="8">
        <f t="shared" si="2"/>
        <v>-27.5</v>
      </c>
      <c r="F20" s="9">
        <f t="shared" si="0"/>
        <v>-2.3930106684766528E-2</v>
      </c>
      <c r="G20" s="7">
        <f t="shared" si="3"/>
        <v>1122.3900000000001</v>
      </c>
      <c r="H20" s="8">
        <f t="shared" si="1"/>
        <v>-26.789999999999964</v>
      </c>
      <c r="I20" s="9">
        <f t="shared" si="4"/>
        <v>-2.3312274839450704E-2</v>
      </c>
      <c r="K20" s="7"/>
      <c r="L20" s="7"/>
    </row>
    <row r="21" spans="1:14" x14ac:dyDescent="0.25">
      <c r="B21" s="7">
        <v>10000</v>
      </c>
      <c r="C21" s="7">
        <v>11318.78</v>
      </c>
      <c r="D21" s="7">
        <v>11201.68</v>
      </c>
      <c r="E21" s="8">
        <f t="shared" si="2"/>
        <v>-117.10000000000036</v>
      </c>
      <c r="F21" s="9">
        <f t="shared" si="0"/>
        <v>-1.0345637957447742E-2</v>
      </c>
      <c r="G21" s="7">
        <f t="shared" si="3"/>
        <v>11202.39</v>
      </c>
      <c r="H21" s="8">
        <f t="shared" si="1"/>
        <v>-116.39000000000124</v>
      </c>
      <c r="I21" s="9">
        <f t="shared" si="4"/>
        <v>-1.0282910348995318E-2</v>
      </c>
      <c r="K21" s="7"/>
      <c r="L21" s="7"/>
    </row>
    <row r="23" spans="1:14" x14ac:dyDescent="0.25">
      <c r="A23" t="s">
        <v>24</v>
      </c>
    </row>
    <row r="24" spans="1:14" ht="45" x14ac:dyDescent="0.25">
      <c r="B24" s="6" t="s">
        <v>0</v>
      </c>
      <c r="C24" s="6" t="s">
        <v>16</v>
      </c>
      <c r="D24" s="6" t="s">
        <v>1</v>
      </c>
      <c r="E24" s="6" t="s">
        <v>2</v>
      </c>
      <c r="F24" s="6" t="s">
        <v>3</v>
      </c>
      <c r="G24" s="6" t="s">
        <v>7</v>
      </c>
      <c r="H24" s="6" t="s">
        <v>4</v>
      </c>
      <c r="I24" s="6" t="s">
        <v>5</v>
      </c>
      <c r="J24" s="1"/>
      <c r="K24" s="6" t="s">
        <v>8</v>
      </c>
      <c r="L24" s="6" t="s">
        <v>9</v>
      </c>
    </row>
    <row r="25" spans="1:14" x14ac:dyDescent="0.25">
      <c r="B25" s="7">
        <v>1</v>
      </c>
      <c r="C25" s="12">
        <v>1.85</v>
      </c>
      <c r="D25" s="12">
        <v>2.8000000000000003</v>
      </c>
      <c r="E25" s="8">
        <f>D25-C25</f>
        <v>0.95000000000000018</v>
      </c>
      <c r="F25" s="9">
        <f t="shared" ref="F25:F39" si="5">(D25-C25) / C25</f>
        <v>0.5135135135135136</v>
      </c>
      <c r="G25" s="12">
        <f>D25+0.71</f>
        <v>3.5100000000000002</v>
      </c>
      <c r="H25" s="8">
        <f>G25-C25</f>
        <v>1.6600000000000001</v>
      </c>
      <c r="I25" s="9">
        <f t="shared" ref="I25:I39" si="6">(G25-C25) / C25</f>
        <v>0.89729729729729735</v>
      </c>
      <c r="K25" s="7" t="s">
        <v>19</v>
      </c>
      <c r="L25" s="7" t="s">
        <v>38</v>
      </c>
      <c r="N25" s="15"/>
    </row>
    <row r="26" spans="1:14" x14ac:dyDescent="0.25">
      <c r="B26" s="7">
        <v>2</v>
      </c>
      <c r="C26" s="12">
        <v>3.65</v>
      </c>
      <c r="D26" s="12">
        <v>3.9200000000000004</v>
      </c>
      <c r="E26" s="8">
        <f t="shared" ref="E26:E39" si="7">D26-C26</f>
        <v>0.27000000000000046</v>
      </c>
      <c r="F26" s="9">
        <f t="shared" si="5"/>
        <v>7.3972602739726154E-2</v>
      </c>
      <c r="G26" s="12">
        <f t="shared" ref="G26:G39" si="8">D26+0.71</f>
        <v>4.6300000000000008</v>
      </c>
      <c r="H26" s="8">
        <f t="shared" ref="H26:H39" si="9">G26-C26</f>
        <v>0.98000000000000087</v>
      </c>
      <c r="I26" s="9">
        <f t="shared" si="6"/>
        <v>0.26849315068493174</v>
      </c>
      <c r="K26" s="7" t="s">
        <v>36</v>
      </c>
      <c r="L26" s="7"/>
    </row>
    <row r="27" spans="1:14" x14ac:dyDescent="0.25">
      <c r="B27" s="7">
        <v>3</v>
      </c>
      <c r="C27" s="12">
        <v>5.39</v>
      </c>
      <c r="D27" s="12">
        <v>5.0400000000000009</v>
      </c>
      <c r="E27" s="8">
        <f t="shared" si="7"/>
        <v>-0.34999999999999876</v>
      </c>
      <c r="F27" s="9">
        <f t="shared" si="5"/>
        <v>-6.4935064935064707E-2</v>
      </c>
      <c r="G27" s="12">
        <f t="shared" si="8"/>
        <v>5.7500000000000009</v>
      </c>
      <c r="H27" s="8">
        <f t="shared" si="9"/>
        <v>0.36000000000000121</v>
      </c>
      <c r="I27" s="9">
        <f t="shared" si="6"/>
        <v>6.6790352504638453E-2</v>
      </c>
      <c r="K27" s="7"/>
      <c r="L27" s="7"/>
    </row>
    <row r="28" spans="1:14" x14ac:dyDescent="0.25">
      <c r="B28" s="7">
        <v>5</v>
      </c>
      <c r="C28" s="12">
        <v>8.7100000000000009</v>
      </c>
      <c r="D28" s="12">
        <v>7.2800000000000011</v>
      </c>
      <c r="E28" s="8">
        <f t="shared" si="7"/>
        <v>-1.4299999999999997</v>
      </c>
      <c r="F28" s="9">
        <f t="shared" si="5"/>
        <v>-0.16417910447761189</v>
      </c>
      <c r="G28" s="12">
        <f t="shared" si="8"/>
        <v>7.9900000000000011</v>
      </c>
      <c r="H28" s="8">
        <f t="shared" si="9"/>
        <v>-0.71999999999999975</v>
      </c>
      <c r="I28" s="9">
        <f t="shared" si="6"/>
        <v>-8.2663605051664715E-2</v>
      </c>
      <c r="K28" s="13"/>
      <c r="L28" s="7"/>
    </row>
    <row r="29" spans="1:14" x14ac:dyDescent="0.25">
      <c r="B29" s="7">
        <v>7</v>
      </c>
      <c r="C29" s="12">
        <v>11.87</v>
      </c>
      <c r="D29" s="12">
        <v>9.5200000000000014</v>
      </c>
      <c r="E29" s="8">
        <f t="shared" si="7"/>
        <v>-2.3499999999999979</v>
      </c>
      <c r="F29" s="9">
        <f t="shared" si="5"/>
        <v>-0.19797809604043792</v>
      </c>
      <c r="G29" s="12">
        <f t="shared" si="8"/>
        <v>10.23</v>
      </c>
      <c r="H29" s="8">
        <f t="shared" si="9"/>
        <v>-1.6399999999999988</v>
      </c>
      <c r="I29" s="9">
        <f t="shared" si="6"/>
        <v>-0.13816343723673116</v>
      </c>
      <c r="K29" s="7"/>
      <c r="L29" s="7"/>
    </row>
    <row r="30" spans="1:14" x14ac:dyDescent="0.25">
      <c r="B30" s="7">
        <v>10</v>
      </c>
      <c r="C30" s="12">
        <v>16.510000000000002</v>
      </c>
      <c r="D30" s="12">
        <v>12.88</v>
      </c>
      <c r="E30" s="8">
        <f t="shared" si="7"/>
        <v>-3.6300000000000008</v>
      </c>
      <c r="F30" s="9">
        <f t="shared" si="5"/>
        <v>-0.21986674742580256</v>
      </c>
      <c r="G30" s="12">
        <f t="shared" si="8"/>
        <v>13.59</v>
      </c>
      <c r="H30" s="8">
        <f t="shared" si="9"/>
        <v>-2.9200000000000017</v>
      </c>
      <c r="I30" s="9">
        <f t="shared" si="6"/>
        <v>-0.17686250757116909</v>
      </c>
      <c r="K30" s="7"/>
      <c r="L30" s="7"/>
    </row>
    <row r="31" spans="1:14" x14ac:dyDescent="0.25">
      <c r="B31" s="7">
        <v>15</v>
      </c>
      <c r="C31" s="12">
        <v>24</v>
      </c>
      <c r="D31" s="12">
        <v>18.48</v>
      </c>
      <c r="E31" s="8">
        <f t="shared" si="7"/>
        <v>-5.52</v>
      </c>
      <c r="F31" s="9">
        <f t="shared" si="5"/>
        <v>-0.22999999999999998</v>
      </c>
      <c r="G31" s="12">
        <f t="shared" si="8"/>
        <v>19.190000000000001</v>
      </c>
      <c r="H31" s="8">
        <f t="shared" si="9"/>
        <v>-4.8099999999999987</v>
      </c>
      <c r="I31" s="9">
        <f t="shared" si="6"/>
        <v>-0.2004166666666666</v>
      </c>
      <c r="K31" s="7"/>
      <c r="L31" s="7"/>
    </row>
    <row r="32" spans="1:14" x14ac:dyDescent="0.25">
      <c r="B32" s="7">
        <v>25</v>
      </c>
      <c r="C32" s="12">
        <v>38.17</v>
      </c>
      <c r="D32" s="12">
        <v>29.680000000000003</v>
      </c>
      <c r="E32" s="8">
        <f t="shared" si="7"/>
        <v>-8.4899999999999984</v>
      </c>
      <c r="F32" s="9">
        <f t="shared" si="5"/>
        <v>-0.22242598899659413</v>
      </c>
      <c r="G32" s="12">
        <f t="shared" si="8"/>
        <v>30.390000000000004</v>
      </c>
      <c r="H32" s="8">
        <f t="shared" si="9"/>
        <v>-7.7799999999999976</v>
      </c>
      <c r="I32" s="9">
        <f t="shared" si="6"/>
        <v>-0.2038249934503536</v>
      </c>
      <c r="K32" s="7"/>
      <c r="L32" s="7"/>
    </row>
    <row r="33" spans="2:12" x14ac:dyDescent="0.25">
      <c r="B33" s="7">
        <v>50</v>
      </c>
      <c r="C33" s="12">
        <v>72.06</v>
      </c>
      <c r="D33" s="12">
        <v>57.680000000000007</v>
      </c>
      <c r="E33" s="8">
        <f t="shared" si="7"/>
        <v>-14.379999999999995</v>
      </c>
      <c r="F33" s="9">
        <f t="shared" si="5"/>
        <v>-0.19955592561754087</v>
      </c>
      <c r="G33" s="12">
        <f t="shared" si="8"/>
        <v>58.390000000000008</v>
      </c>
      <c r="H33" s="8">
        <f t="shared" si="9"/>
        <v>-13.669999999999995</v>
      </c>
      <c r="I33" s="9">
        <f t="shared" si="6"/>
        <v>-0.18970302525673041</v>
      </c>
      <c r="K33" s="7"/>
      <c r="L33" s="7"/>
    </row>
    <row r="34" spans="2:12" x14ac:dyDescent="0.25">
      <c r="B34" s="7">
        <v>100</v>
      </c>
      <c r="C34" s="12">
        <v>139.82</v>
      </c>
      <c r="D34" s="12">
        <v>113.68</v>
      </c>
      <c r="E34" s="8">
        <f t="shared" si="7"/>
        <v>-26.139999999999986</v>
      </c>
      <c r="F34" s="9">
        <f t="shared" si="5"/>
        <v>-0.18695465598626798</v>
      </c>
      <c r="G34" s="12">
        <f t="shared" si="8"/>
        <v>114.39</v>
      </c>
      <c r="H34" s="8">
        <f t="shared" si="9"/>
        <v>-25.429999999999993</v>
      </c>
      <c r="I34" s="9">
        <f t="shared" si="6"/>
        <v>-0.18187669861250175</v>
      </c>
      <c r="K34" s="7"/>
      <c r="L34" s="7"/>
    </row>
    <row r="35" spans="2:12" x14ac:dyDescent="0.25">
      <c r="B35" s="7">
        <v>150</v>
      </c>
      <c r="C35" s="12">
        <v>207.58</v>
      </c>
      <c r="D35" s="12">
        <v>169.68</v>
      </c>
      <c r="E35" s="8">
        <f t="shared" si="7"/>
        <v>-37.900000000000006</v>
      </c>
      <c r="F35" s="9">
        <f t="shared" si="5"/>
        <v>-0.18258021003950287</v>
      </c>
      <c r="G35" s="12">
        <f t="shared" si="8"/>
        <v>170.39000000000001</v>
      </c>
      <c r="H35" s="8">
        <f t="shared" si="9"/>
        <v>-37.19</v>
      </c>
      <c r="I35" s="9">
        <f t="shared" si="6"/>
        <v>-0.17915984198863086</v>
      </c>
      <c r="K35" s="7"/>
      <c r="L35" s="7"/>
    </row>
    <row r="36" spans="2:12" x14ac:dyDescent="0.25">
      <c r="B36" s="7">
        <v>300</v>
      </c>
      <c r="C36" s="12">
        <v>410.86</v>
      </c>
      <c r="D36" s="12">
        <v>337.68</v>
      </c>
      <c r="E36" s="8">
        <f t="shared" si="7"/>
        <v>-73.180000000000007</v>
      </c>
      <c r="F36" s="9">
        <f t="shared" si="5"/>
        <v>-0.17811419948400917</v>
      </c>
      <c r="G36" s="12">
        <f t="shared" si="8"/>
        <v>338.39</v>
      </c>
      <c r="H36" s="8">
        <f t="shared" si="9"/>
        <v>-72.470000000000027</v>
      </c>
      <c r="I36" s="9">
        <f t="shared" si="6"/>
        <v>-0.17638611692547346</v>
      </c>
      <c r="K36" s="7"/>
      <c r="L36" s="7"/>
    </row>
    <row r="37" spans="2:12" x14ac:dyDescent="0.25">
      <c r="B37" s="7">
        <v>700</v>
      </c>
      <c r="C37" s="12">
        <v>952.94</v>
      </c>
      <c r="D37" s="12">
        <v>785.68000000000006</v>
      </c>
      <c r="E37" s="8">
        <f t="shared" si="7"/>
        <v>-167.26</v>
      </c>
      <c r="F37" s="9">
        <f t="shared" si="5"/>
        <v>-0.17551996977774045</v>
      </c>
      <c r="G37" s="12">
        <f t="shared" si="8"/>
        <v>786.3900000000001</v>
      </c>
      <c r="H37" s="8">
        <f t="shared" si="9"/>
        <v>-166.54999999999995</v>
      </c>
      <c r="I37" s="9">
        <f t="shared" si="6"/>
        <v>-0.17477490712951491</v>
      </c>
      <c r="K37" s="7"/>
      <c r="L37" s="7"/>
    </row>
    <row r="38" spans="2:12" x14ac:dyDescent="0.25">
      <c r="B38" s="7">
        <v>1000</v>
      </c>
      <c r="C38" s="12">
        <v>1359.5</v>
      </c>
      <c r="D38" s="12">
        <v>1121.68</v>
      </c>
      <c r="E38" s="8">
        <f t="shared" si="7"/>
        <v>-237.81999999999994</v>
      </c>
      <c r="F38" s="9">
        <f t="shared" si="5"/>
        <v>-0.17493196027951449</v>
      </c>
      <c r="G38" s="12">
        <f t="shared" si="8"/>
        <v>1122.3900000000001</v>
      </c>
      <c r="H38" s="8">
        <f t="shared" si="9"/>
        <v>-237.1099999999999</v>
      </c>
      <c r="I38" s="9">
        <f t="shared" si="6"/>
        <v>-0.17440970945200435</v>
      </c>
      <c r="K38" s="7"/>
      <c r="L38" s="7"/>
    </row>
    <row r="39" spans="2:12" x14ac:dyDescent="0.25">
      <c r="B39" s="7">
        <v>10000</v>
      </c>
      <c r="C39" s="12">
        <v>13556.3</v>
      </c>
      <c r="D39" s="12">
        <v>11201.68</v>
      </c>
      <c r="E39" s="8">
        <f t="shared" si="7"/>
        <v>-2354.619999999999</v>
      </c>
      <c r="F39" s="9">
        <f t="shared" si="5"/>
        <v>-0.17369193659036752</v>
      </c>
      <c r="G39" s="12">
        <f t="shared" si="8"/>
        <v>11202.39</v>
      </c>
      <c r="H39" s="8">
        <f t="shared" si="9"/>
        <v>-2353.91</v>
      </c>
      <c r="I39" s="9">
        <f t="shared" si="6"/>
        <v>-0.1736395624174738</v>
      </c>
      <c r="K39" s="7"/>
      <c r="L39" s="7"/>
    </row>
    <row r="41" spans="2:12" x14ac:dyDescent="0.25">
      <c r="B41" s="2" t="s">
        <v>11</v>
      </c>
      <c r="C41" s="3"/>
      <c r="D41" s="3"/>
      <c r="E41" s="3"/>
      <c r="F41" s="3"/>
      <c r="G41" s="3"/>
      <c r="H41" s="3"/>
      <c r="I41" s="3"/>
      <c r="J41" s="3"/>
      <c r="K41" s="3" t="s">
        <v>12</v>
      </c>
      <c r="L41" s="4" t="s">
        <v>13</v>
      </c>
    </row>
    <row r="42" spans="2:12" x14ac:dyDescent="0.25">
      <c r="K42" s="5" t="s">
        <v>40</v>
      </c>
      <c r="L42" s="5" t="s">
        <v>39</v>
      </c>
    </row>
  </sheetData>
  <conditionalFormatting sqref="E7:F21">
    <cfRule type="cellIs" dxfId="7" priority="4" operator="lessThan">
      <formula>0</formula>
    </cfRule>
  </conditionalFormatting>
  <conditionalFormatting sqref="E25:F39">
    <cfRule type="cellIs" dxfId="6" priority="2" operator="lessThan">
      <formula>0</formula>
    </cfRule>
  </conditionalFormatting>
  <conditionalFormatting sqref="H7:I21">
    <cfRule type="cellIs" dxfId="5" priority="3" operator="lessThan">
      <formula>0</formula>
    </cfRule>
  </conditionalFormatting>
  <conditionalFormatting sqref="H25:I39">
    <cfRule type="cellIs" dxfId="4" priority="1" operator="lessThan">
      <formula>0</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16A3B-1389-4F19-9262-F04FA38EB41B}">
  <sheetPr codeName="Sheet6"/>
  <dimension ref="A2:N42"/>
  <sheetViews>
    <sheetView zoomScale="115" zoomScaleNormal="115" workbookViewId="0"/>
  </sheetViews>
  <sheetFormatPr defaultRowHeight="15" x14ac:dyDescent="0.25"/>
  <cols>
    <col min="1" max="1" width="3.5703125" customWidth="1"/>
    <col min="2" max="2" width="10.5703125" customWidth="1"/>
    <col min="3" max="3" width="13.85546875" customWidth="1"/>
    <col min="4" max="4" width="13.5703125" customWidth="1"/>
    <col min="7" max="7" width="10.5703125" customWidth="1"/>
    <col min="8" max="8" width="11.140625" customWidth="1"/>
    <col min="9" max="9" width="11.85546875" bestFit="1" customWidth="1"/>
    <col min="10" max="10" width="2.28515625" customWidth="1"/>
    <col min="11" max="11" width="42.85546875" bestFit="1" customWidth="1"/>
    <col min="12" max="12" width="40.42578125" bestFit="1" customWidth="1"/>
  </cols>
  <sheetData>
    <row r="2" spans="1:14" x14ac:dyDescent="0.25">
      <c r="A2" t="s">
        <v>6</v>
      </c>
    </row>
    <row r="3" spans="1:14" x14ac:dyDescent="0.25">
      <c r="A3" t="s">
        <v>41</v>
      </c>
    </row>
    <row r="5" spans="1:14" x14ac:dyDescent="0.25">
      <c r="A5" t="s">
        <v>23</v>
      </c>
    </row>
    <row r="6" spans="1:14" ht="60" x14ac:dyDescent="0.25">
      <c r="B6" s="6" t="s">
        <v>0</v>
      </c>
      <c r="C6" s="6" t="s">
        <v>15</v>
      </c>
      <c r="D6" s="6" t="s">
        <v>14</v>
      </c>
      <c r="E6" s="6" t="s">
        <v>2</v>
      </c>
      <c r="F6" s="6" t="s">
        <v>3</v>
      </c>
      <c r="G6" s="6" t="s">
        <v>7</v>
      </c>
      <c r="H6" s="6" t="s">
        <v>4</v>
      </c>
      <c r="I6" s="6" t="s">
        <v>5</v>
      </c>
      <c r="J6" s="1"/>
      <c r="K6" s="6" t="s">
        <v>8</v>
      </c>
      <c r="L6" s="6" t="s">
        <v>9</v>
      </c>
    </row>
    <row r="7" spans="1:14" x14ac:dyDescent="0.25">
      <c r="B7" s="7">
        <v>1</v>
      </c>
      <c r="C7" s="7">
        <v>1.6</v>
      </c>
      <c r="D7" s="7">
        <v>2.8000000000000003</v>
      </c>
      <c r="E7" s="8">
        <f>D7-C7</f>
        <v>1.2000000000000002</v>
      </c>
      <c r="F7" s="9">
        <f t="shared" ref="F7:F21" si="0">(D7-C7) / C7</f>
        <v>0.75000000000000011</v>
      </c>
      <c r="G7" s="7">
        <f>D7+0.71</f>
        <v>3.5100000000000002</v>
      </c>
      <c r="H7" s="8">
        <f t="shared" ref="H7:H21" si="1">G7-C7</f>
        <v>1.9100000000000001</v>
      </c>
      <c r="I7" s="9">
        <f>(G7-C7) / C7</f>
        <v>1.1937500000000001</v>
      </c>
      <c r="K7" s="7" t="s">
        <v>20</v>
      </c>
      <c r="L7" s="7" t="s">
        <v>21</v>
      </c>
    </row>
    <row r="8" spans="1:14" x14ac:dyDescent="0.25">
      <c r="B8" s="7">
        <v>2</v>
      </c>
      <c r="C8" s="7">
        <v>3.16</v>
      </c>
      <c r="D8" s="7">
        <v>3.9200000000000004</v>
      </c>
      <c r="E8" s="8">
        <f t="shared" ref="E8:E21" si="2">D8-C8</f>
        <v>0.76000000000000023</v>
      </c>
      <c r="F8" s="9">
        <f t="shared" si="0"/>
        <v>0.24050632911392411</v>
      </c>
      <c r="G8" s="7">
        <f t="shared" ref="G8:G21" si="3">D8+0.71</f>
        <v>4.6300000000000008</v>
      </c>
      <c r="H8" s="8">
        <f t="shared" si="1"/>
        <v>1.4700000000000006</v>
      </c>
      <c r="I8" s="9">
        <f t="shared" ref="I8:I21" si="4">(G8-C8) / C8</f>
        <v>0.46518987341772172</v>
      </c>
      <c r="K8" s="7" t="s">
        <v>46</v>
      </c>
      <c r="L8" s="7" t="s">
        <v>20</v>
      </c>
      <c r="N8" s="15"/>
    </row>
    <row r="9" spans="1:14" x14ac:dyDescent="0.25">
      <c r="B9" s="7">
        <v>3</v>
      </c>
      <c r="C9" s="7">
        <v>4.63</v>
      </c>
      <c r="D9" s="7">
        <v>5.0400000000000009</v>
      </c>
      <c r="E9" s="8">
        <f t="shared" si="2"/>
        <v>0.41000000000000103</v>
      </c>
      <c r="F9" s="9">
        <f t="shared" si="0"/>
        <v>8.8552915766738891E-2</v>
      </c>
      <c r="G9" s="7">
        <f t="shared" si="3"/>
        <v>5.7500000000000009</v>
      </c>
      <c r="H9" s="8">
        <f t="shared" si="1"/>
        <v>1.120000000000001</v>
      </c>
      <c r="I9" s="9">
        <f t="shared" si="4"/>
        <v>0.24190064794816438</v>
      </c>
      <c r="K9" s="7" t="s">
        <v>43</v>
      </c>
      <c r="L9" s="7" t="s">
        <v>42</v>
      </c>
      <c r="N9" s="15"/>
    </row>
    <row r="10" spans="1:14" x14ac:dyDescent="0.25">
      <c r="B10" s="7">
        <v>5</v>
      </c>
      <c r="C10" s="7">
        <v>7.63</v>
      </c>
      <c r="D10" s="7">
        <v>7.2800000000000011</v>
      </c>
      <c r="E10" s="8">
        <f t="shared" si="2"/>
        <v>-0.34999999999999876</v>
      </c>
      <c r="F10" s="9">
        <f t="shared" si="0"/>
        <v>-4.5871559633027359E-2</v>
      </c>
      <c r="G10" s="7">
        <f t="shared" si="3"/>
        <v>7.9900000000000011</v>
      </c>
      <c r="H10" s="8">
        <f t="shared" si="1"/>
        <v>0.36000000000000121</v>
      </c>
      <c r="I10" s="9">
        <f t="shared" si="4"/>
        <v>4.7182175622542753E-2</v>
      </c>
      <c r="K10" s="7"/>
      <c r="L10" s="7" t="s">
        <v>43</v>
      </c>
    </row>
    <row r="11" spans="1:14" x14ac:dyDescent="0.25">
      <c r="B11" s="7">
        <v>7</v>
      </c>
      <c r="C11" s="7">
        <v>10.28</v>
      </c>
      <c r="D11" s="7">
        <v>9.5200000000000014</v>
      </c>
      <c r="E11" s="8">
        <f t="shared" si="2"/>
        <v>-0.75999999999999801</v>
      </c>
      <c r="F11" s="9">
        <f t="shared" si="0"/>
        <v>-7.392996108949397E-2</v>
      </c>
      <c r="G11" s="7">
        <f t="shared" si="3"/>
        <v>10.23</v>
      </c>
      <c r="H11" s="8">
        <f t="shared" si="1"/>
        <v>-4.9999999999998934E-2</v>
      </c>
      <c r="I11" s="9">
        <f t="shared" si="4"/>
        <v>-4.8638132295718813E-3</v>
      </c>
      <c r="K11" s="7"/>
      <c r="L11" s="7"/>
    </row>
    <row r="12" spans="1:14" x14ac:dyDescent="0.25">
      <c r="B12" s="7">
        <v>10</v>
      </c>
      <c r="C12" s="7">
        <v>14.41</v>
      </c>
      <c r="D12" s="7">
        <v>12.88</v>
      </c>
      <c r="E12" s="8">
        <f t="shared" si="2"/>
        <v>-1.5299999999999994</v>
      </c>
      <c r="F12" s="9">
        <f t="shared" si="0"/>
        <v>-0.10617626648160995</v>
      </c>
      <c r="G12" s="7">
        <f t="shared" si="3"/>
        <v>13.59</v>
      </c>
      <c r="H12" s="8">
        <f t="shared" si="1"/>
        <v>-0.82000000000000028</v>
      </c>
      <c r="I12" s="9">
        <f t="shared" si="4"/>
        <v>-5.6904927133934788E-2</v>
      </c>
      <c r="K12" s="7"/>
      <c r="L12" s="7"/>
    </row>
    <row r="13" spans="1:14" x14ac:dyDescent="0.25">
      <c r="B13" s="7">
        <v>15</v>
      </c>
      <c r="C13" s="7">
        <v>21.02</v>
      </c>
      <c r="D13" s="7">
        <v>18.48</v>
      </c>
      <c r="E13" s="8">
        <f t="shared" si="2"/>
        <v>-2.5399999999999991</v>
      </c>
      <c r="F13" s="9">
        <f t="shared" si="0"/>
        <v>-0.12083729781160796</v>
      </c>
      <c r="G13" s="7">
        <f t="shared" si="3"/>
        <v>19.190000000000001</v>
      </c>
      <c r="H13" s="8">
        <f t="shared" si="1"/>
        <v>-1.8299999999999983</v>
      </c>
      <c r="I13" s="9">
        <f t="shared" si="4"/>
        <v>-8.7059942911512769E-2</v>
      </c>
      <c r="K13" s="7"/>
      <c r="L13" s="7"/>
    </row>
    <row r="14" spans="1:14" x14ac:dyDescent="0.25">
      <c r="B14" s="7">
        <v>25</v>
      </c>
      <c r="C14" s="7">
        <v>33.61</v>
      </c>
      <c r="D14" s="7">
        <v>29.680000000000003</v>
      </c>
      <c r="E14" s="8">
        <f t="shared" si="2"/>
        <v>-3.9299999999999962</v>
      </c>
      <c r="F14" s="9">
        <f t="shared" si="0"/>
        <v>-0.11692948527224029</v>
      </c>
      <c r="G14" s="7">
        <f t="shared" si="3"/>
        <v>30.390000000000004</v>
      </c>
      <c r="H14" s="8">
        <f t="shared" si="1"/>
        <v>-3.2199999999999953</v>
      </c>
      <c r="I14" s="9">
        <f t="shared" si="4"/>
        <v>-9.5804819994049259E-2</v>
      </c>
      <c r="K14" s="10"/>
      <c r="L14" s="10"/>
    </row>
    <row r="15" spans="1:14" x14ac:dyDescent="0.25">
      <c r="B15" s="7">
        <v>50</v>
      </c>
      <c r="C15" s="7">
        <v>63.94</v>
      </c>
      <c r="D15" s="7">
        <v>57.680000000000007</v>
      </c>
      <c r="E15" s="8">
        <f t="shared" si="2"/>
        <v>-6.2599999999999909</v>
      </c>
      <c r="F15" s="9">
        <f t="shared" si="0"/>
        <v>-9.7904285267438079E-2</v>
      </c>
      <c r="G15" s="7">
        <f t="shared" si="3"/>
        <v>58.390000000000008</v>
      </c>
      <c r="H15" s="8">
        <f t="shared" si="1"/>
        <v>-5.5499999999999901</v>
      </c>
      <c r="I15" s="9">
        <f t="shared" si="4"/>
        <v>-8.6800125117297317E-2</v>
      </c>
      <c r="K15" s="11"/>
      <c r="L15" s="7"/>
    </row>
    <row r="16" spans="1:14" x14ac:dyDescent="0.25">
      <c r="B16" s="7">
        <v>100</v>
      </c>
      <c r="C16" s="7">
        <v>123.26</v>
      </c>
      <c r="D16" s="7">
        <v>113.68</v>
      </c>
      <c r="E16" s="8">
        <f t="shared" si="2"/>
        <v>-9.5799999999999983</v>
      </c>
      <c r="F16" s="9">
        <f t="shared" si="0"/>
        <v>-7.7721888690572755E-2</v>
      </c>
      <c r="G16" s="7">
        <f t="shared" si="3"/>
        <v>114.39</v>
      </c>
      <c r="H16" s="8">
        <f t="shared" si="1"/>
        <v>-8.8700000000000045</v>
      </c>
      <c r="I16" s="9">
        <f t="shared" si="4"/>
        <v>-7.1961706960895697E-2</v>
      </c>
      <c r="K16" s="7"/>
      <c r="L16" s="7"/>
    </row>
    <row r="17" spans="1:14" x14ac:dyDescent="0.25">
      <c r="B17" s="7">
        <v>150</v>
      </c>
      <c r="C17" s="7">
        <v>179.82</v>
      </c>
      <c r="D17" s="7">
        <v>169.68</v>
      </c>
      <c r="E17" s="8">
        <f t="shared" si="2"/>
        <v>-10.139999999999986</v>
      </c>
      <c r="F17" s="9">
        <f t="shared" si="0"/>
        <v>-5.6389723056389653E-2</v>
      </c>
      <c r="G17" s="7">
        <f t="shared" si="3"/>
        <v>170.39000000000001</v>
      </c>
      <c r="H17" s="8">
        <f t="shared" si="1"/>
        <v>-9.4299999999999784</v>
      </c>
      <c r="I17" s="9">
        <f t="shared" si="4"/>
        <v>-5.2441330219107879E-2</v>
      </c>
      <c r="K17" s="7"/>
      <c r="L17" s="7"/>
    </row>
    <row r="18" spans="1:14" x14ac:dyDescent="0.25">
      <c r="B18" s="7">
        <v>300</v>
      </c>
      <c r="C18" s="7">
        <v>352.86</v>
      </c>
      <c r="D18" s="7">
        <v>337.68</v>
      </c>
      <c r="E18" s="8">
        <f t="shared" si="2"/>
        <v>-15.180000000000007</v>
      </c>
      <c r="F18" s="9">
        <f t="shared" si="0"/>
        <v>-4.3019894575752442E-2</v>
      </c>
      <c r="G18" s="7">
        <f t="shared" si="3"/>
        <v>338.39</v>
      </c>
      <c r="H18" s="8">
        <f t="shared" si="1"/>
        <v>-14.470000000000027</v>
      </c>
      <c r="I18" s="9">
        <f t="shared" si="4"/>
        <v>-4.1007765119310848E-2</v>
      </c>
      <c r="K18" s="7"/>
      <c r="L18" s="7"/>
    </row>
    <row r="19" spans="1:14" x14ac:dyDescent="0.25">
      <c r="B19" s="7">
        <v>700</v>
      </c>
      <c r="C19" s="7">
        <v>814.3</v>
      </c>
      <c r="D19" s="7">
        <v>785.68000000000006</v>
      </c>
      <c r="E19" s="8">
        <f t="shared" si="2"/>
        <v>-28.619999999999891</v>
      </c>
      <c r="F19" s="9">
        <f t="shared" si="0"/>
        <v>-3.5146751811371599E-2</v>
      </c>
      <c r="G19" s="7">
        <f t="shared" si="3"/>
        <v>786.3900000000001</v>
      </c>
      <c r="H19" s="8">
        <f t="shared" si="1"/>
        <v>-27.909999999999854</v>
      </c>
      <c r="I19" s="9">
        <f t="shared" si="4"/>
        <v>-3.427483728355625E-2</v>
      </c>
      <c r="K19" s="7"/>
      <c r="L19" s="7"/>
    </row>
    <row r="20" spans="1:14" x14ac:dyDescent="0.25">
      <c r="B20" s="7">
        <v>1000</v>
      </c>
      <c r="C20" s="7">
        <v>1149.18</v>
      </c>
      <c r="D20" s="7">
        <v>1121.68</v>
      </c>
      <c r="E20" s="8">
        <f t="shared" si="2"/>
        <v>-27.5</v>
      </c>
      <c r="F20" s="9">
        <f t="shared" si="0"/>
        <v>-2.3930106684766528E-2</v>
      </c>
      <c r="G20" s="7">
        <f t="shared" si="3"/>
        <v>1122.3900000000001</v>
      </c>
      <c r="H20" s="8">
        <f t="shared" si="1"/>
        <v>-26.789999999999964</v>
      </c>
      <c r="I20" s="9">
        <f t="shared" si="4"/>
        <v>-2.3312274839450704E-2</v>
      </c>
      <c r="K20" s="7"/>
      <c r="L20" s="7"/>
    </row>
    <row r="21" spans="1:14" x14ac:dyDescent="0.25">
      <c r="B21" s="7">
        <v>10000</v>
      </c>
      <c r="C21" s="7">
        <v>11318.78</v>
      </c>
      <c r="D21" s="7">
        <v>11201.68</v>
      </c>
      <c r="E21" s="8">
        <f t="shared" si="2"/>
        <v>-117.10000000000036</v>
      </c>
      <c r="F21" s="9">
        <f t="shared" si="0"/>
        <v>-1.0345637957447742E-2</v>
      </c>
      <c r="G21" s="7">
        <f t="shared" si="3"/>
        <v>11202.39</v>
      </c>
      <c r="H21" s="8">
        <f t="shared" si="1"/>
        <v>-116.39000000000124</v>
      </c>
      <c r="I21" s="9">
        <f t="shared" si="4"/>
        <v>-1.0282910348995318E-2</v>
      </c>
      <c r="K21" s="7"/>
      <c r="L21" s="7"/>
    </row>
    <row r="23" spans="1:14" x14ac:dyDescent="0.25">
      <c r="A23" t="s">
        <v>24</v>
      </c>
    </row>
    <row r="24" spans="1:14" ht="45" x14ac:dyDescent="0.25">
      <c r="B24" s="6" t="s">
        <v>0</v>
      </c>
      <c r="C24" s="6" t="s">
        <v>16</v>
      </c>
      <c r="D24" s="6" t="s">
        <v>1</v>
      </c>
      <c r="E24" s="6" t="s">
        <v>2</v>
      </c>
      <c r="F24" s="6" t="s">
        <v>3</v>
      </c>
      <c r="G24" s="6" t="s">
        <v>7</v>
      </c>
      <c r="H24" s="6" t="s">
        <v>4</v>
      </c>
      <c r="I24" s="6" t="s">
        <v>5</v>
      </c>
      <c r="J24" s="1"/>
      <c r="K24" s="6" t="s">
        <v>8</v>
      </c>
      <c r="L24" s="6" t="s">
        <v>9</v>
      </c>
    </row>
    <row r="25" spans="1:14" x14ac:dyDescent="0.25">
      <c r="B25" s="7">
        <v>1</v>
      </c>
      <c r="C25" s="12">
        <v>1.85</v>
      </c>
      <c r="D25" s="12">
        <v>2.8000000000000003</v>
      </c>
      <c r="E25" s="8">
        <f>D25-C25</f>
        <v>0.95000000000000018</v>
      </c>
      <c r="F25" s="9">
        <f t="shared" ref="F25:F39" si="5">(D25-C25) / C25</f>
        <v>0.5135135135135136</v>
      </c>
      <c r="G25" s="12">
        <f>D25+0.71</f>
        <v>3.5100000000000002</v>
      </c>
      <c r="H25" s="8">
        <f>G25-C25</f>
        <v>1.6600000000000001</v>
      </c>
      <c r="I25" s="9">
        <f t="shared" ref="I25:I39" si="6">(G25-C25) / C25</f>
        <v>0.89729729729729735</v>
      </c>
      <c r="K25" s="7" t="s">
        <v>19</v>
      </c>
      <c r="L25" s="7" t="s">
        <v>44</v>
      </c>
      <c r="N25" s="15"/>
    </row>
    <row r="26" spans="1:14" x14ac:dyDescent="0.25">
      <c r="B26" s="7">
        <v>2</v>
      </c>
      <c r="C26" s="12">
        <v>3.65</v>
      </c>
      <c r="D26" s="12">
        <v>3.9200000000000004</v>
      </c>
      <c r="E26" s="8">
        <f t="shared" ref="E26:E39" si="7">D26-C26</f>
        <v>0.27000000000000046</v>
      </c>
      <c r="F26" s="9">
        <f t="shared" si="5"/>
        <v>7.3972602739726154E-2</v>
      </c>
      <c r="G26" s="12">
        <f t="shared" ref="G26:G39" si="8">D26+0.71</f>
        <v>4.6300000000000008</v>
      </c>
      <c r="H26" s="8">
        <f t="shared" ref="H26:H39" si="9">G26-C26</f>
        <v>0.98000000000000087</v>
      </c>
      <c r="I26" s="9">
        <f t="shared" si="6"/>
        <v>0.26849315068493174</v>
      </c>
      <c r="K26" s="7" t="s">
        <v>47</v>
      </c>
      <c r="L26" s="7"/>
    </row>
    <row r="27" spans="1:14" x14ac:dyDescent="0.25">
      <c r="B27" s="7">
        <v>3</v>
      </c>
      <c r="C27" s="12">
        <v>5.39</v>
      </c>
      <c r="D27" s="12">
        <v>5.0400000000000009</v>
      </c>
      <c r="E27" s="8">
        <f t="shared" si="7"/>
        <v>-0.34999999999999876</v>
      </c>
      <c r="F27" s="9">
        <f t="shared" si="5"/>
        <v>-6.4935064935064707E-2</v>
      </c>
      <c r="G27" s="12">
        <f t="shared" si="8"/>
        <v>5.7500000000000009</v>
      </c>
      <c r="H27" s="8">
        <f t="shared" si="9"/>
        <v>0.36000000000000121</v>
      </c>
      <c r="I27" s="9">
        <f t="shared" si="6"/>
        <v>6.6790352504638453E-2</v>
      </c>
      <c r="K27" s="7"/>
      <c r="L27" s="7"/>
    </row>
    <row r="28" spans="1:14" x14ac:dyDescent="0.25">
      <c r="B28" s="7">
        <v>5</v>
      </c>
      <c r="C28" s="12">
        <v>8.7100000000000009</v>
      </c>
      <c r="D28" s="12">
        <v>7.2800000000000011</v>
      </c>
      <c r="E28" s="8">
        <f t="shared" si="7"/>
        <v>-1.4299999999999997</v>
      </c>
      <c r="F28" s="9">
        <f t="shared" si="5"/>
        <v>-0.16417910447761189</v>
      </c>
      <c r="G28" s="12">
        <f t="shared" si="8"/>
        <v>7.9900000000000011</v>
      </c>
      <c r="H28" s="8">
        <f t="shared" si="9"/>
        <v>-0.71999999999999975</v>
      </c>
      <c r="I28" s="9">
        <f t="shared" si="6"/>
        <v>-8.2663605051664715E-2</v>
      </c>
      <c r="K28" s="13"/>
      <c r="L28" s="7"/>
    </row>
    <row r="29" spans="1:14" x14ac:dyDescent="0.25">
      <c r="B29" s="7">
        <v>7</v>
      </c>
      <c r="C29" s="12">
        <v>11.87</v>
      </c>
      <c r="D29" s="12">
        <v>9.5200000000000014</v>
      </c>
      <c r="E29" s="8">
        <f t="shared" si="7"/>
        <v>-2.3499999999999979</v>
      </c>
      <c r="F29" s="9">
        <f t="shared" si="5"/>
        <v>-0.19797809604043792</v>
      </c>
      <c r="G29" s="12">
        <f t="shared" si="8"/>
        <v>10.23</v>
      </c>
      <c r="H29" s="8">
        <f t="shared" si="9"/>
        <v>-1.6399999999999988</v>
      </c>
      <c r="I29" s="9">
        <f t="shared" si="6"/>
        <v>-0.13816343723673116</v>
      </c>
      <c r="K29" s="7"/>
      <c r="L29" s="7"/>
    </row>
    <row r="30" spans="1:14" x14ac:dyDescent="0.25">
      <c r="B30" s="7">
        <v>10</v>
      </c>
      <c r="C30" s="12">
        <v>16.510000000000002</v>
      </c>
      <c r="D30" s="12">
        <v>12.88</v>
      </c>
      <c r="E30" s="8">
        <f t="shared" si="7"/>
        <v>-3.6300000000000008</v>
      </c>
      <c r="F30" s="9">
        <f t="shared" si="5"/>
        <v>-0.21986674742580256</v>
      </c>
      <c r="G30" s="12">
        <f t="shared" si="8"/>
        <v>13.59</v>
      </c>
      <c r="H30" s="8">
        <f t="shared" si="9"/>
        <v>-2.9200000000000017</v>
      </c>
      <c r="I30" s="9">
        <f t="shared" si="6"/>
        <v>-0.17686250757116909</v>
      </c>
      <c r="K30" s="7"/>
      <c r="L30" s="7"/>
    </row>
    <row r="31" spans="1:14" x14ac:dyDescent="0.25">
      <c r="B31" s="7">
        <v>15</v>
      </c>
      <c r="C31" s="12">
        <v>24</v>
      </c>
      <c r="D31" s="12">
        <v>18.48</v>
      </c>
      <c r="E31" s="8">
        <f t="shared" si="7"/>
        <v>-5.52</v>
      </c>
      <c r="F31" s="9">
        <f t="shared" si="5"/>
        <v>-0.22999999999999998</v>
      </c>
      <c r="G31" s="12">
        <f t="shared" si="8"/>
        <v>19.190000000000001</v>
      </c>
      <c r="H31" s="8">
        <f t="shared" si="9"/>
        <v>-4.8099999999999987</v>
      </c>
      <c r="I31" s="9">
        <f t="shared" si="6"/>
        <v>-0.2004166666666666</v>
      </c>
      <c r="K31" s="7"/>
      <c r="L31" s="7"/>
    </row>
    <row r="32" spans="1:14" x14ac:dyDescent="0.25">
      <c r="B32" s="7">
        <v>25</v>
      </c>
      <c r="C32" s="12">
        <v>38.17</v>
      </c>
      <c r="D32" s="12">
        <v>29.680000000000003</v>
      </c>
      <c r="E32" s="8">
        <f t="shared" si="7"/>
        <v>-8.4899999999999984</v>
      </c>
      <c r="F32" s="9">
        <f t="shared" si="5"/>
        <v>-0.22242598899659413</v>
      </c>
      <c r="G32" s="12">
        <f t="shared" si="8"/>
        <v>30.390000000000004</v>
      </c>
      <c r="H32" s="8">
        <f t="shared" si="9"/>
        <v>-7.7799999999999976</v>
      </c>
      <c r="I32" s="9">
        <f t="shared" si="6"/>
        <v>-0.2038249934503536</v>
      </c>
      <c r="K32" s="7"/>
      <c r="L32" s="7"/>
    </row>
    <row r="33" spans="2:12" x14ac:dyDescent="0.25">
      <c r="B33" s="7">
        <v>50</v>
      </c>
      <c r="C33" s="12">
        <v>72.06</v>
      </c>
      <c r="D33" s="12">
        <v>57.680000000000007</v>
      </c>
      <c r="E33" s="8">
        <f t="shared" si="7"/>
        <v>-14.379999999999995</v>
      </c>
      <c r="F33" s="9">
        <f t="shared" si="5"/>
        <v>-0.19955592561754087</v>
      </c>
      <c r="G33" s="12">
        <f t="shared" si="8"/>
        <v>58.390000000000008</v>
      </c>
      <c r="H33" s="8">
        <f t="shared" si="9"/>
        <v>-13.669999999999995</v>
      </c>
      <c r="I33" s="9">
        <f t="shared" si="6"/>
        <v>-0.18970302525673041</v>
      </c>
      <c r="K33" s="7"/>
      <c r="L33" s="7"/>
    </row>
    <row r="34" spans="2:12" x14ac:dyDescent="0.25">
      <c r="B34" s="7">
        <v>100</v>
      </c>
      <c r="C34" s="12">
        <v>139.82</v>
      </c>
      <c r="D34" s="12">
        <v>113.68</v>
      </c>
      <c r="E34" s="8">
        <f t="shared" si="7"/>
        <v>-26.139999999999986</v>
      </c>
      <c r="F34" s="9">
        <f t="shared" si="5"/>
        <v>-0.18695465598626798</v>
      </c>
      <c r="G34" s="12">
        <f t="shared" si="8"/>
        <v>114.39</v>
      </c>
      <c r="H34" s="8">
        <f t="shared" si="9"/>
        <v>-25.429999999999993</v>
      </c>
      <c r="I34" s="9">
        <f t="shared" si="6"/>
        <v>-0.18187669861250175</v>
      </c>
      <c r="K34" s="7"/>
      <c r="L34" s="7"/>
    </row>
    <row r="35" spans="2:12" x14ac:dyDescent="0.25">
      <c r="B35" s="7">
        <v>150</v>
      </c>
      <c r="C35" s="12">
        <v>207.58</v>
      </c>
      <c r="D35" s="12">
        <v>169.68</v>
      </c>
      <c r="E35" s="8">
        <f t="shared" si="7"/>
        <v>-37.900000000000006</v>
      </c>
      <c r="F35" s="9">
        <f t="shared" si="5"/>
        <v>-0.18258021003950287</v>
      </c>
      <c r="G35" s="12">
        <f t="shared" si="8"/>
        <v>170.39000000000001</v>
      </c>
      <c r="H35" s="8">
        <f t="shared" si="9"/>
        <v>-37.19</v>
      </c>
      <c r="I35" s="9">
        <f t="shared" si="6"/>
        <v>-0.17915984198863086</v>
      </c>
      <c r="K35" s="7"/>
      <c r="L35" s="7"/>
    </row>
    <row r="36" spans="2:12" x14ac:dyDescent="0.25">
      <c r="B36" s="7">
        <v>300</v>
      </c>
      <c r="C36" s="12">
        <v>410.86</v>
      </c>
      <c r="D36" s="12">
        <v>337.68</v>
      </c>
      <c r="E36" s="8">
        <f t="shared" si="7"/>
        <v>-73.180000000000007</v>
      </c>
      <c r="F36" s="9">
        <f t="shared" si="5"/>
        <v>-0.17811419948400917</v>
      </c>
      <c r="G36" s="12">
        <f t="shared" si="8"/>
        <v>338.39</v>
      </c>
      <c r="H36" s="8">
        <f t="shared" si="9"/>
        <v>-72.470000000000027</v>
      </c>
      <c r="I36" s="9">
        <f t="shared" si="6"/>
        <v>-0.17638611692547346</v>
      </c>
      <c r="K36" s="7"/>
      <c r="L36" s="7"/>
    </row>
    <row r="37" spans="2:12" x14ac:dyDescent="0.25">
      <c r="B37" s="7">
        <v>700</v>
      </c>
      <c r="C37" s="12">
        <v>952.94</v>
      </c>
      <c r="D37" s="12">
        <v>785.68000000000006</v>
      </c>
      <c r="E37" s="8">
        <f t="shared" si="7"/>
        <v>-167.26</v>
      </c>
      <c r="F37" s="9">
        <f t="shared" si="5"/>
        <v>-0.17551996977774045</v>
      </c>
      <c r="G37" s="12">
        <f t="shared" si="8"/>
        <v>786.3900000000001</v>
      </c>
      <c r="H37" s="8">
        <f t="shared" si="9"/>
        <v>-166.54999999999995</v>
      </c>
      <c r="I37" s="9">
        <f t="shared" si="6"/>
        <v>-0.17477490712951491</v>
      </c>
      <c r="K37" s="7"/>
      <c r="L37" s="7"/>
    </row>
    <row r="38" spans="2:12" x14ac:dyDescent="0.25">
      <c r="B38" s="7">
        <v>1000</v>
      </c>
      <c r="C38" s="12">
        <v>1359.5</v>
      </c>
      <c r="D38" s="12">
        <v>1121.68</v>
      </c>
      <c r="E38" s="8">
        <f t="shared" si="7"/>
        <v>-237.81999999999994</v>
      </c>
      <c r="F38" s="9">
        <f t="shared" si="5"/>
        <v>-0.17493196027951449</v>
      </c>
      <c r="G38" s="12">
        <f t="shared" si="8"/>
        <v>1122.3900000000001</v>
      </c>
      <c r="H38" s="8">
        <f t="shared" si="9"/>
        <v>-237.1099999999999</v>
      </c>
      <c r="I38" s="9">
        <f t="shared" si="6"/>
        <v>-0.17440970945200435</v>
      </c>
      <c r="K38" s="7"/>
      <c r="L38" s="7"/>
    </row>
    <row r="39" spans="2:12" x14ac:dyDescent="0.25">
      <c r="B39" s="7">
        <v>10000</v>
      </c>
      <c r="C39" s="12">
        <v>13556.3</v>
      </c>
      <c r="D39" s="12">
        <v>11201.68</v>
      </c>
      <c r="E39" s="8">
        <f t="shared" si="7"/>
        <v>-2354.619999999999</v>
      </c>
      <c r="F39" s="9">
        <f t="shared" si="5"/>
        <v>-0.17369193659036752</v>
      </c>
      <c r="G39" s="12">
        <f t="shared" si="8"/>
        <v>11202.39</v>
      </c>
      <c r="H39" s="8">
        <f t="shared" si="9"/>
        <v>-2353.91</v>
      </c>
      <c r="I39" s="9">
        <f t="shared" si="6"/>
        <v>-0.1736395624174738</v>
      </c>
      <c r="K39" s="7"/>
      <c r="L39" s="7"/>
    </row>
    <row r="41" spans="2:12" x14ac:dyDescent="0.25">
      <c r="B41" s="2" t="s">
        <v>11</v>
      </c>
      <c r="C41" s="3"/>
      <c r="D41" s="3"/>
      <c r="E41" s="3"/>
      <c r="F41" s="3"/>
      <c r="G41" s="3"/>
      <c r="H41" s="3"/>
      <c r="I41" s="3"/>
      <c r="J41" s="3"/>
      <c r="K41" s="3" t="s">
        <v>12</v>
      </c>
      <c r="L41" s="4" t="s">
        <v>13</v>
      </c>
    </row>
    <row r="42" spans="2:12" x14ac:dyDescent="0.25">
      <c r="K42" s="5" t="s">
        <v>48</v>
      </c>
      <c r="L42" s="5" t="s">
        <v>45</v>
      </c>
    </row>
  </sheetData>
  <conditionalFormatting sqref="E7:F21">
    <cfRule type="cellIs" dxfId="3" priority="4" operator="lessThan">
      <formula>0</formula>
    </cfRule>
  </conditionalFormatting>
  <conditionalFormatting sqref="E25:F39">
    <cfRule type="cellIs" dxfId="2" priority="2" operator="lessThan">
      <formula>0</formula>
    </cfRule>
  </conditionalFormatting>
  <conditionalFormatting sqref="H7:I21">
    <cfRule type="cellIs" dxfId="1" priority="3" operator="lessThan">
      <formula>0</formula>
    </cfRule>
  </conditionalFormatting>
  <conditionalFormatting sqref="H25:I39">
    <cfRule type="cellIs" dxfId="0" priority="1" operator="lessThan">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modeli_cenas_kopsavilk 1.5  (4)</vt:lpstr>
      <vt:lpstr>modeli_cenas_kopsavilk 2.1</vt:lpstr>
      <vt:lpstr>KOPSAVILKUMS</vt:lpstr>
      <vt:lpstr>Modelis</vt:lpstr>
      <vt:lpstr>Recepšu_apkalp_izmaksas</vt:lpstr>
      <vt:lpstr>Bērni_trūcīgās_personas</vt:lpstr>
      <vt:lpstr>Modeļa_ietekme</vt:lpstr>
      <vt:lpstr>modeli_cenas_kopsavilk 2.0</vt:lpstr>
      <vt:lpstr>modeli_cenas_kopsavilk 1.8</vt:lpstr>
      <vt:lpstr>modeli_cenas_kopsavilk 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Andis Seilis</dc:creator>
  <cp:lastModifiedBy>Svetlana Batare</cp:lastModifiedBy>
  <cp:lastPrinted>2024-02-06T08:45:32Z</cp:lastPrinted>
  <dcterms:created xsi:type="dcterms:W3CDTF">2023-12-14T13:43:23Z</dcterms:created>
  <dcterms:modified xsi:type="dcterms:W3CDTF">2024-07-18T05:50:26Z</dcterms:modified>
</cp:coreProperties>
</file>