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lkm1.km.gov.lv\RoamDocu$\AneteB\Desktop\TIESĪBU AKTI\2023_APROPRIĀCIJAS_PĀRDALE_UKRAINA\PRECIZĒTS_2\"/>
    </mc:Choice>
  </mc:AlternateContent>
  <xr:revisionPtr revIDLastSave="0" documentId="13_ncr:1_{FCACB797-0985-41D1-9FE5-8FB8141C09F8}" xr6:coauthVersionLast="47" xr6:coauthVersionMax="47" xr10:uidLastSave="{00000000-0000-0000-0000-000000000000}"/>
  <bookViews>
    <workbookView xWindow="-120" yWindow="-120" windowWidth="29040" windowHeight="17640" xr2:uid="{A7FB500F-89BE-4497-8612-E3ACA6BE8E96}"/>
  </bookViews>
  <sheets>
    <sheet name="1.pielikums_izvērsts" sheetId="1" r:id="rId1"/>
    <sheet name="1.pielikum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4" i="1" l="1"/>
  <c r="D63" i="1"/>
  <c r="D62" i="1"/>
  <c r="E10" i="2"/>
  <c r="E9" i="2"/>
  <c r="E8" i="2"/>
  <c r="E6" i="2"/>
  <c r="D69" i="1"/>
  <c r="F69" i="1" s="1"/>
  <c r="D52" i="1"/>
  <c r="D11" i="2"/>
  <c r="F7" i="2" l="1"/>
  <c r="E7" i="2" s="1"/>
  <c r="E11" i="2" s="1"/>
  <c r="C7" i="2"/>
  <c r="C11" i="2" s="1"/>
  <c r="B11" i="2"/>
  <c r="F11" i="2" l="1"/>
  <c r="D65" i="1"/>
  <c r="D66" i="1" l="1"/>
  <c r="F66" i="1" s="1"/>
  <c r="D57" i="1" l="1"/>
  <c r="D56" i="1"/>
  <c r="F10" i="1"/>
  <c r="F9" i="1"/>
  <c r="F8" i="1"/>
  <c r="D53" i="1"/>
  <c r="F53" i="1" s="1"/>
  <c r="D49" i="1"/>
  <c r="F49" i="1" s="1"/>
  <c r="D33" i="1"/>
  <c r="D44" i="1"/>
  <c r="D45" i="1" s="1"/>
  <c r="F45" i="1" s="1"/>
  <c r="D39" i="1"/>
  <c r="D40" i="1" s="1"/>
  <c r="F40" i="1" s="1"/>
  <c r="D32" i="1"/>
  <c r="D31" i="1"/>
  <c r="D27" i="1"/>
  <c r="F27" i="1" s="1"/>
  <c r="D58" i="1" l="1"/>
  <c r="F58" i="1" s="1"/>
  <c r="D34" i="1"/>
  <c r="D35" i="1" s="1"/>
  <c r="F35" i="1" s="1"/>
  <c r="D21" i="1" l="1"/>
  <c r="D22" i="1" s="1"/>
  <c r="F22" i="1" s="1"/>
  <c r="D15" i="1" l="1"/>
  <c r="F15" i="1" s="1"/>
  <c r="D14" i="1"/>
  <c r="F14" i="1" s="1"/>
  <c r="D13" i="1"/>
  <c r="F13" i="1" s="1"/>
  <c r="D16" i="1"/>
  <c r="F16" i="1" s="1"/>
  <c r="D7" i="1"/>
  <c r="F7" i="1" s="1"/>
  <c r="D6" i="1"/>
  <c r="F6" i="1" s="1"/>
  <c r="F4" i="1" l="1"/>
  <c r="D11" i="1"/>
  <c r="D17" i="1"/>
</calcChain>
</file>

<file path=xl/sharedStrings.xml><?xml version="1.0" encoding="utf-8"?>
<sst xmlns="http://schemas.openxmlformats.org/spreadsheetml/2006/main" count="69" uniqueCount="58">
  <si>
    <t>Komandējuma izdevumu pozīcija</t>
  </si>
  <si>
    <t>Kopā</t>
  </si>
  <si>
    <t>skaits</t>
  </si>
  <si>
    <t>Degvielas izdevumi</t>
  </si>
  <si>
    <t xml:space="preserve">Kopā: </t>
  </si>
  <si>
    <t>Žurnālista darbs</t>
  </si>
  <si>
    <t>15 dienu garš komandējums uz Ukrainu ar operatora un žurnālista darba stundām un piemaksām par darbu bīstamos apstākļos  ( 10 komandējumi)</t>
  </si>
  <si>
    <t xml:space="preserve">Citi izdevumi </t>
  </si>
  <si>
    <t>4 dokumentālās filmas</t>
  </si>
  <si>
    <t>24.02. Ziņu speciālizlaidums ( 60 min)</t>
  </si>
  <si>
    <t>Darbinieku algas</t>
  </si>
  <si>
    <t>1 garā diskusija</t>
  </si>
  <si>
    <t>Pagarināts  Šodienas jautājums</t>
  </si>
  <si>
    <t>DD sociālais nodoklis</t>
  </si>
  <si>
    <t>Sociālo tīklu korektors (darba dienas)</t>
  </si>
  <si>
    <t>Sociālo tīklu redaktors (mēneši)</t>
  </si>
  <si>
    <t>Informatīvie / Dokumentālie raidījumi</t>
  </si>
  <si>
    <t>Pasākumi/Koncerti</t>
  </si>
  <si>
    <t>Bērnu un pusaudžu saturs (pasākumi/koncerti)</t>
  </si>
  <si>
    <t>KOPĀ</t>
  </si>
  <si>
    <t>Satura virziens</t>
  </si>
  <si>
    <t>Satura izveide (primāri digitāli)</t>
  </si>
  <si>
    <t>Stundas / Digitālās satura vienības</t>
  </si>
  <si>
    <t>Raidījumi / Sižeti</t>
  </si>
  <si>
    <t>Kopā 2023.gads</t>
  </si>
  <si>
    <t>Diskusiju raidījumi, ziņu speciālizlaidumi, operatīvie ziņu sižeti un speciālreportāžas no Ukrainas un ar tām saistītās izmaksas, tostarp: apdrošināšana, transports, uzturēšanās un pārējie izdevumi.</t>
  </si>
  <si>
    <t>Informatīvi analītisks saturs saistībā ar karu Ukrainā, dokumentālās filmas par karu Ukrainā.</t>
  </si>
  <si>
    <t>Satura izveide LTV digitālajās platformās lsm.lv, rus.lsm.lv, satura vienību izveide atbilstoši sociālo mediju specifikai LTV informatīvā satura kontos (tostarp satura atlase un informācijas verifikācija).</t>
  </si>
  <si>
    <t xml:space="preserve">Ukrainas notikumiem veltītu publisku pasākumu un koncertu atspoguļošana LTV platformās. </t>
  </si>
  <si>
    <t xml:space="preserve">Pasākumi labdarības akcijas Dod 5 ietvaros un Ukrainas tematikai veltīts saturs LTV jauniešu un bērnu platformās 16+ un Plusaudzis. </t>
  </si>
  <si>
    <t>Jauniešu saturs (vismaz viens satura projekts digitālajā vidē)</t>
  </si>
  <si>
    <t>Marketinga kampaņu (#standwithukraine: 2) un pašreklāmu atbalsts Ukrainas saturam (ne mazāk kā 10)</t>
  </si>
  <si>
    <t>Dokumentālās filmas (ne vairāk kā 4)</t>
  </si>
  <si>
    <t>Ziņu speciālizlaidums (vismaz 1 lineārajā apraidē)</t>
  </si>
  <si>
    <t>Diskusija (ne vairā kā 1 diskusija par Ukrainas tematiku)</t>
  </si>
  <si>
    <t>Pagarināts "Šodienas jautājums" (plānoti 2 raidījumi)</t>
  </si>
  <si>
    <t>Koncerti Ukrainas atbalstam (plānoti 3)</t>
  </si>
  <si>
    <t>Plāns no 01.08.2023. - 31.12.2023.</t>
  </si>
  <si>
    <t xml:space="preserve"> </t>
  </si>
  <si>
    <t>Rakstu sērijas LSM.lv (plānots 4050 digitālā satura vienību)</t>
  </si>
  <si>
    <t>Speciālreportāžas</t>
  </si>
  <si>
    <t>Dokumentālā filma</t>
  </si>
  <si>
    <t>Digitālais saturs</t>
  </si>
  <si>
    <r>
      <t xml:space="preserve">Viesnīca (70 </t>
    </r>
    <r>
      <rPr>
        <i/>
        <sz val="11"/>
        <color theme="1"/>
        <rFont val="Calibri"/>
        <family val="2"/>
        <charset val="186"/>
        <scheme val="minor"/>
      </rPr>
      <t>euro</t>
    </r>
    <r>
      <rPr>
        <sz val="11"/>
        <color theme="1"/>
        <rFont val="Calibri"/>
        <family val="2"/>
        <charset val="186"/>
        <scheme val="minor"/>
      </rPr>
      <t xml:space="preserve"> vienai personai, vienai naktij)</t>
    </r>
  </si>
  <si>
    <t>Auto noma (summa ar PVN)</t>
  </si>
  <si>
    <t>Operatora darba stundas (1.kat.pakalpojuma likme)</t>
  </si>
  <si>
    <t>Operatora darba stundas (darbs bīstamos apst. pak. likme)</t>
  </si>
  <si>
    <t>Euro</t>
  </si>
  <si>
    <t>Piemaksas par bīstamību (2 personām)</t>
  </si>
  <si>
    <t>Redaktors (Ukrainas video) (darba dienas)</t>
  </si>
  <si>
    <t xml:space="preserve">RUS.LSM.lv saturs (ne mazāk kā 4 speciālreportāžas un speciālizlaidumi, 1 dokumentālā filma,digitālais saturs ne mazāk kā 250 vienību) </t>
  </si>
  <si>
    <t>RUS.LSM.lv komandējums Ukrainā</t>
  </si>
  <si>
    <t>Kultūrorientācija-Latvijas kanons ukraiņiem (videoklipu izveide līdz 30)</t>
  </si>
  <si>
    <t>Dienas nauda (2 personām)</t>
  </si>
  <si>
    <t>Satura izveide (primāri TV)</t>
  </si>
  <si>
    <t>Izpilde no 01.01.2023. - 31.07.2023.</t>
  </si>
  <si>
    <t>euro</t>
  </si>
  <si>
    <t>1.pielikums 
tiesību akta projekta „Par apropriācijas pārdali no valsts budžeta resora „74. Gadskārtējā valsts budžeta izpildes procesā pārdalāmais finansējums” programmas 17.00.00 „Finansējums Ukrainas civiliedzīvotāju atbalsta likumā noteikto pasākumu īstenošanai” uz Sabiedrisko elektronisko plašsaziņas līdzekļu padomes budžetu” sākotnējās ietekmes (ex-ante) novērtējuma ziņojumam (anotācija)
"Latvijas Televīzijas izdevumu aprēķins par papildus satura izveidi un izplatīšanu sabiedriskajos elektroniskajos plašsaziņas līdzekļos saistībā ar Krievijas Federācijas izraisīto bruņoto konfliktu Ukrainā, kā arī, lai nodrošinātu informatīvās telpas drošību 2023.gadā"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</si>
</sst>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Calibri"/>
      <family val="2"/>
      <charset val="186"/>
      <scheme val="minor"/>
    </font>
    <font>
      <b/>
      <sz val="11"/>
      <color theme="1"/>
      <name val="Calibri"/>
      <family val="2"/>
      <charset val="186"/>
      <scheme val="minor"/>
    </font>
    <font>
      <sz val="11"/>
      <color theme="1"/>
      <name val="Calibri"/>
      <family val="2"/>
      <charset val="186"/>
      <scheme val="minor"/>
    </font>
    <font>
      <sz val="10"/>
      <name val="Arial"/>
      <family val="2"/>
      <charset val="186"/>
    </font>
    <font>
      <sz val="10"/>
      <name val="Arial"/>
      <family val="2"/>
      <charset val="186"/>
    </font>
    <font>
      <b/>
      <sz val="12"/>
      <color theme="1"/>
      <name val="Times New Roman"/>
      <family val="1"/>
      <charset val="186"/>
    </font>
    <font>
      <sz val="12"/>
      <color theme="1"/>
      <name val="Times New Roman"/>
      <family val="1"/>
      <charset val="186"/>
    </font>
    <font>
      <i/>
      <sz val="11"/>
      <color theme="1"/>
      <name val="Calibri"/>
      <family val="2"/>
      <charset val="186"/>
      <scheme val="minor"/>
    </font>
    <font>
      <b/>
      <i/>
      <sz val="11"/>
      <color theme="1"/>
      <name val="Calibri"/>
      <family val="2"/>
      <charset val="186"/>
      <scheme val="minor"/>
    </font>
    <font>
      <i/>
      <sz val="12"/>
      <color theme="1"/>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3" fillId="0" borderId="0" applyFont="0" applyFill="0" applyBorder="0" applyAlignment="0" applyProtection="0"/>
    <xf numFmtId="0" fontId="4" fillId="0" borderId="0"/>
  </cellStyleXfs>
  <cellXfs count="72">
    <xf numFmtId="0" fontId="0" fillId="0" borderId="0" xfId="0"/>
    <xf numFmtId="0" fontId="0" fillId="0" borderId="0" xfId="0" applyAlignment="1">
      <alignment horizontal="center"/>
    </xf>
    <xf numFmtId="0" fontId="0" fillId="0" borderId="1" xfId="0" applyBorder="1" applyAlignment="1">
      <alignment horizontal="center"/>
    </xf>
    <xf numFmtId="0" fontId="0" fillId="0" borderId="6" xfId="0" applyBorder="1"/>
    <xf numFmtId="0" fontId="0" fillId="0" borderId="8" xfId="0" applyBorder="1"/>
    <xf numFmtId="0" fontId="0" fillId="0" borderId="9" xfId="0" applyBorder="1" applyAlignment="1">
      <alignment horizontal="center"/>
    </xf>
    <xf numFmtId="0" fontId="0" fillId="0" borderId="11" xfId="0" applyBorder="1" applyAlignment="1">
      <alignment horizontal="center"/>
    </xf>
    <xf numFmtId="0" fontId="1" fillId="0" borderId="13" xfId="0" applyFont="1" applyBorder="1" applyAlignment="1">
      <alignment horizontal="center"/>
    </xf>
    <xf numFmtId="0" fontId="0" fillId="0" borderId="15" xfId="0" applyBorder="1"/>
    <xf numFmtId="0" fontId="0" fillId="0" borderId="16" xfId="0" applyBorder="1" applyAlignment="1">
      <alignment horizontal="center"/>
    </xf>
    <xf numFmtId="0" fontId="0" fillId="0" borderId="18" xfId="0" applyBorder="1"/>
    <xf numFmtId="0" fontId="1" fillId="3" borderId="0" xfId="0" applyFont="1" applyFill="1" applyAlignment="1">
      <alignment horizontal="left"/>
    </xf>
    <xf numFmtId="0" fontId="1" fillId="0" borderId="2" xfId="0" applyFont="1" applyBorder="1" applyAlignment="1">
      <alignment horizontal="center"/>
    </xf>
    <xf numFmtId="0" fontId="1" fillId="0" borderId="20" xfId="0" applyFont="1" applyBorder="1" applyAlignment="1">
      <alignment horizontal="center"/>
    </xf>
    <xf numFmtId="0" fontId="0" fillId="0" borderId="3" xfId="0" applyBorder="1"/>
    <xf numFmtId="0" fontId="0" fillId="0" borderId="4" xfId="0" applyBorder="1" applyAlignment="1">
      <alignment horizontal="center"/>
    </xf>
    <xf numFmtId="0" fontId="1" fillId="2" borderId="0" xfId="0" applyFont="1" applyFill="1" applyAlignment="1">
      <alignment horizontal="left" wrapText="1"/>
    </xf>
    <xf numFmtId="164" fontId="1" fillId="3" borderId="0" xfId="1" applyNumberFormat="1" applyFont="1" applyFill="1" applyAlignment="1">
      <alignment horizontal="left"/>
    </xf>
    <xf numFmtId="164" fontId="0" fillId="0" borderId="17" xfId="1" applyNumberFormat="1" applyFont="1" applyBorder="1" applyAlignment="1">
      <alignment horizontal="center"/>
    </xf>
    <xf numFmtId="164" fontId="0" fillId="0" borderId="7" xfId="1" applyNumberFormat="1" applyFont="1" applyBorder="1" applyAlignment="1">
      <alignment horizontal="center"/>
    </xf>
    <xf numFmtId="164" fontId="0" fillId="0" borderId="12" xfId="1" applyNumberFormat="1" applyFont="1" applyBorder="1" applyAlignment="1">
      <alignment horizontal="center"/>
    </xf>
    <xf numFmtId="164" fontId="0" fillId="0" borderId="10" xfId="1" applyNumberFormat="1" applyFont="1" applyBorder="1" applyAlignment="1">
      <alignment horizontal="center"/>
    </xf>
    <xf numFmtId="164" fontId="1" fillId="0" borderId="19" xfId="1" applyNumberFormat="1" applyFont="1" applyBorder="1" applyAlignment="1">
      <alignment horizontal="center"/>
    </xf>
    <xf numFmtId="164" fontId="1" fillId="0" borderId="21" xfId="1" applyNumberFormat="1" applyFont="1" applyBorder="1" applyAlignment="1">
      <alignment horizontal="center"/>
    </xf>
    <xf numFmtId="164" fontId="1" fillId="0" borderId="14" xfId="1" applyNumberFormat="1" applyFont="1" applyBorder="1" applyAlignment="1">
      <alignment horizontal="center"/>
    </xf>
    <xf numFmtId="164" fontId="0" fillId="0" borderId="0" xfId="1" applyNumberFormat="1" applyFont="1" applyAlignment="1">
      <alignment horizontal="center"/>
    </xf>
    <xf numFmtId="164" fontId="0" fillId="0" borderId="5" xfId="1" applyNumberFormat="1" applyFont="1" applyBorder="1" applyAlignment="1">
      <alignment horizontal="center"/>
    </xf>
    <xf numFmtId="0" fontId="1" fillId="0" borderId="0" xfId="0" applyFont="1" applyAlignment="1">
      <alignment horizontal="center"/>
    </xf>
    <xf numFmtId="164" fontId="1" fillId="0" borderId="0" xfId="1" applyNumberFormat="1" applyFont="1" applyBorder="1" applyAlignment="1">
      <alignment horizontal="center"/>
    </xf>
    <xf numFmtId="164" fontId="1" fillId="0" borderId="0" xfId="1" applyNumberFormat="1" applyFont="1" applyFill="1" applyBorder="1" applyAlignment="1">
      <alignment horizontal="center"/>
    </xf>
    <xf numFmtId="164" fontId="0" fillId="0" borderId="0" xfId="1" applyNumberFormat="1" applyFont="1" applyFill="1" applyBorder="1" applyAlignment="1">
      <alignment horizontal="center"/>
    </xf>
    <xf numFmtId="0" fontId="1" fillId="0" borderId="0" xfId="0" applyFont="1" applyAlignment="1">
      <alignment horizontal="left" wrapText="1"/>
    </xf>
    <xf numFmtId="164" fontId="0" fillId="0" borderId="0" xfId="1" applyNumberFormat="1" applyFont="1" applyFill="1" applyAlignment="1">
      <alignment horizontal="center"/>
    </xf>
    <xf numFmtId="0" fontId="1" fillId="0" borderId="0" xfId="0" applyFont="1"/>
    <xf numFmtId="164" fontId="1" fillId="0" borderId="0" xfId="0" applyNumberFormat="1" applyFont="1" applyAlignment="1">
      <alignment horizontal="left" wrapText="1"/>
    </xf>
    <xf numFmtId="0" fontId="1" fillId="0" borderId="3" xfId="0" applyFont="1" applyBorder="1"/>
    <xf numFmtId="0" fontId="1" fillId="0" borderId="4" xfId="0" applyFont="1" applyBorder="1" applyAlignment="1">
      <alignment horizontal="center"/>
    </xf>
    <xf numFmtId="164" fontId="1" fillId="0" borderId="5" xfId="1" applyNumberFormat="1" applyFont="1" applyBorder="1" applyAlignment="1">
      <alignment horizontal="center"/>
    </xf>
    <xf numFmtId="164" fontId="1" fillId="0" borderId="2" xfId="0" applyNumberFormat="1" applyFont="1" applyBorder="1" applyAlignment="1">
      <alignment horizontal="left" wrapText="1"/>
    </xf>
    <xf numFmtId="0" fontId="1" fillId="0" borderId="0" xfId="0" applyFont="1" applyAlignment="1">
      <alignment horizontal="right"/>
    </xf>
    <xf numFmtId="0" fontId="6" fillId="0" borderId="0" xfId="0" applyFont="1"/>
    <xf numFmtId="0" fontId="6" fillId="0" borderId="0" xfId="0" applyFont="1" applyAlignment="1">
      <alignment horizontal="center"/>
    </xf>
    <xf numFmtId="164" fontId="6" fillId="0" borderId="0" xfId="1" applyNumberFormat="1" applyFont="1" applyAlignment="1">
      <alignment horizontal="center"/>
    </xf>
    <xf numFmtId="0" fontId="6" fillId="3" borderId="1" xfId="0" applyFont="1" applyFill="1" applyBorder="1" applyAlignment="1">
      <alignment horizontal="center" vertical="center" wrapText="1"/>
    </xf>
    <xf numFmtId="164" fontId="6" fillId="0" borderId="0" xfId="0" applyNumberFormat="1" applyFont="1"/>
    <xf numFmtId="0" fontId="6" fillId="3" borderId="1" xfId="0" applyFont="1" applyFill="1" applyBorder="1" applyAlignment="1">
      <alignment horizontal="center" vertical="center"/>
    </xf>
    <xf numFmtId="164" fontId="0" fillId="0" borderId="0" xfId="1" applyNumberFormat="1" applyFont="1" applyFill="1" applyAlignment="1">
      <alignment horizontal="center" wrapText="1"/>
    </xf>
    <xf numFmtId="0" fontId="0" fillId="0" borderId="0" xfId="0" applyAlignment="1">
      <alignment wrapText="1"/>
    </xf>
    <xf numFmtId="0" fontId="6" fillId="3" borderId="1" xfId="0" applyFont="1" applyFill="1" applyBorder="1" applyAlignment="1">
      <alignment horizontal="right" vertical="center" wrapText="1"/>
    </xf>
    <xf numFmtId="164" fontId="6" fillId="3"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xf>
    <xf numFmtId="1" fontId="6" fillId="3" borderId="1" xfId="0" applyNumberFormat="1" applyFont="1" applyFill="1" applyBorder="1" applyAlignment="1">
      <alignment horizontal="center" vertical="center"/>
    </xf>
    <xf numFmtId="0" fontId="5" fillId="3" borderId="1" xfId="0" applyFont="1" applyFill="1" applyBorder="1" applyAlignment="1">
      <alignment horizontal="right" vertical="center"/>
    </xf>
    <xf numFmtId="0" fontId="5" fillId="3" borderId="1" xfId="0" applyFont="1" applyFill="1" applyBorder="1" applyAlignment="1">
      <alignment horizontal="center" vertical="center"/>
    </xf>
    <xf numFmtId="1" fontId="5" fillId="3" borderId="1" xfId="0" applyNumberFormat="1" applyFont="1" applyFill="1" applyBorder="1" applyAlignment="1">
      <alignment horizontal="center" vertical="center"/>
    </xf>
    <xf numFmtId="164" fontId="5" fillId="3" borderId="1" xfId="1" applyNumberFormat="1" applyFont="1" applyFill="1" applyBorder="1" applyAlignment="1">
      <alignment horizontal="center" vertical="center"/>
    </xf>
    <xf numFmtId="164" fontId="1" fillId="0" borderId="0" xfId="1" applyNumberFormat="1" applyFont="1" applyFill="1" applyAlignment="1">
      <alignment horizontal="center"/>
    </xf>
    <xf numFmtId="0" fontId="0" fillId="0" borderId="23" xfId="0" applyBorder="1" applyAlignment="1">
      <alignment horizontal="center"/>
    </xf>
    <xf numFmtId="164" fontId="0" fillId="0" borderId="24" xfId="1" applyNumberFormat="1" applyFont="1" applyBorder="1" applyAlignment="1">
      <alignment horizontal="center"/>
    </xf>
    <xf numFmtId="0" fontId="0" fillId="3" borderId="22" xfId="0" applyFill="1" applyBorder="1" applyAlignment="1"/>
    <xf numFmtId="0" fontId="0" fillId="3" borderId="25" xfId="0" applyFill="1" applyBorder="1" applyAlignment="1"/>
    <xf numFmtId="0" fontId="0" fillId="0" borderId="26" xfId="0" applyBorder="1" applyAlignment="1">
      <alignment horizontal="center"/>
    </xf>
    <xf numFmtId="164" fontId="0" fillId="0" borderId="27" xfId="1" applyNumberFormat="1" applyFont="1" applyBorder="1" applyAlignment="1">
      <alignment horizontal="center"/>
    </xf>
    <xf numFmtId="0" fontId="0" fillId="3" borderId="6" xfId="0" applyFill="1" applyBorder="1" applyAlignment="1"/>
    <xf numFmtId="0" fontId="0" fillId="3" borderId="0" xfId="0" applyFill="1"/>
    <xf numFmtId="0" fontId="0" fillId="3" borderId="15" xfId="0" applyFill="1" applyBorder="1" applyAlignment="1">
      <alignment wrapText="1"/>
    </xf>
    <xf numFmtId="0" fontId="8" fillId="0" borderId="4" xfId="0" applyFont="1" applyBorder="1" applyAlignment="1">
      <alignment horizontal="center"/>
    </xf>
    <xf numFmtId="0" fontId="1" fillId="2" borderId="0" xfId="0" applyFont="1" applyFill="1" applyAlignment="1">
      <alignment horizontal="left" wrapText="1"/>
    </xf>
    <xf numFmtId="0" fontId="9"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1" fillId="0" borderId="0" xfId="0" applyFont="1" applyAlignment="1">
      <alignment horizontal="right" wrapText="1"/>
    </xf>
  </cellXfs>
  <cellStyles count="6">
    <cellStyle name="Comma 2" xfId="3" xr:uid="{9266EBEF-14EF-4175-8DD8-8D6DA476BD3F}"/>
    <cellStyle name="Comma 3" xfId="4" xr:uid="{C6896292-4541-4343-8733-C244FE6E0B16}"/>
    <cellStyle name="Komats" xfId="1" builtinId="3"/>
    <cellStyle name="Normal 2" xfId="2" xr:uid="{4764948E-5F8B-43CD-94BE-83A8CAD5FE91}"/>
    <cellStyle name="Normal 3" xfId="5" xr:uid="{6EE91EF9-BDB3-4C75-8007-644D202BFB06}"/>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45B56-D6E1-4CA7-B128-5D2B27EA49E9}">
  <dimension ref="A1:J69"/>
  <sheetViews>
    <sheetView tabSelected="1" zoomScale="87" zoomScaleNormal="87" workbookViewId="0">
      <pane xSplit="2" ySplit="4" topLeftCell="C38" activePane="bottomRight" state="frozen"/>
      <selection pane="topRight" activeCell="C1" sqref="C1"/>
      <selection pane="bottomLeft" activeCell="A4" sqref="A4"/>
      <selection pane="bottomRight" activeCell="B15" sqref="B15"/>
    </sheetView>
  </sheetViews>
  <sheetFormatPr defaultRowHeight="15" x14ac:dyDescent="0.25"/>
  <cols>
    <col min="1" max="1" width="94.140625" customWidth="1"/>
    <col min="2" max="2" width="28.85546875" style="1" customWidth="1"/>
    <col min="3" max="3" width="9.28515625" style="1"/>
    <col min="4" max="4" width="11.7109375" style="25" customWidth="1"/>
    <col min="5" max="5" width="6.7109375" style="32" customWidth="1"/>
    <col min="6" max="6" width="11.7109375" style="32" customWidth="1"/>
  </cols>
  <sheetData>
    <row r="1" spans="1:6" ht="30.75" hidden="1" customHeight="1" x14ac:dyDescent="0.25">
      <c r="A1" s="67" t="s">
        <v>6</v>
      </c>
      <c r="B1" s="67"/>
      <c r="C1" s="67"/>
      <c r="D1" s="67"/>
      <c r="E1" s="16"/>
    </row>
    <row r="2" spans="1:6" ht="124.5" customHeight="1" x14ac:dyDescent="0.25">
      <c r="A2" s="71" t="s">
        <v>57</v>
      </c>
      <c r="B2" s="71"/>
      <c r="C2" s="71"/>
      <c r="D2" s="71"/>
      <c r="E2" s="71"/>
      <c r="F2" s="71"/>
    </row>
    <row r="3" spans="1:6" ht="15.75" thickBot="1" x14ac:dyDescent="0.3">
      <c r="A3" s="11"/>
      <c r="B3" s="11"/>
      <c r="C3" s="11"/>
      <c r="D3" s="17"/>
      <c r="E3" s="17"/>
      <c r="F3" s="17"/>
    </row>
    <row r="4" spans="1:6" ht="15.75" thickBot="1" x14ac:dyDescent="0.3">
      <c r="A4" s="35" t="s">
        <v>0</v>
      </c>
      <c r="B4" s="36" t="s">
        <v>2</v>
      </c>
      <c r="C4" s="66" t="s">
        <v>47</v>
      </c>
      <c r="D4" s="37" t="s">
        <v>1</v>
      </c>
      <c r="E4" s="29"/>
      <c r="F4" s="38">
        <f>SUM(F6:F69)</f>
        <v>629695.03839999996</v>
      </c>
    </row>
    <row r="5" spans="1:6" ht="15.75" thickBot="1" x14ac:dyDescent="0.3">
      <c r="A5" s="33"/>
      <c r="B5" s="27"/>
      <c r="C5" s="27"/>
      <c r="D5" s="28"/>
      <c r="E5" s="29"/>
      <c r="F5" s="34"/>
    </row>
    <row r="6" spans="1:6" x14ac:dyDescent="0.25">
      <c r="A6" s="8" t="s">
        <v>53</v>
      </c>
      <c r="B6" s="9">
        <v>15</v>
      </c>
      <c r="C6" s="9">
        <v>70</v>
      </c>
      <c r="D6" s="18">
        <f>B6*C6</f>
        <v>1050</v>
      </c>
      <c r="E6" s="30">
        <v>10</v>
      </c>
      <c r="F6" s="30">
        <f>E6*D6</f>
        <v>10500</v>
      </c>
    </row>
    <row r="7" spans="1:6" x14ac:dyDescent="0.25">
      <c r="A7" s="3" t="s">
        <v>43</v>
      </c>
      <c r="B7" s="2">
        <v>14</v>
      </c>
      <c r="C7" s="2">
        <v>140</v>
      </c>
      <c r="D7" s="19">
        <f>B7*C7</f>
        <v>1960</v>
      </c>
      <c r="E7" s="30">
        <v>10</v>
      </c>
      <c r="F7" s="30">
        <f>E7*D7</f>
        <v>19600</v>
      </c>
    </row>
    <row r="8" spans="1:6" x14ac:dyDescent="0.25">
      <c r="A8" s="3" t="s">
        <v>3</v>
      </c>
      <c r="B8" s="2"/>
      <c r="C8" s="2"/>
      <c r="D8" s="19">
        <v>500</v>
      </c>
      <c r="E8" s="30">
        <v>10</v>
      </c>
      <c r="F8" s="30">
        <f>E8*D8</f>
        <v>5000</v>
      </c>
    </row>
    <row r="9" spans="1:6" x14ac:dyDescent="0.25">
      <c r="A9" s="10" t="s">
        <v>44</v>
      </c>
      <c r="B9" s="6"/>
      <c r="C9" s="6"/>
      <c r="D9" s="20">
        <v>2500</v>
      </c>
      <c r="E9" s="30">
        <v>5</v>
      </c>
      <c r="F9" s="30">
        <f>E9*D9</f>
        <v>12500</v>
      </c>
    </row>
    <row r="10" spans="1:6" ht="15.75" thickBot="1" x14ac:dyDescent="0.3">
      <c r="A10" s="4" t="s">
        <v>7</v>
      </c>
      <c r="B10" s="5"/>
      <c r="C10" s="5"/>
      <c r="D10" s="21">
        <v>300</v>
      </c>
      <c r="E10" s="30">
        <v>10</v>
      </c>
      <c r="F10" s="30">
        <f>E10*D10</f>
        <v>3000</v>
      </c>
    </row>
    <row r="11" spans="1:6" ht="15.75" thickBot="1" x14ac:dyDescent="0.3">
      <c r="C11" s="12" t="s">
        <v>4</v>
      </c>
      <c r="D11" s="22">
        <f>SUM(D6:D10)</f>
        <v>6310</v>
      </c>
      <c r="E11" s="29"/>
      <c r="F11" s="29"/>
    </row>
    <row r="12" spans="1:6" ht="15.75" thickBot="1" x14ac:dyDescent="0.3">
      <c r="C12" s="13"/>
      <c r="D12" s="23"/>
      <c r="E12" s="29"/>
      <c r="F12" s="29"/>
    </row>
    <row r="13" spans="1:6" x14ac:dyDescent="0.25">
      <c r="A13" s="8" t="s">
        <v>45</v>
      </c>
      <c r="B13" s="9">
        <v>12.99</v>
      </c>
      <c r="C13" s="9">
        <v>48</v>
      </c>
      <c r="D13" s="18">
        <f>B13*C13</f>
        <v>623.52</v>
      </c>
      <c r="E13" s="30">
        <v>10</v>
      </c>
      <c r="F13" s="30">
        <f>E13*D13</f>
        <v>6235.2</v>
      </c>
    </row>
    <row r="14" spans="1:6" x14ac:dyDescent="0.25">
      <c r="A14" s="3" t="s">
        <v>46</v>
      </c>
      <c r="B14" s="2">
        <v>29.86</v>
      </c>
      <c r="C14" s="2">
        <v>110</v>
      </c>
      <c r="D14" s="19">
        <f>B14*C14</f>
        <v>3284.6</v>
      </c>
      <c r="E14" s="30">
        <v>10</v>
      </c>
      <c r="F14" s="30">
        <f>E14*D14</f>
        <v>32846</v>
      </c>
    </row>
    <row r="15" spans="1:6" x14ac:dyDescent="0.25">
      <c r="A15" s="3" t="s">
        <v>5</v>
      </c>
      <c r="B15" s="2">
        <v>25</v>
      </c>
      <c r="C15" s="2">
        <v>400</v>
      </c>
      <c r="D15" s="19">
        <f>B15*C15</f>
        <v>10000</v>
      </c>
      <c r="E15" s="30">
        <v>10</v>
      </c>
      <c r="F15" s="30">
        <f>E15*D15</f>
        <v>100000</v>
      </c>
    </row>
    <row r="16" spans="1:6" ht="15.75" thickBot="1" x14ac:dyDescent="0.3">
      <c r="A16" s="4" t="s">
        <v>48</v>
      </c>
      <c r="B16" s="5">
        <v>2</v>
      </c>
      <c r="C16" s="5">
        <v>1700</v>
      </c>
      <c r="D16" s="21">
        <f>B16*C16</f>
        <v>3400</v>
      </c>
      <c r="E16" s="30">
        <v>10</v>
      </c>
      <c r="F16" s="30">
        <f>E16*D16</f>
        <v>34000</v>
      </c>
    </row>
    <row r="17" spans="1:6" ht="15.75" thickBot="1" x14ac:dyDescent="0.3">
      <c r="C17" s="7" t="s">
        <v>4</v>
      </c>
      <c r="D17" s="24">
        <f>SUM(D13:D16)</f>
        <v>17308.12</v>
      </c>
      <c r="E17" s="29"/>
      <c r="F17" s="29"/>
    </row>
    <row r="19" spans="1:6" ht="16.5" hidden="1" customHeight="1" x14ac:dyDescent="0.25">
      <c r="A19" s="67" t="s">
        <v>8</v>
      </c>
      <c r="B19" s="67"/>
      <c r="C19" s="67"/>
      <c r="D19" s="67"/>
      <c r="E19" s="31"/>
      <c r="F19" s="31"/>
    </row>
    <row r="20" spans="1:6" ht="15.75" thickBot="1" x14ac:dyDescent="0.3"/>
    <row r="21" spans="1:6" ht="15.75" thickBot="1" x14ac:dyDescent="0.3">
      <c r="A21" s="14" t="s">
        <v>32</v>
      </c>
      <c r="B21" s="15">
        <v>4</v>
      </c>
      <c r="C21" s="15">
        <v>6000</v>
      </c>
      <c r="D21" s="26">
        <f>B21*C21</f>
        <v>24000</v>
      </c>
      <c r="E21" s="30"/>
      <c r="F21" s="30"/>
    </row>
    <row r="22" spans="1:6" ht="15.75" thickBot="1" x14ac:dyDescent="0.3">
      <c r="C22" s="7" t="s">
        <v>4</v>
      </c>
      <c r="D22" s="24">
        <f>SUM(D18:D21)</f>
        <v>24000</v>
      </c>
      <c r="E22" s="29"/>
      <c r="F22" s="29">
        <f>D22</f>
        <v>24000</v>
      </c>
    </row>
    <row r="24" spans="1:6" ht="16.5" hidden="1" customHeight="1" x14ac:dyDescent="0.25">
      <c r="A24" s="67" t="s">
        <v>9</v>
      </c>
      <c r="B24" s="67"/>
      <c r="C24" s="67"/>
      <c r="D24" s="67"/>
      <c r="E24" s="31"/>
      <c r="F24" s="31"/>
    </row>
    <row r="25" spans="1:6" ht="15.75" thickBot="1" x14ac:dyDescent="0.3"/>
    <row r="26" spans="1:6" ht="15.75" thickBot="1" x14ac:dyDescent="0.3">
      <c r="A26" s="14" t="s">
        <v>33</v>
      </c>
      <c r="B26" s="15">
        <v>1</v>
      </c>
      <c r="C26" s="15">
        <v>6000</v>
      </c>
      <c r="D26" s="26">
        <v>6000</v>
      </c>
      <c r="E26" s="30"/>
      <c r="F26" s="30"/>
    </row>
    <row r="27" spans="1:6" ht="15.75" thickBot="1" x14ac:dyDescent="0.3">
      <c r="C27" s="7" t="s">
        <v>4</v>
      </c>
      <c r="D27" s="24">
        <f>SUM(D23:D26)</f>
        <v>6000</v>
      </c>
      <c r="E27" s="29"/>
      <c r="F27" s="29">
        <f>D27</f>
        <v>6000</v>
      </c>
    </row>
    <row r="29" spans="1:6" ht="16.5" hidden="1" customHeight="1" x14ac:dyDescent="0.25">
      <c r="A29" s="67" t="s">
        <v>10</v>
      </c>
      <c r="B29" s="67"/>
      <c r="C29" s="67"/>
      <c r="D29" s="67"/>
      <c r="E29" s="31"/>
      <c r="F29" s="31"/>
    </row>
    <row r="30" spans="1:6" ht="15.75" thickBot="1" x14ac:dyDescent="0.3"/>
    <row r="31" spans="1:6" x14ac:dyDescent="0.25">
      <c r="A31" s="8" t="s">
        <v>14</v>
      </c>
      <c r="B31" s="9">
        <v>252</v>
      </c>
      <c r="C31" s="9">
        <v>78</v>
      </c>
      <c r="D31" s="18">
        <f>B31*C31</f>
        <v>19656</v>
      </c>
      <c r="E31" s="30"/>
      <c r="F31" s="30"/>
    </row>
    <row r="32" spans="1:6" x14ac:dyDescent="0.25">
      <c r="A32" s="3" t="s">
        <v>15</v>
      </c>
      <c r="B32" s="2">
        <v>12</v>
      </c>
      <c r="C32" s="2">
        <v>1500</v>
      </c>
      <c r="D32" s="19">
        <f>B32*C32</f>
        <v>18000</v>
      </c>
      <c r="E32" s="30"/>
      <c r="F32" s="30"/>
    </row>
    <row r="33" spans="1:10" x14ac:dyDescent="0.25">
      <c r="A33" s="3" t="s">
        <v>49</v>
      </c>
      <c r="B33" s="2">
        <v>252</v>
      </c>
      <c r="C33" s="2">
        <v>110</v>
      </c>
      <c r="D33" s="19">
        <f>B33*C33</f>
        <v>27720</v>
      </c>
      <c r="E33" s="30"/>
      <c r="F33" s="30"/>
    </row>
    <row r="34" spans="1:10" ht="15.75" thickBot="1" x14ac:dyDescent="0.3">
      <c r="A34" s="4" t="s">
        <v>13</v>
      </c>
      <c r="B34" s="5"/>
      <c r="C34" s="5"/>
      <c r="D34" s="21">
        <f>(D31+D32+D33)*23.59%</f>
        <v>15422.198399999999</v>
      </c>
      <c r="E34" s="30"/>
      <c r="F34" s="30"/>
    </row>
    <row r="35" spans="1:10" ht="15.75" thickBot="1" x14ac:dyDescent="0.3">
      <c r="C35" s="7" t="s">
        <v>4</v>
      </c>
      <c r="D35" s="24">
        <f>SUM(D31:D34)</f>
        <v>80798.198399999994</v>
      </c>
      <c r="E35" s="29"/>
      <c r="F35" s="29">
        <f>D35</f>
        <v>80798.198399999994</v>
      </c>
    </row>
    <row r="37" spans="1:10" ht="16.5" hidden="1" customHeight="1" x14ac:dyDescent="0.25">
      <c r="A37" s="67" t="s">
        <v>11</v>
      </c>
      <c r="B37" s="67"/>
      <c r="C37" s="67"/>
      <c r="D37" s="67"/>
      <c r="E37" s="31"/>
      <c r="F37" s="31"/>
    </row>
    <row r="38" spans="1:10" ht="15.75" thickBot="1" x14ac:dyDescent="0.3"/>
    <row r="39" spans="1:10" ht="15.75" thickBot="1" x14ac:dyDescent="0.3">
      <c r="A39" s="14" t="s">
        <v>34</v>
      </c>
      <c r="B39" s="15">
        <v>1</v>
      </c>
      <c r="C39" s="15">
        <v>3300</v>
      </c>
      <c r="D39" s="26">
        <f>B39*C39</f>
        <v>3300</v>
      </c>
      <c r="E39" s="30"/>
      <c r="F39" s="30"/>
    </row>
    <row r="40" spans="1:10" ht="15.75" thickBot="1" x14ac:dyDescent="0.3">
      <c r="C40" s="7" t="s">
        <v>4</v>
      </c>
      <c r="D40" s="24">
        <f>SUM(D36:D39)</f>
        <v>3300</v>
      </c>
      <c r="E40" s="29"/>
      <c r="F40" s="29">
        <f>D40</f>
        <v>3300</v>
      </c>
    </row>
    <row r="42" spans="1:10" ht="16.5" hidden="1" customHeight="1" x14ac:dyDescent="0.25">
      <c r="A42" s="67" t="s">
        <v>12</v>
      </c>
      <c r="B42" s="67"/>
      <c r="C42" s="67"/>
      <c r="D42" s="67"/>
      <c r="E42" s="31"/>
      <c r="F42" s="31"/>
    </row>
    <row r="43" spans="1:10" ht="15.75" thickBot="1" x14ac:dyDescent="0.3"/>
    <row r="44" spans="1:10" ht="15.75" thickBot="1" x14ac:dyDescent="0.3">
      <c r="A44" s="14" t="s">
        <v>35</v>
      </c>
      <c r="B44" s="15">
        <v>2</v>
      </c>
      <c r="C44" s="15">
        <v>1250</v>
      </c>
      <c r="D44" s="26">
        <f>B44*C44</f>
        <v>2500</v>
      </c>
      <c r="E44" s="30"/>
      <c r="F44" s="30"/>
    </row>
    <row r="45" spans="1:10" ht="15.75" thickBot="1" x14ac:dyDescent="0.3">
      <c r="C45" s="7" t="s">
        <v>4</v>
      </c>
      <c r="D45" s="24">
        <f>SUM(D41:D44)</f>
        <v>2500</v>
      </c>
      <c r="E45" s="29"/>
      <c r="F45" s="29">
        <f>D45</f>
        <v>2500</v>
      </c>
    </row>
    <row r="46" spans="1:10" x14ac:dyDescent="0.25">
      <c r="J46" t="s">
        <v>38</v>
      </c>
    </row>
    <row r="47" spans="1:10" ht="15.75" thickBot="1" x14ac:dyDescent="0.3"/>
    <row r="48" spans="1:10" ht="15.75" thickBot="1" x14ac:dyDescent="0.3">
      <c r="A48" s="14" t="s">
        <v>39</v>
      </c>
      <c r="B48" s="15">
        <v>4050</v>
      </c>
      <c r="C48" s="15">
        <v>13.1</v>
      </c>
      <c r="D48" s="26">
        <v>53017.2</v>
      </c>
      <c r="E48" s="30"/>
      <c r="F48" s="30"/>
    </row>
    <row r="49" spans="1:6" ht="15.75" thickBot="1" x14ac:dyDescent="0.3">
      <c r="A49" s="64"/>
      <c r="C49" s="7" t="s">
        <v>4</v>
      </c>
      <c r="D49" s="24">
        <f>D48</f>
        <v>53017.2</v>
      </c>
      <c r="E49" s="29"/>
      <c r="F49" s="29">
        <f>D49</f>
        <v>53017.2</v>
      </c>
    </row>
    <row r="50" spans="1:6" x14ac:dyDescent="0.25">
      <c r="C50" s="27"/>
      <c r="D50" s="28"/>
      <c r="E50" s="29"/>
      <c r="F50" s="29"/>
    </row>
    <row r="51" spans="1:6" ht="15.75" thickBot="1" x14ac:dyDescent="0.3"/>
    <row r="52" spans="1:6" ht="13.5" customHeight="1" thickBot="1" x14ac:dyDescent="0.3">
      <c r="A52" s="14" t="s">
        <v>31</v>
      </c>
      <c r="B52" s="15">
        <v>10</v>
      </c>
      <c r="C52" s="15">
        <v>3000</v>
      </c>
      <c r="D52" s="26">
        <f>B52*C52</f>
        <v>30000</v>
      </c>
      <c r="E52" s="30"/>
      <c r="F52" s="30"/>
    </row>
    <row r="53" spans="1:6" ht="15.75" thickBot="1" x14ac:dyDescent="0.3">
      <c r="C53" s="7" t="s">
        <v>4</v>
      </c>
      <c r="D53" s="24">
        <f>D52</f>
        <v>30000</v>
      </c>
      <c r="E53" s="29"/>
      <c r="F53" s="29">
        <f>D53</f>
        <v>30000</v>
      </c>
    </row>
    <row r="55" spans="1:6" ht="15.75" thickBot="1" x14ac:dyDescent="0.3"/>
    <row r="56" spans="1:6" x14ac:dyDescent="0.25">
      <c r="A56" s="8" t="s">
        <v>36</v>
      </c>
      <c r="B56" s="9">
        <v>3</v>
      </c>
      <c r="C56" s="9">
        <v>15000</v>
      </c>
      <c r="D56" s="18">
        <f>B56*C56</f>
        <v>45000</v>
      </c>
      <c r="E56" s="30"/>
      <c r="F56" s="30"/>
    </row>
    <row r="57" spans="1:6" ht="15.75" thickBot="1" x14ac:dyDescent="0.3">
      <c r="A57" s="4" t="s">
        <v>30</v>
      </c>
      <c r="B57" s="5">
        <v>1</v>
      </c>
      <c r="C57" s="5">
        <v>15000</v>
      </c>
      <c r="D57" s="21">
        <f>C57*B57</f>
        <v>15000</v>
      </c>
      <c r="E57" s="30"/>
      <c r="F57" s="30"/>
    </row>
    <row r="58" spans="1:6" ht="15.75" thickBot="1" x14ac:dyDescent="0.3">
      <c r="C58" s="7" t="s">
        <v>4</v>
      </c>
      <c r="D58" s="24">
        <f>SUM(D56:D57)</f>
        <v>60000</v>
      </c>
      <c r="E58" s="29"/>
      <c r="F58" s="29">
        <f>D58</f>
        <v>60000</v>
      </c>
    </row>
    <row r="60" spans="1:6" ht="15.75" thickBot="1" x14ac:dyDescent="0.3"/>
    <row r="61" spans="1:6" ht="54" customHeight="1" x14ac:dyDescent="0.25">
      <c r="A61" s="65" t="s">
        <v>50</v>
      </c>
      <c r="B61" s="9"/>
      <c r="C61" s="9"/>
      <c r="D61" s="18"/>
      <c r="E61" s="30"/>
      <c r="F61" s="30"/>
    </row>
    <row r="62" spans="1:6" ht="18.75" customHeight="1" x14ac:dyDescent="0.25">
      <c r="A62" s="63" t="s">
        <v>40</v>
      </c>
      <c r="B62" s="2">
        <v>4</v>
      </c>
      <c r="C62" s="2">
        <v>1000</v>
      </c>
      <c r="D62" s="19">
        <f>B62*C62</f>
        <v>4000</v>
      </c>
      <c r="E62" s="30"/>
      <c r="F62" s="30"/>
    </row>
    <row r="63" spans="1:6" ht="18.75" customHeight="1" x14ac:dyDescent="0.25">
      <c r="A63" s="60" t="s">
        <v>41</v>
      </c>
      <c r="B63" s="61">
        <v>1</v>
      </c>
      <c r="C63" s="61">
        <v>16782</v>
      </c>
      <c r="D63" s="62">
        <f>B63*C63</f>
        <v>16782</v>
      </c>
      <c r="E63" s="30"/>
      <c r="F63" s="30"/>
    </row>
    <row r="64" spans="1:6" ht="18.75" customHeight="1" x14ac:dyDescent="0.25">
      <c r="A64" s="59" t="s">
        <v>42</v>
      </c>
      <c r="B64" s="57">
        <v>250</v>
      </c>
      <c r="C64" s="57">
        <v>60</v>
      </c>
      <c r="D64" s="58">
        <f>B64*C64</f>
        <v>15000</v>
      </c>
      <c r="E64" s="30"/>
      <c r="F64" s="30"/>
    </row>
    <row r="65" spans="1:6" ht="15.75" thickBot="1" x14ac:dyDescent="0.3">
      <c r="A65" s="4" t="s">
        <v>51</v>
      </c>
      <c r="B65" s="5">
        <v>1</v>
      </c>
      <c r="C65" s="5">
        <v>10616.44</v>
      </c>
      <c r="D65" s="21">
        <f>C65*B65</f>
        <v>10616.44</v>
      </c>
      <c r="E65" s="30"/>
      <c r="F65" s="30"/>
    </row>
    <row r="66" spans="1:6" ht="15.75" thickBot="1" x14ac:dyDescent="0.3">
      <c r="C66" s="7" t="s">
        <v>4</v>
      </c>
      <c r="D66" s="24">
        <f>SUM(D61:D65)</f>
        <v>46398.44</v>
      </c>
      <c r="E66" s="29"/>
      <c r="F66" s="29">
        <f>D66</f>
        <v>46398.44</v>
      </c>
    </row>
    <row r="67" spans="1:6" ht="15.75" thickBot="1" x14ac:dyDescent="0.3"/>
    <row r="68" spans="1:6" ht="15.75" thickBot="1" x14ac:dyDescent="0.3">
      <c r="A68" s="14" t="s">
        <v>52</v>
      </c>
      <c r="B68" s="15">
        <v>30</v>
      </c>
      <c r="C68" s="15">
        <v>3333</v>
      </c>
      <c r="D68" s="26">
        <v>100000</v>
      </c>
    </row>
    <row r="69" spans="1:6" ht="15.75" thickBot="1" x14ac:dyDescent="0.3">
      <c r="C69" s="7" t="s">
        <v>4</v>
      </c>
      <c r="D69" s="24">
        <f>D68</f>
        <v>100000</v>
      </c>
      <c r="F69" s="56">
        <f>D69</f>
        <v>100000</v>
      </c>
    </row>
  </sheetData>
  <mergeCells count="7">
    <mergeCell ref="A42:D42"/>
    <mergeCell ref="A1:D1"/>
    <mergeCell ref="A19:D19"/>
    <mergeCell ref="A24:D24"/>
    <mergeCell ref="A29:D29"/>
    <mergeCell ref="A37:D37"/>
    <mergeCell ref="A2:F2"/>
  </mergeCells>
  <printOptions horizontalCentered="1"/>
  <pageMargins left="0" right="0" top="0.39370078740157483" bottom="0.39370078740157483" header="0.19685039370078741" footer="0.19685039370078741"/>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41A3F-6099-413D-867E-5CC26C370DEC}">
  <dimension ref="A2:I21"/>
  <sheetViews>
    <sheetView zoomScale="63" zoomScaleNormal="63" workbookViewId="0">
      <pane xSplit="4" ySplit="1" topLeftCell="E2" activePane="bottomRight" state="frozen"/>
      <selection pane="topRight" activeCell="C1" sqref="C1"/>
      <selection pane="bottomLeft" activeCell="A4" sqref="A4"/>
      <selection pane="bottomRight" activeCell="G2" sqref="G2"/>
    </sheetView>
  </sheetViews>
  <sheetFormatPr defaultRowHeight="15" x14ac:dyDescent="0.25"/>
  <cols>
    <col min="1" max="1" width="23.5703125" customWidth="1"/>
    <col min="2" max="2" width="12.7109375" customWidth="1"/>
    <col min="3" max="3" width="13.28515625" customWidth="1"/>
    <col min="4" max="4" width="14.140625" customWidth="1"/>
    <col min="5" max="5" width="15.140625" style="1" customWidth="1"/>
    <col min="6" max="6" width="10.85546875" style="25" customWidth="1"/>
    <col min="7" max="7" width="73.140625" style="46" customWidth="1"/>
    <col min="8" max="9" width="14.28515625" style="32" customWidth="1"/>
    <col min="10" max="11" width="14.28515625" customWidth="1"/>
  </cols>
  <sheetData>
    <row r="2" spans="1:9" x14ac:dyDescent="0.25">
      <c r="A2" s="31"/>
      <c r="B2" s="31"/>
      <c r="C2" s="31"/>
      <c r="D2" s="31"/>
      <c r="E2" s="31"/>
      <c r="F2"/>
      <c r="G2" s="31"/>
      <c r="H2"/>
      <c r="I2"/>
    </row>
    <row r="3" spans="1:9" x14ac:dyDescent="0.25">
      <c r="A3" s="39"/>
      <c r="B3" s="39"/>
      <c r="C3" s="39"/>
      <c r="D3" s="39"/>
      <c r="G3" s="32"/>
    </row>
    <row r="4" spans="1:9" ht="66.75" customHeight="1" x14ac:dyDescent="0.25">
      <c r="A4" s="69" t="s">
        <v>20</v>
      </c>
      <c r="B4" s="70" t="s">
        <v>23</v>
      </c>
      <c r="C4" s="70" t="s">
        <v>22</v>
      </c>
      <c r="D4" s="43" t="s">
        <v>55</v>
      </c>
      <c r="E4" s="43" t="s">
        <v>37</v>
      </c>
      <c r="F4" s="43" t="s">
        <v>24</v>
      </c>
      <c r="G4" s="47"/>
      <c r="H4"/>
      <c r="I4"/>
    </row>
    <row r="5" spans="1:9" ht="15.75" x14ac:dyDescent="0.25">
      <c r="A5" s="69"/>
      <c r="B5" s="70"/>
      <c r="C5" s="70"/>
      <c r="D5" s="68" t="s">
        <v>56</v>
      </c>
      <c r="E5" s="69"/>
      <c r="F5" s="69"/>
      <c r="G5" s="47"/>
      <c r="H5"/>
      <c r="I5"/>
    </row>
    <row r="6" spans="1:9" ht="45" x14ac:dyDescent="0.25">
      <c r="A6" s="48" t="s">
        <v>54</v>
      </c>
      <c r="B6" s="45">
        <v>100</v>
      </c>
      <c r="C6" s="45">
        <v>60</v>
      </c>
      <c r="D6" s="49">
        <v>143056.76</v>
      </c>
      <c r="E6" s="50">
        <f>F6-D6</f>
        <v>113461.23999999999</v>
      </c>
      <c r="F6" s="49">
        <v>256518</v>
      </c>
      <c r="G6" s="47" t="s">
        <v>25</v>
      </c>
      <c r="H6"/>
      <c r="I6"/>
    </row>
    <row r="7" spans="1:9" ht="45" x14ac:dyDescent="0.25">
      <c r="A7" s="48" t="s">
        <v>21</v>
      </c>
      <c r="B7" s="45">
        <v>30</v>
      </c>
      <c r="C7" s="45">
        <f>4050+30</f>
        <v>4080</v>
      </c>
      <c r="D7" s="49">
        <v>65036.59</v>
      </c>
      <c r="E7" s="50">
        <f>F7-D7</f>
        <v>199140.41</v>
      </c>
      <c r="F7" s="49">
        <f>164177+100000</f>
        <v>264177</v>
      </c>
      <c r="G7" s="47" t="s">
        <v>27</v>
      </c>
      <c r="H7"/>
      <c r="I7"/>
    </row>
    <row r="8" spans="1:9" ht="31.5" x14ac:dyDescent="0.25">
      <c r="A8" s="48" t="s">
        <v>16</v>
      </c>
      <c r="B8" s="45">
        <v>4</v>
      </c>
      <c r="C8" s="51">
        <v>3.5</v>
      </c>
      <c r="D8" s="49">
        <v>3890.3</v>
      </c>
      <c r="E8" s="50">
        <f>F8-D8</f>
        <v>40109.699999999997</v>
      </c>
      <c r="F8" s="49">
        <v>44000</v>
      </c>
      <c r="G8" s="47" t="s">
        <v>26</v>
      </c>
      <c r="H8"/>
      <c r="I8"/>
    </row>
    <row r="9" spans="1:9" ht="30" x14ac:dyDescent="0.25">
      <c r="A9" s="48" t="s">
        <v>17</v>
      </c>
      <c r="B9" s="45">
        <v>3</v>
      </c>
      <c r="C9" s="45">
        <v>6</v>
      </c>
      <c r="D9" s="49">
        <v>19127.27</v>
      </c>
      <c r="E9" s="50">
        <f>F9-D9</f>
        <v>30872.73</v>
      </c>
      <c r="F9" s="49">
        <v>50000</v>
      </c>
      <c r="G9" s="47" t="s">
        <v>28</v>
      </c>
      <c r="H9"/>
      <c r="I9"/>
    </row>
    <row r="10" spans="1:9" ht="30" customHeight="1" x14ac:dyDescent="0.25">
      <c r="A10" s="48" t="s">
        <v>18</v>
      </c>
      <c r="B10" s="45">
        <v>1</v>
      </c>
      <c r="C10" s="45">
        <v>1</v>
      </c>
      <c r="D10" s="49">
        <v>0</v>
      </c>
      <c r="E10" s="50">
        <f>F10-D10</f>
        <v>15000</v>
      </c>
      <c r="F10" s="49">
        <v>15000</v>
      </c>
      <c r="G10" s="47" t="s">
        <v>29</v>
      </c>
      <c r="H10"/>
      <c r="I10"/>
    </row>
    <row r="11" spans="1:9" ht="15.75" x14ac:dyDescent="0.25">
      <c r="A11" s="52" t="s">
        <v>19</v>
      </c>
      <c r="B11" s="53">
        <f>SUM(B6:B10)</f>
        <v>138</v>
      </c>
      <c r="C11" s="54">
        <f>SUM(C6:C10)</f>
        <v>4150.5</v>
      </c>
      <c r="D11" s="55">
        <f>SUM(D6:D10)</f>
        <v>231110.91999999998</v>
      </c>
      <c r="E11" s="55">
        <f>SUM(E6:E10)</f>
        <v>398584.08</v>
      </c>
      <c r="F11" s="55">
        <f>SUM(F6:F10)</f>
        <v>629695</v>
      </c>
      <c r="G11" s="47"/>
      <c r="H11"/>
      <c r="I11"/>
    </row>
    <row r="12" spans="1:9" ht="15.75" x14ac:dyDescent="0.25">
      <c r="A12" s="40"/>
      <c r="B12" s="40"/>
      <c r="C12" s="40"/>
      <c r="D12" s="40"/>
      <c r="E12" s="41"/>
      <c r="F12" s="42"/>
      <c r="G12" s="47"/>
      <c r="H12"/>
      <c r="I12"/>
    </row>
    <row r="13" spans="1:9" ht="15.75" x14ac:dyDescent="0.25">
      <c r="A13" s="40"/>
      <c r="B13" s="40"/>
      <c r="C13" s="40"/>
      <c r="D13" s="44"/>
      <c r="E13" s="41"/>
      <c r="F13" s="42"/>
      <c r="G13" s="47"/>
      <c r="H13"/>
      <c r="I13"/>
    </row>
    <row r="14" spans="1:9" ht="33" customHeight="1" x14ac:dyDescent="0.25">
      <c r="E14"/>
      <c r="F14"/>
      <c r="G14" s="47"/>
      <c r="H14"/>
      <c r="I14"/>
    </row>
    <row r="15" spans="1:9" ht="15" customHeight="1" x14ac:dyDescent="0.25">
      <c r="E15"/>
      <c r="F15"/>
      <c r="G15" s="47"/>
      <c r="H15"/>
      <c r="I15"/>
    </row>
    <row r="16" spans="1:9" ht="45" customHeight="1" x14ac:dyDescent="0.25">
      <c r="E16"/>
      <c r="F16"/>
      <c r="G16" s="47"/>
      <c r="H16"/>
      <c r="I16"/>
    </row>
    <row r="17" spans="7:7" customFormat="1" x14ac:dyDescent="0.25">
      <c r="G17" s="47"/>
    </row>
    <row r="18" spans="7:7" customFormat="1" x14ac:dyDescent="0.25">
      <c r="G18" s="47"/>
    </row>
    <row r="19" spans="7:7" customFormat="1" x14ac:dyDescent="0.25">
      <c r="G19" s="47"/>
    </row>
    <row r="20" spans="7:7" customFormat="1" x14ac:dyDescent="0.25">
      <c r="G20" s="47"/>
    </row>
    <row r="21" spans="7:7" customFormat="1" x14ac:dyDescent="0.25">
      <c r="G21" s="47"/>
    </row>
  </sheetData>
  <mergeCells count="4">
    <mergeCell ref="D5:F5"/>
    <mergeCell ref="A4:A5"/>
    <mergeCell ref="B4:B5"/>
    <mergeCell ref="C4:C5"/>
  </mergeCells>
  <printOptions horizontalCentered="1"/>
  <pageMargins left="0" right="0" top="0.39370078740157483" bottom="0.39370078740157483" header="0.19685039370078741" footer="0.19685039370078741"/>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2</vt:i4>
      </vt:variant>
    </vt:vector>
  </HeadingPairs>
  <TitlesOfParts>
    <vt:vector size="2" baseType="lpstr">
      <vt:lpstr>1.pielikums_izvērsts</vt: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Rorbaha</dc:creator>
  <cp:lastModifiedBy>Anete Šakina</cp:lastModifiedBy>
  <dcterms:created xsi:type="dcterms:W3CDTF">2023-01-04T08:00:07Z</dcterms:created>
  <dcterms:modified xsi:type="dcterms:W3CDTF">2023-09-07T14:03:51Z</dcterms:modified>
</cp:coreProperties>
</file>