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lkm1.km.gov.lv\RoamDocu$\AneteB\Desktop\TIESĪBU AKTI\2023_APROPRIĀCIJAS_PĀRDALE_UKRAINA\PRECIZĒTS_2\"/>
    </mc:Choice>
  </mc:AlternateContent>
  <xr:revisionPtr revIDLastSave="0" documentId="13_ncr:1_{39EB8A34-4D2E-4E0C-AE2A-6180CAD1B3EC}" xr6:coauthVersionLast="47" xr6:coauthVersionMax="47" xr10:uidLastSave="{00000000-0000-0000-0000-000000000000}"/>
  <bookViews>
    <workbookView xWindow="-120" yWindow="-120" windowWidth="29040" windowHeight="17640" xr2:uid="{00000000-000D-0000-FFFF-FFFF00000000}"/>
  </bookViews>
  <sheets>
    <sheet name="2.pielikums_izvērsts" sheetId="18" r:id="rId1"/>
    <sheet name="2.pielikums" sheetId="1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18" l="1"/>
  <c r="G19" i="18"/>
  <c r="H24" i="18"/>
  <c r="H25" i="18"/>
  <c r="H23" i="18"/>
  <c r="H22" i="18"/>
  <c r="H21" i="18"/>
  <c r="H18" i="18"/>
  <c r="H19" i="18"/>
  <c r="H17" i="18"/>
  <c r="G25" i="18"/>
  <c r="F22" i="18"/>
  <c r="F18" i="18"/>
  <c r="F17" i="18"/>
  <c r="C31" i="18"/>
  <c r="G15" i="18"/>
  <c r="G26" i="18" s="1"/>
  <c r="F15" i="18"/>
  <c r="F26" i="18" s="1"/>
  <c r="H14" i="18"/>
  <c r="H13" i="18"/>
  <c r="E13" i="18"/>
  <c r="H12" i="18"/>
  <c r="E12" i="18"/>
  <c r="H11" i="18"/>
  <c r="E11" i="18"/>
  <c r="E10" i="18"/>
  <c r="E9" i="18"/>
  <c r="E8" i="18"/>
  <c r="E7" i="18"/>
  <c r="E6" i="18"/>
  <c r="E5" i="18"/>
  <c r="H4" i="18"/>
  <c r="E4" i="18"/>
  <c r="H15" i="18" l="1"/>
  <c r="H26" i="18" s="1"/>
  <c r="E4" i="17" l="1"/>
  <c r="C22" i="17"/>
  <c r="E5" i="17"/>
  <c r="E6" i="17"/>
  <c r="E7" i="17"/>
  <c r="E8" i="17"/>
  <c r="E9" i="17"/>
  <c r="E11" i="17"/>
  <c r="E10" i="17"/>
  <c r="E12" i="17"/>
  <c r="E13" i="17"/>
  <c r="G15" i="17"/>
  <c r="G18" i="17" s="1"/>
  <c r="F15" i="17"/>
  <c r="F18" i="17" s="1"/>
  <c r="H14" i="17"/>
  <c r="H13" i="17"/>
  <c r="H12" i="17"/>
  <c r="H11" i="17"/>
  <c r="H4" i="17"/>
  <c r="H15" i="17" l="1"/>
  <c r="H18"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E21" authorId="0" shapeId="0" xr:uid="{9C2BEF19-7946-4945-94AB-5AFD3C2EE56F}">
      <text>
        <r>
          <rPr>
            <b/>
            <sz val="9"/>
            <color indexed="81"/>
            <rFont val="Tahoma"/>
            <family val="2"/>
            <charset val="186"/>
          </rPr>
          <t>Windows User:</t>
        </r>
        <r>
          <rPr>
            <sz val="9"/>
            <color indexed="81"/>
            <rFont val="Tahoma"/>
            <family val="2"/>
            <charset val="186"/>
          </rPr>
          <t xml:space="preserve">
Vidēji mēnesī</t>
        </r>
      </text>
    </comment>
  </commentList>
</comments>
</file>

<file path=xl/sharedStrings.xml><?xml version="1.0" encoding="utf-8"?>
<sst xmlns="http://schemas.openxmlformats.org/spreadsheetml/2006/main" count="74" uniqueCount="45">
  <si>
    <t>ZD</t>
  </si>
  <si>
    <t>LR 1</t>
  </si>
  <si>
    <t>LR 4</t>
  </si>
  <si>
    <t>Vienības</t>
  </si>
  <si>
    <t>Mēs no Ukrainas</t>
  </si>
  <si>
    <t>Pieci par Ukrainu</t>
  </si>
  <si>
    <t>Ziņu programmas "Labrīt" Ukrainas notikumu apskats - katru darba dienu</t>
  </si>
  <si>
    <t>Ieskats Ukrainas mūzikas vēsturē un šodienā, mīti un to nojaukšana, aizguvumi un oriģināli</t>
  </si>
  <si>
    <t>LR 3</t>
  </si>
  <si>
    <t>2 fondu ieraksti, 45-60 minūšu minūšu apjomā</t>
  </si>
  <si>
    <t xml:space="preserve">Piemaksa par darbu Ukrainā </t>
  </si>
  <si>
    <t xml:space="preserve">Aamatalga </t>
  </si>
  <si>
    <t>Pavisam KOPĀ:</t>
  </si>
  <si>
    <t xml:space="preserve">Atlīdzība KOPĀ: </t>
  </si>
  <si>
    <t>Papildus saturs</t>
  </si>
  <si>
    <t>Kanāls</t>
  </si>
  <si>
    <t>LR5</t>
  </si>
  <si>
    <t>Ukrainas saturs - ziņu programmas</t>
  </si>
  <si>
    <t>Kopā 2023. gads</t>
  </si>
  <si>
    <t>Izpilde 01.01.2023. - 31.07.2023.</t>
  </si>
  <si>
    <t>Podkāsts un atvasinātais raidījums  "Drošinātājs"</t>
  </si>
  <si>
    <t>Plāns 01.08.2023. - 31.12.2023.</t>
  </si>
  <si>
    <t>1 koncerts, kurā 5 mūziķi (residences mākslinieks un pavadošais sastāvs)</t>
  </si>
  <si>
    <t>*</t>
  </si>
  <si>
    <t>Atvaļinājuma rezerve*</t>
  </si>
  <si>
    <t>Faktiskās izmaksas šajās pozīcijās nedaudz atšķiras no vienas vienības izmaksas saistībā ar darbinieku nevienmērīgu iesaisti satura ražošanas procesā.</t>
  </si>
  <si>
    <t>Komandējumi KOPĀ: nav aprēķins - ir tikai kopsumma</t>
  </si>
  <si>
    <t>Preces un pakalpojumi KOPĀ: nav aprēķins - ir tikai kopsumma</t>
  </si>
  <si>
    <t>koeficients - Jāskaidro, kas nosaka šādu koeficientu</t>
  </si>
  <si>
    <t>Atvaļinājuma rezerve - jāskaidro aprēķins</t>
  </si>
  <si>
    <t>piemaksas darbiniekiem par papildus darbu  t.sk. DDN - jāpamato šī summa</t>
  </si>
  <si>
    <t xml:space="preserve">Komandējumi KOPĀ: </t>
  </si>
  <si>
    <t>Satelīttelefona pieslēguma abonēšana</t>
  </si>
  <si>
    <t>Autortiesību maksājums</t>
  </si>
  <si>
    <t>Spectērpu iegāde</t>
  </si>
  <si>
    <t>Auto apkopes pakalpojumi, remonts</t>
  </si>
  <si>
    <t xml:space="preserve">piemaksas darbiniekiem par papildus darbu kara darbības zonā, kā arī veidojot raidījumus un podkāstus saistībā ar karu Ukraina (t.sk. DDN) </t>
  </si>
  <si>
    <t>Atvaļinājuma rezerve - atvaļinājuma nauda no papildus piemaksām darbiniekiem (par papildus darbu kara darbības zonā, kā arī veidojot raidījumus un podkāstus saistībā ar karu Ukraina)</t>
  </si>
  <si>
    <t xml:space="preserve">koeficients -  koeficients atvaļinājuma rezervei no papildus (darba algai) saņamtās atlīdzības. Uzņēmumā noteikts 16,67, kurš samazināts uz 11,36  jo ne visi darbinieki dosies atvaļinājumā šinī atskaites periodā. </t>
  </si>
  <si>
    <t>Klavieru skaņošana (pakalpojums nepieciešams pirms 1 plānotā koncerta un 2 plānotajiem fondu ierakstiem)</t>
  </si>
  <si>
    <r>
      <rPr>
        <b/>
        <i/>
        <sz val="12"/>
        <rFont val="Times New Roman"/>
        <family val="1"/>
        <charset val="186"/>
      </rPr>
      <t>Euro</t>
    </r>
    <r>
      <rPr>
        <b/>
        <sz val="12"/>
        <rFont val="Times New Roman"/>
        <family val="1"/>
        <charset val="186"/>
      </rPr>
      <t xml:space="preserve"> par vienību</t>
    </r>
  </si>
  <si>
    <t xml:space="preserve">Euro </t>
  </si>
  <si>
    <r>
      <rPr>
        <b/>
        <i/>
        <sz val="12"/>
        <rFont val="Times New Roman"/>
        <family val="1"/>
        <charset val="186"/>
      </rPr>
      <t>euro</t>
    </r>
    <r>
      <rPr>
        <b/>
        <sz val="12"/>
        <rFont val="Times New Roman"/>
        <family val="1"/>
        <charset val="186"/>
      </rPr>
      <t xml:space="preserve"> par vienību</t>
    </r>
  </si>
  <si>
    <t>euro</t>
  </si>
  <si>
    <t>2.pielikums 
tiesību akta projekta „Par apropriācijas pārdali no valsts budžeta resora „74. Gadskārtējā valsts budžeta izpildes procesā pārdalāmais finansējums” programmas 17.00.00 „Finansējums Ukrainas civiliedzīvotāju atbalsta likumā noteikto pasākumu īstenošanai” uz Sabiedrisko elektronisko plašsaziņas līdzekļu padomes budžetu” sākotnējās ietekmes (ex-ante) novērtējuma ziņojumam (anotācija)
"Latvijas Radio izdevumu aprēķins par papildus satura izveidi un izplatīšanu sabiedriskajos elektroniskajos plašsaziņas līdzekļos saistībā ar Krievijas Federācijas izraisīto bruņoto konfliktu Ukrainā, kā arī, lai nodrošinātu informatīvās telpas drošību 2023.gadā"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</si>
</sst>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2" x14ac:knownFonts="1">
    <font>
      <sz val="11"/>
      <color theme="1"/>
      <name val="Calibri"/>
      <family val="2"/>
      <charset val="186"/>
      <scheme val="minor"/>
    </font>
    <font>
      <sz val="11"/>
      <color theme="1"/>
      <name val="Calibri"/>
      <family val="2"/>
      <charset val="186"/>
      <scheme val="minor"/>
    </font>
    <font>
      <sz val="12"/>
      <name val="Times New Roman"/>
      <family val="1"/>
      <charset val="186"/>
    </font>
    <font>
      <b/>
      <sz val="12"/>
      <name val="Times New Roman"/>
      <family val="1"/>
      <charset val="186"/>
    </font>
    <font>
      <sz val="14"/>
      <name val="Times New Roman"/>
      <family val="1"/>
      <charset val="186"/>
    </font>
    <font>
      <b/>
      <sz val="14"/>
      <name val="Times New Roman"/>
      <family val="1"/>
      <charset val="186"/>
    </font>
    <font>
      <i/>
      <sz val="12"/>
      <name val="Times New Roman"/>
      <family val="1"/>
      <charset val="186"/>
    </font>
    <font>
      <i/>
      <sz val="11"/>
      <name val="Times New Roman"/>
      <family val="1"/>
      <charset val="186"/>
    </font>
    <font>
      <b/>
      <i/>
      <sz val="11"/>
      <name val="Times New Roman"/>
      <family val="1"/>
      <charset val="186"/>
    </font>
    <font>
      <sz val="9"/>
      <color indexed="81"/>
      <name val="Tahoma"/>
      <family val="2"/>
      <charset val="186"/>
    </font>
    <font>
      <b/>
      <sz val="9"/>
      <color indexed="81"/>
      <name val="Tahoma"/>
      <family val="2"/>
      <charset val="186"/>
    </font>
    <font>
      <b/>
      <i/>
      <sz val="12"/>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80">
    <xf numFmtId="0" fontId="0" fillId="0" borderId="0" xfId="0"/>
    <xf numFmtId="0" fontId="2" fillId="2" borderId="0" xfId="0" applyFont="1" applyFill="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xf>
    <xf numFmtId="0" fontId="3" fillId="0" borderId="1" xfId="0" applyFont="1" applyBorder="1" applyAlignment="1">
      <alignment vertical="center"/>
    </xf>
    <xf numFmtId="0" fontId="2" fillId="0" borderId="0" xfId="0" applyFont="1" applyAlignment="1">
      <alignment vertical="center"/>
    </xf>
    <xf numFmtId="0" fontId="2" fillId="2" borderId="0" xfId="0" applyFont="1" applyFill="1" applyAlignment="1">
      <alignment horizontal="center" vertical="center"/>
    </xf>
    <xf numFmtId="0" fontId="2" fillId="0" borderId="1" xfId="0" applyFont="1" applyBorder="1" applyAlignment="1">
      <alignment horizontal="left" vertical="center" wrapText="1"/>
    </xf>
    <xf numFmtId="164" fontId="2" fillId="0" borderId="1" xfId="1" applyNumberFormat="1" applyFont="1" applyFill="1" applyBorder="1" applyAlignment="1">
      <alignment horizontal="center" vertical="center"/>
    </xf>
    <xf numFmtId="164" fontId="2" fillId="0" borderId="1" xfId="1" applyNumberFormat="1" applyFont="1" applyFill="1" applyBorder="1" applyAlignment="1">
      <alignment horizontal="center" vertical="center" wrapText="1"/>
    </xf>
    <xf numFmtId="0" fontId="2" fillId="0" borderId="1" xfId="0" applyFont="1" applyBorder="1" applyAlignment="1">
      <alignment horizontal="left" wrapText="1"/>
    </xf>
    <xf numFmtId="0" fontId="2" fillId="0" borderId="1" xfId="0" applyFont="1" applyBorder="1" applyAlignment="1">
      <alignment horizontal="left" vertical="center"/>
    </xf>
    <xf numFmtId="0" fontId="2" fillId="0" borderId="1" xfId="0" applyFont="1" applyBorder="1" applyAlignment="1">
      <alignment horizontal="right" vertical="center" wrapText="1"/>
    </xf>
    <xf numFmtId="164" fontId="2" fillId="0" borderId="0" xfId="0" applyNumberFormat="1" applyFont="1" applyAlignment="1">
      <alignment vertical="center"/>
    </xf>
    <xf numFmtId="0" fontId="2" fillId="0" borderId="1" xfId="0" applyFont="1" applyBorder="1" applyAlignment="1">
      <alignment vertical="center" wrapText="1"/>
    </xf>
    <xf numFmtId="164" fontId="2" fillId="0" borderId="1" xfId="1" applyNumberFormat="1" applyFont="1" applyFill="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164" fontId="3" fillId="0" borderId="1" xfId="1" applyNumberFormat="1" applyFont="1" applyFill="1" applyBorder="1" applyAlignment="1">
      <alignment horizontal="center" vertical="center"/>
    </xf>
    <xf numFmtId="2" fontId="4" fillId="0" borderId="0" xfId="0" applyNumberFormat="1" applyFont="1" applyAlignment="1">
      <alignment vertical="center"/>
    </xf>
    <xf numFmtId="0" fontId="4" fillId="0" borderId="0" xfId="0" applyFont="1" applyAlignment="1">
      <alignment vertical="center"/>
    </xf>
    <xf numFmtId="0" fontId="4" fillId="2" borderId="0" xfId="0" applyFont="1" applyFill="1" applyAlignment="1">
      <alignment vertical="center"/>
    </xf>
    <xf numFmtId="164" fontId="3" fillId="0" borderId="1" xfId="1" applyNumberFormat="1" applyFont="1" applyFill="1" applyBorder="1" applyAlignment="1">
      <alignment vertical="center" wrapText="1"/>
    </xf>
    <xf numFmtId="0" fontId="5" fillId="0" borderId="0" xfId="0" applyFont="1" applyAlignment="1">
      <alignment vertical="center"/>
    </xf>
    <xf numFmtId="0" fontId="5" fillId="2" borderId="0" xfId="0" applyFont="1" applyFill="1" applyAlignment="1">
      <alignment vertical="center"/>
    </xf>
    <xf numFmtId="0" fontId="3" fillId="0" borderId="1" xfId="0" applyFont="1" applyBorder="1" applyAlignment="1">
      <alignment horizontal="left" vertical="center"/>
    </xf>
    <xf numFmtId="164" fontId="3" fillId="0" borderId="1" xfId="1" applyNumberFormat="1" applyFont="1" applyFill="1" applyBorder="1" applyAlignment="1">
      <alignment vertical="center"/>
    </xf>
    <xf numFmtId="43" fontId="2" fillId="0" borderId="0" xfId="0" applyNumberFormat="1" applyFont="1" applyAlignment="1">
      <alignment vertical="center"/>
    </xf>
    <xf numFmtId="2" fontId="2" fillId="0" borderId="0" xfId="0" applyNumberFormat="1" applyFont="1" applyAlignment="1">
      <alignment vertical="center"/>
    </xf>
    <xf numFmtId="0" fontId="3" fillId="0" borderId="1" xfId="0" applyFont="1" applyBorder="1" applyAlignment="1">
      <alignment horizontal="center" vertical="center" wrapText="1"/>
    </xf>
    <xf numFmtId="1" fontId="2" fillId="0" borderId="1" xfId="0" applyNumberFormat="1" applyFont="1" applyBorder="1" applyAlignment="1">
      <alignment horizontal="center" vertical="center"/>
    </xf>
    <xf numFmtId="164" fontId="2" fillId="0" borderId="1" xfId="0" applyNumberFormat="1" applyFont="1" applyBorder="1" applyAlignment="1">
      <alignment horizontal="center"/>
    </xf>
    <xf numFmtId="164" fontId="0" fillId="0" borderId="0" xfId="0" applyNumberFormat="1"/>
    <xf numFmtId="164" fontId="2" fillId="0" borderId="1" xfId="0" applyNumberFormat="1" applyFont="1" applyBorder="1"/>
    <xf numFmtId="1" fontId="2" fillId="0" borderId="0" xfId="0" applyNumberFormat="1" applyFont="1" applyAlignment="1">
      <alignment vertical="center"/>
    </xf>
    <xf numFmtId="3" fontId="2" fillId="0" borderId="1" xfId="0" applyNumberFormat="1" applyFont="1" applyBorder="1" applyAlignment="1">
      <alignment vertical="center"/>
    </xf>
    <xf numFmtId="0" fontId="2" fillId="0" borderId="0" xfId="0" applyFont="1" applyAlignment="1">
      <alignment horizontal="right" vertical="center"/>
    </xf>
    <xf numFmtId="164" fontId="2" fillId="3" borderId="1" xfId="1" applyNumberFormat="1" applyFont="1" applyFill="1" applyBorder="1" applyAlignment="1">
      <alignment horizontal="center" vertical="center"/>
    </xf>
    <xf numFmtId="0" fontId="2" fillId="3" borderId="0" xfId="0" applyFont="1" applyFill="1" applyAlignment="1">
      <alignment vertical="center"/>
    </xf>
    <xf numFmtId="164" fontId="2" fillId="3" borderId="0" xfId="0" applyNumberFormat="1" applyFont="1" applyFill="1" applyAlignment="1">
      <alignment vertical="center"/>
    </xf>
    <xf numFmtId="0" fontId="3" fillId="4" borderId="1" xfId="0" applyFont="1" applyFill="1" applyBorder="1" applyAlignment="1">
      <alignment horizontal="left" vertical="center" wrapText="1"/>
    </xf>
    <xf numFmtId="0" fontId="2" fillId="4" borderId="1" xfId="0" applyFont="1" applyFill="1" applyBorder="1" applyAlignment="1">
      <alignment vertical="center"/>
    </xf>
    <xf numFmtId="0" fontId="3" fillId="2" borderId="1" xfId="0" applyFont="1" applyFill="1" applyBorder="1" applyAlignment="1">
      <alignment horizontal="left" vertical="center" wrapText="1"/>
    </xf>
    <xf numFmtId="0" fontId="6" fillId="0" borderId="1" xfId="0" applyFont="1" applyBorder="1" applyAlignment="1">
      <alignment horizontal="center" vertical="center"/>
    </xf>
    <xf numFmtId="164" fontId="6" fillId="0" borderId="1" xfId="1" applyNumberFormat="1" applyFont="1" applyFill="1" applyBorder="1" applyAlignment="1">
      <alignment horizontal="center" vertical="center"/>
    </xf>
    <xf numFmtId="0" fontId="7" fillId="0" borderId="1" xfId="0" applyFont="1" applyBorder="1" applyAlignment="1">
      <alignment vertical="center"/>
    </xf>
    <xf numFmtId="0" fontId="8" fillId="2" borderId="1" xfId="0" applyFont="1" applyFill="1" applyBorder="1" applyAlignment="1">
      <alignment horizontal="left" vertical="center" wrapText="1"/>
    </xf>
    <xf numFmtId="0" fontId="7" fillId="0" borderId="1" xfId="0" applyFont="1" applyBorder="1" applyAlignment="1">
      <alignment horizontal="center" vertical="center"/>
    </xf>
    <xf numFmtId="164" fontId="7" fillId="0" borderId="1" xfId="1" applyNumberFormat="1" applyFont="1" applyFill="1" applyBorder="1" applyAlignment="1">
      <alignment horizontal="center" vertical="center"/>
    </xf>
    <xf numFmtId="164" fontId="8" fillId="0" borderId="1" xfId="1" applyNumberFormat="1" applyFont="1" applyFill="1" applyBorder="1" applyAlignment="1">
      <alignment horizontal="center" vertical="center"/>
    </xf>
    <xf numFmtId="0" fontId="7" fillId="0" borderId="0" xfId="0" applyFont="1" applyAlignment="1">
      <alignment vertical="center"/>
    </xf>
    <xf numFmtId="0" fontId="7" fillId="2" borderId="0" xfId="0" applyFont="1" applyFill="1" applyAlignment="1">
      <alignment vertical="center"/>
    </xf>
    <xf numFmtId="0" fontId="7" fillId="2" borderId="1" xfId="0" applyFont="1" applyFill="1" applyBorder="1" applyAlignment="1">
      <alignment horizontal="right" vertical="center" wrapText="1"/>
    </xf>
    <xf numFmtId="0" fontId="6" fillId="0" borderId="1" xfId="0" applyFont="1" applyBorder="1" applyAlignment="1">
      <alignment horizontal="right" vertical="center"/>
    </xf>
    <xf numFmtId="0" fontId="2" fillId="2" borderId="1" xfId="0" applyFont="1" applyFill="1" applyBorder="1" applyAlignment="1">
      <alignment horizontal="left" vertical="center" wrapText="1"/>
    </xf>
    <xf numFmtId="0" fontId="3" fillId="0" borderId="0" xfId="0" applyFont="1" applyAlignment="1">
      <alignment vertical="center"/>
    </xf>
    <xf numFmtId="0" fontId="3" fillId="0" borderId="0" xfId="0" applyFont="1" applyAlignment="1">
      <alignment horizontal="left" vertical="center"/>
    </xf>
    <xf numFmtId="164" fontId="3" fillId="0" borderId="0" xfId="1" applyNumberFormat="1" applyFont="1" applyFill="1" applyBorder="1" applyAlignment="1">
      <alignment vertical="center"/>
    </xf>
    <xf numFmtId="164" fontId="2" fillId="0" borderId="1" xfId="0" applyNumberFormat="1" applyFont="1" applyBorder="1" applyAlignment="1">
      <alignment vertical="center"/>
    </xf>
    <xf numFmtId="1" fontId="7" fillId="0" borderId="1" xfId="0" applyNumberFormat="1" applyFont="1" applyBorder="1" applyAlignment="1">
      <alignment horizontal="right" vertical="center"/>
    </xf>
    <xf numFmtId="1" fontId="3" fillId="0" borderId="1" xfId="0" applyNumberFormat="1" applyFont="1" applyBorder="1" applyAlignment="1">
      <alignment horizontal="center" vertical="center"/>
    </xf>
    <xf numFmtId="1" fontId="6" fillId="0" borderId="1" xfId="0" applyNumberFormat="1" applyFont="1" applyBorder="1" applyAlignment="1">
      <alignment horizontal="right" vertical="center"/>
    </xf>
    <xf numFmtId="164" fontId="7" fillId="0" borderId="1" xfId="1" applyNumberFormat="1" applyFont="1" applyFill="1" applyBorder="1" applyAlignment="1">
      <alignment vertical="center" wrapText="1"/>
    </xf>
    <xf numFmtId="164" fontId="2" fillId="2" borderId="1" xfId="1" applyNumberFormat="1" applyFont="1" applyFill="1" applyBorder="1" applyAlignment="1">
      <alignment horizontal="center" vertical="center"/>
    </xf>
    <xf numFmtId="164" fontId="2" fillId="2" borderId="0" xfId="0" applyNumberFormat="1" applyFont="1" applyFill="1" applyAlignment="1">
      <alignment vertical="center"/>
    </xf>
    <xf numFmtId="0" fontId="2" fillId="2" borderId="1" xfId="0" applyFont="1" applyFill="1" applyBorder="1" applyAlignment="1">
      <alignment vertical="center" wrapText="1"/>
    </xf>
    <xf numFmtId="0" fontId="2" fillId="2" borderId="8" xfId="0" applyFont="1" applyFill="1" applyBorder="1" applyAlignment="1">
      <alignment horizontal="left"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 xfId="0" applyFont="1" applyBorder="1" applyAlignment="1">
      <alignment horizontal="center" vertical="center"/>
    </xf>
    <xf numFmtId="0" fontId="2" fillId="2" borderId="8" xfId="0" applyFont="1" applyFill="1" applyBorder="1" applyAlignment="1">
      <alignment horizontal="right" vertical="center" wrapText="1"/>
    </xf>
  </cellXfs>
  <cellStyles count="2">
    <cellStyle name="Komats" xfId="1" builtinId="3"/>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91A50-E35E-48BD-9F72-68C36930D45A}">
  <dimension ref="A1:AY1011"/>
  <sheetViews>
    <sheetView tabSelected="1" topLeftCell="A6" workbookViewId="0">
      <selection activeCell="H9" sqref="H9"/>
    </sheetView>
  </sheetViews>
  <sheetFormatPr defaultColWidth="9.140625" defaultRowHeight="15.75" x14ac:dyDescent="0.25"/>
  <cols>
    <col min="1" max="1" width="7.42578125" style="1" customWidth="1"/>
    <col min="2" max="2" width="65.28515625" style="1" customWidth="1"/>
    <col min="3" max="3" width="10.85546875" style="1" customWidth="1"/>
    <col min="4" max="5" width="11.85546875" style="7" customWidth="1"/>
    <col min="6" max="6" width="11.85546875" style="1" customWidth="1"/>
    <col min="7" max="7" width="13.85546875" style="1" customWidth="1"/>
    <col min="8" max="8" width="11.85546875" style="1" customWidth="1"/>
    <col min="9" max="9" width="9.5703125" style="1" bestFit="1" customWidth="1"/>
    <col min="10" max="11" width="9.140625" style="1"/>
    <col min="12" max="14" width="9.140625" style="6"/>
    <col min="15" max="15" width="10.140625" style="6" bestFit="1" customWidth="1"/>
    <col min="16" max="51" width="9.140625" style="6"/>
    <col min="52" max="16384" width="9.140625" style="1"/>
  </cols>
  <sheetData>
    <row r="1" spans="1:51" ht="156.6" customHeight="1" x14ac:dyDescent="0.25">
      <c r="B1" s="79" t="s">
        <v>44</v>
      </c>
      <c r="C1" s="79"/>
      <c r="D1" s="79"/>
      <c r="E1" s="79"/>
      <c r="F1" s="79"/>
      <c r="G1" s="79"/>
      <c r="H1" s="79"/>
    </row>
    <row r="2" spans="1:51" ht="57.6" customHeight="1" x14ac:dyDescent="0.25">
      <c r="A2" s="71" t="s">
        <v>15</v>
      </c>
      <c r="B2" s="71" t="s">
        <v>14</v>
      </c>
      <c r="C2" s="72" t="s">
        <v>3</v>
      </c>
      <c r="D2" s="74" t="s">
        <v>19</v>
      </c>
      <c r="E2" s="74"/>
      <c r="F2" s="74"/>
      <c r="G2" s="30" t="s">
        <v>21</v>
      </c>
      <c r="H2" s="30" t="s">
        <v>18</v>
      </c>
      <c r="I2"/>
      <c r="J2" s="6"/>
      <c r="K2" s="6"/>
    </row>
    <row r="3" spans="1:51" ht="35.450000000000003" customHeight="1" x14ac:dyDescent="0.25">
      <c r="A3" s="71"/>
      <c r="B3" s="71"/>
      <c r="C3" s="73"/>
      <c r="D3" s="18" t="s">
        <v>3</v>
      </c>
      <c r="E3" s="30" t="s">
        <v>40</v>
      </c>
      <c r="F3" s="75" t="s">
        <v>41</v>
      </c>
      <c r="G3" s="76"/>
      <c r="H3" s="77"/>
      <c r="I3"/>
      <c r="J3" s="6"/>
      <c r="K3" s="6"/>
    </row>
    <row r="4" spans="1:51" ht="23.1" customHeight="1" x14ac:dyDescent="0.25">
      <c r="A4" s="2" t="s">
        <v>1</v>
      </c>
      <c r="B4" s="8" t="s">
        <v>20</v>
      </c>
      <c r="C4" s="2">
        <v>41</v>
      </c>
      <c r="D4" s="59">
        <v>23</v>
      </c>
      <c r="E4" s="31">
        <f>(250+27.8)*23.59%+250+27.8+280+140</f>
        <v>763.33302000000003</v>
      </c>
      <c r="F4" s="64">
        <v>17359.66</v>
      </c>
      <c r="G4" s="9">
        <v>13937.24</v>
      </c>
      <c r="H4" s="9">
        <f>F4+G4</f>
        <v>31296.9</v>
      </c>
      <c r="I4" s="33"/>
      <c r="J4" s="6"/>
      <c r="K4" s="6"/>
    </row>
    <row r="5" spans="1:51" ht="36.6" customHeight="1" x14ac:dyDescent="0.25">
      <c r="A5" s="78" t="s">
        <v>8</v>
      </c>
      <c r="B5" s="8" t="s">
        <v>7</v>
      </c>
      <c r="C5" s="2">
        <v>6</v>
      </c>
      <c r="D5" s="34">
        <v>0</v>
      </c>
      <c r="E5" s="31">
        <f>300*23.59%+300+200</f>
        <v>570.77</v>
      </c>
      <c r="F5" s="9">
        <v>0</v>
      </c>
      <c r="G5" s="10">
        <v>3424.62</v>
      </c>
      <c r="H5" s="9">
        <v>3424.62</v>
      </c>
      <c r="I5" s="33"/>
      <c r="J5" s="6"/>
      <c r="K5" s="6"/>
    </row>
    <row r="6" spans="1:51" ht="36" customHeight="1" x14ac:dyDescent="0.25">
      <c r="A6" s="78"/>
      <c r="B6" s="11" t="s">
        <v>22</v>
      </c>
      <c r="C6" s="2">
        <v>1</v>
      </c>
      <c r="D6" s="34">
        <v>0</v>
      </c>
      <c r="E6" s="31">
        <f>550*23.59%+550+2000</f>
        <v>2679.7449999999999</v>
      </c>
      <c r="F6" s="9">
        <v>0</v>
      </c>
      <c r="G6" s="9">
        <v>2679.7450000000008</v>
      </c>
      <c r="H6" s="9">
        <v>2679.7450000000008</v>
      </c>
      <c r="I6" s="33"/>
      <c r="J6" s="6"/>
      <c r="K6" s="6"/>
    </row>
    <row r="7" spans="1:51" ht="21.95" customHeight="1" x14ac:dyDescent="0.25">
      <c r="A7" s="78"/>
      <c r="B7" s="12" t="s">
        <v>9</v>
      </c>
      <c r="C7" s="2">
        <v>2</v>
      </c>
      <c r="D7" s="34">
        <v>0</v>
      </c>
      <c r="E7" s="31">
        <f>(250+400)*23.59%+250+400+2000</f>
        <v>2803.335</v>
      </c>
      <c r="F7" s="9">
        <v>0</v>
      </c>
      <c r="G7" s="9">
        <v>5606.67</v>
      </c>
      <c r="H7" s="9">
        <v>5606.67</v>
      </c>
      <c r="I7" s="33"/>
      <c r="J7" s="6"/>
      <c r="K7" s="6"/>
    </row>
    <row r="8" spans="1:51" ht="21.95" customHeight="1" x14ac:dyDescent="0.25">
      <c r="A8" s="2" t="s">
        <v>2</v>
      </c>
      <c r="B8" s="12" t="s">
        <v>4</v>
      </c>
      <c r="C8" s="2">
        <v>50</v>
      </c>
      <c r="D8" s="34">
        <v>27</v>
      </c>
      <c r="E8" s="31">
        <f>70*23.59%+70</f>
        <v>86.513000000000005</v>
      </c>
      <c r="F8" s="9">
        <v>2335.85</v>
      </c>
      <c r="G8" s="9">
        <v>1989.8</v>
      </c>
      <c r="H8" s="9">
        <v>4325.6499999999996</v>
      </c>
      <c r="I8" s="33"/>
      <c r="J8" s="6"/>
      <c r="K8" s="6"/>
    </row>
    <row r="9" spans="1:51" ht="21.95" customHeight="1" x14ac:dyDescent="0.25">
      <c r="A9" s="2" t="s">
        <v>16</v>
      </c>
      <c r="B9" s="8" t="s">
        <v>5</v>
      </c>
      <c r="C9" s="2">
        <v>10</v>
      </c>
      <c r="D9" s="34">
        <v>0</v>
      </c>
      <c r="E9" s="31">
        <f>100*23.59%+100+150</f>
        <v>273.59000000000003</v>
      </c>
      <c r="F9" s="9">
        <v>0</v>
      </c>
      <c r="G9" s="9">
        <v>2735.9</v>
      </c>
      <c r="H9" s="9">
        <v>2735.9</v>
      </c>
      <c r="I9" s="33"/>
      <c r="J9" s="6"/>
      <c r="K9" s="6"/>
    </row>
    <row r="10" spans="1:51" ht="21.95" customHeight="1" x14ac:dyDescent="0.25">
      <c r="A10" s="68" t="s">
        <v>0</v>
      </c>
      <c r="B10" s="12" t="s">
        <v>17</v>
      </c>
      <c r="C10" s="2">
        <v>104</v>
      </c>
      <c r="D10" s="34">
        <v>58</v>
      </c>
      <c r="E10" s="31">
        <f>60*23.59%+60</f>
        <v>74.153999999999996</v>
      </c>
      <c r="F10" s="9">
        <v>4300.93</v>
      </c>
      <c r="G10" s="9">
        <v>3411.01</v>
      </c>
      <c r="H10" s="9">
        <v>7711.9400000000005</v>
      </c>
      <c r="I10" s="33"/>
      <c r="J10" s="6"/>
      <c r="K10" s="6"/>
    </row>
    <row r="11" spans="1:51" ht="35.1" customHeight="1" x14ac:dyDescent="0.25">
      <c r="A11" s="69"/>
      <c r="B11" s="8" t="s">
        <v>6</v>
      </c>
      <c r="C11" s="2">
        <v>251</v>
      </c>
      <c r="D11" s="34">
        <v>132</v>
      </c>
      <c r="E11" s="31">
        <f>30*23.59%+30</f>
        <v>37.076999999999998</v>
      </c>
      <c r="F11" s="9">
        <v>4894.16</v>
      </c>
      <c r="G11" s="9">
        <v>4411.84</v>
      </c>
      <c r="H11" s="9">
        <f>F11+G11</f>
        <v>9306</v>
      </c>
      <c r="I11" s="33"/>
      <c r="J11" s="6"/>
      <c r="K11" s="6"/>
    </row>
    <row r="12" spans="1:51" ht="18" customHeight="1" x14ac:dyDescent="0.25">
      <c r="A12" s="69"/>
      <c r="B12" s="13" t="s">
        <v>10</v>
      </c>
      <c r="C12" s="2">
        <v>12</v>
      </c>
      <c r="D12" s="34">
        <v>7</v>
      </c>
      <c r="E12" s="31">
        <f>(500*23.59%)+500</f>
        <v>617.95000000000005</v>
      </c>
      <c r="F12" s="9">
        <v>4325.6499999999996</v>
      </c>
      <c r="G12" s="9">
        <v>3090.35</v>
      </c>
      <c r="H12" s="9">
        <f>F12+G12</f>
        <v>7416</v>
      </c>
      <c r="I12" s="33"/>
      <c r="J12" s="6"/>
      <c r="K12" s="6"/>
    </row>
    <row r="13" spans="1:51" ht="18" customHeight="1" x14ac:dyDescent="0.25">
      <c r="A13" s="70"/>
      <c r="B13" s="13" t="s">
        <v>11</v>
      </c>
      <c r="C13" s="2">
        <v>12</v>
      </c>
      <c r="D13" s="34">
        <v>7</v>
      </c>
      <c r="E13" s="31">
        <f>(2060*23.59%)+2060</f>
        <v>2545.9540000000002</v>
      </c>
      <c r="F13" s="64">
        <v>17698.09</v>
      </c>
      <c r="G13" s="9">
        <v>12853.36</v>
      </c>
      <c r="H13" s="9">
        <f>F13+G13</f>
        <v>30551.45</v>
      </c>
      <c r="I13" s="33"/>
      <c r="J13" s="6"/>
      <c r="K13" s="6"/>
    </row>
    <row r="14" spans="1:51" ht="18" customHeight="1" x14ac:dyDescent="0.25">
      <c r="A14" s="3"/>
      <c r="B14" s="13" t="s">
        <v>24</v>
      </c>
      <c r="C14" s="3"/>
      <c r="D14" s="15"/>
      <c r="E14" s="15"/>
      <c r="F14" s="16">
        <v>6129.23</v>
      </c>
      <c r="G14" s="16">
        <v>777.15</v>
      </c>
      <c r="H14" s="9">
        <f>F14+G14</f>
        <v>6906.3799999999992</v>
      </c>
      <c r="I14" s="6"/>
      <c r="J14" s="6"/>
      <c r="K14" s="6"/>
    </row>
    <row r="15" spans="1:51" s="22" customFormat="1" ht="18" customHeight="1" x14ac:dyDescent="0.25">
      <c r="A15" s="4"/>
      <c r="B15" s="17" t="s">
        <v>13</v>
      </c>
      <c r="C15" s="18"/>
      <c r="D15" s="18"/>
      <c r="E15" s="18"/>
      <c r="F15" s="19">
        <f>F4+F5+F6+F7+F8+F9+F10+F11+F12+F13+F14</f>
        <v>57043.569999999992</v>
      </c>
      <c r="G15" s="19">
        <f>G4+G5+G6+G7+G8+G9+G10+G11+G12+G13+G14</f>
        <v>54917.684999999998</v>
      </c>
      <c r="H15" s="19">
        <f>H4+H5+H6+H7+H8+H9+H10+H11+H12+H13+H14</f>
        <v>111961.25500000002</v>
      </c>
      <c r="I15" s="20"/>
      <c r="J15" s="6"/>
      <c r="K15" s="6"/>
      <c r="L15" s="6"/>
      <c r="M15" s="6"/>
      <c r="N15" s="6"/>
      <c r="O15" s="6"/>
      <c r="P15" s="6"/>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row>
    <row r="16" spans="1:51" s="22" customFormat="1" ht="17.45" customHeight="1" x14ac:dyDescent="0.25">
      <c r="A16" s="4"/>
      <c r="B16" s="43" t="s">
        <v>31</v>
      </c>
      <c r="C16" s="18">
        <v>13</v>
      </c>
      <c r="D16" s="18">
        <v>8</v>
      </c>
      <c r="E16" s="18"/>
      <c r="F16" s="19">
        <v>18760.64</v>
      </c>
      <c r="G16" s="19">
        <v>11103.42</v>
      </c>
      <c r="H16" s="23">
        <v>29864.42</v>
      </c>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row>
    <row r="17" spans="1:51" s="52" customFormat="1" ht="13.5" customHeight="1" x14ac:dyDescent="0.25">
      <c r="A17" s="46"/>
      <c r="B17" s="47"/>
      <c r="C17" s="48">
        <v>7</v>
      </c>
      <c r="D17" s="48">
        <v>7</v>
      </c>
      <c r="E17" s="60">
        <v>2546.52</v>
      </c>
      <c r="F17" s="49">
        <f>D17*E17</f>
        <v>17825.64</v>
      </c>
      <c r="G17" s="50"/>
      <c r="H17" s="63">
        <f>F17+G17</f>
        <v>17825.64</v>
      </c>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row>
    <row r="18" spans="1:51" s="52" customFormat="1" ht="13.5" customHeight="1" x14ac:dyDescent="0.25">
      <c r="A18" s="46"/>
      <c r="B18" s="47"/>
      <c r="C18" s="48">
        <v>1</v>
      </c>
      <c r="D18" s="48">
        <v>1</v>
      </c>
      <c r="E18" s="60">
        <v>935</v>
      </c>
      <c r="F18" s="49">
        <f>D18*E18</f>
        <v>935</v>
      </c>
      <c r="G18" s="50"/>
      <c r="H18" s="63">
        <f t="shared" ref="H18:H19" si="0">F18+G18</f>
        <v>935</v>
      </c>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row>
    <row r="19" spans="1:51" s="52" customFormat="1" ht="13.5" customHeight="1" x14ac:dyDescent="0.25">
      <c r="A19" s="46"/>
      <c r="B19" s="47"/>
      <c r="C19" s="48">
        <v>5</v>
      </c>
      <c r="D19" s="48"/>
      <c r="E19" s="60">
        <v>2220.6</v>
      </c>
      <c r="F19" s="50"/>
      <c r="G19" s="49">
        <f>C19*E19</f>
        <v>11103</v>
      </c>
      <c r="H19" s="63">
        <f t="shared" si="0"/>
        <v>11103</v>
      </c>
      <c r="I19" s="51"/>
      <c r="J19" s="51"/>
      <c r="K19" s="51"/>
      <c r="L19" s="51"/>
      <c r="M19" s="51"/>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row>
    <row r="20" spans="1:51" s="25" customFormat="1" ht="29.1" customHeight="1" x14ac:dyDescent="0.25">
      <c r="A20" s="4"/>
      <c r="B20" s="43" t="s">
        <v>27</v>
      </c>
      <c r="C20" s="18"/>
      <c r="D20" s="18"/>
      <c r="E20" s="61"/>
      <c r="F20" s="19">
        <v>1463.29</v>
      </c>
      <c r="G20" s="19">
        <v>11449.39</v>
      </c>
      <c r="H20" s="23">
        <v>12912.68</v>
      </c>
      <c r="I20"/>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row>
    <row r="21" spans="1:51" s="25" customFormat="1" ht="13.5" customHeight="1" x14ac:dyDescent="0.25">
      <c r="A21" s="4"/>
      <c r="B21" s="53" t="s">
        <v>32</v>
      </c>
      <c r="C21" s="44">
        <v>12</v>
      </c>
      <c r="D21" s="44">
        <v>7</v>
      </c>
      <c r="E21" s="62">
        <v>84.51</v>
      </c>
      <c r="F21" s="45">
        <f>E21*D21</f>
        <v>591.57000000000005</v>
      </c>
      <c r="G21" s="45">
        <v>422.55</v>
      </c>
      <c r="H21" s="63">
        <f>F21+G21</f>
        <v>1014.1200000000001</v>
      </c>
      <c r="I21"/>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row>
    <row r="22" spans="1:51" s="25" customFormat="1" ht="13.5" customHeight="1" x14ac:dyDescent="0.25">
      <c r="A22" s="4"/>
      <c r="B22" s="53" t="s">
        <v>35</v>
      </c>
      <c r="C22" s="44">
        <v>1</v>
      </c>
      <c r="D22" s="44">
        <v>1</v>
      </c>
      <c r="E22" s="62">
        <v>871.74</v>
      </c>
      <c r="F22" s="45">
        <f>E22*D22</f>
        <v>871.74</v>
      </c>
      <c r="G22" s="45">
        <v>396.84</v>
      </c>
      <c r="H22" s="63">
        <f t="shared" ref="H22:H25" si="1">F22+G22</f>
        <v>1268.58</v>
      </c>
      <c r="I22"/>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row>
    <row r="23" spans="1:51" s="25" customFormat="1" ht="29.1" customHeight="1" x14ac:dyDescent="0.25">
      <c r="A23" s="4"/>
      <c r="B23" s="53" t="s">
        <v>39</v>
      </c>
      <c r="C23" s="44">
        <v>3</v>
      </c>
      <c r="D23" s="44"/>
      <c r="E23" s="54"/>
      <c r="F23" s="45"/>
      <c r="G23" s="45">
        <v>540</v>
      </c>
      <c r="H23" s="63">
        <f t="shared" si="1"/>
        <v>540</v>
      </c>
      <c r="I23"/>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row>
    <row r="24" spans="1:51" s="25" customFormat="1" ht="13.5" customHeight="1" x14ac:dyDescent="0.25">
      <c r="A24" s="4"/>
      <c r="B24" s="53" t="s">
        <v>33</v>
      </c>
      <c r="C24" s="44">
        <v>1</v>
      </c>
      <c r="D24" s="44"/>
      <c r="E24" s="54"/>
      <c r="F24" s="45"/>
      <c r="G24" s="45">
        <v>90</v>
      </c>
      <c r="H24" s="63">
        <f>F24+G24</f>
        <v>90</v>
      </c>
      <c r="I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row>
    <row r="25" spans="1:51" s="25" customFormat="1" ht="13.5" customHeight="1" x14ac:dyDescent="0.25">
      <c r="A25" s="4"/>
      <c r="B25" s="53" t="s">
        <v>34</v>
      </c>
      <c r="C25" s="44">
        <v>4</v>
      </c>
      <c r="D25" s="44"/>
      <c r="E25" s="54">
        <v>2500</v>
      </c>
      <c r="F25" s="45"/>
      <c r="G25" s="45">
        <f>C25*E25</f>
        <v>10000</v>
      </c>
      <c r="H25" s="63">
        <f t="shared" si="1"/>
        <v>10000</v>
      </c>
      <c r="I25"/>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row>
    <row r="26" spans="1:51" s="22" customFormat="1" ht="15.6" customHeight="1" x14ac:dyDescent="0.25">
      <c r="A26" s="5"/>
      <c r="B26" s="26" t="s">
        <v>12</v>
      </c>
      <c r="C26" s="5"/>
      <c r="D26" s="5"/>
      <c r="E26" s="5"/>
      <c r="F26" s="27">
        <f>F15+F16+F20</f>
        <v>77267.499999999985</v>
      </c>
      <c r="G26" s="27">
        <f>G15+G16+G20</f>
        <v>77470.494999999995</v>
      </c>
      <c r="H26" s="27">
        <f>H15+H16+H20</f>
        <v>154738.35500000001</v>
      </c>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row>
    <row r="27" spans="1:51" s="22" customFormat="1" ht="15.6" customHeight="1" x14ac:dyDescent="0.25">
      <c r="A27" s="56"/>
      <c r="B27" s="57"/>
      <c r="C27" s="56"/>
      <c r="D27" s="56"/>
      <c r="E27" s="56"/>
      <c r="F27" s="58"/>
      <c r="G27" s="58"/>
      <c r="H27" s="58"/>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row>
    <row r="28" spans="1:51" s="6" customFormat="1" ht="18.75" customHeight="1" x14ac:dyDescent="0.25">
      <c r="B28" s="1" t="s">
        <v>25</v>
      </c>
      <c r="C28" s="1"/>
      <c r="D28" s="1"/>
      <c r="E28" s="1"/>
      <c r="F28" s="1"/>
      <c r="G28" s="1"/>
      <c r="H28" s="65"/>
    </row>
    <row r="29" spans="1:51" s="6" customFormat="1" ht="31.5" x14ac:dyDescent="0.25">
      <c r="A29" s="37"/>
      <c r="B29" s="55" t="s">
        <v>36</v>
      </c>
      <c r="C29" s="36">
        <v>60744.49</v>
      </c>
      <c r="E29" s="35"/>
      <c r="G29" s="14"/>
      <c r="H29" s="14"/>
    </row>
    <row r="30" spans="1:51" s="6" customFormat="1" ht="65.45" customHeight="1" x14ac:dyDescent="0.25">
      <c r="B30" s="66" t="s">
        <v>38</v>
      </c>
      <c r="C30" s="4">
        <v>0.11369</v>
      </c>
      <c r="F30" s="28"/>
      <c r="H30" s="35"/>
    </row>
    <row r="31" spans="1:51" s="6" customFormat="1" ht="50.45" customHeight="1" x14ac:dyDescent="0.25">
      <c r="A31" s="37" t="s">
        <v>23</v>
      </c>
      <c r="B31" s="55" t="s">
        <v>37</v>
      </c>
      <c r="C31" s="36">
        <f>C29*C30</f>
        <v>6906.0410680999994</v>
      </c>
    </row>
    <row r="32" spans="1:51" s="6" customFormat="1" x14ac:dyDescent="0.25"/>
    <row r="33" s="6" customFormat="1" x14ac:dyDescent="0.25"/>
    <row r="34" s="6" customFormat="1" x14ac:dyDescent="0.25"/>
    <row r="35" s="6" customFormat="1" x14ac:dyDescent="0.25"/>
    <row r="36" s="6" customFormat="1" x14ac:dyDescent="0.25"/>
    <row r="37" s="6" customFormat="1" x14ac:dyDescent="0.25"/>
    <row r="38" s="6" customFormat="1" x14ac:dyDescent="0.25"/>
    <row r="39" s="6" customFormat="1" x14ac:dyDescent="0.25"/>
    <row r="40" s="6" customFormat="1" x14ac:dyDescent="0.25"/>
    <row r="41" s="6" customFormat="1" x14ac:dyDescent="0.25"/>
    <row r="42" s="6" customFormat="1" x14ac:dyDescent="0.25"/>
    <row r="43" s="6" customFormat="1" x14ac:dyDescent="0.25"/>
    <row r="44" s="6" customFormat="1" x14ac:dyDescent="0.25"/>
    <row r="45" s="6" customFormat="1" x14ac:dyDescent="0.25"/>
    <row r="46" s="6" customFormat="1" x14ac:dyDescent="0.25"/>
    <row r="47" s="6" customFormat="1" x14ac:dyDescent="0.25"/>
    <row r="48" s="6" customFormat="1" x14ac:dyDescent="0.25"/>
    <row r="49" s="6" customFormat="1" x14ac:dyDescent="0.25"/>
    <row r="50" s="6" customFormat="1" x14ac:dyDescent="0.25"/>
    <row r="51" s="6" customFormat="1" x14ac:dyDescent="0.25"/>
    <row r="52" s="6" customFormat="1" x14ac:dyDescent="0.25"/>
    <row r="53" s="6" customFormat="1" x14ac:dyDescent="0.25"/>
    <row r="54" s="6" customFormat="1" x14ac:dyDescent="0.25"/>
    <row r="55" s="6" customFormat="1" x14ac:dyDescent="0.25"/>
    <row r="56" s="6" customFormat="1" x14ac:dyDescent="0.25"/>
    <row r="57" s="6" customFormat="1" x14ac:dyDescent="0.25"/>
    <row r="58" s="6" customFormat="1" x14ac:dyDescent="0.25"/>
    <row r="59" s="6" customFormat="1" x14ac:dyDescent="0.25"/>
    <row r="60" s="6" customFormat="1" x14ac:dyDescent="0.25"/>
    <row r="61" s="6" customFormat="1" x14ac:dyDescent="0.25"/>
    <row r="62" s="6" customFormat="1" x14ac:dyDescent="0.25"/>
    <row r="63" s="6" customFormat="1" x14ac:dyDescent="0.25"/>
    <row r="64" s="6" customFormat="1" x14ac:dyDescent="0.25"/>
    <row r="65" s="6" customFormat="1" x14ac:dyDescent="0.25"/>
    <row r="66" s="6" customFormat="1" x14ac:dyDescent="0.25"/>
    <row r="67" s="6" customFormat="1" x14ac:dyDescent="0.25"/>
    <row r="68" s="6" customFormat="1" x14ac:dyDescent="0.25"/>
    <row r="69" s="6" customFormat="1" x14ac:dyDescent="0.25"/>
    <row r="70" s="6" customFormat="1" x14ac:dyDescent="0.25"/>
    <row r="71" s="6" customFormat="1" x14ac:dyDescent="0.25"/>
    <row r="72" s="6" customFormat="1" x14ac:dyDescent="0.25"/>
    <row r="73" s="6" customFormat="1" x14ac:dyDescent="0.25"/>
    <row r="74" s="6" customFormat="1" x14ac:dyDescent="0.25"/>
    <row r="75" s="6" customFormat="1" x14ac:dyDescent="0.25"/>
    <row r="76" s="6" customFormat="1" x14ac:dyDescent="0.25"/>
    <row r="77" s="6" customFormat="1" x14ac:dyDescent="0.25"/>
    <row r="78" s="6" customFormat="1" x14ac:dyDescent="0.25"/>
    <row r="79" s="6" customFormat="1" x14ac:dyDescent="0.25"/>
    <row r="80" s="6" customFormat="1" x14ac:dyDescent="0.25"/>
    <row r="81" s="6" customFormat="1" x14ac:dyDescent="0.25"/>
    <row r="82" s="6" customFormat="1" x14ac:dyDescent="0.25"/>
    <row r="83" s="6" customFormat="1" x14ac:dyDescent="0.25"/>
    <row r="84" s="6" customFormat="1" x14ac:dyDescent="0.25"/>
    <row r="85" s="6" customFormat="1" x14ac:dyDescent="0.25"/>
    <row r="86" s="6" customFormat="1" x14ac:dyDescent="0.25"/>
    <row r="87" s="6" customFormat="1" x14ac:dyDescent="0.25"/>
    <row r="88" s="6" customFormat="1" x14ac:dyDescent="0.25"/>
    <row r="89" s="6" customFormat="1" x14ac:dyDescent="0.25"/>
    <row r="90" s="6" customFormat="1" x14ac:dyDescent="0.25"/>
    <row r="91" s="6" customFormat="1" x14ac:dyDescent="0.25"/>
    <row r="92" s="6" customFormat="1" x14ac:dyDescent="0.25"/>
    <row r="93" s="6" customFormat="1" x14ac:dyDescent="0.25"/>
    <row r="94" s="6" customFormat="1" x14ac:dyDescent="0.25"/>
    <row r="95" s="6" customFormat="1" x14ac:dyDescent="0.25"/>
    <row r="96" s="6" customFormat="1" x14ac:dyDescent="0.25"/>
    <row r="97" s="6" customFormat="1" x14ac:dyDescent="0.25"/>
    <row r="98" s="6" customFormat="1" x14ac:dyDescent="0.25"/>
    <row r="99" s="6" customFormat="1" x14ac:dyDescent="0.25"/>
    <row r="100" s="6" customFormat="1" x14ac:dyDescent="0.25"/>
    <row r="101" s="6" customFormat="1" x14ac:dyDescent="0.25"/>
    <row r="102" s="6" customFormat="1" x14ac:dyDescent="0.25"/>
    <row r="103" s="6" customFormat="1" x14ac:dyDescent="0.25"/>
    <row r="104" s="6" customFormat="1" x14ac:dyDescent="0.25"/>
    <row r="105" s="6" customFormat="1" x14ac:dyDescent="0.25"/>
    <row r="106" s="6" customFormat="1" x14ac:dyDescent="0.25"/>
    <row r="107" s="6" customFormat="1" x14ac:dyDescent="0.25"/>
    <row r="108" s="6" customFormat="1" x14ac:dyDescent="0.25"/>
    <row r="109" s="6" customFormat="1" x14ac:dyDescent="0.25"/>
    <row r="110" s="6" customFormat="1" x14ac:dyDescent="0.25"/>
    <row r="111" s="6" customFormat="1" x14ac:dyDescent="0.25"/>
    <row r="112" s="6" customFormat="1" x14ac:dyDescent="0.25"/>
    <row r="113" s="6" customFormat="1" x14ac:dyDescent="0.25"/>
    <row r="114" s="6" customFormat="1" x14ac:dyDescent="0.25"/>
    <row r="115" s="6" customFormat="1" x14ac:dyDescent="0.25"/>
    <row r="116" s="6" customFormat="1" x14ac:dyDescent="0.25"/>
    <row r="117" s="6" customFormat="1" x14ac:dyDescent="0.25"/>
    <row r="118" s="6" customFormat="1" x14ac:dyDescent="0.25"/>
    <row r="119" s="6" customFormat="1" x14ac:dyDescent="0.25"/>
    <row r="120" s="6" customFormat="1" x14ac:dyDescent="0.25"/>
    <row r="121" s="6" customFormat="1" x14ac:dyDescent="0.25"/>
    <row r="122" s="6" customFormat="1" x14ac:dyDescent="0.25"/>
    <row r="123" s="6" customFormat="1" x14ac:dyDescent="0.25"/>
    <row r="124" s="6" customFormat="1" x14ac:dyDescent="0.25"/>
    <row r="125" s="6" customFormat="1" x14ac:dyDescent="0.25"/>
    <row r="126" s="6" customFormat="1" x14ac:dyDescent="0.25"/>
    <row r="127" s="6" customFormat="1" x14ac:dyDescent="0.25"/>
    <row r="128" s="6" customFormat="1" x14ac:dyDescent="0.25"/>
    <row r="129" s="6" customFormat="1" x14ac:dyDescent="0.25"/>
    <row r="130" s="6" customFormat="1" x14ac:dyDescent="0.25"/>
    <row r="131" s="6" customFormat="1" x14ac:dyDescent="0.25"/>
    <row r="132" s="6" customFormat="1" x14ac:dyDescent="0.25"/>
    <row r="133" s="6" customFormat="1" x14ac:dyDescent="0.25"/>
    <row r="134" s="6" customFormat="1" x14ac:dyDescent="0.25"/>
    <row r="135" s="6" customFormat="1" x14ac:dyDescent="0.25"/>
    <row r="136" s="6" customFormat="1" x14ac:dyDescent="0.25"/>
    <row r="137" s="6" customFormat="1" x14ac:dyDescent="0.25"/>
    <row r="138" s="6" customFormat="1" x14ac:dyDescent="0.25"/>
    <row r="139" s="6" customFormat="1" x14ac:dyDescent="0.25"/>
    <row r="140" s="6" customFormat="1" x14ac:dyDescent="0.25"/>
    <row r="141" s="6" customFormat="1" x14ac:dyDescent="0.25"/>
    <row r="142" s="6" customFormat="1" x14ac:dyDescent="0.25"/>
    <row r="143" s="6" customFormat="1" x14ac:dyDescent="0.25"/>
    <row r="144" s="6" customFormat="1" x14ac:dyDescent="0.25"/>
    <row r="145" s="6" customFormat="1" x14ac:dyDescent="0.25"/>
    <row r="146" s="6" customFormat="1" x14ac:dyDescent="0.25"/>
    <row r="147" s="6" customFormat="1" x14ac:dyDescent="0.25"/>
    <row r="148" s="6" customFormat="1" x14ac:dyDescent="0.25"/>
    <row r="149" s="6" customFormat="1" x14ac:dyDescent="0.25"/>
    <row r="150" s="6" customFormat="1" x14ac:dyDescent="0.25"/>
    <row r="151" s="6" customFormat="1" x14ac:dyDescent="0.25"/>
    <row r="152" s="6" customFormat="1" x14ac:dyDescent="0.25"/>
    <row r="153" s="6" customFormat="1" x14ac:dyDescent="0.25"/>
    <row r="154" s="6" customFormat="1" x14ac:dyDescent="0.25"/>
    <row r="155" s="6" customFormat="1" x14ac:dyDescent="0.25"/>
    <row r="156" s="6" customFormat="1" x14ac:dyDescent="0.25"/>
    <row r="157" s="6" customFormat="1" x14ac:dyDescent="0.25"/>
    <row r="158" s="6" customFormat="1" x14ac:dyDescent="0.25"/>
    <row r="159" s="6" customFormat="1" x14ac:dyDescent="0.25"/>
    <row r="160" s="6" customFormat="1" x14ac:dyDescent="0.25"/>
    <row r="161" s="6" customFormat="1" x14ac:dyDescent="0.25"/>
    <row r="162" s="6" customFormat="1" x14ac:dyDescent="0.25"/>
    <row r="163" s="6" customFormat="1" x14ac:dyDescent="0.25"/>
    <row r="164" s="6" customFormat="1" x14ac:dyDescent="0.25"/>
    <row r="165" s="6" customFormat="1" x14ac:dyDescent="0.25"/>
    <row r="166" s="6" customFormat="1" x14ac:dyDescent="0.25"/>
    <row r="167" s="6" customFormat="1" x14ac:dyDescent="0.25"/>
    <row r="168" s="6" customFormat="1" x14ac:dyDescent="0.25"/>
    <row r="169" s="6" customFormat="1" x14ac:dyDescent="0.25"/>
    <row r="170" s="6" customFormat="1" x14ac:dyDescent="0.25"/>
    <row r="171" s="6" customFormat="1" x14ac:dyDescent="0.25"/>
    <row r="172" s="6" customFormat="1" x14ac:dyDescent="0.25"/>
    <row r="173" s="6" customFormat="1" x14ac:dyDescent="0.25"/>
    <row r="174" s="6" customFormat="1" x14ac:dyDescent="0.25"/>
    <row r="175" s="6" customFormat="1" x14ac:dyDescent="0.25"/>
    <row r="176" s="6" customFormat="1" x14ac:dyDescent="0.25"/>
    <row r="177" s="6" customFormat="1" x14ac:dyDescent="0.25"/>
    <row r="178" s="6" customFormat="1" x14ac:dyDescent="0.25"/>
    <row r="179" s="6" customFormat="1" x14ac:dyDescent="0.25"/>
    <row r="180" s="6" customFormat="1" x14ac:dyDescent="0.25"/>
    <row r="181" s="6" customFormat="1" x14ac:dyDescent="0.25"/>
    <row r="182" s="6" customFormat="1" x14ac:dyDescent="0.25"/>
    <row r="183" s="6" customFormat="1" x14ac:dyDescent="0.25"/>
    <row r="184" s="6" customFormat="1" x14ac:dyDescent="0.25"/>
    <row r="185" s="6" customFormat="1" x14ac:dyDescent="0.25"/>
    <row r="186" s="6" customFormat="1" x14ac:dyDescent="0.25"/>
    <row r="187" s="6" customFormat="1" x14ac:dyDescent="0.25"/>
    <row r="188" s="6" customFormat="1" x14ac:dyDescent="0.25"/>
    <row r="189" s="6" customFormat="1" x14ac:dyDescent="0.25"/>
    <row r="190" s="6" customFormat="1" x14ac:dyDescent="0.25"/>
    <row r="191" s="6" customFormat="1" x14ac:dyDescent="0.25"/>
    <row r="192" s="6" customFormat="1" x14ac:dyDescent="0.25"/>
    <row r="193" s="6" customFormat="1" x14ac:dyDescent="0.25"/>
    <row r="194" s="6" customFormat="1" x14ac:dyDescent="0.25"/>
    <row r="195" s="6" customFormat="1" x14ac:dyDescent="0.25"/>
    <row r="196" s="6" customFormat="1" x14ac:dyDescent="0.25"/>
    <row r="197" s="6" customFormat="1" x14ac:dyDescent="0.25"/>
    <row r="198" s="6" customFormat="1" x14ac:dyDescent="0.25"/>
    <row r="199" s="6" customFormat="1" x14ac:dyDescent="0.25"/>
    <row r="200" s="6" customFormat="1" x14ac:dyDescent="0.25"/>
    <row r="201" s="6" customFormat="1" x14ac:dyDescent="0.25"/>
    <row r="202" s="6" customFormat="1" x14ac:dyDescent="0.25"/>
    <row r="203" s="6" customFormat="1" x14ac:dyDescent="0.25"/>
    <row r="204" s="6" customFormat="1" x14ac:dyDescent="0.25"/>
    <row r="205" s="6" customFormat="1" x14ac:dyDescent="0.25"/>
    <row r="206" s="6" customFormat="1" x14ac:dyDescent="0.25"/>
    <row r="207" s="6" customFormat="1" x14ac:dyDescent="0.25"/>
    <row r="208" s="6" customFormat="1" x14ac:dyDescent="0.25"/>
    <row r="209" s="6" customFormat="1" x14ac:dyDescent="0.25"/>
    <row r="210" s="6" customFormat="1" x14ac:dyDescent="0.25"/>
    <row r="211" s="6" customFormat="1" x14ac:dyDescent="0.25"/>
    <row r="212" s="6" customFormat="1" x14ac:dyDescent="0.25"/>
    <row r="213" s="6" customFormat="1" x14ac:dyDescent="0.25"/>
    <row r="214" s="6" customFormat="1" x14ac:dyDescent="0.25"/>
    <row r="215" s="6" customFormat="1" x14ac:dyDescent="0.25"/>
    <row r="216" s="6" customFormat="1" x14ac:dyDescent="0.25"/>
    <row r="217" s="6" customFormat="1" x14ac:dyDescent="0.25"/>
    <row r="218" s="6" customFormat="1" x14ac:dyDescent="0.25"/>
    <row r="219" s="6" customFormat="1" x14ac:dyDescent="0.25"/>
    <row r="220" s="6" customFormat="1" x14ac:dyDescent="0.25"/>
    <row r="221" s="6" customFormat="1" x14ac:dyDescent="0.25"/>
    <row r="222" s="6" customFormat="1" x14ac:dyDescent="0.25"/>
    <row r="223" s="6" customFormat="1" x14ac:dyDescent="0.25"/>
    <row r="224" s="6" customFormat="1" x14ac:dyDescent="0.25"/>
    <row r="225" s="6" customFormat="1" x14ac:dyDescent="0.25"/>
    <row r="226" s="6" customFormat="1" x14ac:dyDescent="0.25"/>
    <row r="227" s="6" customFormat="1" x14ac:dyDescent="0.25"/>
    <row r="228" s="6" customFormat="1" x14ac:dyDescent="0.25"/>
    <row r="229" s="6" customFormat="1" x14ac:dyDescent="0.25"/>
    <row r="230" s="6" customFormat="1" x14ac:dyDescent="0.25"/>
    <row r="231" s="6" customFormat="1" x14ac:dyDescent="0.25"/>
    <row r="232" s="6" customFormat="1" x14ac:dyDescent="0.25"/>
    <row r="233" s="6" customFormat="1" x14ac:dyDescent="0.25"/>
    <row r="234" s="6" customFormat="1" x14ac:dyDescent="0.25"/>
    <row r="235" s="6" customFormat="1" x14ac:dyDescent="0.25"/>
    <row r="236" s="6" customFormat="1" x14ac:dyDescent="0.25"/>
    <row r="237" s="6" customFormat="1" x14ac:dyDescent="0.25"/>
    <row r="238" s="6" customFormat="1" x14ac:dyDescent="0.25"/>
    <row r="239" s="6" customFormat="1" x14ac:dyDescent="0.25"/>
    <row r="240" s="6" customFormat="1" x14ac:dyDescent="0.25"/>
    <row r="241" s="6" customFormat="1" x14ac:dyDescent="0.25"/>
    <row r="242" s="6" customFormat="1" x14ac:dyDescent="0.25"/>
    <row r="243" s="6" customFormat="1" x14ac:dyDescent="0.25"/>
    <row r="244" s="6" customFormat="1" x14ac:dyDescent="0.25"/>
    <row r="245" s="6" customFormat="1" x14ac:dyDescent="0.25"/>
    <row r="246" s="6" customFormat="1" x14ac:dyDescent="0.25"/>
    <row r="247" s="6" customFormat="1" x14ac:dyDescent="0.25"/>
    <row r="248" s="6" customFormat="1" x14ac:dyDescent="0.25"/>
    <row r="249" s="6" customFormat="1" x14ac:dyDescent="0.25"/>
    <row r="250" s="6" customFormat="1" x14ac:dyDescent="0.25"/>
    <row r="251" s="6" customFormat="1" x14ac:dyDescent="0.25"/>
    <row r="252" s="6" customFormat="1" x14ac:dyDescent="0.25"/>
    <row r="253" s="6" customFormat="1" x14ac:dyDescent="0.25"/>
    <row r="254" s="6" customFormat="1" x14ac:dyDescent="0.25"/>
    <row r="255" s="6" customFormat="1" x14ac:dyDescent="0.25"/>
    <row r="256" s="6" customFormat="1" x14ac:dyDescent="0.25"/>
    <row r="257" s="6" customFormat="1" x14ac:dyDescent="0.25"/>
    <row r="258" s="6" customFormat="1" x14ac:dyDescent="0.25"/>
    <row r="259" s="6" customFormat="1" x14ac:dyDescent="0.25"/>
    <row r="260" s="6" customFormat="1" x14ac:dyDescent="0.25"/>
    <row r="261" s="6" customFormat="1" x14ac:dyDescent="0.25"/>
    <row r="262" s="6" customFormat="1" x14ac:dyDescent="0.25"/>
    <row r="263" s="6" customFormat="1" x14ac:dyDescent="0.25"/>
    <row r="264" s="6" customFormat="1" x14ac:dyDescent="0.25"/>
    <row r="265" s="6" customFormat="1" x14ac:dyDescent="0.25"/>
    <row r="266" s="6" customFormat="1" x14ac:dyDescent="0.25"/>
    <row r="267" s="6" customFormat="1" x14ac:dyDescent="0.25"/>
    <row r="268" s="6" customFormat="1" x14ac:dyDescent="0.25"/>
    <row r="269" s="6" customFormat="1" x14ac:dyDescent="0.25"/>
    <row r="270" s="6" customFormat="1" x14ac:dyDescent="0.25"/>
    <row r="271" s="6" customFormat="1" x14ac:dyDescent="0.25"/>
    <row r="272" s="6" customFormat="1" x14ac:dyDescent="0.25"/>
    <row r="273" s="6" customFormat="1" x14ac:dyDescent="0.25"/>
    <row r="274" s="6" customFormat="1" x14ac:dyDescent="0.25"/>
    <row r="275" s="6" customFormat="1" x14ac:dyDescent="0.25"/>
    <row r="276" s="6" customFormat="1" x14ac:dyDescent="0.25"/>
    <row r="277" s="6" customFormat="1" x14ac:dyDescent="0.25"/>
    <row r="278" s="6" customFormat="1" x14ac:dyDescent="0.25"/>
    <row r="279" s="6" customFormat="1" x14ac:dyDescent="0.25"/>
    <row r="280" s="6" customFormat="1" x14ac:dyDescent="0.25"/>
    <row r="281" s="6" customFormat="1" x14ac:dyDescent="0.25"/>
    <row r="282" s="6" customFormat="1" x14ac:dyDescent="0.25"/>
    <row r="283" s="6" customFormat="1" x14ac:dyDescent="0.25"/>
    <row r="284" s="6" customFormat="1" x14ac:dyDescent="0.25"/>
    <row r="285" s="6" customFormat="1" x14ac:dyDescent="0.25"/>
    <row r="286" s="6" customFormat="1" x14ac:dyDescent="0.25"/>
    <row r="287" s="6" customFormat="1" x14ac:dyDescent="0.25"/>
    <row r="288" s="6" customFormat="1" x14ac:dyDescent="0.25"/>
    <row r="289" s="6" customFormat="1" x14ac:dyDescent="0.25"/>
    <row r="290" s="6" customFormat="1" x14ac:dyDescent="0.25"/>
    <row r="291" s="6" customFormat="1" x14ac:dyDescent="0.25"/>
    <row r="292" s="6" customFormat="1" x14ac:dyDescent="0.25"/>
    <row r="293" s="6" customFormat="1" x14ac:dyDescent="0.25"/>
    <row r="294" s="6" customFormat="1" x14ac:dyDescent="0.25"/>
    <row r="295" s="6" customFormat="1" x14ac:dyDescent="0.25"/>
    <row r="296" s="6" customFormat="1" x14ac:dyDescent="0.25"/>
    <row r="297" s="6" customFormat="1" x14ac:dyDescent="0.25"/>
    <row r="298" s="6" customFormat="1" x14ac:dyDescent="0.25"/>
    <row r="299" s="6" customFormat="1" x14ac:dyDescent="0.25"/>
    <row r="300" s="6" customFormat="1" x14ac:dyDescent="0.25"/>
    <row r="301" s="6" customFormat="1" x14ac:dyDescent="0.25"/>
    <row r="302" s="6" customFormat="1" x14ac:dyDescent="0.25"/>
    <row r="303" s="6" customFormat="1" x14ac:dyDescent="0.25"/>
    <row r="304" s="6" customFormat="1" x14ac:dyDescent="0.25"/>
    <row r="305" s="6" customFormat="1" x14ac:dyDescent="0.25"/>
    <row r="306" s="6" customFormat="1" x14ac:dyDescent="0.25"/>
    <row r="307" s="6" customFormat="1" x14ac:dyDescent="0.25"/>
    <row r="308" s="6" customFormat="1" x14ac:dyDescent="0.25"/>
    <row r="309" s="6" customFormat="1" x14ac:dyDescent="0.25"/>
    <row r="310" s="6" customFormat="1" x14ac:dyDescent="0.25"/>
    <row r="311" s="6" customFormat="1" x14ac:dyDescent="0.25"/>
    <row r="312" s="6" customFormat="1" x14ac:dyDescent="0.25"/>
    <row r="313" s="6" customFormat="1" x14ac:dyDescent="0.25"/>
    <row r="314" s="6" customFormat="1" x14ac:dyDescent="0.25"/>
    <row r="315" s="6" customFormat="1" x14ac:dyDescent="0.25"/>
    <row r="316" s="6" customFormat="1" x14ac:dyDescent="0.25"/>
    <row r="317" s="6" customFormat="1" x14ac:dyDescent="0.25"/>
    <row r="318" s="6" customFormat="1" x14ac:dyDescent="0.25"/>
    <row r="319" s="6" customFormat="1" x14ac:dyDescent="0.25"/>
    <row r="320" s="6" customFormat="1" x14ac:dyDescent="0.25"/>
    <row r="321" s="6" customFormat="1" x14ac:dyDescent="0.25"/>
    <row r="322" s="6" customFormat="1" x14ac:dyDescent="0.25"/>
    <row r="323" s="6" customFormat="1" x14ac:dyDescent="0.25"/>
    <row r="324" s="6" customFormat="1" x14ac:dyDescent="0.25"/>
    <row r="325" s="6" customFormat="1" x14ac:dyDescent="0.25"/>
    <row r="326" s="6" customFormat="1" x14ac:dyDescent="0.25"/>
    <row r="327" s="6" customFormat="1" x14ac:dyDescent="0.25"/>
    <row r="328" s="6" customFormat="1" x14ac:dyDescent="0.25"/>
    <row r="329" s="6" customFormat="1" x14ac:dyDescent="0.25"/>
    <row r="330" s="6" customFormat="1" x14ac:dyDescent="0.25"/>
    <row r="331" s="6" customFormat="1" x14ac:dyDescent="0.25"/>
    <row r="332" s="6" customFormat="1" x14ac:dyDescent="0.25"/>
    <row r="333" s="6" customFormat="1" x14ac:dyDescent="0.25"/>
    <row r="334" s="6" customFormat="1" x14ac:dyDescent="0.25"/>
    <row r="335" s="6" customFormat="1" x14ac:dyDescent="0.25"/>
    <row r="336" s="6" customFormat="1" x14ac:dyDescent="0.25"/>
    <row r="337" s="6" customFormat="1" x14ac:dyDescent="0.25"/>
    <row r="338" s="6" customFormat="1" x14ac:dyDescent="0.25"/>
    <row r="339" s="6" customFormat="1" x14ac:dyDescent="0.25"/>
    <row r="340" s="6" customFormat="1" x14ac:dyDescent="0.25"/>
    <row r="341" s="6" customFormat="1" x14ac:dyDescent="0.25"/>
    <row r="342" s="6" customFormat="1" x14ac:dyDescent="0.25"/>
    <row r="343" s="6" customFormat="1" x14ac:dyDescent="0.25"/>
    <row r="344" s="6" customFormat="1" x14ac:dyDescent="0.25"/>
    <row r="345" s="6" customFormat="1" x14ac:dyDescent="0.25"/>
    <row r="346" s="6" customFormat="1" x14ac:dyDescent="0.25"/>
    <row r="347" s="6" customFormat="1" x14ac:dyDescent="0.25"/>
    <row r="348" s="6" customFormat="1" x14ac:dyDescent="0.25"/>
    <row r="349" s="6" customFormat="1" x14ac:dyDescent="0.25"/>
    <row r="350" s="6" customFormat="1" x14ac:dyDescent="0.25"/>
    <row r="351" s="6" customFormat="1" x14ac:dyDescent="0.25"/>
    <row r="352" s="6" customFormat="1" x14ac:dyDescent="0.25"/>
    <row r="353" s="6" customFormat="1" x14ac:dyDescent="0.25"/>
    <row r="354" s="6" customFormat="1" x14ac:dyDescent="0.25"/>
    <row r="355" s="6" customFormat="1" x14ac:dyDescent="0.25"/>
    <row r="356" s="6" customFormat="1" x14ac:dyDescent="0.25"/>
    <row r="357" s="6" customFormat="1" x14ac:dyDescent="0.25"/>
    <row r="358" s="6" customFormat="1" x14ac:dyDescent="0.25"/>
    <row r="359" s="6" customFormat="1" x14ac:dyDescent="0.25"/>
    <row r="360" s="6" customFormat="1" x14ac:dyDescent="0.25"/>
    <row r="361" s="6" customFormat="1" x14ac:dyDescent="0.25"/>
    <row r="362" s="6" customFormat="1" x14ac:dyDescent="0.25"/>
    <row r="363" s="6" customFormat="1" x14ac:dyDescent="0.25"/>
    <row r="364" s="6" customFormat="1" x14ac:dyDescent="0.25"/>
    <row r="365" s="6" customFormat="1" x14ac:dyDescent="0.25"/>
    <row r="366" s="6" customFormat="1" x14ac:dyDescent="0.25"/>
    <row r="367" s="6" customFormat="1" x14ac:dyDescent="0.25"/>
    <row r="368" s="6" customFormat="1" x14ac:dyDescent="0.25"/>
    <row r="369" s="6" customFormat="1" x14ac:dyDescent="0.25"/>
    <row r="370" s="6" customFormat="1" x14ac:dyDescent="0.25"/>
    <row r="371" s="6" customFormat="1" x14ac:dyDescent="0.25"/>
    <row r="372" s="6" customFormat="1" x14ac:dyDescent="0.25"/>
    <row r="373" s="6" customFormat="1" x14ac:dyDescent="0.25"/>
    <row r="374" s="6" customFormat="1" x14ac:dyDescent="0.25"/>
    <row r="375" s="6" customFormat="1" x14ac:dyDescent="0.25"/>
    <row r="376" s="6" customFormat="1" x14ac:dyDescent="0.25"/>
    <row r="377" s="6" customFormat="1" x14ac:dyDescent="0.25"/>
    <row r="378" s="6" customFormat="1" x14ac:dyDescent="0.25"/>
    <row r="379" s="6" customFormat="1" x14ac:dyDescent="0.25"/>
    <row r="380" s="6" customFormat="1" x14ac:dyDescent="0.25"/>
    <row r="381" s="6" customFormat="1" x14ac:dyDescent="0.25"/>
    <row r="382" s="6" customFormat="1" x14ac:dyDescent="0.25"/>
    <row r="383" s="6" customFormat="1" x14ac:dyDescent="0.25"/>
    <row r="384" s="6" customFormat="1" x14ac:dyDescent="0.25"/>
    <row r="385" s="6" customFormat="1" x14ac:dyDescent="0.25"/>
    <row r="386" s="6" customFormat="1" x14ac:dyDescent="0.25"/>
    <row r="387" s="6" customFormat="1" x14ac:dyDescent="0.25"/>
    <row r="388" s="6" customFormat="1" x14ac:dyDescent="0.25"/>
    <row r="389" s="6" customFormat="1" x14ac:dyDescent="0.25"/>
    <row r="390" s="6" customFormat="1" x14ac:dyDescent="0.25"/>
    <row r="391" s="6" customFormat="1" x14ac:dyDescent="0.25"/>
    <row r="392" s="6" customFormat="1" x14ac:dyDescent="0.25"/>
    <row r="393" s="6" customFormat="1" x14ac:dyDescent="0.25"/>
    <row r="394" s="6" customFormat="1" x14ac:dyDescent="0.25"/>
    <row r="395" s="6" customFormat="1" x14ac:dyDescent="0.25"/>
    <row r="396" s="6" customFormat="1" x14ac:dyDescent="0.25"/>
    <row r="397" s="6" customFormat="1" x14ac:dyDescent="0.25"/>
    <row r="398" s="6" customFormat="1" x14ac:dyDescent="0.25"/>
    <row r="399" s="6" customFormat="1" x14ac:dyDescent="0.25"/>
    <row r="400" s="6" customFormat="1" x14ac:dyDescent="0.25"/>
    <row r="401" s="6" customFormat="1" x14ac:dyDescent="0.25"/>
    <row r="402" s="6" customFormat="1" x14ac:dyDescent="0.25"/>
    <row r="403" s="6" customFormat="1" x14ac:dyDescent="0.25"/>
    <row r="404" s="6" customFormat="1" x14ac:dyDescent="0.25"/>
    <row r="405" s="6" customFormat="1" x14ac:dyDescent="0.25"/>
    <row r="406" s="6" customFormat="1" x14ac:dyDescent="0.25"/>
    <row r="407" s="6" customFormat="1" x14ac:dyDescent="0.25"/>
    <row r="408" s="6" customFormat="1" x14ac:dyDescent="0.25"/>
    <row r="409" s="6" customFormat="1" x14ac:dyDescent="0.25"/>
    <row r="410" s="6" customFormat="1" x14ac:dyDescent="0.25"/>
    <row r="411" s="6" customFormat="1" x14ac:dyDescent="0.25"/>
    <row r="412" s="6" customFormat="1" x14ac:dyDescent="0.25"/>
    <row r="413" s="6" customFormat="1" x14ac:dyDescent="0.25"/>
    <row r="414" s="6" customFormat="1" x14ac:dyDescent="0.25"/>
    <row r="415" s="6" customFormat="1" x14ac:dyDescent="0.25"/>
    <row r="416" s="6" customFormat="1" x14ac:dyDescent="0.25"/>
    <row r="417" s="6" customFormat="1" x14ac:dyDescent="0.25"/>
    <row r="418" s="6" customFormat="1" x14ac:dyDescent="0.25"/>
    <row r="419" s="6" customFormat="1" x14ac:dyDescent="0.25"/>
    <row r="420" s="6" customFormat="1" x14ac:dyDescent="0.25"/>
    <row r="421" s="6" customFormat="1" x14ac:dyDescent="0.25"/>
    <row r="422" s="6" customFormat="1" x14ac:dyDescent="0.25"/>
    <row r="423" s="6" customFormat="1" x14ac:dyDescent="0.25"/>
    <row r="424" s="6" customFormat="1" x14ac:dyDescent="0.25"/>
    <row r="425" s="6" customFormat="1" x14ac:dyDescent="0.25"/>
    <row r="426" s="6" customFormat="1" x14ac:dyDescent="0.25"/>
    <row r="427" s="6" customFormat="1" x14ac:dyDescent="0.25"/>
    <row r="428" s="6" customFormat="1" x14ac:dyDescent="0.25"/>
    <row r="429" s="6" customFormat="1" x14ac:dyDescent="0.25"/>
    <row r="430" s="6" customFormat="1" x14ac:dyDescent="0.25"/>
    <row r="431" s="6" customFormat="1" x14ac:dyDescent="0.25"/>
    <row r="432" s="6" customFormat="1" x14ac:dyDescent="0.25"/>
    <row r="433" s="6" customFormat="1" x14ac:dyDescent="0.25"/>
    <row r="434" s="6" customFormat="1" x14ac:dyDescent="0.25"/>
    <row r="435" s="6" customFormat="1" x14ac:dyDescent="0.25"/>
    <row r="436" s="6" customFormat="1" x14ac:dyDescent="0.25"/>
    <row r="437" s="6" customFormat="1" x14ac:dyDescent="0.25"/>
    <row r="438" s="6" customFormat="1" x14ac:dyDescent="0.25"/>
    <row r="439" s="6" customFormat="1" x14ac:dyDescent="0.25"/>
    <row r="440" s="6" customFormat="1" x14ac:dyDescent="0.25"/>
    <row r="441" s="6" customFormat="1" x14ac:dyDescent="0.25"/>
    <row r="442" s="6" customFormat="1" x14ac:dyDescent="0.25"/>
    <row r="443" s="6" customFormat="1" x14ac:dyDescent="0.25"/>
    <row r="444" s="6" customFormat="1" x14ac:dyDescent="0.25"/>
    <row r="445" s="6" customFormat="1" x14ac:dyDescent="0.25"/>
    <row r="446" s="6" customFormat="1" x14ac:dyDescent="0.25"/>
    <row r="447" s="6" customFormat="1" x14ac:dyDescent="0.25"/>
    <row r="448" s="6" customFormat="1" x14ac:dyDescent="0.25"/>
    <row r="449" s="6" customFormat="1" x14ac:dyDescent="0.25"/>
    <row r="450" s="6" customFormat="1" x14ac:dyDescent="0.25"/>
    <row r="451" s="6" customFormat="1" x14ac:dyDescent="0.25"/>
    <row r="452" s="6" customFormat="1" x14ac:dyDescent="0.25"/>
    <row r="453" s="6" customFormat="1" x14ac:dyDescent="0.25"/>
    <row r="454" s="6" customFormat="1" x14ac:dyDescent="0.25"/>
    <row r="455" s="6" customFormat="1" x14ac:dyDescent="0.25"/>
    <row r="456" s="6" customFormat="1" x14ac:dyDescent="0.25"/>
    <row r="457" s="6" customFormat="1" x14ac:dyDescent="0.25"/>
    <row r="458" s="6" customFormat="1" x14ac:dyDescent="0.25"/>
    <row r="459" s="6" customFormat="1" x14ac:dyDescent="0.25"/>
    <row r="460" s="6" customFormat="1" x14ac:dyDescent="0.25"/>
    <row r="461" s="6" customFormat="1" x14ac:dyDescent="0.25"/>
    <row r="462" s="6" customFormat="1" x14ac:dyDescent="0.25"/>
    <row r="463" s="6" customFormat="1" x14ac:dyDescent="0.25"/>
    <row r="464" s="6" customFormat="1" x14ac:dyDescent="0.25"/>
    <row r="465" s="6" customFormat="1" x14ac:dyDescent="0.25"/>
    <row r="466" s="6" customFormat="1" x14ac:dyDescent="0.25"/>
    <row r="467" s="6" customFormat="1" x14ac:dyDescent="0.25"/>
    <row r="468" s="6" customFormat="1" x14ac:dyDescent="0.25"/>
    <row r="469" s="6" customFormat="1" x14ac:dyDescent="0.25"/>
    <row r="470" s="6" customFormat="1" x14ac:dyDescent="0.25"/>
    <row r="471" s="6" customFormat="1" x14ac:dyDescent="0.25"/>
    <row r="472" s="6" customFormat="1" x14ac:dyDescent="0.25"/>
    <row r="473" s="6" customFormat="1" x14ac:dyDescent="0.25"/>
    <row r="474" s="6" customFormat="1" x14ac:dyDescent="0.25"/>
    <row r="475" s="6" customFormat="1" x14ac:dyDescent="0.25"/>
    <row r="476" s="6" customFormat="1" x14ac:dyDescent="0.25"/>
    <row r="477" s="6" customFormat="1" x14ac:dyDescent="0.25"/>
    <row r="478" s="6" customFormat="1" x14ac:dyDescent="0.25"/>
    <row r="479" s="6" customFormat="1" x14ac:dyDescent="0.25"/>
    <row r="480" s="6" customFormat="1" x14ac:dyDescent="0.25"/>
    <row r="481" s="6" customFormat="1" x14ac:dyDescent="0.25"/>
    <row r="482" s="6" customFormat="1" x14ac:dyDescent="0.25"/>
    <row r="483" s="6" customFormat="1" x14ac:dyDescent="0.25"/>
    <row r="484" s="6" customFormat="1" x14ac:dyDescent="0.25"/>
    <row r="485" s="6" customFormat="1" x14ac:dyDescent="0.25"/>
    <row r="486" s="6" customFormat="1" x14ac:dyDescent="0.25"/>
    <row r="487" s="6" customFormat="1" x14ac:dyDescent="0.25"/>
    <row r="488" s="6" customFormat="1" x14ac:dyDescent="0.25"/>
    <row r="489" s="6" customFormat="1" x14ac:dyDescent="0.25"/>
    <row r="490" s="6" customFormat="1" x14ac:dyDescent="0.25"/>
    <row r="491" s="6" customFormat="1" x14ac:dyDescent="0.25"/>
    <row r="492" s="6" customFormat="1" x14ac:dyDescent="0.25"/>
    <row r="493" s="6" customFormat="1" x14ac:dyDescent="0.25"/>
    <row r="494" s="6" customFormat="1" x14ac:dyDescent="0.25"/>
    <row r="495" s="6" customFormat="1" x14ac:dyDescent="0.25"/>
    <row r="496" s="6" customFormat="1" x14ac:dyDescent="0.25"/>
    <row r="497" s="6" customFormat="1" x14ac:dyDescent="0.25"/>
    <row r="498" s="6" customFormat="1" x14ac:dyDescent="0.25"/>
    <row r="499" s="6" customFormat="1" x14ac:dyDescent="0.25"/>
    <row r="500" s="6" customFormat="1" x14ac:dyDescent="0.25"/>
    <row r="501" s="6" customFormat="1" x14ac:dyDescent="0.25"/>
    <row r="502" s="6" customFormat="1" x14ac:dyDescent="0.25"/>
    <row r="503" s="6" customFormat="1" x14ac:dyDescent="0.25"/>
    <row r="504" s="6" customFormat="1" x14ac:dyDescent="0.25"/>
    <row r="505" s="6" customFormat="1" x14ac:dyDescent="0.25"/>
    <row r="506" s="6" customFormat="1" x14ac:dyDescent="0.25"/>
    <row r="507" s="6" customFormat="1" x14ac:dyDescent="0.25"/>
    <row r="508" s="6" customFormat="1" x14ac:dyDescent="0.25"/>
    <row r="509" s="6" customFormat="1" x14ac:dyDescent="0.25"/>
    <row r="510" s="6" customFormat="1" x14ac:dyDescent="0.25"/>
    <row r="511" s="6" customFormat="1" x14ac:dyDescent="0.25"/>
    <row r="512" s="6" customFormat="1" x14ac:dyDescent="0.25"/>
    <row r="513" s="6" customFormat="1" x14ac:dyDescent="0.25"/>
    <row r="514" s="6" customFormat="1" x14ac:dyDescent="0.25"/>
    <row r="515" s="6" customFormat="1" x14ac:dyDescent="0.25"/>
    <row r="516" s="6" customFormat="1" x14ac:dyDescent="0.25"/>
    <row r="517" s="6" customFormat="1" x14ac:dyDescent="0.25"/>
    <row r="518" s="6" customFormat="1" x14ac:dyDescent="0.25"/>
    <row r="519" s="6" customFormat="1" x14ac:dyDescent="0.25"/>
    <row r="520" s="6" customFormat="1" x14ac:dyDescent="0.25"/>
    <row r="521" s="6" customFormat="1" x14ac:dyDescent="0.25"/>
    <row r="522" s="6" customFormat="1" x14ac:dyDescent="0.25"/>
    <row r="523" s="6" customFormat="1" x14ac:dyDescent="0.25"/>
    <row r="524" s="6" customFormat="1" x14ac:dyDescent="0.25"/>
    <row r="525" s="6" customFormat="1" x14ac:dyDescent="0.25"/>
    <row r="526" s="6" customFormat="1" x14ac:dyDescent="0.25"/>
    <row r="527" s="6" customFormat="1" x14ac:dyDescent="0.25"/>
    <row r="528" s="6" customFormat="1" x14ac:dyDescent="0.25"/>
    <row r="529" s="6" customFormat="1" x14ac:dyDescent="0.25"/>
    <row r="530" s="6" customFormat="1" x14ac:dyDescent="0.25"/>
    <row r="531" s="6" customFormat="1" x14ac:dyDescent="0.25"/>
    <row r="532" s="6" customFormat="1" x14ac:dyDescent="0.25"/>
    <row r="533" s="6" customFormat="1" x14ac:dyDescent="0.25"/>
    <row r="534" s="6" customFormat="1" x14ac:dyDescent="0.25"/>
    <row r="535" s="6" customFormat="1" x14ac:dyDescent="0.25"/>
    <row r="536" s="6" customFormat="1" x14ac:dyDescent="0.25"/>
    <row r="537" s="6" customFormat="1" x14ac:dyDescent="0.25"/>
    <row r="538" s="6" customFormat="1" x14ac:dyDescent="0.25"/>
    <row r="539" s="6" customFormat="1" x14ac:dyDescent="0.25"/>
    <row r="540" s="6" customFormat="1" x14ac:dyDescent="0.25"/>
    <row r="541" s="6" customFormat="1" x14ac:dyDescent="0.25"/>
    <row r="542" s="6" customFormat="1" x14ac:dyDescent="0.25"/>
    <row r="543" s="6" customFormat="1" x14ac:dyDescent="0.25"/>
    <row r="544" s="6" customFormat="1" x14ac:dyDescent="0.25"/>
    <row r="545" s="6" customFormat="1" x14ac:dyDescent="0.25"/>
    <row r="546" s="6" customFormat="1" x14ac:dyDescent="0.25"/>
    <row r="547" s="6" customFormat="1" x14ac:dyDescent="0.25"/>
    <row r="548" s="6" customFormat="1" x14ac:dyDescent="0.25"/>
    <row r="549" s="6" customFormat="1" x14ac:dyDescent="0.25"/>
    <row r="550" s="6" customFormat="1" x14ac:dyDescent="0.25"/>
    <row r="551" s="6" customFormat="1" x14ac:dyDescent="0.25"/>
    <row r="552" s="6" customFormat="1" x14ac:dyDescent="0.25"/>
    <row r="553" s="6" customFormat="1" x14ac:dyDescent="0.25"/>
    <row r="554" s="6" customFormat="1" x14ac:dyDescent="0.25"/>
    <row r="555" s="6" customFormat="1" x14ac:dyDescent="0.25"/>
    <row r="556" s="6" customFormat="1" x14ac:dyDescent="0.25"/>
    <row r="557" s="6" customFormat="1" x14ac:dyDescent="0.25"/>
    <row r="558" s="6" customFormat="1" x14ac:dyDescent="0.25"/>
    <row r="559" s="6" customFormat="1" x14ac:dyDescent="0.25"/>
    <row r="560" s="6" customFormat="1" x14ac:dyDescent="0.25"/>
    <row r="561" s="6" customFormat="1" x14ac:dyDescent="0.25"/>
    <row r="562" s="6" customFormat="1" x14ac:dyDescent="0.25"/>
    <row r="563" s="6" customFormat="1" x14ac:dyDescent="0.25"/>
    <row r="564" s="6" customFormat="1" x14ac:dyDescent="0.25"/>
    <row r="565" s="6" customFormat="1" x14ac:dyDescent="0.25"/>
    <row r="566" s="6" customFormat="1" x14ac:dyDescent="0.25"/>
    <row r="567" s="6" customFormat="1" x14ac:dyDescent="0.25"/>
    <row r="568" s="6" customFormat="1" x14ac:dyDescent="0.25"/>
    <row r="569" s="6" customFormat="1" x14ac:dyDescent="0.25"/>
    <row r="570" s="6" customFormat="1" x14ac:dyDescent="0.25"/>
    <row r="571" s="6" customFormat="1" x14ac:dyDescent="0.25"/>
    <row r="572" s="6" customFormat="1" x14ac:dyDescent="0.25"/>
    <row r="573" s="6" customFormat="1" x14ac:dyDescent="0.25"/>
    <row r="574" s="6" customFormat="1" x14ac:dyDescent="0.25"/>
    <row r="575" s="6" customFormat="1" x14ac:dyDescent="0.25"/>
    <row r="576" s="6" customFormat="1" x14ac:dyDescent="0.25"/>
    <row r="577" s="6" customFormat="1" x14ac:dyDescent="0.25"/>
    <row r="578" s="6" customFormat="1" x14ac:dyDescent="0.25"/>
    <row r="579" s="6" customFormat="1" x14ac:dyDescent="0.25"/>
    <row r="580" s="6" customFormat="1" x14ac:dyDescent="0.25"/>
    <row r="581" s="6" customFormat="1" x14ac:dyDescent="0.25"/>
    <row r="582" s="6" customFormat="1" x14ac:dyDescent="0.25"/>
    <row r="583" s="6" customFormat="1" x14ac:dyDescent="0.25"/>
    <row r="584" s="6" customFormat="1" x14ac:dyDescent="0.25"/>
    <row r="585" s="6" customFormat="1" x14ac:dyDescent="0.25"/>
    <row r="586" s="6" customFormat="1" x14ac:dyDescent="0.25"/>
    <row r="587" s="6" customFormat="1" x14ac:dyDescent="0.25"/>
    <row r="588" s="6" customFormat="1" x14ac:dyDescent="0.25"/>
    <row r="589" s="6" customFormat="1" x14ac:dyDescent="0.25"/>
    <row r="590" s="6" customFormat="1" x14ac:dyDescent="0.25"/>
    <row r="591" s="6" customFormat="1" x14ac:dyDescent="0.25"/>
    <row r="592" s="6" customFormat="1" x14ac:dyDescent="0.25"/>
    <row r="593" s="6" customFormat="1" x14ac:dyDescent="0.25"/>
    <row r="594" s="6" customFormat="1" x14ac:dyDescent="0.25"/>
    <row r="595" s="6" customFormat="1" x14ac:dyDescent="0.25"/>
    <row r="596" s="6" customFormat="1" x14ac:dyDescent="0.25"/>
    <row r="597" s="6" customFormat="1" x14ac:dyDescent="0.25"/>
    <row r="598" s="6" customFormat="1" x14ac:dyDescent="0.25"/>
    <row r="599" s="6" customFormat="1" x14ac:dyDescent="0.25"/>
    <row r="600" s="6" customFormat="1" x14ac:dyDescent="0.25"/>
    <row r="601" s="6" customFormat="1" x14ac:dyDescent="0.25"/>
    <row r="602" s="6" customFormat="1" x14ac:dyDescent="0.25"/>
    <row r="603" s="6" customFormat="1" x14ac:dyDescent="0.25"/>
    <row r="604" s="6" customFormat="1" x14ac:dyDescent="0.25"/>
    <row r="605" s="6" customFormat="1" x14ac:dyDescent="0.25"/>
    <row r="606" s="6" customFormat="1" x14ac:dyDescent="0.25"/>
    <row r="607" s="6" customFormat="1" x14ac:dyDescent="0.25"/>
    <row r="608" s="6" customFormat="1" x14ac:dyDescent="0.25"/>
    <row r="609" s="6" customFormat="1" x14ac:dyDescent="0.25"/>
    <row r="610" s="6" customFormat="1" x14ac:dyDescent="0.25"/>
    <row r="611" s="6" customFormat="1" x14ac:dyDescent="0.25"/>
    <row r="612" s="6" customFormat="1" x14ac:dyDescent="0.25"/>
    <row r="613" s="6" customFormat="1" x14ac:dyDescent="0.25"/>
    <row r="614" s="6" customFormat="1" x14ac:dyDescent="0.25"/>
    <row r="615" s="6" customFormat="1" x14ac:dyDescent="0.25"/>
    <row r="616" s="6" customFormat="1" x14ac:dyDescent="0.25"/>
    <row r="617" s="6" customFormat="1" x14ac:dyDescent="0.25"/>
    <row r="618" s="6" customFormat="1" x14ac:dyDescent="0.25"/>
    <row r="619" s="6" customFormat="1" x14ac:dyDescent="0.25"/>
    <row r="620" s="6" customFormat="1" x14ac:dyDescent="0.25"/>
    <row r="621" s="6" customFormat="1" x14ac:dyDescent="0.25"/>
    <row r="622" s="6" customFormat="1" x14ac:dyDescent="0.25"/>
    <row r="623" s="6" customFormat="1" x14ac:dyDescent="0.25"/>
    <row r="624" s="6" customFormat="1" x14ac:dyDescent="0.25"/>
    <row r="625" s="6" customFormat="1" x14ac:dyDescent="0.25"/>
    <row r="626" s="6" customFormat="1" x14ac:dyDescent="0.25"/>
    <row r="627" s="6" customFormat="1" x14ac:dyDescent="0.25"/>
    <row r="628" s="6" customFormat="1" x14ac:dyDescent="0.25"/>
    <row r="629" s="6" customFormat="1" x14ac:dyDescent="0.25"/>
    <row r="630" s="6" customFormat="1" x14ac:dyDescent="0.25"/>
    <row r="631" s="6" customFormat="1" x14ac:dyDescent="0.25"/>
    <row r="632" s="6" customFormat="1" x14ac:dyDescent="0.25"/>
    <row r="633" s="6" customFormat="1" x14ac:dyDescent="0.25"/>
    <row r="634" s="6" customFormat="1" x14ac:dyDescent="0.25"/>
    <row r="635" s="6" customFormat="1" x14ac:dyDescent="0.25"/>
    <row r="636" s="6" customFormat="1" x14ac:dyDescent="0.25"/>
    <row r="637" s="6" customFormat="1" x14ac:dyDescent="0.25"/>
    <row r="638" s="6" customFormat="1" x14ac:dyDescent="0.25"/>
    <row r="639" s="6" customFormat="1" x14ac:dyDescent="0.25"/>
    <row r="640" s="6" customFormat="1" x14ac:dyDescent="0.25"/>
    <row r="641" s="6" customFormat="1" x14ac:dyDescent="0.25"/>
    <row r="642" s="6" customFormat="1" x14ac:dyDescent="0.25"/>
    <row r="643" s="6" customFormat="1" x14ac:dyDescent="0.25"/>
    <row r="644" s="6" customFormat="1" x14ac:dyDescent="0.25"/>
    <row r="645" s="6" customFormat="1" x14ac:dyDescent="0.25"/>
    <row r="646" s="6" customFormat="1" x14ac:dyDescent="0.25"/>
    <row r="647" s="6" customFormat="1" x14ac:dyDescent="0.25"/>
    <row r="648" s="6" customFormat="1" x14ac:dyDescent="0.25"/>
    <row r="649" s="6" customFormat="1" x14ac:dyDescent="0.25"/>
    <row r="650" s="6" customFormat="1" x14ac:dyDescent="0.25"/>
    <row r="651" s="6" customFormat="1" x14ac:dyDescent="0.25"/>
    <row r="652" s="6" customFormat="1" x14ac:dyDescent="0.25"/>
    <row r="653" s="6" customFormat="1" x14ac:dyDescent="0.25"/>
    <row r="654" s="6" customFormat="1" x14ac:dyDescent="0.25"/>
    <row r="655" s="6" customFormat="1" x14ac:dyDescent="0.25"/>
    <row r="656" s="6" customFormat="1" x14ac:dyDescent="0.25"/>
    <row r="657" s="6" customFormat="1" x14ac:dyDescent="0.25"/>
    <row r="658" s="6" customFormat="1" x14ac:dyDescent="0.25"/>
    <row r="659" s="6" customFormat="1" x14ac:dyDescent="0.25"/>
    <row r="660" s="6" customFormat="1" x14ac:dyDescent="0.25"/>
    <row r="661" s="6" customFormat="1" x14ac:dyDescent="0.25"/>
    <row r="662" s="6" customFormat="1" x14ac:dyDescent="0.25"/>
    <row r="663" s="6" customFormat="1" x14ac:dyDescent="0.25"/>
    <row r="664" s="6" customFormat="1" x14ac:dyDescent="0.25"/>
    <row r="665" s="6" customFormat="1" x14ac:dyDescent="0.25"/>
    <row r="666" s="6" customFormat="1" x14ac:dyDescent="0.25"/>
    <row r="667" s="6" customFormat="1" x14ac:dyDescent="0.25"/>
    <row r="668" s="6" customFormat="1" x14ac:dyDescent="0.25"/>
    <row r="669" s="6" customFormat="1" x14ac:dyDescent="0.25"/>
    <row r="670" s="6" customFormat="1" x14ac:dyDescent="0.25"/>
    <row r="671" s="6" customFormat="1" x14ac:dyDescent="0.25"/>
    <row r="672" s="6" customFormat="1" x14ac:dyDescent="0.25"/>
    <row r="673" s="6" customFormat="1" x14ac:dyDescent="0.25"/>
    <row r="674" s="6" customFormat="1" x14ac:dyDescent="0.25"/>
    <row r="675" s="6" customFormat="1" x14ac:dyDescent="0.25"/>
    <row r="676" s="6" customFormat="1" x14ac:dyDescent="0.25"/>
    <row r="677" s="6" customFormat="1" x14ac:dyDescent="0.25"/>
    <row r="678" s="6" customFormat="1" x14ac:dyDescent="0.25"/>
    <row r="679" s="6" customFormat="1" x14ac:dyDescent="0.25"/>
    <row r="680" s="6" customFormat="1" x14ac:dyDescent="0.25"/>
    <row r="681" s="6" customFormat="1" x14ac:dyDescent="0.25"/>
    <row r="682" s="6" customFormat="1" x14ac:dyDescent="0.25"/>
    <row r="683" s="6" customFormat="1" x14ac:dyDescent="0.25"/>
    <row r="684" s="6" customFormat="1" x14ac:dyDescent="0.25"/>
    <row r="685" s="6" customFormat="1" x14ac:dyDescent="0.25"/>
    <row r="686" s="6" customFormat="1" x14ac:dyDescent="0.25"/>
    <row r="687" s="6" customFormat="1" x14ac:dyDescent="0.25"/>
    <row r="688" s="6" customFormat="1" x14ac:dyDescent="0.25"/>
    <row r="689" s="6" customFormat="1" x14ac:dyDescent="0.25"/>
    <row r="690" s="6" customFormat="1" x14ac:dyDescent="0.25"/>
    <row r="691" s="6" customFormat="1" x14ac:dyDescent="0.25"/>
    <row r="692" s="6" customFormat="1" x14ac:dyDescent="0.25"/>
    <row r="693" s="6" customFormat="1" x14ac:dyDescent="0.25"/>
    <row r="694" s="6" customFormat="1" x14ac:dyDescent="0.25"/>
    <row r="695" s="6" customFormat="1" x14ac:dyDescent="0.25"/>
    <row r="696" s="6" customFormat="1" x14ac:dyDescent="0.25"/>
    <row r="697" s="6" customFormat="1" x14ac:dyDescent="0.25"/>
    <row r="698" s="6" customFormat="1" x14ac:dyDescent="0.25"/>
    <row r="699" s="6" customFormat="1" x14ac:dyDescent="0.25"/>
    <row r="700" s="6" customFormat="1" x14ac:dyDescent="0.25"/>
    <row r="701" s="6" customFormat="1" x14ac:dyDescent="0.25"/>
    <row r="702" s="6" customFormat="1" x14ac:dyDescent="0.25"/>
    <row r="703" s="6" customFormat="1" x14ac:dyDescent="0.25"/>
    <row r="704" s="6" customFormat="1" x14ac:dyDescent="0.25"/>
    <row r="705" s="6" customFormat="1" x14ac:dyDescent="0.25"/>
    <row r="706" s="6" customFormat="1" x14ac:dyDescent="0.25"/>
    <row r="707" s="6" customFormat="1" x14ac:dyDescent="0.25"/>
    <row r="708" s="6" customFormat="1" x14ac:dyDescent="0.25"/>
    <row r="709" s="6" customFormat="1" x14ac:dyDescent="0.25"/>
    <row r="710" s="6" customFormat="1" x14ac:dyDescent="0.25"/>
    <row r="711" s="6" customFormat="1" x14ac:dyDescent="0.25"/>
    <row r="712" s="6" customFormat="1" x14ac:dyDescent="0.25"/>
    <row r="713" s="6" customFormat="1" x14ac:dyDescent="0.25"/>
    <row r="714" s="6" customFormat="1" x14ac:dyDescent="0.25"/>
    <row r="715" s="6" customFormat="1" x14ac:dyDescent="0.25"/>
    <row r="716" s="6" customFormat="1" x14ac:dyDescent="0.25"/>
    <row r="717" s="6" customFormat="1" x14ac:dyDescent="0.25"/>
    <row r="718" s="6" customFormat="1" x14ac:dyDescent="0.25"/>
    <row r="719" s="6" customFormat="1" x14ac:dyDescent="0.25"/>
    <row r="720" s="6" customFormat="1" x14ac:dyDescent="0.25"/>
    <row r="721" s="6" customFormat="1" x14ac:dyDescent="0.25"/>
    <row r="722" s="6" customFormat="1" x14ac:dyDescent="0.25"/>
    <row r="723" s="6" customFormat="1" x14ac:dyDescent="0.25"/>
    <row r="724" s="6" customFormat="1" x14ac:dyDescent="0.25"/>
    <row r="725" s="6" customFormat="1" x14ac:dyDescent="0.25"/>
    <row r="726" s="6" customFormat="1" x14ac:dyDescent="0.25"/>
    <row r="727" s="6" customFormat="1" x14ac:dyDescent="0.25"/>
    <row r="728" s="6" customFormat="1" x14ac:dyDescent="0.25"/>
    <row r="729" s="6" customFormat="1" x14ac:dyDescent="0.25"/>
    <row r="730" s="6" customFormat="1" x14ac:dyDescent="0.25"/>
    <row r="731" s="6" customFormat="1" x14ac:dyDescent="0.25"/>
    <row r="732" s="6" customFormat="1" x14ac:dyDescent="0.25"/>
    <row r="733" s="6" customFormat="1" x14ac:dyDescent="0.25"/>
    <row r="734" s="6" customFormat="1" x14ac:dyDescent="0.25"/>
    <row r="735" s="6" customFormat="1" x14ac:dyDescent="0.25"/>
    <row r="736" s="6" customFormat="1" x14ac:dyDescent="0.25"/>
    <row r="737" s="6" customFormat="1" x14ac:dyDescent="0.25"/>
    <row r="738" s="6" customFormat="1" x14ac:dyDescent="0.25"/>
    <row r="739" s="6" customFormat="1" x14ac:dyDescent="0.25"/>
    <row r="740" s="6" customFormat="1" x14ac:dyDescent="0.25"/>
    <row r="741" s="6" customFormat="1" x14ac:dyDescent="0.25"/>
    <row r="742" s="6" customFormat="1" x14ac:dyDescent="0.25"/>
    <row r="743" s="6" customFormat="1" x14ac:dyDescent="0.25"/>
    <row r="744" s="6" customFormat="1" x14ac:dyDescent="0.25"/>
    <row r="745" s="6" customFormat="1" x14ac:dyDescent="0.25"/>
    <row r="746" s="6" customFormat="1" x14ac:dyDescent="0.25"/>
    <row r="747" s="6" customFormat="1" x14ac:dyDescent="0.25"/>
    <row r="748" s="6" customFormat="1" x14ac:dyDescent="0.25"/>
    <row r="749" s="6" customFormat="1" x14ac:dyDescent="0.25"/>
    <row r="750" s="6" customFormat="1" x14ac:dyDescent="0.25"/>
    <row r="751" s="6" customFormat="1" x14ac:dyDescent="0.25"/>
    <row r="752" s="6" customFormat="1" x14ac:dyDescent="0.25"/>
    <row r="753" s="6" customFormat="1" x14ac:dyDescent="0.25"/>
    <row r="754" s="6" customFormat="1" x14ac:dyDescent="0.25"/>
    <row r="755" s="6" customFormat="1" x14ac:dyDescent="0.25"/>
    <row r="756" s="6" customFormat="1" x14ac:dyDescent="0.25"/>
    <row r="757" s="6" customFormat="1" x14ac:dyDescent="0.25"/>
    <row r="758" s="6" customFormat="1" x14ac:dyDescent="0.25"/>
    <row r="759" s="6" customFormat="1" x14ac:dyDescent="0.25"/>
    <row r="760" s="6" customFormat="1" x14ac:dyDescent="0.25"/>
    <row r="761" s="6" customFormat="1" x14ac:dyDescent="0.25"/>
    <row r="762" s="6" customFormat="1" x14ac:dyDescent="0.25"/>
    <row r="763" s="6" customFormat="1" x14ac:dyDescent="0.25"/>
    <row r="764" s="6" customFormat="1" x14ac:dyDescent="0.25"/>
    <row r="765" s="6" customFormat="1" x14ac:dyDescent="0.25"/>
    <row r="766" s="6" customFormat="1" x14ac:dyDescent="0.25"/>
    <row r="767" s="6" customFormat="1" x14ac:dyDescent="0.25"/>
    <row r="768" s="6" customFormat="1" x14ac:dyDescent="0.25"/>
    <row r="769" s="6" customFormat="1" x14ac:dyDescent="0.25"/>
    <row r="770" s="6" customFormat="1" x14ac:dyDescent="0.25"/>
    <row r="771" s="6" customFormat="1" x14ac:dyDescent="0.25"/>
    <row r="772" s="6" customFormat="1" x14ac:dyDescent="0.25"/>
    <row r="773" s="6" customFormat="1" x14ac:dyDescent="0.25"/>
    <row r="774" s="6" customFormat="1" x14ac:dyDescent="0.25"/>
    <row r="775" s="6" customFormat="1" x14ac:dyDescent="0.25"/>
    <row r="776" s="6" customFormat="1" x14ac:dyDescent="0.25"/>
    <row r="777" s="6" customFormat="1" x14ac:dyDescent="0.25"/>
    <row r="778" s="6" customFormat="1" x14ac:dyDescent="0.25"/>
    <row r="779" s="6" customFormat="1" x14ac:dyDescent="0.25"/>
    <row r="780" s="6" customFormat="1" x14ac:dyDescent="0.25"/>
    <row r="781" s="6" customFormat="1" x14ac:dyDescent="0.25"/>
    <row r="782" s="6" customFormat="1" x14ac:dyDescent="0.25"/>
    <row r="783" s="6" customFormat="1" x14ac:dyDescent="0.25"/>
    <row r="784" s="6" customFormat="1" x14ac:dyDescent="0.25"/>
    <row r="785" s="6" customFormat="1" x14ac:dyDescent="0.25"/>
    <row r="786" s="6" customFormat="1" x14ac:dyDescent="0.25"/>
    <row r="787" s="6" customFormat="1" x14ac:dyDescent="0.25"/>
    <row r="788" s="6" customFormat="1" x14ac:dyDescent="0.25"/>
    <row r="789" s="6" customFormat="1" x14ac:dyDescent="0.25"/>
    <row r="790" s="6" customFormat="1" x14ac:dyDescent="0.25"/>
    <row r="791" s="6" customFormat="1" x14ac:dyDescent="0.25"/>
    <row r="792" s="6" customFormat="1" x14ac:dyDescent="0.25"/>
    <row r="793" s="6" customFormat="1" x14ac:dyDescent="0.25"/>
    <row r="794" s="6" customFormat="1" x14ac:dyDescent="0.25"/>
    <row r="795" s="6" customFormat="1" x14ac:dyDescent="0.25"/>
    <row r="796" s="6" customFormat="1" x14ac:dyDescent="0.25"/>
    <row r="797" s="6" customFormat="1" x14ac:dyDescent="0.25"/>
    <row r="798" s="6" customFormat="1" x14ac:dyDescent="0.25"/>
    <row r="799" s="6" customFormat="1" x14ac:dyDescent="0.25"/>
    <row r="800" s="6" customFormat="1" x14ac:dyDescent="0.25"/>
    <row r="801" s="6" customFormat="1" x14ac:dyDescent="0.25"/>
    <row r="802" s="6" customFormat="1" x14ac:dyDescent="0.25"/>
    <row r="803" s="6" customFormat="1" x14ac:dyDescent="0.25"/>
    <row r="804" s="6" customFormat="1" x14ac:dyDescent="0.25"/>
    <row r="805" s="6" customFormat="1" x14ac:dyDescent="0.25"/>
    <row r="806" s="6" customFormat="1" x14ac:dyDescent="0.25"/>
    <row r="807" s="6" customFormat="1" x14ac:dyDescent="0.25"/>
    <row r="808" s="6" customFormat="1" x14ac:dyDescent="0.25"/>
    <row r="809" s="6" customFormat="1" x14ac:dyDescent="0.25"/>
    <row r="810" s="6" customFormat="1" x14ac:dyDescent="0.25"/>
    <row r="811" s="6" customFormat="1" x14ac:dyDescent="0.25"/>
    <row r="812" s="6" customFormat="1" x14ac:dyDescent="0.25"/>
    <row r="813" s="6" customFormat="1" x14ac:dyDescent="0.25"/>
    <row r="814" s="6" customFormat="1" x14ac:dyDescent="0.25"/>
    <row r="815" s="6" customFormat="1" x14ac:dyDescent="0.25"/>
    <row r="816" s="6" customFormat="1" x14ac:dyDescent="0.25"/>
    <row r="817" s="6" customFormat="1" x14ac:dyDescent="0.25"/>
    <row r="818" s="6" customFormat="1" x14ac:dyDescent="0.25"/>
    <row r="819" s="6" customFormat="1" x14ac:dyDescent="0.25"/>
    <row r="820" s="6" customFormat="1" x14ac:dyDescent="0.25"/>
    <row r="821" s="6" customFormat="1" x14ac:dyDescent="0.25"/>
    <row r="822" s="6" customFormat="1" x14ac:dyDescent="0.25"/>
    <row r="823" s="6" customFormat="1" x14ac:dyDescent="0.25"/>
    <row r="824" s="6" customFormat="1" x14ac:dyDescent="0.25"/>
    <row r="825" s="6" customFormat="1" x14ac:dyDescent="0.25"/>
    <row r="826" s="6" customFormat="1" x14ac:dyDescent="0.25"/>
    <row r="827" s="6" customFormat="1" x14ac:dyDescent="0.25"/>
    <row r="828" s="6" customFormat="1" x14ac:dyDescent="0.25"/>
    <row r="829" s="6" customFormat="1" x14ac:dyDescent="0.25"/>
    <row r="830" s="6" customFormat="1" x14ac:dyDescent="0.25"/>
    <row r="831" s="6" customFormat="1" x14ac:dyDescent="0.25"/>
    <row r="832" s="6" customFormat="1" x14ac:dyDescent="0.25"/>
    <row r="833" s="6" customFormat="1" x14ac:dyDescent="0.25"/>
    <row r="834" s="6" customFormat="1" x14ac:dyDescent="0.25"/>
    <row r="835" s="6" customFormat="1" x14ac:dyDescent="0.25"/>
    <row r="836" s="6" customFormat="1" x14ac:dyDescent="0.25"/>
    <row r="837" s="6" customFormat="1" x14ac:dyDescent="0.25"/>
    <row r="838" s="6" customFormat="1" x14ac:dyDescent="0.25"/>
    <row r="839" s="6" customFormat="1" x14ac:dyDescent="0.25"/>
    <row r="840" s="6" customFormat="1" x14ac:dyDescent="0.25"/>
    <row r="841" s="6" customFormat="1" x14ac:dyDescent="0.25"/>
    <row r="842" s="6" customFormat="1" x14ac:dyDescent="0.25"/>
    <row r="843" s="6" customFormat="1" x14ac:dyDescent="0.25"/>
    <row r="844" s="6" customFormat="1" x14ac:dyDescent="0.25"/>
    <row r="845" s="6" customFormat="1" x14ac:dyDescent="0.25"/>
    <row r="846" s="6" customFormat="1" x14ac:dyDescent="0.25"/>
    <row r="847" s="6" customFormat="1" x14ac:dyDescent="0.25"/>
    <row r="848" s="6" customFormat="1" x14ac:dyDescent="0.25"/>
    <row r="849" s="6" customFormat="1" x14ac:dyDescent="0.25"/>
    <row r="850" s="6" customFormat="1" x14ac:dyDescent="0.25"/>
    <row r="851" s="6" customFormat="1" x14ac:dyDescent="0.25"/>
    <row r="852" s="6" customFormat="1" x14ac:dyDescent="0.25"/>
    <row r="853" s="6" customFormat="1" x14ac:dyDescent="0.25"/>
    <row r="854" s="6" customFormat="1" x14ac:dyDescent="0.25"/>
    <row r="855" s="6" customFormat="1" x14ac:dyDescent="0.25"/>
    <row r="856" s="6" customFormat="1" x14ac:dyDescent="0.25"/>
    <row r="857" s="6" customFormat="1" x14ac:dyDescent="0.25"/>
    <row r="858" s="6" customFormat="1" x14ac:dyDescent="0.25"/>
    <row r="859" s="6" customFormat="1" x14ac:dyDescent="0.25"/>
    <row r="860" s="6" customFormat="1" x14ac:dyDescent="0.25"/>
    <row r="861" s="6" customFormat="1" x14ac:dyDescent="0.25"/>
    <row r="862" s="6" customFormat="1" x14ac:dyDescent="0.25"/>
    <row r="863" s="6" customFormat="1" x14ac:dyDescent="0.25"/>
    <row r="864" s="6" customFormat="1" x14ac:dyDescent="0.25"/>
    <row r="865" s="6" customFormat="1" x14ac:dyDescent="0.25"/>
    <row r="866" s="6" customFormat="1" x14ac:dyDescent="0.25"/>
    <row r="867" s="6" customFormat="1" x14ac:dyDescent="0.25"/>
    <row r="868" s="6" customFormat="1" x14ac:dyDescent="0.25"/>
    <row r="869" s="6" customFormat="1" x14ac:dyDescent="0.25"/>
    <row r="870" s="6" customFormat="1" x14ac:dyDescent="0.25"/>
    <row r="871" s="6" customFormat="1" x14ac:dyDescent="0.25"/>
    <row r="872" s="6" customFormat="1" x14ac:dyDescent="0.25"/>
    <row r="873" s="6" customFormat="1" x14ac:dyDescent="0.25"/>
    <row r="874" s="6" customFormat="1" x14ac:dyDescent="0.25"/>
    <row r="875" s="6" customFormat="1" x14ac:dyDescent="0.25"/>
    <row r="876" s="6" customFormat="1" x14ac:dyDescent="0.25"/>
    <row r="877" s="6" customFormat="1" x14ac:dyDescent="0.25"/>
    <row r="878" s="6" customFormat="1" x14ac:dyDescent="0.25"/>
    <row r="879" s="6" customFormat="1" x14ac:dyDescent="0.25"/>
    <row r="880" s="6" customFormat="1" x14ac:dyDescent="0.25"/>
    <row r="881" s="6" customFormat="1" x14ac:dyDescent="0.25"/>
    <row r="882" s="6" customFormat="1" x14ac:dyDescent="0.25"/>
    <row r="883" s="6" customFormat="1" x14ac:dyDescent="0.25"/>
    <row r="884" s="6" customFormat="1" x14ac:dyDescent="0.25"/>
    <row r="885" s="6" customFormat="1" x14ac:dyDescent="0.25"/>
    <row r="886" s="6" customFormat="1" x14ac:dyDescent="0.25"/>
    <row r="887" s="6" customFormat="1" x14ac:dyDescent="0.25"/>
    <row r="888" s="6" customFormat="1" x14ac:dyDescent="0.25"/>
    <row r="889" s="6" customFormat="1" x14ac:dyDescent="0.25"/>
    <row r="890" s="6" customFormat="1" x14ac:dyDescent="0.25"/>
    <row r="891" s="6" customFormat="1" x14ac:dyDescent="0.25"/>
    <row r="892" s="6" customFormat="1" x14ac:dyDescent="0.25"/>
    <row r="893" s="6" customFormat="1" x14ac:dyDescent="0.25"/>
    <row r="894" s="6" customFormat="1" x14ac:dyDescent="0.25"/>
    <row r="895" s="6" customFormat="1" x14ac:dyDescent="0.25"/>
    <row r="896" s="6" customFormat="1" x14ac:dyDescent="0.25"/>
    <row r="897" s="6" customFormat="1" x14ac:dyDescent="0.25"/>
    <row r="898" s="6" customFormat="1" x14ac:dyDescent="0.25"/>
    <row r="899" s="6" customFormat="1" x14ac:dyDescent="0.25"/>
    <row r="900" s="6" customFormat="1" x14ac:dyDescent="0.25"/>
    <row r="901" s="6" customFormat="1" x14ac:dyDescent="0.25"/>
    <row r="902" s="6" customFormat="1" x14ac:dyDescent="0.25"/>
    <row r="903" s="6" customFormat="1" x14ac:dyDescent="0.25"/>
    <row r="904" s="6" customFormat="1" x14ac:dyDescent="0.25"/>
    <row r="905" s="6" customFormat="1" x14ac:dyDescent="0.25"/>
    <row r="906" s="6" customFormat="1" x14ac:dyDescent="0.25"/>
    <row r="907" s="6" customFormat="1" x14ac:dyDescent="0.25"/>
    <row r="908" s="6" customFormat="1" x14ac:dyDescent="0.25"/>
    <row r="909" s="6" customFormat="1" x14ac:dyDescent="0.25"/>
    <row r="910" s="6" customFormat="1" x14ac:dyDescent="0.25"/>
    <row r="911" s="6" customFormat="1" x14ac:dyDescent="0.25"/>
    <row r="912" s="6" customFormat="1" x14ac:dyDescent="0.25"/>
    <row r="913" s="6" customFormat="1" x14ac:dyDescent="0.25"/>
    <row r="914" s="6" customFormat="1" x14ac:dyDescent="0.25"/>
    <row r="915" s="6" customFormat="1" x14ac:dyDescent="0.25"/>
    <row r="916" s="6" customFormat="1" x14ac:dyDescent="0.25"/>
    <row r="917" s="6" customFormat="1" x14ac:dyDescent="0.25"/>
    <row r="918" s="6" customFormat="1" x14ac:dyDescent="0.25"/>
    <row r="919" s="6" customFormat="1" x14ac:dyDescent="0.25"/>
    <row r="920" s="6" customFormat="1" x14ac:dyDescent="0.25"/>
    <row r="921" s="6" customFormat="1" x14ac:dyDescent="0.25"/>
    <row r="922" s="6" customFormat="1" x14ac:dyDescent="0.25"/>
    <row r="923" s="6" customFormat="1" x14ac:dyDescent="0.25"/>
    <row r="924" s="6" customFormat="1" x14ac:dyDescent="0.25"/>
    <row r="925" s="6" customFormat="1" x14ac:dyDescent="0.25"/>
    <row r="926" s="6" customFormat="1" x14ac:dyDescent="0.25"/>
    <row r="927" s="6" customFormat="1" x14ac:dyDescent="0.25"/>
    <row r="928" s="6" customFormat="1" x14ac:dyDescent="0.25"/>
    <row r="929" s="6" customFormat="1" x14ac:dyDescent="0.25"/>
    <row r="930" s="6" customFormat="1" x14ac:dyDescent="0.25"/>
    <row r="931" s="6" customFormat="1" x14ac:dyDescent="0.25"/>
    <row r="932" s="6" customFormat="1" x14ac:dyDescent="0.25"/>
    <row r="933" s="6" customFormat="1" x14ac:dyDescent="0.25"/>
    <row r="934" s="6" customFormat="1" x14ac:dyDescent="0.25"/>
    <row r="935" s="6" customFormat="1" x14ac:dyDescent="0.25"/>
    <row r="936" s="6" customFormat="1" x14ac:dyDescent="0.25"/>
    <row r="937" s="6" customFormat="1" x14ac:dyDescent="0.25"/>
    <row r="938" s="6" customFormat="1" x14ac:dyDescent="0.25"/>
    <row r="939" s="6" customFormat="1" x14ac:dyDescent="0.25"/>
    <row r="940" s="6" customFormat="1" x14ac:dyDescent="0.25"/>
    <row r="941" s="6" customFormat="1" x14ac:dyDescent="0.25"/>
    <row r="942" s="6" customFormat="1" x14ac:dyDescent="0.25"/>
    <row r="943" s="6" customFormat="1" x14ac:dyDescent="0.25"/>
    <row r="944" s="6" customFormat="1" x14ac:dyDescent="0.25"/>
    <row r="945" s="6" customFormat="1" x14ac:dyDescent="0.25"/>
    <row r="946" s="6" customFormat="1" x14ac:dyDescent="0.25"/>
    <row r="947" s="6" customFormat="1" x14ac:dyDescent="0.25"/>
    <row r="948" s="6" customFormat="1" x14ac:dyDescent="0.25"/>
    <row r="949" s="6" customFormat="1" x14ac:dyDescent="0.25"/>
    <row r="950" s="6" customFormat="1" x14ac:dyDescent="0.25"/>
    <row r="951" s="6" customFormat="1" x14ac:dyDescent="0.25"/>
    <row r="952" s="6" customFormat="1" x14ac:dyDescent="0.25"/>
    <row r="953" s="6" customFormat="1" x14ac:dyDescent="0.25"/>
    <row r="954" s="6" customFormat="1" x14ac:dyDescent="0.25"/>
    <row r="955" s="6" customFormat="1" x14ac:dyDescent="0.25"/>
    <row r="956" s="6" customFormat="1" x14ac:dyDescent="0.25"/>
    <row r="957" s="6" customFormat="1" x14ac:dyDescent="0.25"/>
    <row r="958" s="6" customFormat="1" x14ac:dyDescent="0.25"/>
    <row r="959" s="6" customFormat="1" x14ac:dyDescent="0.25"/>
    <row r="960" s="6" customFormat="1" x14ac:dyDescent="0.25"/>
    <row r="961" s="6" customFormat="1" x14ac:dyDescent="0.25"/>
    <row r="962" s="6" customFormat="1" x14ac:dyDescent="0.25"/>
    <row r="963" s="6" customFormat="1" x14ac:dyDescent="0.25"/>
    <row r="964" s="6" customFormat="1" x14ac:dyDescent="0.25"/>
    <row r="965" s="6" customFormat="1" x14ac:dyDescent="0.25"/>
    <row r="966" s="6" customFormat="1" x14ac:dyDescent="0.25"/>
    <row r="967" s="6" customFormat="1" x14ac:dyDescent="0.25"/>
    <row r="968" s="6" customFormat="1" x14ac:dyDescent="0.25"/>
    <row r="969" s="6" customFormat="1" x14ac:dyDescent="0.25"/>
    <row r="970" s="6" customFormat="1" x14ac:dyDescent="0.25"/>
    <row r="971" s="6" customFormat="1" x14ac:dyDescent="0.25"/>
    <row r="972" s="6" customFormat="1" x14ac:dyDescent="0.25"/>
    <row r="973" s="6" customFormat="1" x14ac:dyDescent="0.25"/>
    <row r="974" s="6" customFormat="1" x14ac:dyDescent="0.25"/>
    <row r="975" s="6" customFormat="1" x14ac:dyDescent="0.25"/>
    <row r="976" s="6" customFormat="1" x14ac:dyDescent="0.25"/>
    <row r="977" s="6" customFormat="1" x14ac:dyDescent="0.25"/>
    <row r="978" s="6" customFormat="1" x14ac:dyDescent="0.25"/>
    <row r="979" s="6" customFormat="1" x14ac:dyDescent="0.25"/>
    <row r="980" s="6" customFormat="1" x14ac:dyDescent="0.25"/>
    <row r="981" s="6" customFormat="1" x14ac:dyDescent="0.25"/>
    <row r="982" s="6" customFormat="1" x14ac:dyDescent="0.25"/>
    <row r="983" s="6" customFormat="1" x14ac:dyDescent="0.25"/>
    <row r="984" s="6" customFormat="1" x14ac:dyDescent="0.25"/>
    <row r="985" s="6" customFormat="1" x14ac:dyDescent="0.25"/>
    <row r="986" s="6" customFormat="1" x14ac:dyDescent="0.25"/>
    <row r="987" s="6" customFormat="1" x14ac:dyDescent="0.25"/>
    <row r="988" s="6" customFormat="1" x14ac:dyDescent="0.25"/>
    <row r="989" s="6" customFormat="1" x14ac:dyDescent="0.25"/>
    <row r="990" s="6" customFormat="1" x14ac:dyDescent="0.25"/>
    <row r="991" s="6" customFormat="1" x14ac:dyDescent="0.25"/>
    <row r="992" s="6" customFormat="1" x14ac:dyDescent="0.25"/>
    <row r="993" s="6" customFormat="1" x14ac:dyDescent="0.25"/>
    <row r="994" s="6" customFormat="1" x14ac:dyDescent="0.25"/>
    <row r="995" s="6" customFormat="1" x14ac:dyDescent="0.25"/>
    <row r="996" s="6" customFormat="1" x14ac:dyDescent="0.25"/>
    <row r="997" s="6" customFormat="1" x14ac:dyDescent="0.25"/>
    <row r="998" s="6" customFormat="1" x14ac:dyDescent="0.25"/>
    <row r="999" s="6" customFormat="1" x14ac:dyDescent="0.25"/>
    <row r="1000" s="6" customFormat="1" x14ac:dyDescent="0.25"/>
    <row r="1001" s="6" customFormat="1" x14ac:dyDescent="0.25"/>
    <row r="1002" s="6" customFormat="1" x14ac:dyDescent="0.25"/>
    <row r="1003" s="6" customFormat="1" x14ac:dyDescent="0.25"/>
    <row r="1004" s="6" customFormat="1" x14ac:dyDescent="0.25"/>
    <row r="1005" s="6" customFormat="1" x14ac:dyDescent="0.25"/>
    <row r="1006" s="6" customFormat="1" x14ac:dyDescent="0.25"/>
    <row r="1007" s="6" customFormat="1" x14ac:dyDescent="0.25"/>
    <row r="1008" s="6" customFormat="1" x14ac:dyDescent="0.25"/>
    <row r="1009" s="6" customFormat="1" x14ac:dyDescent="0.25"/>
    <row r="1010" s="6" customFormat="1" x14ac:dyDescent="0.25"/>
    <row r="1011" s="6" customFormat="1" x14ac:dyDescent="0.25"/>
  </sheetData>
  <mergeCells count="8">
    <mergeCell ref="A10:A13"/>
    <mergeCell ref="A2:A3"/>
    <mergeCell ref="B2:B3"/>
    <mergeCell ref="C2:C3"/>
    <mergeCell ref="D2:F2"/>
    <mergeCell ref="F3:H3"/>
    <mergeCell ref="A5:A7"/>
    <mergeCell ref="B1:H1"/>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A2556-AA19-41D4-8912-C15669EEB30E}">
  <dimension ref="A1:AY1002"/>
  <sheetViews>
    <sheetView workbookViewId="0">
      <selection activeCell="C1" sqref="C1:H1"/>
    </sheetView>
  </sheetViews>
  <sheetFormatPr defaultColWidth="9.140625" defaultRowHeight="15.75" x14ac:dyDescent="0.25"/>
  <cols>
    <col min="1" max="1" width="7.42578125" style="1" customWidth="1"/>
    <col min="2" max="2" width="58.42578125" style="1" customWidth="1"/>
    <col min="3" max="3" width="10.85546875" style="1" customWidth="1"/>
    <col min="4" max="5" width="11.85546875" style="7" customWidth="1"/>
    <col min="6" max="6" width="11.85546875" style="1" customWidth="1"/>
    <col min="7" max="7" width="13.85546875" style="1" customWidth="1"/>
    <col min="8" max="8" width="11.85546875" style="1" customWidth="1"/>
    <col min="9" max="9" width="9.5703125" style="1" bestFit="1" customWidth="1"/>
    <col min="10" max="11" width="9.140625" style="1"/>
    <col min="12" max="14" width="9.140625" style="6"/>
    <col min="15" max="15" width="10.140625" style="6" bestFit="1" customWidth="1"/>
    <col min="16" max="51" width="9.140625" style="6"/>
    <col min="52" max="16384" width="9.140625" style="1"/>
  </cols>
  <sheetData>
    <row r="1" spans="1:51" ht="163.5" customHeight="1" x14ac:dyDescent="0.25">
      <c r="C1" s="67"/>
      <c r="D1" s="67"/>
      <c r="E1" s="67"/>
      <c r="F1" s="67"/>
      <c r="G1" s="67"/>
      <c r="H1" s="67"/>
    </row>
    <row r="2" spans="1:51" ht="57.6" customHeight="1" x14ac:dyDescent="0.25">
      <c r="A2" s="71" t="s">
        <v>15</v>
      </c>
      <c r="B2" s="71" t="s">
        <v>14</v>
      </c>
      <c r="C2" s="72" t="s">
        <v>3</v>
      </c>
      <c r="D2" s="74" t="s">
        <v>19</v>
      </c>
      <c r="E2" s="74"/>
      <c r="F2" s="74"/>
      <c r="G2" s="30" t="s">
        <v>21</v>
      </c>
      <c r="H2" s="30" t="s">
        <v>18</v>
      </c>
      <c r="I2"/>
      <c r="J2" s="6"/>
      <c r="K2" s="6"/>
    </row>
    <row r="3" spans="1:51" ht="35.450000000000003" customHeight="1" x14ac:dyDescent="0.25">
      <c r="A3" s="71"/>
      <c r="B3" s="71"/>
      <c r="C3" s="73"/>
      <c r="D3" s="18" t="s">
        <v>3</v>
      </c>
      <c r="E3" s="30" t="s">
        <v>42</v>
      </c>
      <c r="F3" s="75" t="s">
        <v>43</v>
      </c>
      <c r="G3" s="76"/>
      <c r="H3" s="77"/>
      <c r="I3"/>
      <c r="J3" s="6"/>
      <c r="K3" s="6"/>
    </row>
    <row r="4" spans="1:51" ht="23.1" customHeight="1" x14ac:dyDescent="0.25">
      <c r="A4" s="2" t="s">
        <v>1</v>
      </c>
      <c r="B4" s="8" t="s">
        <v>20</v>
      </c>
      <c r="C4" s="2">
        <v>41</v>
      </c>
      <c r="D4" s="32">
        <v>23</v>
      </c>
      <c r="E4" s="31">
        <f>(250+27.8)*23.59%+250+27.8+280+140</f>
        <v>763.33302000000003</v>
      </c>
      <c r="F4" s="38">
        <v>17359.66</v>
      </c>
      <c r="G4" s="9">
        <v>13937.24</v>
      </c>
      <c r="H4" s="9">
        <f>F4+G4</f>
        <v>31296.9</v>
      </c>
      <c r="I4" s="33"/>
      <c r="J4" s="6"/>
      <c r="K4" s="6"/>
    </row>
    <row r="5" spans="1:51" ht="36.6" customHeight="1" x14ac:dyDescent="0.25">
      <c r="A5" s="78" t="s">
        <v>8</v>
      </c>
      <c r="B5" s="8" t="s">
        <v>7</v>
      </c>
      <c r="C5" s="2">
        <v>6</v>
      </c>
      <c r="D5" s="34">
        <v>0</v>
      </c>
      <c r="E5" s="31">
        <f>300*23.59%+300+200</f>
        <v>570.77</v>
      </c>
      <c r="F5" s="9">
        <v>0</v>
      </c>
      <c r="G5" s="10">
        <v>3424.62</v>
      </c>
      <c r="H5" s="9">
        <v>3424.62</v>
      </c>
      <c r="I5" s="33"/>
      <c r="J5" s="6"/>
      <c r="K5" s="6"/>
    </row>
    <row r="6" spans="1:51" ht="36" customHeight="1" x14ac:dyDescent="0.25">
      <c r="A6" s="78"/>
      <c r="B6" s="11" t="s">
        <v>22</v>
      </c>
      <c r="C6" s="2">
        <v>1</v>
      </c>
      <c r="D6" s="34">
        <v>0</v>
      </c>
      <c r="E6" s="31">
        <f>550*23.59%+550+2000</f>
        <v>2679.7449999999999</v>
      </c>
      <c r="F6" s="9">
        <v>0</v>
      </c>
      <c r="G6" s="9">
        <v>2679.7450000000008</v>
      </c>
      <c r="H6" s="9">
        <v>2679.7450000000008</v>
      </c>
      <c r="I6" s="33"/>
      <c r="J6" s="6"/>
      <c r="K6" s="6"/>
    </row>
    <row r="7" spans="1:51" ht="21.95" customHeight="1" x14ac:dyDescent="0.25">
      <c r="A7" s="78"/>
      <c r="B7" s="12" t="s">
        <v>9</v>
      </c>
      <c r="C7" s="2">
        <v>2</v>
      </c>
      <c r="D7" s="34">
        <v>0</v>
      </c>
      <c r="E7" s="31">
        <f>(250+400)*23.59%+250+400+2000</f>
        <v>2803.335</v>
      </c>
      <c r="F7" s="9">
        <v>0</v>
      </c>
      <c r="G7" s="9">
        <v>5606.67</v>
      </c>
      <c r="H7" s="9">
        <v>5606.67</v>
      </c>
      <c r="I7" s="33"/>
      <c r="J7" s="6"/>
      <c r="K7" s="6"/>
    </row>
    <row r="8" spans="1:51" ht="21.95" customHeight="1" x14ac:dyDescent="0.25">
      <c r="A8" s="2" t="s">
        <v>2</v>
      </c>
      <c r="B8" s="12" t="s">
        <v>4</v>
      </c>
      <c r="C8" s="2">
        <v>50</v>
      </c>
      <c r="D8" s="34">
        <v>27</v>
      </c>
      <c r="E8" s="31">
        <f>70*23.59%+70</f>
        <v>86.513000000000005</v>
      </c>
      <c r="F8" s="9">
        <v>2335.85</v>
      </c>
      <c r="G8" s="9">
        <v>1989.8</v>
      </c>
      <c r="H8" s="9">
        <v>4325.6499999999996</v>
      </c>
      <c r="I8" s="33"/>
      <c r="J8" s="6"/>
      <c r="K8" s="6"/>
    </row>
    <row r="9" spans="1:51" ht="21.95" customHeight="1" x14ac:dyDescent="0.25">
      <c r="A9" s="2" t="s">
        <v>16</v>
      </c>
      <c r="B9" s="8" t="s">
        <v>5</v>
      </c>
      <c r="C9" s="2">
        <v>10</v>
      </c>
      <c r="D9" s="34">
        <v>0</v>
      </c>
      <c r="E9" s="31">
        <f>100*23.59%+100+150</f>
        <v>273.59000000000003</v>
      </c>
      <c r="F9" s="9">
        <v>0</v>
      </c>
      <c r="G9" s="9">
        <v>2735.9</v>
      </c>
      <c r="H9" s="9">
        <v>2735.9</v>
      </c>
      <c r="I9" s="33"/>
      <c r="J9" s="6"/>
      <c r="K9" s="6"/>
    </row>
    <row r="10" spans="1:51" ht="21.95" customHeight="1" x14ac:dyDescent="0.25">
      <c r="A10" s="68" t="s">
        <v>0</v>
      </c>
      <c r="B10" s="12" t="s">
        <v>17</v>
      </c>
      <c r="C10" s="2">
        <v>104</v>
      </c>
      <c r="D10" s="34">
        <v>58</v>
      </c>
      <c r="E10" s="31">
        <f>60*23.59%+60</f>
        <v>74.153999999999996</v>
      </c>
      <c r="F10" s="9">
        <v>4300.93</v>
      </c>
      <c r="G10" s="9">
        <v>3411.01</v>
      </c>
      <c r="H10" s="9">
        <v>7711.9400000000005</v>
      </c>
      <c r="I10" s="33"/>
      <c r="J10" s="6"/>
      <c r="K10" s="6"/>
    </row>
    <row r="11" spans="1:51" ht="35.1" customHeight="1" x14ac:dyDescent="0.25">
      <c r="A11" s="69"/>
      <c r="B11" s="8" t="s">
        <v>6</v>
      </c>
      <c r="C11" s="2">
        <v>251</v>
      </c>
      <c r="D11" s="34">
        <v>132</v>
      </c>
      <c r="E11" s="31">
        <f>30*23.59%+30</f>
        <v>37.076999999999998</v>
      </c>
      <c r="F11" s="9">
        <v>4894.16</v>
      </c>
      <c r="G11" s="9">
        <v>4411.84</v>
      </c>
      <c r="H11" s="9">
        <f>F11+G11</f>
        <v>9306</v>
      </c>
      <c r="I11" s="33"/>
      <c r="J11" s="6"/>
      <c r="K11" s="6"/>
    </row>
    <row r="12" spans="1:51" ht="18" customHeight="1" x14ac:dyDescent="0.25">
      <c r="A12" s="69"/>
      <c r="B12" s="13" t="s">
        <v>10</v>
      </c>
      <c r="C12" s="2">
        <v>12</v>
      </c>
      <c r="D12" s="34">
        <v>7</v>
      </c>
      <c r="E12" s="31">
        <f>(500*23.59%)+500</f>
        <v>617.95000000000005</v>
      </c>
      <c r="F12" s="9">
        <v>4325.6499999999996</v>
      </c>
      <c r="G12" s="9">
        <v>3090.35</v>
      </c>
      <c r="H12" s="9">
        <f>F12+G12</f>
        <v>7416</v>
      </c>
      <c r="I12" s="33"/>
      <c r="J12" s="6"/>
      <c r="K12" s="6"/>
    </row>
    <row r="13" spans="1:51" ht="18" customHeight="1" x14ac:dyDescent="0.25">
      <c r="A13" s="70"/>
      <c r="B13" s="13" t="s">
        <v>11</v>
      </c>
      <c r="C13" s="2">
        <v>12</v>
      </c>
      <c r="D13" s="34">
        <v>7</v>
      </c>
      <c r="E13" s="31">
        <f>(2060*23.59%)+2060</f>
        <v>2545.9540000000002</v>
      </c>
      <c r="F13" s="38">
        <v>17698.09</v>
      </c>
      <c r="G13" s="9">
        <v>12853.36</v>
      </c>
      <c r="H13" s="9">
        <f>F13+G13</f>
        <v>30551.45</v>
      </c>
      <c r="I13" s="33"/>
      <c r="J13" s="6"/>
      <c r="K13" s="6"/>
    </row>
    <row r="14" spans="1:51" ht="18" customHeight="1" x14ac:dyDescent="0.25">
      <c r="A14" s="3"/>
      <c r="B14" s="13" t="s">
        <v>24</v>
      </c>
      <c r="C14" s="3"/>
      <c r="D14" s="15"/>
      <c r="E14" s="15"/>
      <c r="F14" s="16">
        <v>6129.23</v>
      </c>
      <c r="G14" s="16">
        <v>777.15</v>
      </c>
      <c r="H14" s="9">
        <f>F14+G14</f>
        <v>6906.3799999999992</v>
      </c>
      <c r="I14" s="6"/>
      <c r="J14" s="6"/>
      <c r="K14" s="6"/>
    </row>
    <row r="15" spans="1:51" s="22" customFormat="1" ht="18" customHeight="1" x14ac:dyDescent="0.25">
      <c r="A15" s="4"/>
      <c r="B15" s="17" t="s">
        <v>13</v>
      </c>
      <c r="C15" s="18"/>
      <c r="D15" s="18"/>
      <c r="E15" s="18"/>
      <c r="F15" s="19">
        <f>F4+F5+F6+F7+F8+F9+F10+F11+F12+F13+F14</f>
        <v>57043.569999999992</v>
      </c>
      <c r="G15" s="19">
        <f>G4+G5+G6+G7+G8+G9+G10+G11+G12+G13+G14</f>
        <v>54917.684999999998</v>
      </c>
      <c r="H15" s="19">
        <f>H4+H5+H6+H7+H8+H9+H10+H11+H12+H13+H14</f>
        <v>111961.25500000002</v>
      </c>
      <c r="I15" s="20"/>
      <c r="J15" s="6"/>
      <c r="K15" s="6"/>
      <c r="L15" s="6"/>
      <c r="M15" s="6"/>
      <c r="N15" s="6"/>
      <c r="O15" s="6"/>
      <c r="P15" s="6"/>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row>
    <row r="16" spans="1:51" s="22" customFormat="1" ht="18" customHeight="1" x14ac:dyDescent="0.25">
      <c r="A16" s="4"/>
      <c r="B16" s="41" t="s">
        <v>26</v>
      </c>
      <c r="C16" s="18"/>
      <c r="D16" s="18"/>
      <c r="E16" s="18"/>
      <c r="F16" s="19">
        <v>18760.64</v>
      </c>
      <c r="G16" s="19">
        <v>11103.42</v>
      </c>
      <c r="H16" s="23">
        <v>29864.42</v>
      </c>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row>
    <row r="17" spans="1:51" s="25" customFormat="1" ht="26.45" customHeight="1" x14ac:dyDescent="0.25">
      <c r="A17" s="4"/>
      <c r="B17" s="41" t="s">
        <v>27</v>
      </c>
      <c r="C17" s="18"/>
      <c r="D17" s="18"/>
      <c r="E17" s="18"/>
      <c r="F17" s="19">
        <v>1463.29</v>
      </c>
      <c r="G17" s="19">
        <v>11449.39</v>
      </c>
      <c r="H17" s="23">
        <v>12912.68</v>
      </c>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row>
    <row r="18" spans="1:51" s="22" customFormat="1" ht="21.6" customHeight="1" x14ac:dyDescent="0.25">
      <c r="A18" s="5"/>
      <c r="B18" s="26" t="s">
        <v>12</v>
      </c>
      <c r="C18" s="5"/>
      <c r="D18" s="5"/>
      <c r="E18" s="5"/>
      <c r="F18" s="27">
        <f>F15+F16+F17</f>
        <v>77267.499999999985</v>
      </c>
      <c r="G18" s="27">
        <f>G15+G16+G17</f>
        <v>77470.494999999995</v>
      </c>
      <c r="H18" s="27">
        <f>H15+H16+H17</f>
        <v>154738.35500000001</v>
      </c>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row>
    <row r="19" spans="1:51" s="6" customFormat="1" ht="18.75" customHeight="1" x14ac:dyDescent="0.25">
      <c r="B19" s="39" t="s">
        <v>25</v>
      </c>
      <c r="C19" s="39"/>
      <c r="D19" s="39"/>
      <c r="E19" s="39"/>
      <c r="F19" s="39"/>
      <c r="G19" s="39"/>
      <c r="H19" s="40"/>
    </row>
    <row r="20" spans="1:51" s="6" customFormat="1" x14ac:dyDescent="0.25">
      <c r="A20" s="37"/>
      <c r="B20" s="42" t="s">
        <v>30</v>
      </c>
      <c r="C20" s="36">
        <v>60744.49</v>
      </c>
      <c r="E20" s="35"/>
      <c r="G20" s="14"/>
      <c r="H20" s="14"/>
    </row>
    <row r="21" spans="1:51" s="6" customFormat="1" x14ac:dyDescent="0.25">
      <c r="B21" s="42" t="s">
        <v>28</v>
      </c>
      <c r="C21" s="4">
        <v>0.11369</v>
      </c>
      <c r="F21" s="28"/>
      <c r="H21" s="29"/>
    </row>
    <row r="22" spans="1:51" s="6" customFormat="1" x14ac:dyDescent="0.25">
      <c r="A22" s="37" t="s">
        <v>23</v>
      </c>
      <c r="B22" s="4" t="s">
        <v>29</v>
      </c>
      <c r="C22" s="36">
        <f>C20*C21</f>
        <v>6906.0410680999994</v>
      </c>
    </row>
    <row r="23" spans="1:51" s="6" customFormat="1" x14ac:dyDescent="0.25"/>
    <row r="24" spans="1:51" s="6" customFormat="1" x14ac:dyDescent="0.25"/>
    <row r="25" spans="1:51" s="6" customFormat="1" x14ac:dyDescent="0.25"/>
    <row r="26" spans="1:51" s="6" customFormat="1" x14ac:dyDescent="0.25"/>
    <row r="27" spans="1:51" s="6" customFormat="1" x14ac:dyDescent="0.25"/>
    <row r="28" spans="1:51" s="6" customFormat="1" x14ac:dyDescent="0.25"/>
    <row r="29" spans="1:51" s="6" customFormat="1" x14ac:dyDescent="0.25"/>
    <row r="30" spans="1:51" s="6" customFormat="1" x14ac:dyDescent="0.25"/>
    <row r="31" spans="1:51" s="6" customFormat="1" x14ac:dyDescent="0.25"/>
    <row r="32" spans="1:51" s="6" customFormat="1" x14ac:dyDescent="0.25"/>
    <row r="33" s="6" customFormat="1" x14ac:dyDescent="0.25"/>
    <row r="34" s="6" customFormat="1" x14ac:dyDescent="0.25"/>
    <row r="35" s="6" customFormat="1" x14ac:dyDescent="0.25"/>
    <row r="36" s="6" customFormat="1" x14ac:dyDescent="0.25"/>
    <row r="37" s="6" customFormat="1" x14ac:dyDescent="0.25"/>
    <row r="38" s="6" customFormat="1" x14ac:dyDescent="0.25"/>
    <row r="39" s="6" customFormat="1" x14ac:dyDescent="0.25"/>
    <row r="40" s="6" customFormat="1" x14ac:dyDescent="0.25"/>
    <row r="41" s="6" customFormat="1" x14ac:dyDescent="0.25"/>
    <row r="42" s="6" customFormat="1" x14ac:dyDescent="0.25"/>
    <row r="43" s="6" customFormat="1" x14ac:dyDescent="0.25"/>
    <row r="44" s="6" customFormat="1" x14ac:dyDescent="0.25"/>
    <row r="45" s="6" customFormat="1" x14ac:dyDescent="0.25"/>
    <row r="46" s="6" customFormat="1" x14ac:dyDescent="0.25"/>
    <row r="47" s="6" customFormat="1" x14ac:dyDescent="0.25"/>
    <row r="48" s="6" customFormat="1" x14ac:dyDescent="0.25"/>
    <row r="49" s="6" customFormat="1" x14ac:dyDescent="0.25"/>
    <row r="50" s="6" customFormat="1" x14ac:dyDescent="0.25"/>
    <row r="51" s="6" customFormat="1" x14ac:dyDescent="0.25"/>
    <row r="52" s="6" customFormat="1" x14ac:dyDescent="0.25"/>
    <row r="53" s="6" customFormat="1" x14ac:dyDescent="0.25"/>
    <row r="54" s="6" customFormat="1" x14ac:dyDescent="0.25"/>
    <row r="55" s="6" customFormat="1" x14ac:dyDescent="0.25"/>
    <row r="56" s="6" customFormat="1" x14ac:dyDescent="0.25"/>
    <row r="57" s="6" customFormat="1" x14ac:dyDescent="0.25"/>
    <row r="58" s="6" customFormat="1" x14ac:dyDescent="0.25"/>
    <row r="59" s="6" customFormat="1" x14ac:dyDescent="0.25"/>
    <row r="60" s="6" customFormat="1" x14ac:dyDescent="0.25"/>
    <row r="61" s="6" customFormat="1" x14ac:dyDescent="0.25"/>
    <row r="62" s="6" customFormat="1" x14ac:dyDescent="0.25"/>
    <row r="63" s="6" customFormat="1" x14ac:dyDescent="0.25"/>
    <row r="64" s="6" customFormat="1" x14ac:dyDescent="0.25"/>
    <row r="65" s="6" customFormat="1" x14ac:dyDescent="0.25"/>
    <row r="66" s="6" customFormat="1" x14ac:dyDescent="0.25"/>
    <row r="67" s="6" customFormat="1" x14ac:dyDescent="0.25"/>
    <row r="68" s="6" customFormat="1" x14ac:dyDescent="0.25"/>
    <row r="69" s="6" customFormat="1" x14ac:dyDescent="0.25"/>
    <row r="70" s="6" customFormat="1" x14ac:dyDescent="0.25"/>
    <row r="71" s="6" customFormat="1" x14ac:dyDescent="0.25"/>
    <row r="72" s="6" customFormat="1" x14ac:dyDescent="0.25"/>
    <row r="73" s="6" customFormat="1" x14ac:dyDescent="0.25"/>
    <row r="74" s="6" customFormat="1" x14ac:dyDescent="0.25"/>
    <row r="75" s="6" customFormat="1" x14ac:dyDescent="0.25"/>
    <row r="76" s="6" customFormat="1" x14ac:dyDescent="0.25"/>
    <row r="77" s="6" customFormat="1" x14ac:dyDescent="0.25"/>
    <row r="78" s="6" customFormat="1" x14ac:dyDescent="0.25"/>
    <row r="79" s="6" customFormat="1" x14ac:dyDescent="0.25"/>
    <row r="80" s="6" customFormat="1" x14ac:dyDescent="0.25"/>
    <row r="81" s="6" customFormat="1" x14ac:dyDescent="0.25"/>
    <row r="82" s="6" customFormat="1" x14ac:dyDescent="0.25"/>
    <row r="83" s="6" customFormat="1" x14ac:dyDescent="0.25"/>
    <row r="84" s="6" customFormat="1" x14ac:dyDescent="0.25"/>
    <row r="85" s="6" customFormat="1" x14ac:dyDescent="0.25"/>
    <row r="86" s="6" customFormat="1" x14ac:dyDescent="0.25"/>
    <row r="87" s="6" customFormat="1" x14ac:dyDescent="0.25"/>
    <row r="88" s="6" customFormat="1" x14ac:dyDescent="0.25"/>
    <row r="89" s="6" customFormat="1" x14ac:dyDescent="0.25"/>
    <row r="90" s="6" customFormat="1" x14ac:dyDescent="0.25"/>
    <row r="91" s="6" customFormat="1" x14ac:dyDescent="0.25"/>
    <row r="92" s="6" customFormat="1" x14ac:dyDescent="0.25"/>
    <row r="93" s="6" customFormat="1" x14ac:dyDescent="0.25"/>
    <row r="94" s="6" customFormat="1" x14ac:dyDescent="0.25"/>
    <row r="95" s="6" customFormat="1" x14ac:dyDescent="0.25"/>
    <row r="96" s="6" customFormat="1" x14ac:dyDescent="0.25"/>
    <row r="97" s="6" customFormat="1" x14ac:dyDescent="0.25"/>
    <row r="98" s="6" customFormat="1" x14ac:dyDescent="0.25"/>
    <row r="99" s="6" customFormat="1" x14ac:dyDescent="0.25"/>
    <row r="100" s="6" customFormat="1" x14ac:dyDescent="0.25"/>
    <row r="101" s="6" customFormat="1" x14ac:dyDescent="0.25"/>
    <row r="102" s="6" customFormat="1" x14ac:dyDescent="0.25"/>
    <row r="103" s="6" customFormat="1" x14ac:dyDescent="0.25"/>
    <row r="104" s="6" customFormat="1" x14ac:dyDescent="0.25"/>
    <row r="105" s="6" customFormat="1" x14ac:dyDescent="0.25"/>
    <row r="106" s="6" customFormat="1" x14ac:dyDescent="0.25"/>
    <row r="107" s="6" customFormat="1" x14ac:dyDescent="0.25"/>
    <row r="108" s="6" customFormat="1" x14ac:dyDescent="0.25"/>
    <row r="109" s="6" customFormat="1" x14ac:dyDescent="0.25"/>
    <row r="110" s="6" customFormat="1" x14ac:dyDescent="0.25"/>
    <row r="111" s="6" customFormat="1" x14ac:dyDescent="0.25"/>
    <row r="112" s="6" customFormat="1" x14ac:dyDescent="0.25"/>
    <row r="113" s="6" customFormat="1" x14ac:dyDescent="0.25"/>
    <row r="114" s="6" customFormat="1" x14ac:dyDescent="0.25"/>
    <row r="115" s="6" customFormat="1" x14ac:dyDescent="0.25"/>
    <row r="116" s="6" customFormat="1" x14ac:dyDescent="0.25"/>
    <row r="117" s="6" customFormat="1" x14ac:dyDescent="0.25"/>
    <row r="118" s="6" customFormat="1" x14ac:dyDescent="0.25"/>
    <row r="119" s="6" customFormat="1" x14ac:dyDescent="0.25"/>
    <row r="120" s="6" customFormat="1" x14ac:dyDescent="0.25"/>
    <row r="121" s="6" customFormat="1" x14ac:dyDescent="0.25"/>
    <row r="122" s="6" customFormat="1" x14ac:dyDescent="0.25"/>
    <row r="123" s="6" customFormat="1" x14ac:dyDescent="0.25"/>
    <row r="124" s="6" customFormat="1" x14ac:dyDescent="0.25"/>
    <row r="125" s="6" customFormat="1" x14ac:dyDescent="0.25"/>
    <row r="126" s="6" customFormat="1" x14ac:dyDescent="0.25"/>
    <row r="127" s="6" customFormat="1" x14ac:dyDescent="0.25"/>
    <row r="128" s="6" customFormat="1" x14ac:dyDescent="0.25"/>
    <row r="129" s="6" customFormat="1" x14ac:dyDescent="0.25"/>
    <row r="130" s="6" customFormat="1" x14ac:dyDescent="0.25"/>
    <row r="131" s="6" customFormat="1" x14ac:dyDescent="0.25"/>
    <row r="132" s="6" customFormat="1" x14ac:dyDescent="0.25"/>
    <row r="133" s="6" customFormat="1" x14ac:dyDescent="0.25"/>
    <row r="134" s="6" customFormat="1" x14ac:dyDescent="0.25"/>
    <row r="135" s="6" customFormat="1" x14ac:dyDescent="0.25"/>
    <row r="136" s="6" customFormat="1" x14ac:dyDescent="0.25"/>
    <row r="137" s="6" customFormat="1" x14ac:dyDescent="0.25"/>
    <row r="138" s="6" customFormat="1" x14ac:dyDescent="0.25"/>
    <row r="139" s="6" customFormat="1" x14ac:dyDescent="0.25"/>
    <row r="140" s="6" customFormat="1" x14ac:dyDescent="0.25"/>
    <row r="141" s="6" customFormat="1" x14ac:dyDescent="0.25"/>
    <row r="142" s="6" customFormat="1" x14ac:dyDescent="0.25"/>
    <row r="143" s="6" customFormat="1" x14ac:dyDescent="0.25"/>
    <row r="144" s="6" customFormat="1" x14ac:dyDescent="0.25"/>
    <row r="145" s="6" customFormat="1" x14ac:dyDescent="0.25"/>
    <row r="146" s="6" customFormat="1" x14ac:dyDescent="0.25"/>
    <row r="147" s="6" customFormat="1" x14ac:dyDescent="0.25"/>
    <row r="148" s="6" customFormat="1" x14ac:dyDescent="0.25"/>
    <row r="149" s="6" customFormat="1" x14ac:dyDescent="0.25"/>
    <row r="150" s="6" customFormat="1" x14ac:dyDescent="0.25"/>
    <row r="151" s="6" customFormat="1" x14ac:dyDescent="0.25"/>
    <row r="152" s="6" customFormat="1" x14ac:dyDescent="0.25"/>
    <row r="153" s="6" customFormat="1" x14ac:dyDescent="0.25"/>
    <row r="154" s="6" customFormat="1" x14ac:dyDescent="0.25"/>
    <row r="155" s="6" customFormat="1" x14ac:dyDescent="0.25"/>
    <row r="156" s="6" customFormat="1" x14ac:dyDescent="0.25"/>
    <row r="157" s="6" customFormat="1" x14ac:dyDescent="0.25"/>
    <row r="158" s="6" customFormat="1" x14ac:dyDescent="0.25"/>
    <row r="159" s="6" customFormat="1" x14ac:dyDescent="0.25"/>
    <row r="160" s="6" customFormat="1" x14ac:dyDescent="0.25"/>
    <row r="161" s="6" customFormat="1" x14ac:dyDescent="0.25"/>
    <row r="162" s="6" customFormat="1" x14ac:dyDescent="0.25"/>
    <row r="163" s="6" customFormat="1" x14ac:dyDescent="0.25"/>
    <row r="164" s="6" customFormat="1" x14ac:dyDescent="0.25"/>
    <row r="165" s="6" customFormat="1" x14ac:dyDescent="0.25"/>
    <row r="166" s="6" customFormat="1" x14ac:dyDescent="0.25"/>
    <row r="167" s="6" customFormat="1" x14ac:dyDescent="0.25"/>
    <row r="168" s="6" customFormat="1" x14ac:dyDescent="0.25"/>
    <row r="169" s="6" customFormat="1" x14ac:dyDescent="0.25"/>
    <row r="170" s="6" customFormat="1" x14ac:dyDescent="0.25"/>
    <row r="171" s="6" customFormat="1" x14ac:dyDescent="0.25"/>
    <row r="172" s="6" customFormat="1" x14ac:dyDescent="0.25"/>
    <row r="173" s="6" customFormat="1" x14ac:dyDescent="0.25"/>
    <row r="174" s="6" customFormat="1" x14ac:dyDescent="0.25"/>
    <row r="175" s="6" customFormat="1" x14ac:dyDescent="0.25"/>
    <row r="176" s="6" customFormat="1" x14ac:dyDescent="0.25"/>
    <row r="177" s="6" customFormat="1" x14ac:dyDescent="0.25"/>
    <row r="178" s="6" customFormat="1" x14ac:dyDescent="0.25"/>
    <row r="179" s="6" customFormat="1" x14ac:dyDescent="0.25"/>
    <row r="180" s="6" customFormat="1" x14ac:dyDescent="0.25"/>
    <row r="181" s="6" customFormat="1" x14ac:dyDescent="0.25"/>
    <row r="182" s="6" customFormat="1" x14ac:dyDescent="0.25"/>
    <row r="183" s="6" customFormat="1" x14ac:dyDescent="0.25"/>
    <row r="184" s="6" customFormat="1" x14ac:dyDescent="0.25"/>
    <row r="185" s="6" customFormat="1" x14ac:dyDescent="0.25"/>
    <row r="186" s="6" customFormat="1" x14ac:dyDescent="0.25"/>
    <row r="187" s="6" customFormat="1" x14ac:dyDescent="0.25"/>
    <row r="188" s="6" customFormat="1" x14ac:dyDescent="0.25"/>
    <row r="189" s="6" customFormat="1" x14ac:dyDescent="0.25"/>
    <row r="190" s="6" customFormat="1" x14ac:dyDescent="0.25"/>
    <row r="191" s="6" customFormat="1" x14ac:dyDescent="0.25"/>
    <row r="192" s="6" customFormat="1" x14ac:dyDescent="0.25"/>
    <row r="193" s="6" customFormat="1" x14ac:dyDescent="0.25"/>
    <row r="194" s="6" customFormat="1" x14ac:dyDescent="0.25"/>
    <row r="195" s="6" customFormat="1" x14ac:dyDescent="0.25"/>
    <row r="196" s="6" customFormat="1" x14ac:dyDescent="0.25"/>
    <row r="197" s="6" customFormat="1" x14ac:dyDescent="0.25"/>
    <row r="198" s="6" customFormat="1" x14ac:dyDescent="0.25"/>
    <row r="199" s="6" customFormat="1" x14ac:dyDescent="0.25"/>
    <row r="200" s="6" customFormat="1" x14ac:dyDescent="0.25"/>
    <row r="201" s="6" customFormat="1" x14ac:dyDescent="0.25"/>
    <row r="202" s="6" customFormat="1" x14ac:dyDescent="0.25"/>
    <row r="203" s="6" customFormat="1" x14ac:dyDescent="0.25"/>
    <row r="204" s="6" customFormat="1" x14ac:dyDescent="0.25"/>
    <row r="205" s="6" customFormat="1" x14ac:dyDescent="0.25"/>
    <row r="206" s="6" customFormat="1" x14ac:dyDescent="0.25"/>
    <row r="207" s="6" customFormat="1" x14ac:dyDescent="0.25"/>
    <row r="208" s="6" customFormat="1" x14ac:dyDescent="0.25"/>
    <row r="209" s="6" customFormat="1" x14ac:dyDescent="0.25"/>
    <row r="210" s="6" customFormat="1" x14ac:dyDescent="0.25"/>
    <row r="211" s="6" customFormat="1" x14ac:dyDescent="0.25"/>
    <row r="212" s="6" customFormat="1" x14ac:dyDescent="0.25"/>
    <row r="213" s="6" customFormat="1" x14ac:dyDescent="0.25"/>
    <row r="214" s="6" customFormat="1" x14ac:dyDescent="0.25"/>
    <row r="215" s="6" customFormat="1" x14ac:dyDescent="0.25"/>
    <row r="216" s="6" customFormat="1" x14ac:dyDescent="0.25"/>
    <row r="217" s="6" customFormat="1" x14ac:dyDescent="0.25"/>
    <row r="218" s="6" customFormat="1" x14ac:dyDescent="0.25"/>
    <row r="219" s="6" customFormat="1" x14ac:dyDescent="0.25"/>
    <row r="220" s="6" customFormat="1" x14ac:dyDescent="0.25"/>
    <row r="221" s="6" customFormat="1" x14ac:dyDescent="0.25"/>
    <row r="222" s="6" customFormat="1" x14ac:dyDescent="0.25"/>
    <row r="223" s="6" customFormat="1" x14ac:dyDescent="0.25"/>
    <row r="224" s="6" customFormat="1" x14ac:dyDescent="0.25"/>
    <row r="225" s="6" customFormat="1" x14ac:dyDescent="0.25"/>
    <row r="226" s="6" customFormat="1" x14ac:dyDescent="0.25"/>
    <row r="227" s="6" customFormat="1" x14ac:dyDescent="0.25"/>
    <row r="228" s="6" customFormat="1" x14ac:dyDescent="0.25"/>
    <row r="229" s="6" customFormat="1" x14ac:dyDescent="0.25"/>
    <row r="230" s="6" customFormat="1" x14ac:dyDescent="0.25"/>
    <row r="231" s="6" customFormat="1" x14ac:dyDescent="0.25"/>
    <row r="232" s="6" customFormat="1" x14ac:dyDescent="0.25"/>
    <row r="233" s="6" customFormat="1" x14ac:dyDescent="0.25"/>
    <row r="234" s="6" customFormat="1" x14ac:dyDescent="0.25"/>
    <row r="235" s="6" customFormat="1" x14ac:dyDescent="0.25"/>
    <row r="236" s="6" customFormat="1" x14ac:dyDescent="0.25"/>
    <row r="237" s="6" customFormat="1" x14ac:dyDescent="0.25"/>
    <row r="238" s="6" customFormat="1" x14ac:dyDescent="0.25"/>
    <row r="239" s="6" customFormat="1" x14ac:dyDescent="0.25"/>
    <row r="240" s="6" customFormat="1" x14ac:dyDescent="0.25"/>
    <row r="241" s="6" customFormat="1" x14ac:dyDescent="0.25"/>
    <row r="242" s="6" customFormat="1" x14ac:dyDescent="0.25"/>
    <row r="243" s="6" customFormat="1" x14ac:dyDescent="0.25"/>
    <row r="244" s="6" customFormat="1" x14ac:dyDescent="0.25"/>
    <row r="245" s="6" customFormat="1" x14ac:dyDescent="0.25"/>
    <row r="246" s="6" customFormat="1" x14ac:dyDescent="0.25"/>
    <row r="247" s="6" customFormat="1" x14ac:dyDescent="0.25"/>
    <row r="248" s="6" customFormat="1" x14ac:dyDescent="0.25"/>
    <row r="249" s="6" customFormat="1" x14ac:dyDescent="0.25"/>
    <row r="250" s="6" customFormat="1" x14ac:dyDescent="0.25"/>
    <row r="251" s="6" customFormat="1" x14ac:dyDescent="0.25"/>
    <row r="252" s="6" customFormat="1" x14ac:dyDescent="0.25"/>
    <row r="253" s="6" customFormat="1" x14ac:dyDescent="0.25"/>
    <row r="254" s="6" customFormat="1" x14ac:dyDescent="0.25"/>
    <row r="255" s="6" customFormat="1" x14ac:dyDescent="0.25"/>
    <row r="256" s="6" customFormat="1" x14ac:dyDescent="0.25"/>
    <row r="257" s="6" customFormat="1" x14ac:dyDescent="0.25"/>
    <row r="258" s="6" customFormat="1" x14ac:dyDescent="0.25"/>
    <row r="259" s="6" customFormat="1" x14ac:dyDescent="0.25"/>
    <row r="260" s="6" customFormat="1" x14ac:dyDescent="0.25"/>
    <row r="261" s="6" customFormat="1" x14ac:dyDescent="0.25"/>
    <row r="262" s="6" customFormat="1" x14ac:dyDescent="0.25"/>
    <row r="263" s="6" customFormat="1" x14ac:dyDescent="0.25"/>
    <row r="264" s="6" customFormat="1" x14ac:dyDescent="0.25"/>
    <row r="265" s="6" customFormat="1" x14ac:dyDescent="0.25"/>
    <row r="266" s="6" customFormat="1" x14ac:dyDescent="0.25"/>
    <row r="267" s="6" customFormat="1" x14ac:dyDescent="0.25"/>
    <row r="268" s="6" customFormat="1" x14ac:dyDescent="0.25"/>
    <row r="269" s="6" customFormat="1" x14ac:dyDescent="0.25"/>
    <row r="270" s="6" customFormat="1" x14ac:dyDescent="0.25"/>
    <row r="271" s="6" customFormat="1" x14ac:dyDescent="0.25"/>
    <row r="272" s="6" customFormat="1" x14ac:dyDescent="0.25"/>
    <row r="273" s="6" customFormat="1" x14ac:dyDescent="0.25"/>
    <row r="274" s="6" customFormat="1" x14ac:dyDescent="0.25"/>
    <row r="275" s="6" customFormat="1" x14ac:dyDescent="0.25"/>
    <row r="276" s="6" customFormat="1" x14ac:dyDescent="0.25"/>
    <row r="277" s="6" customFormat="1" x14ac:dyDescent="0.25"/>
    <row r="278" s="6" customFormat="1" x14ac:dyDescent="0.25"/>
    <row r="279" s="6" customFormat="1" x14ac:dyDescent="0.25"/>
    <row r="280" s="6" customFormat="1" x14ac:dyDescent="0.25"/>
    <row r="281" s="6" customFormat="1" x14ac:dyDescent="0.25"/>
    <row r="282" s="6" customFormat="1" x14ac:dyDescent="0.25"/>
    <row r="283" s="6" customFormat="1" x14ac:dyDescent="0.25"/>
    <row r="284" s="6" customFormat="1" x14ac:dyDescent="0.25"/>
    <row r="285" s="6" customFormat="1" x14ac:dyDescent="0.25"/>
    <row r="286" s="6" customFormat="1" x14ac:dyDescent="0.25"/>
    <row r="287" s="6" customFormat="1" x14ac:dyDescent="0.25"/>
    <row r="288" s="6" customFormat="1" x14ac:dyDescent="0.25"/>
    <row r="289" s="6" customFormat="1" x14ac:dyDescent="0.25"/>
    <row r="290" s="6" customFormat="1" x14ac:dyDescent="0.25"/>
    <row r="291" s="6" customFormat="1" x14ac:dyDescent="0.25"/>
    <row r="292" s="6" customFormat="1" x14ac:dyDescent="0.25"/>
    <row r="293" s="6" customFormat="1" x14ac:dyDescent="0.25"/>
    <row r="294" s="6" customFormat="1" x14ac:dyDescent="0.25"/>
    <row r="295" s="6" customFormat="1" x14ac:dyDescent="0.25"/>
    <row r="296" s="6" customFormat="1" x14ac:dyDescent="0.25"/>
    <row r="297" s="6" customFormat="1" x14ac:dyDescent="0.25"/>
    <row r="298" s="6" customFormat="1" x14ac:dyDescent="0.25"/>
    <row r="299" s="6" customFormat="1" x14ac:dyDescent="0.25"/>
    <row r="300" s="6" customFormat="1" x14ac:dyDescent="0.25"/>
    <row r="301" s="6" customFormat="1" x14ac:dyDescent="0.25"/>
    <row r="302" s="6" customFormat="1" x14ac:dyDescent="0.25"/>
    <row r="303" s="6" customFormat="1" x14ac:dyDescent="0.25"/>
    <row r="304" s="6" customFormat="1" x14ac:dyDescent="0.25"/>
    <row r="305" s="6" customFormat="1" x14ac:dyDescent="0.25"/>
    <row r="306" s="6" customFormat="1" x14ac:dyDescent="0.25"/>
    <row r="307" s="6" customFormat="1" x14ac:dyDescent="0.25"/>
    <row r="308" s="6" customFormat="1" x14ac:dyDescent="0.25"/>
    <row r="309" s="6" customFormat="1" x14ac:dyDescent="0.25"/>
    <row r="310" s="6" customFormat="1" x14ac:dyDescent="0.25"/>
    <row r="311" s="6" customFormat="1" x14ac:dyDescent="0.25"/>
    <row r="312" s="6" customFormat="1" x14ac:dyDescent="0.25"/>
    <row r="313" s="6" customFormat="1" x14ac:dyDescent="0.25"/>
    <row r="314" s="6" customFormat="1" x14ac:dyDescent="0.25"/>
    <row r="315" s="6" customFormat="1" x14ac:dyDescent="0.25"/>
    <row r="316" s="6" customFormat="1" x14ac:dyDescent="0.25"/>
    <row r="317" s="6" customFormat="1" x14ac:dyDescent="0.25"/>
    <row r="318" s="6" customFormat="1" x14ac:dyDescent="0.25"/>
    <row r="319" s="6" customFormat="1" x14ac:dyDescent="0.25"/>
    <row r="320" s="6" customFormat="1" x14ac:dyDescent="0.25"/>
    <row r="321" s="6" customFormat="1" x14ac:dyDescent="0.25"/>
    <row r="322" s="6" customFormat="1" x14ac:dyDescent="0.25"/>
    <row r="323" s="6" customFormat="1" x14ac:dyDescent="0.25"/>
    <row r="324" s="6" customFormat="1" x14ac:dyDescent="0.25"/>
    <row r="325" s="6" customFormat="1" x14ac:dyDescent="0.25"/>
    <row r="326" s="6" customFormat="1" x14ac:dyDescent="0.25"/>
    <row r="327" s="6" customFormat="1" x14ac:dyDescent="0.25"/>
    <row r="328" s="6" customFormat="1" x14ac:dyDescent="0.25"/>
    <row r="329" s="6" customFormat="1" x14ac:dyDescent="0.25"/>
    <row r="330" s="6" customFormat="1" x14ac:dyDescent="0.25"/>
    <row r="331" s="6" customFormat="1" x14ac:dyDescent="0.25"/>
    <row r="332" s="6" customFormat="1" x14ac:dyDescent="0.25"/>
    <row r="333" s="6" customFormat="1" x14ac:dyDescent="0.25"/>
    <row r="334" s="6" customFormat="1" x14ac:dyDescent="0.25"/>
    <row r="335" s="6" customFormat="1" x14ac:dyDescent="0.25"/>
    <row r="336" s="6" customFormat="1" x14ac:dyDescent="0.25"/>
    <row r="337" s="6" customFormat="1" x14ac:dyDescent="0.25"/>
    <row r="338" s="6" customFormat="1" x14ac:dyDescent="0.25"/>
    <row r="339" s="6" customFormat="1" x14ac:dyDescent="0.25"/>
    <row r="340" s="6" customFormat="1" x14ac:dyDescent="0.25"/>
    <row r="341" s="6" customFormat="1" x14ac:dyDescent="0.25"/>
    <row r="342" s="6" customFormat="1" x14ac:dyDescent="0.25"/>
    <row r="343" s="6" customFormat="1" x14ac:dyDescent="0.25"/>
    <row r="344" s="6" customFormat="1" x14ac:dyDescent="0.25"/>
    <row r="345" s="6" customFormat="1" x14ac:dyDescent="0.25"/>
    <row r="346" s="6" customFormat="1" x14ac:dyDescent="0.25"/>
    <row r="347" s="6" customFormat="1" x14ac:dyDescent="0.25"/>
    <row r="348" s="6" customFormat="1" x14ac:dyDescent="0.25"/>
    <row r="349" s="6" customFormat="1" x14ac:dyDescent="0.25"/>
    <row r="350" s="6" customFormat="1" x14ac:dyDescent="0.25"/>
    <row r="351" s="6" customFormat="1" x14ac:dyDescent="0.25"/>
    <row r="352" s="6" customFormat="1" x14ac:dyDescent="0.25"/>
    <row r="353" s="6" customFormat="1" x14ac:dyDescent="0.25"/>
    <row r="354" s="6" customFormat="1" x14ac:dyDescent="0.25"/>
    <row r="355" s="6" customFormat="1" x14ac:dyDescent="0.25"/>
    <row r="356" s="6" customFormat="1" x14ac:dyDescent="0.25"/>
    <row r="357" s="6" customFormat="1" x14ac:dyDescent="0.25"/>
    <row r="358" s="6" customFormat="1" x14ac:dyDescent="0.25"/>
    <row r="359" s="6" customFormat="1" x14ac:dyDescent="0.25"/>
    <row r="360" s="6" customFormat="1" x14ac:dyDescent="0.25"/>
    <row r="361" s="6" customFormat="1" x14ac:dyDescent="0.25"/>
    <row r="362" s="6" customFormat="1" x14ac:dyDescent="0.25"/>
    <row r="363" s="6" customFormat="1" x14ac:dyDescent="0.25"/>
    <row r="364" s="6" customFormat="1" x14ac:dyDescent="0.25"/>
    <row r="365" s="6" customFormat="1" x14ac:dyDescent="0.25"/>
    <row r="366" s="6" customFormat="1" x14ac:dyDescent="0.25"/>
    <row r="367" s="6" customFormat="1" x14ac:dyDescent="0.25"/>
    <row r="368" s="6" customFormat="1" x14ac:dyDescent="0.25"/>
    <row r="369" s="6" customFormat="1" x14ac:dyDescent="0.25"/>
    <row r="370" s="6" customFormat="1" x14ac:dyDescent="0.25"/>
    <row r="371" s="6" customFormat="1" x14ac:dyDescent="0.25"/>
    <row r="372" s="6" customFormat="1" x14ac:dyDescent="0.25"/>
    <row r="373" s="6" customFormat="1" x14ac:dyDescent="0.25"/>
    <row r="374" s="6" customFormat="1" x14ac:dyDescent="0.25"/>
    <row r="375" s="6" customFormat="1" x14ac:dyDescent="0.25"/>
    <row r="376" s="6" customFormat="1" x14ac:dyDescent="0.25"/>
    <row r="377" s="6" customFormat="1" x14ac:dyDescent="0.25"/>
    <row r="378" s="6" customFormat="1" x14ac:dyDescent="0.25"/>
    <row r="379" s="6" customFormat="1" x14ac:dyDescent="0.25"/>
    <row r="380" s="6" customFormat="1" x14ac:dyDescent="0.25"/>
    <row r="381" s="6" customFormat="1" x14ac:dyDescent="0.25"/>
    <row r="382" s="6" customFormat="1" x14ac:dyDescent="0.25"/>
    <row r="383" s="6" customFormat="1" x14ac:dyDescent="0.25"/>
    <row r="384" s="6" customFormat="1" x14ac:dyDescent="0.25"/>
    <row r="385" s="6" customFormat="1" x14ac:dyDescent="0.25"/>
    <row r="386" s="6" customFormat="1" x14ac:dyDescent="0.25"/>
    <row r="387" s="6" customFormat="1" x14ac:dyDescent="0.25"/>
    <row r="388" s="6" customFormat="1" x14ac:dyDescent="0.25"/>
    <row r="389" s="6" customFormat="1" x14ac:dyDescent="0.25"/>
    <row r="390" s="6" customFormat="1" x14ac:dyDescent="0.25"/>
    <row r="391" s="6" customFormat="1" x14ac:dyDescent="0.25"/>
    <row r="392" s="6" customFormat="1" x14ac:dyDescent="0.25"/>
    <row r="393" s="6" customFormat="1" x14ac:dyDescent="0.25"/>
    <row r="394" s="6" customFormat="1" x14ac:dyDescent="0.25"/>
    <row r="395" s="6" customFormat="1" x14ac:dyDescent="0.25"/>
    <row r="396" s="6" customFormat="1" x14ac:dyDescent="0.25"/>
    <row r="397" s="6" customFormat="1" x14ac:dyDescent="0.25"/>
    <row r="398" s="6" customFormat="1" x14ac:dyDescent="0.25"/>
    <row r="399" s="6" customFormat="1" x14ac:dyDescent="0.25"/>
    <row r="400" s="6" customFormat="1" x14ac:dyDescent="0.25"/>
    <row r="401" s="6" customFormat="1" x14ac:dyDescent="0.25"/>
    <row r="402" s="6" customFormat="1" x14ac:dyDescent="0.25"/>
    <row r="403" s="6" customFormat="1" x14ac:dyDescent="0.25"/>
    <row r="404" s="6" customFormat="1" x14ac:dyDescent="0.25"/>
    <row r="405" s="6" customFormat="1" x14ac:dyDescent="0.25"/>
    <row r="406" s="6" customFormat="1" x14ac:dyDescent="0.25"/>
    <row r="407" s="6" customFormat="1" x14ac:dyDescent="0.25"/>
    <row r="408" s="6" customFormat="1" x14ac:dyDescent="0.25"/>
    <row r="409" s="6" customFormat="1" x14ac:dyDescent="0.25"/>
    <row r="410" s="6" customFormat="1" x14ac:dyDescent="0.25"/>
    <row r="411" s="6" customFormat="1" x14ac:dyDescent="0.25"/>
    <row r="412" s="6" customFormat="1" x14ac:dyDescent="0.25"/>
    <row r="413" s="6" customFormat="1" x14ac:dyDescent="0.25"/>
    <row r="414" s="6" customFormat="1" x14ac:dyDescent="0.25"/>
    <row r="415" s="6" customFormat="1" x14ac:dyDescent="0.25"/>
    <row r="416" s="6" customFormat="1" x14ac:dyDescent="0.25"/>
    <row r="417" s="6" customFormat="1" x14ac:dyDescent="0.25"/>
    <row r="418" s="6" customFormat="1" x14ac:dyDescent="0.25"/>
    <row r="419" s="6" customFormat="1" x14ac:dyDescent="0.25"/>
    <row r="420" s="6" customFormat="1" x14ac:dyDescent="0.25"/>
    <row r="421" s="6" customFormat="1" x14ac:dyDescent="0.25"/>
    <row r="422" s="6" customFormat="1" x14ac:dyDescent="0.25"/>
    <row r="423" s="6" customFormat="1" x14ac:dyDescent="0.25"/>
    <row r="424" s="6" customFormat="1" x14ac:dyDescent="0.25"/>
    <row r="425" s="6" customFormat="1" x14ac:dyDescent="0.25"/>
    <row r="426" s="6" customFormat="1" x14ac:dyDescent="0.25"/>
    <row r="427" s="6" customFormat="1" x14ac:dyDescent="0.25"/>
    <row r="428" s="6" customFormat="1" x14ac:dyDescent="0.25"/>
    <row r="429" s="6" customFormat="1" x14ac:dyDescent="0.25"/>
    <row r="430" s="6" customFormat="1" x14ac:dyDescent="0.25"/>
    <row r="431" s="6" customFormat="1" x14ac:dyDescent="0.25"/>
    <row r="432" s="6" customFormat="1" x14ac:dyDescent="0.25"/>
    <row r="433" s="6" customFormat="1" x14ac:dyDescent="0.25"/>
    <row r="434" s="6" customFormat="1" x14ac:dyDescent="0.25"/>
    <row r="435" s="6" customFormat="1" x14ac:dyDescent="0.25"/>
    <row r="436" s="6" customFormat="1" x14ac:dyDescent="0.25"/>
    <row r="437" s="6" customFormat="1" x14ac:dyDescent="0.25"/>
    <row r="438" s="6" customFormat="1" x14ac:dyDescent="0.25"/>
    <row r="439" s="6" customFormat="1" x14ac:dyDescent="0.25"/>
    <row r="440" s="6" customFormat="1" x14ac:dyDescent="0.25"/>
    <row r="441" s="6" customFormat="1" x14ac:dyDescent="0.25"/>
    <row r="442" s="6" customFormat="1" x14ac:dyDescent="0.25"/>
    <row r="443" s="6" customFormat="1" x14ac:dyDescent="0.25"/>
    <row r="444" s="6" customFormat="1" x14ac:dyDescent="0.25"/>
    <row r="445" s="6" customFormat="1" x14ac:dyDescent="0.25"/>
    <row r="446" s="6" customFormat="1" x14ac:dyDescent="0.25"/>
    <row r="447" s="6" customFormat="1" x14ac:dyDescent="0.25"/>
    <row r="448" s="6" customFormat="1" x14ac:dyDescent="0.25"/>
    <row r="449" s="6" customFormat="1" x14ac:dyDescent="0.25"/>
    <row r="450" s="6" customFormat="1" x14ac:dyDescent="0.25"/>
    <row r="451" s="6" customFormat="1" x14ac:dyDescent="0.25"/>
    <row r="452" s="6" customFormat="1" x14ac:dyDescent="0.25"/>
    <row r="453" s="6" customFormat="1" x14ac:dyDescent="0.25"/>
    <row r="454" s="6" customFormat="1" x14ac:dyDescent="0.25"/>
    <row r="455" s="6" customFormat="1" x14ac:dyDescent="0.25"/>
    <row r="456" s="6" customFormat="1" x14ac:dyDescent="0.25"/>
    <row r="457" s="6" customFormat="1" x14ac:dyDescent="0.25"/>
    <row r="458" s="6" customFormat="1" x14ac:dyDescent="0.25"/>
    <row r="459" s="6" customFormat="1" x14ac:dyDescent="0.25"/>
    <row r="460" s="6" customFormat="1" x14ac:dyDescent="0.25"/>
    <row r="461" s="6" customFormat="1" x14ac:dyDescent="0.25"/>
    <row r="462" s="6" customFormat="1" x14ac:dyDescent="0.25"/>
    <row r="463" s="6" customFormat="1" x14ac:dyDescent="0.25"/>
    <row r="464" s="6" customFormat="1" x14ac:dyDescent="0.25"/>
    <row r="465" s="6" customFormat="1" x14ac:dyDescent="0.25"/>
    <row r="466" s="6" customFormat="1" x14ac:dyDescent="0.25"/>
    <row r="467" s="6" customFormat="1" x14ac:dyDescent="0.25"/>
    <row r="468" s="6" customFormat="1" x14ac:dyDescent="0.25"/>
    <row r="469" s="6" customFormat="1" x14ac:dyDescent="0.25"/>
    <row r="470" s="6" customFormat="1" x14ac:dyDescent="0.25"/>
    <row r="471" s="6" customFormat="1" x14ac:dyDescent="0.25"/>
    <row r="472" s="6" customFormat="1" x14ac:dyDescent="0.25"/>
    <row r="473" s="6" customFormat="1" x14ac:dyDescent="0.25"/>
    <row r="474" s="6" customFormat="1" x14ac:dyDescent="0.25"/>
    <row r="475" s="6" customFormat="1" x14ac:dyDescent="0.25"/>
    <row r="476" s="6" customFormat="1" x14ac:dyDescent="0.25"/>
    <row r="477" s="6" customFormat="1" x14ac:dyDescent="0.25"/>
    <row r="478" s="6" customFormat="1" x14ac:dyDescent="0.25"/>
    <row r="479" s="6" customFormat="1" x14ac:dyDescent="0.25"/>
    <row r="480" s="6" customFormat="1" x14ac:dyDescent="0.25"/>
    <row r="481" s="6" customFormat="1" x14ac:dyDescent="0.25"/>
    <row r="482" s="6" customFormat="1" x14ac:dyDescent="0.25"/>
    <row r="483" s="6" customFormat="1" x14ac:dyDescent="0.25"/>
    <row r="484" s="6" customFormat="1" x14ac:dyDescent="0.25"/>
    <row r="485" s="6" customFormat="1" x14ac:dyDescent="0.25"/>
    <row r="486" s="6" customFormat="1" x14ac:dyDescent="0.25"/>
    <row r="487" s="6" customFormat="1" x14ac:dyDescent="0.25"/>
    <row r="488" s="6" customFormat="1" x14ac:dyDescent="0.25"/>
    <row r="489" s="6" customFormat="1" x14ac:dyDescent="0.25"/>
    <row r="490" s="6" customFormat="1" x14ac:dyDescent="0.25"/>
    <row r="491" s="6" customFormat="1" x14ac:dyDescent="0.25"/>
    <row r="492" s="6" customFormat="1" x14ac:dyDescent="0.25"/>
    <row r="493" s="6" customFormat="1" x14ac:dyDescent="0.25"/>
    <row r="494" s="6" customFormat="1" x14ac:dyDescent="0.25"/>
    <row r="495" s="6" customFormat="1" x14ac:dyDescent="0.25"/>
    <row r="496" s="6" customFormat="1" x14ac:dyDescent="0.25"/>
    <row r="497" s="6" customFormat="1" x14ac:dyDescent="0.25"/>
    <row r="498" s="6" customFormat="1" x14ac:dyDescent="0.25"/>
    <row r="499" s="6" customFormat="1" x14ac:dyDescent="0.25"/>
    <row r="500" s="6" customFormat="1" x14ac:dyDescent="0.25"/>
    <row r="501" s="6" customFormat="1" x14ac:dyDescent="0.25"/>
    <row r="502" s="6" customFormat="1" x14ac:dyDescent="0.25"/>
    <row r="503" s="6" customFormat="1" x14ac:dyDescent="0.25"/>
    <row r="504" s="6" customFormat="1" x14ac:dyDescent="0.25"/>
    <row r="505" s="6" customFormat="1" x14ac:dyDescent="0.25"/>
    <row r="506" s="6" customFormat="1" x14ac:dyDescent="0.25"/>
    <row r="507" s="6" customFormat="1" x14ac:dyDescent="0.25"/>
    <row r="508" s="6" customFormat="1" x14ac:dyDescent="0.25"/>
    <row r="509" s="6" customFormat="1" x14ac:dyDescent="0.25"/>
    <row r="510" s="6" customFormat="1" x14ac:dyDescent="0.25"/>
    <row r="511" s="6" customFormat="1" x14ac:dyDescent="0.25"/>
    <row r="512" s="6" customFormat="1" x14ac:dyDescent="0.25"/>
    <row r="513" s="6" customFormat="1" x14ac:dyDescent="0.25"/>
    <row r="514" s="6" customFormat="1" x14ac:dyDescent="0.25"/>
    <row r="515" s="6" customFormat="1" x14ac:dyDescent="0.25"/>
    <row r="516" s="6" customFormat="1" x14ac:dyDescent="0.25"/>
    <row r="517" s="6" customFormat="1" x14ac:dyDescent="0.25"/>
    <row r="518" s="6" customFormat="1" x14ac:dyDescent="0.25"/>
    <row r="519" s="6" customFormat="1" x14ac:dyDescent="0.25"/>
    <row r="520" s="6" customFormat="1" x14ac:dyDescent="0.25"/>
    <row r="521" s="6" customFormat="1" x14ac:dyDescent="0.25"/>
    <row r="522" s="6" customFormat="1" x14ac:dyDescent="0.25"/>
    <row r="523" s="6" customFormat="1" x14ac:dyDescent="0.25"/>
    <row r="524" s="6" customFormat="1" x14ac:dyDescent="0.25"/>
    <row r="525" s="6" customFormat="1" x14ac:dyDescent="0.25"/>
    <row r="526" s="6" customFormat="1" x14ac:dyDescent="0.25"/>
    <row r="527" s="6" customFormat="1" x14ac:dyDescent="0.25"/>
    <row r="528" s="6" customFormat="1" x14ac:dyDescent="0.25"/>
    <row r="529" s="6" customFormat="1" x14ac:dyDescent="0.25"/>
    <row r="530" s="6" customFormat="1" x14ac:dyDescent="0.25"/>
    <row r="531" s="6" customFormat="1" x14ac:dyDescent="0.25"/>
    <row r="532" s="6" customFormat="1" x14ac:dyDescent="0.25"/>
    <row r="533" s="6" customFormat="1" x14ac:dyDescent="0.25"/>
    <row r="534" s="6" customFormat="1" x14ac:dyDescent="0.25"/>
    <row r="535" s="6" customFormat="1" x14ac:dyDescent="0.25"/>
    <row r="536" s="6" customFormat="1" x14ac:dyDescent="0.25"/>
    <row r="537" s="6" customFormat="1" x14ac:dyDescent="0.25"/>
    <row r="538" s="6" customFormat="1" x14ac:dyDescent="0.25"/>
    <row r="539" s="6" customFormat="1" x14ac:dyDescent="0.25"/>
    <row r="540" s="6" customFormat="1" x14ac:dyDescent="0.25"/>
    <row r="541" s="6" customFormat="1" x14ac:dyDescent="0.25"/>
    <row r="542" s="6" customFormat="1" x14ac:dyDescent="0.25"/>
    <row r="543" s="6" customFormat="1" x14ac:dyDescent="0.25"/>
    <row r="544" s="6" customFormat="1" x14ac:dyDescent="0.25"/>
    <row r="545" s="6" customFormat="1" x14ac:dyDescent="0.25"/>
    <row r="546" s="6" customFormat="1" x14ac:dyDescent="0.25"/>
    <row r="547" s="6" customFormat="1" x14ac:dyDescent="0.25"/>
    <row r="548" s="6" customFormat="1" x14ac:dyDescent="0.25"/>
    <row r="549" s="6" customFormat="1" x14ac:dyDescent="0.25"/>
    <row r="550" s="6" customFormat="1" x14ac:dyDescent="0.25"/>
    <row r="551" s="6" customFormat="1" x14ac:dyDescent="0.25"/>
    <row r="552" s="6" customFormat="1" x14ac:dyDescent="0.25"/>
    <row r="553" s="6" customFormat="1" x14ac:dyDescent="0.25"/>
    <row r="554" s="6" customFormat="1" x14ac:dyDescent="0.25"/>
    <row r="555" s="6" customFormat="1" x14ac:dyDescent="0.25"/>
    <row r="556" s="6" customFormat="1" x14ac:dyDescent="0.25"/>
    <row r="557" s="6" customFormat="1" x14ac:dyDescent="0.25"/>
    <row r="558" s="6" customFormat="1" x14ac:dyDescent="0.25"/>
    <row r="559" s="6" customFormat="1" x14ac:dyDescent="0.25"/>
    <row r="560" s="6" customFormat="1" x14ac:dyDescent="0.25"/>
    <row r="561" s="6" customFormat="1" x14ac:dyDescent="0.25"/>
    <row r="562" s="6" customFormat="1" x14ac:dyDescent="0.25"/>
    <row r="563" s="6" customFormat="1" x14ac:dyDescent="0.25"/>
    <row r="564" s="6" customFormat="1" x14ac:dyDescent="0.25"/>
    <row r="565" s="6" customFormat="1" x14ac:dyDescent="0.25"/>
    <row r="566" s="6" customFormat="1" x14ac:dyDescent="0.25"/>
    <row r="567" s="6" customFormat="1" x14ac:dyDescent="0.25"/>
    <row r="568" s="6" customFormat="1" x14ac:dyDescent="0.25"/>
    <row r="569" s="6" customFormat="1" x14ac:dyDescent="0.25"/>
    <row r="570" s="6" customFormat="1" x14ac:dyDescent="0.25"/>
    <row r="571" s="6" customFormat="1" x14ac:dyDescent="0.25"/>
    <row r="572" s="6" customFormat="1" x14ac:dyDescent="0.25"/>
    <row r="573" s="6" customFormat="1" x14ac:dyDescent="0.25"/>
    <row r="574" s="6" customFormat="1" x14ac:dyDescent="0.25"/>
    <row r="575" s="6" customFormat="1" x14ac:dyDescent="0.25"/>
    <row r="576" s="6" customFormat="1" x14ac:dyDescent="0.25"/>
    <row r="577" s="6" customFormat="1" x14ac:dyDescent="0.25"/>
    <row r="578" s="6" customFormat="1" x14ac:dyDescent="0.25"/>
    <row r="579" s="6" customFormat="1" x14ac:dyDescent="0.25"/>
    <row r="580" s="6" customFormat="1" x14ac:dyDescent="0.25"/>
    <row r="581" s="6" customFormat="1" x14ac:dyDescent="0.25"/>
    <row r="582" s="6" customFormat="1" x14ac:dyDescent="0.25"/>
    <row r="583" s="6" customFormat="1" x14ac:dyDescent="0.25"/>
    <row r="584" s="6" customFormat="1" x14ac:dyDescent="0.25"/>
    <row r="585" s="6" customFormat="1" x14ac:dyDescent="0.25"/>
    <row r="586" s="6" customFormat="1" x14ac:dyDescent="0.25"/>
    <row r="587" s="6" customFormat="1" x14ac:dyDescent="0.25"/>
    <row r="588" s="6" customFormat="1" x14ac:dyDescent="0.25"/>
    <row r="589" s="6" customFormat="1" x14ac:dyDescent="0.25"/>
    <row r="590" s="6" customFormat="1" x14ac:dyDescent="0.25"/>
    <row r="591" s="6" customFormat="1" x14ac:dyDescent="0.25"/>
    <row r="592" s="6" customFormat="1" x14ac:dyDescent="0.25"/>
    <row r="593" s="6" customFormat="1" x14ac:dyDescent="0.25"/>
    <row r="594" s="6" customFormat="1" x14ac:dyDescent="0.25"/>
    <row r="595" s="6" customFormat="1" x14ac:dyDescent="0.25"/>
    <row r="596" s="6" customFormat="1" x14ac:dyDescent="0.25"/>
    <row r="597" s="6" customFormat="1" x14ac:dyDescent="0.25"/>
    <row r="598" s="6" customFormat="1" x14ac:dyDescent="0.25"/>
    <row r="599" s="6" customFormat="1" x14ac:dyDescent="0.25"/>
    <row r="600" s="6" customFormat="1" x14ac:dyDescent="0.25"/>
    <row r="601" s="6" customFormat="1" x14ac:dyDescent="0.25"/>
    <row r="602" s="6" customFormat="1" x14ac:dyDescent="0.25"/>
    <row r="603" s="6" customFormat="1" x14ac:dyDescent="0.25"/>
    <row r="604" s="6" customFormat="1" x14ac:dyDescent="0.25"/>
    <row r="605" s="6" customFormat="1" x14ac:dyDescent="0.25"/>
    <row r="606" s="6" customFormat="1" x14ac:dyDescent="0.25"/>
    <row r="607" s="6" customFormat="1" x14ac:dyDescent="0.25"/>
    <row r="608" s="6" customFormat="1" x14ac:dyDescent="0.25"/>
    <row r="609" s="6" customFormat="1" x14ac:dyDescent="0.25"/>
    <row r="610" s="6" customFormat="1" x14ac:dyDescent="0.25"/>
    <row r="611" s="6" customFormat="1" x14ac:dyDescent="0.25"/>
    <row r="612" s="6" customFormat="1" x14ac:dyDescent="0.25"/>
    <row r="613" s="6" customFormat="1" x14ac:dyDescent="0.25"/>
    <row r="614" s="6" customFormat="1" x14ac:dyDescent="0.25"/>
    <row r="615" s="6" customFormat="1" x14ac:dyDescent="0.25"/>
    <row r="616" s="6" customFormat="1" x14ac:dyDescent="0.25"/>
    <row r="617" s="6" customFormat="1" x14ac:dyDescent="0.25"/>
    <row r="618" s="6" customFormat="1" x14ac:dyDescent="0.25"/>
    <row r="619" s="6" customFormat="1" x14ac:dyDescent="0.25"/>
    <row r="620" s="6" customFormat="1" x14ac:dyDescent="0.25"/>
    <row r="621" s="6" customFormat="1" x14ac:dyDescent="0.25"/>
    <row r="622" s="6" customFormat="1" x14ac:dyDescent="0.25"/>
    <row r="623" s="6" customFormat="1" x14ac:dyDescent="0.25"/>
    <row r="624" s="6" customFormat="1" x14ac:dyDescent="0.25"/>
    <row r="625" s="6" customFormat="1" x14ac:dyDescent="0.25"/>
    <row r="626" s="6" customFormat="1" x14ac:dyDescent="0.25"/>
    <row r="627" s="6" customFormat="1" x14ac:dyDescent="0.25"/>
    <row r="628" s="6" customFormat="1" x14ac:dyDescent="0.25"/>
    <row r="629" s="6" customFormat="1" x14ac:dyDescent="0.25"/>
    <row r="630" s="6" customFormat="1" x14ac:dyDescent="0.25"/>
    <row r="631" s="6" customFormat="1" x14ac:dyDescent="0.25"/>
    <row r="632" s="6" customFormat="1" x14ac:dyDescent="0.25"/>
    <row r="633" s="6" customFormat="1" x14ac:dyDescent="0.25"/>
    <row r="634" s="6" customFormat="1" x14ac:dyDescent="0.25"/>
    <row r="635" s="6" customFormat="1" x14ac:dyDescent="0.25"/>
    <row r="636" s="6" customFormat="1" x14ac:dyDescent="0.25"/>
    <row r="637" s="6" customFormat="1" x14ac:dyDescent="0.25"/>
    <row r="638" s="6" customFormat="1" x14ac:dyDescent="0.25"/>
    <row r="639" s="6" customFormat="1" x14ac:dyDescent="0.25"/>
    <row r="640" s="6" customFormat="1" x14ac:dyDescent="0.25"/>
    <row r="641" s="6" customFormat="1" x14ac:dyDescent="0.25"/>
    <row r="642" s="6" customFormat="1" x14ac:dyDescent="0.25"/>
    <row r="643" s="6" customFormat="1" x14ac:dyDescent="0.25"/>
    <row r="644" s="6" customFormat="1" x14ac:dyDescent="0.25"/>
    <row r="645" s="6" customFormat="1" x14ac:dyDescent="0.25"/>
    <row r="646" s="6" customFormat="1" x14ac:dyDescent="0.25"/>
    <row r="647" s="6" customFormat="1" x14ac:dyDescent="0.25"/>
    <row r="648" s="6" customFormat="1" x14ac:dyDescent="0.25"/>
    <row r="649" s="6" customFormat="1" x14ac:dyDescent="0.25"/>
    <row r="650" s="6" customFormat="1" x14ac:dyDescent="0.25"/>
    <row r="651" s="6" customFormat="1" x14ac:dyDescent="0.25"/>
    <row r="652" s="6" customFormat="1" x14ac:dyDescent="0.25"/>
    <row r="653" s="6" customFormat="1" x14ac:dyDescent="0.25"/>
    <row r="654" s="6" customFormat="1" x14ac:dyDescent="0.25"/>
    <row r="655" s="6" customFormat="1" x14ac:dyDescent="0.25"/>
    <row r="656" s="6" customFormat="1" x14ac:dyDescent="0.25"/>
    <row r="657" s="6" customFormat="1" x14ac:dyDescent="0.25"/>
    <row r="658" s="6" customFormat="1" x14ac:dyDescent="0.25"/>
    <row r="659" s="6" customFormat="1" x14ac:dyDescent="0.25"/>
    <row r="660" s="6" customFormat="1" x14ac:dyDescent="0.25"/>
    <row r="661" s="6" customFormat="1" x14ac:dyDescent="0.25"/>
    <row r="662" s="6" customFormat="1" x14ac:dyDescent="0.25"/>
    <row r="663" s="6" customFormat="1" x14ac:dyDescent="0.25"/>
    <row r="664" s="6" customFormat="1" x14ac:dyDescent="0.25"/>
    <row r="665" s="6" customFormat="1" x14ac:dyDescent="0.25"/>
    <row r="666" s="6" customFormat="1" x14ac:dyDescent="0.25"/>
    <row r="667" s="6" customFormat="1" x14ac:dyDescent="0.25"/>
    <row r="668" s="6" customFormat="1" x14ac:dyDescent="0.25"/>
    <row r="669" s="6" customFormat="1" x14ac:dyDescent="0.25"/>
    <row r="670" s="6" customFormat="1" x14ac:dyDescent="0.25"/>
    <row r="671" s="6" customFormat="1" x14ac:dyDescent="0.25"/>
    <row r="672" s="6" customFormat="1" x14ac:dyDescent="0.25"/>
    <row r="673" s="6" customFormat="1" x14ac:dyDescent="0.25"/>
    <row r="674" s="6" customFormat="1" x14ac:dyDescent="0.25"/>
    <row r="675" s="6" customFormat="1" x14ac:dyDescent="0.25"/>
    <row r="676" s="6" customFormat="1" x14ac:dyDescent="0.25"/>
    <row r="677" s="6" customFormat="1" x14ac:dyDescent="0.25"/>
    <row r="678" s="6" customFormat="1" x14ac:dyDescent="0.25"/>
    <row r="679" s="6" customFormat="1" x14ac:dyDescent="0.25"/>
    <row r="680" s="6" customFormat="1" x14ac:dyDescent="0.25"/>
    <row r="681" s="6" customFormat="1" x14ac:dyDescent="0.25"/>
    <row r="682" s="6" customFormat="1" x14ac:dyDescent="0.25"/>
    <row r="683" s="6" customFormat="1" x14ac:dyDescent="0.25"/>
    <row r="684" s="6" customFormat="1" x14ac:dyDescent="0.25"/>
    <row r="685" s="6" customFormat="1" x14ac:dyDescent="0.25"/>
    <row r="686" s="6" customFormat="1" x14ac:dyDescent="0.25"/>
    <row r="687" s="6" customFormat="1" x14ac:dyDescent="0.25"/>
    <row r="688" s="6" customFormat="1" x14ac:dyDescent="0.25"/>
    <row r="689" s="6" customFormat="1" x14ac:dyDescent="0.25"/>
    <row r="690" s="6" customFormat="1" x14ac:dyDescent="0.25"/>
    <row r="691" s="6" customFormat="1" x14ac:dyDescent="0.25"/>
    <row r="692" s="6" customFormat="1" x14ac:dyDescent="0.25"/>
    <row r="693" s="6" customFormat="1" x14ac:dyDescent="0.25"/>
    <row r="694" s="6" customFormat="1" x14ac:dyDescent="0.25"/>
    <row r="695" s="6" customFormat="1" x14ac:dyDescent="0.25"/>
    <row r="696" s="6" customFormat="1" x14ac:dyDescent="0.25"/>
    <row r="697" s="6" customFormat="1" x14ac:dyDescent="0.25"/>
    <row r="698" s="6" customFormat="1" x14ac:dyDescent="0.25"/>
    <row r="699" s="6" customFormat="1" x14ac:dyDescent="0.25"/>
    <row r="700" s="6" customFormat="1" x14ac:dyDescent="0.25"/>
    <row r="701" s="6" customFormat="1" x14ac:dyDescent="0.25"/>
    <row r="702" s="6" customFormat="1" x14ac:dyDescent="0.25"/>
    <row r="703" s="6" customFormat="1" x14ac:dyDescent="0.25"/>
    <row r="704" s="6" customFormat="1" x14ac:dyDescent="0.25"/>
    <row r="705" s="6" customFormat="1" x14ac:dyDescent="0.25"/>
    <row r="706" s="6" customFormat="1" x14ac:dyDescent="0.25"/>
    <row r="707" s="6" customFormat="1" x14ac:dyDescent="0.25"/>
    <row r="708" s="6" customFormat="1" x14ac:dyDescent="0.25"/>
    <row r="709" s="6" customFormat="1" x14ac:dyDescent="0.25"/>
    <row r="710" s="6" customFormat="1" x14ac:dyDescent="0.25"/>
    <row r="711" s="6" customFormat="1" x14ac:dyDescent="0.25"/>
    <row r="712" s="6" customFormat="1" x14ac:dyDescent="0.25"/>
    <row r="713" s="6" customFormat="1" x14ac:dyDescent="0.25"/>
    <row r="714" s="6" customFormat="1" x14ac:dyDescent="0.25"/>
    <row r="715" s="6" customFormat="1" x14ac:dyDescent="0.25"/>
    <row r="716" s="6" customFormat="1" x14ac:dyDescent="0.25"/>
    <row r="717" s="6" customFormat="1" x14ac:dyDescent="0.25"/>
    <row r="718" s="6" customFormat="1" x14ac:dyDescent="0.25"/>
    <row r="719" s="6" customFormat="1" x14ac:dyDescent="0.25"/>
    <row r="720" s="6" customFormat="1" x14ac:dyDescent="0.25"/>
    <row r="721" s="6" customFormat="1" x14ac:dyDescent="0.25"/>
    <row r="722" s="6" customFormat="1" x14ac:dyDescent="0.25"/>
    <row r="723" s="6" customFormat="1" x14ac:dyDescent="0.25"/>
    <row r="724" s="6" customFormat="1" x14ac:dyDescent="0.25"/>
    <row r="725" s="6" customFormat="1" x14ac:dyDescent="0.25"/>
    <row r="726" s="6" customFormat="1" x14ac:dyDescent="0.25"/>
    <row r="727" s="6" customFormat="1" x14ac:dyDescent="0.25"/>
    <row r="728" s="6" customFormat="1" x14ac:dyDescent="0.25"/>
    <row r="729" s="6" customFormat="1" x14ac:dyDescent="0.25"/>
    <row r="730" s="6" customFormat="1" x14ac:dyDescent="0.25"/>
    <row r="731" s="6" customFormat="1" x14ac:dyDescent="0.25"/>
    <row r="732" s="6" customFormat="1" x14ac:dyDescent="0.25"/>
    <row r="733" s="6" customFormat="1" x14ac:dyDescent="0.25"/>
    <row r="734" s="6" customFormat="1" x14ac:dyDescent="0.25"/>
    <row r="735" s="6" customFormat="1" x14ac:dyDescent="0.25"/>
    <row r="736" s="6" customFormat="1" x14ac:dyDescent="0.25"/>
    <row r="737" s="6" customFormat="1" x14ac:dyDescent="0.25"/>
    <row r="738" s="6" customFormat="1" x14ac:dyDescent="0.25"/>
    <row r="739" s="6" customFormat="1" x14ac:dyDescent="0.25"/>
    <row r="740" s="6" customFormat="1" x14ac:dyDescent="0.25"/>
    <row r="741" s="6" customFormat="1" x14ac:dyDescent="0.25"/>
    <row r="742" s="6" customFormat="1" x14ac:dyDescent="0.25"/>
    <row r="743" s="6" customFormat="1" x14ac:dyDescent="0.25"/>
    <row r="744" s="6" customFormat="1" x14ac:dyDescent="0.25"/>
    <row r="745" s="6" customFormat="1" x14ac:dyDescent="0.25"/>
    <row r="746" s="6" customFormat="1" x14ac:dyDescent="0.25"/>
    <row r="747" s="6" customFormat="1" x14ac:dyDescent="0.25"/>
    <row r="748" s="6" customFormat="1" x14ac:dyDescent="0.25"/>
    <row r="749" s="6" customFormat="1" x14ac:dyDescent="0.25"/>
    <row r="750" s="6" customFormat="1" x14ac:dyDescent="0.25"/>
    <row r="751" s="6" customFormat="1" x14ac:dyDescent="0.25"/>
    <row r="752" s="6" customFormat="1" x14ac:dyDescent="0.25"/>
    <row r="753" s="6" customFormat="1" x14ac:dyDescent="0.25"/>
    <row r="754" s="6" customFormat="1" x14ac:dyDescent="0.25"/>
    <row r="755" s="6" customFormat="1" x14ac:dyDescent="0.25"/>
    <row r="756" s="6" customFormat="1" x14ac:dyDescent="0.25"/>
    <row r="757" s="6" customFormat="1" x14ac:dyDescent="0.25"/>
    <row r="758" s="6" customFormat="1" x14ac:dyDescent="0.25"/>
    <row r="759" s="6" customFormat="1" x14ac:dyDescent="0.25"/>
    <row r="760" s="6" customFormat="1" x14ac:dyDescent="0.25"/>
    <row r="761" s="6" customFormat="1" x14ac:dyDescent="0.25"/>
    <row r="762" s="6" customFormat="1" x14ac:dyDescent="0.25"/>
    <row r="763" s="6" customFormat="1" x14ac:dyDescent="0.25"/>
    <row r="764" s="6" customFormat="1" x14ac:dyDescent="0.25"/>
    <row r="765" s="6" customFormat="1" x14ac:dyDescent="0.25"/>
    <row r="766" s="6" customFormat="1" x14ac:dyDescent="0.25"/>
    <row r="767" s="6" customFormat="1" x14ac:dyDescent="0.25"/>
    <row r="768" s="6" customFormat="1" x14ac:dyDescent="0.25"/>
    <row r="769" s="6" customFormat="1" x14ac:dyDescent="0.25"/>
    <row r="770" s="6" customFormat="1" x14ac:dyDescent="0.25"/>
    <row r="771" s="6" customFormat="1" x14ac:dyDescent="0.25"/>
    <row r="772" s="6" customFormat="1" x14ac:dyDescent="0.25"/>
    <row r="773" s="6" customFormat="1" x14ac:dyDescent="0.25"/>
    <row r="774" s="6" customFormat="1" x14ac:dyDescent="0.25"/>
    <row r="775" s="6" customFormat="1" x14ac:dyDescent="0.25"/>
    <row r="776" s="6" customFormat="1" x14ac:dyDescent="0.25"/>
    <row r="777" s="6" customFormat="1" x14ac:dyDescent="0.25"/>
    <row r="778" s="6" customFormat="1" x14ac:dyDescent="0.25"/>
    <row r="779" s="6" customFormat="1" x14ac:dyDescent="0.25"/>
    <row r="780" s="6" customFormat="1" x14ac:dyDescent="0.25"/>
    <row r="781" s="6" customFormat="1" x14ac:dyDescent="0.25"/>
    <row r="782" s="6" customFormat="1" x14ac:dyDescent="0.25"/>
    <row r="783" s="6" customFormat="1" x14ac:dyDescent="0.25"/>
    <row r="784" s="6" customFormat="1" x14ac:dyDescent="0.25"/>
    <row r="785" s="6" customFormat="1" x14ac:dyDescent="0.25"/>
    <row r="786" s="6" customFormat="1" x14ac:dyDescent="0.25"/>
    <row r="787" s="6" customFormat="1" x14ac:dyDescent="0.25"/>
    <row r="788" s="6" customFormat="1" x14ac:dyDescent="0.25"/>
    <row r="789" s="6" customFormat="1" x14ac:dyDescent="0.25"/>
    <row r="790" s="6" customFormat="1" x14ac:dyDescent="0.25"/>
    <row r="791" s="6" customFormat="1" x14ac:dyDescent="0.25"/>
    <row r="792" s="6" customFormat="1" x14ac:dyDescent="0.25"/>
    <row r="793" s="6" customFormat="1" x14ac:dyDescent="0.25"/>
    <row r="794" s="6" customFormat="1" x14ac:dyDescent="0.25"/>
    <row r="795" s="6" customFormat="1" x14ac:dyDescent="0.25"/>
    <row r="796" s="6" customFormat="1" x14ac:dyDescent="0.25"/>
    <row r="797" s="6" customFormat="1" x14ac:dyDescent="0.25"/>
    <row r="798" s="6" customFormat="1" x14ac:dyDescent="0.25"/>
    <row r="799" s="6" customFormat="1" x14ac:dyDescent="0.25"/>
    <row r="800" s="6" customFormat="1" x14ac:dyDescent="0.25"/>
    <row r="801" s="6" customFormat="1" x14ac:dyDescent="0.25"/>
    <row r="802" s="6" customFormat="1" x14ac:dyDescent="0.25"/>
    <row r="803" s="6" customFormat="1" x14ac:dyDescent="0.25"/>
    <row r="804" s="6" customFormat="1" x14ac:dyDescent="0.25"/>
    <row r="805" s="6" customFormat="1" x14ac:dyDescent="0.25"/>
    <row r="806" s="6" customFormat="1" x14ac:dyDescent="0.25"/>
    <row r="807" s="6" customFormat="1" x14ac:dyDescent="0.25"/>
    <row r="808" s="6" customFormat="1" x14ac:dyDescent="0.25"/>
    <row r="809" s="6" customFormat="1" x14ac:dyDescent="0.25"/>
    <row r="810" s="6" customFormat="1" x14ac:dyDescent="0.25"/>
    <row r="811" s="6" customFormat="1" x14ac:dyDescent="0.25"/>
    <row r="812" s="6" customFormat="1" x14ac:dyDescent="0.25"/>
    <row r="813" s="6" customFormat="1" x14ac:dyDescent="0.25"/>
    <row r="814" s="6" customFormat="1" x14ac:dyDescent="0.25"/>
    <row r="815" s="6" customFormat="1" x14ac:dyDescent="0.25"/>
    <row r="816" s="6" customFormat="1" x14ac:dyDescent="0.25"/>
    <row r="817" s="6" customFormat="1" x14ac:dyDescent="0.25"/>
    <row r="818" s="6" customFormat="1" x14ac:dyDescent="0.25"/>
    <row r="819" s="6" customFormat="1" x14ac:dyDescent="0.25"/>
    <row r="820" s="6" customFormat="1" x14ac:dyDescent="0.25"/>
    <row r="821" s="6" customFormat="1" x14ac:dyDescent="0.25"/>
    <row r="822" s="6" customFormat="1" x14ac:dyDescent="0.25"/>
    <row r="823" s="6" customFormat="1" x14ac:dyDescent="0.25"/>
    <row r="824" s="6" customFormat="1" x14ac:dyDescent="0.25"/>
    <row r="825" s="6" customFormat="1" x14ac:dyDescent="0.25"/>
    <row r="826" s="6" customFormat="1" x14ac:dyDescent="0.25"/>
    <row r="827" s="6" customFormat="1" x14ac:dyDescent="0.25"/>
    <row r="828" s="6" customFormat="1" x14ac:dyDescent="0.25"/>
    <row r="829" s="6" customFormat="1" x14ac:dyDescent="0.25"/>
    <row r="830" s="6" customFormat="1" x14ac:dyDescent="0.25"/>
    <row r="831" s="6" customFormat="1" x14ac:dyDescent="0.25"/>
    <row r="832" s="6" customFormat="1" x14ac:dyDescent="0.25"/>
    <row r="833" s="6" customFormat="1" x14ac:dyDescent="0.25"/>
    <row r="834" s="6" customFormat="1" x14ac:dyDescent="0.25"/>
    <row r="835" s="6" customFormat="1" x14ac:dyDescent="0.25"/>
    <row r="836" s="6" customFormat="1" x14ac:dyDescent="0.25"/>
    <row r="837" s="6" customFormat="1" x14ac:dyDescent="0.25"/>
    <row r="838" s="6" customFormat="1" x14ac:dyDescent="0.25"/>
    <row r="839" s="6" customFormat="1" x14ac:dyDescent="0.25"/>
    <row r="840" s="6" customFormat="1" x14ac:dyDescent="0.25"/>
    <row r="841" s="6" customFormat="1" x14ac:dyDescent="0.25"/>
    <row r="842" s="6" customFormat="1" x14ac:dyDescent="0.25"/>
    <row r="843" s="6" customFormat="1" x14ac:dyDescent="0.25"/>
    <row r="844" s="6" customFormat="1" x14ac:dyDescent="0.25"/>
    <row r="845" s="6" customFormat="1" x14ac:dyDescent="0.25"/>
    <row r="846" s="6" customFormat="1" x14ac:dyDescent="0.25"/>
    <row r="847" s="6" customFormat="1" x14ac:dyDescent="0.25"/>
    <row r="848" s="6" customFormat="1" x14ac:dyDescent="0.25"/>
    <row r="849" s="6" customFormat="1" x14ac:dyDescent="0.25"/>
    <row r="850" s="6" customFormat="1" x14ac:dyDescent="0.25"/>
    <row r="851" s="6" customFormat="1" x14ac:dyDescent="0.25"/>
    <row r="852" s="6" customFormat="1" x14ac:dyDescent="0.25"/>
    <row r="853" s="6" customFormat="1" x14ac:dyDescent="0.25"/>
    <row r="854" s="6" customFormat="1" x14ac:dyDescent="0.25"/>
    <row r="855" s="6" customFormat="1" x14ac:dyDescent="0.25"/>
    <row r="856" s="6" customFormat="1" x14ac:dyDescent="0.25"/>
    <row r="857" s="6" customFormat="1" x14ac:dyDescent="0.25"/>
    <row r="858" s="6" customFormat="1" x14ac:dyDescent="0.25"/>
    <row r="859" s="6" customFormat="1" x14ac:dyDescent="0.25"/>
    <row r="860" s="6" customFormat="1" x14ac:dyDescent="0.25"/>
    <row r="861" s="6" customFormat="1" x14ac:dyDescent="0.25"/>
    <row r="862" s="6" customFormat="1" x14ac:dyDescent="0.25"/>
    <row r="863" s="6" customFormat="1" x14ac:dyDescent="0.25"/>
    <row r="864" s="6" customFormat="1" x14ac:dyDescent="0.25"/>
    <row r="865" s="6" customFormat="1" x14ac:dyDescent="0.25"/>
    <row r="866" s="6" customFormat="1" x14ac:dyDescent="0.25"/>
    <row r="867" s="6" customFormat="1" x14ac:dyDescent="0.25"/>
    <row r="868" s="6" customFormat="1" x14ac:dyDescent="0.25"/>
    <row r="869" s="6" customFormat="1" x14ac:dyDescent="0.25"/>
    <row r="870" s="6" customFormat="1" x14ac:dyDescent="0.25"/>
    <row r="871" s="6" customFormat="1" x14ac:dyDescent="0.25"/>
    <row r="872" s="6" customFormat="1" x14ac:dyDescent="0.25"/>
    <row r="873" s="6" customFormat="1" x14ac:dyDescent="0.25"/>
    <row r="874" s="6" customFormat="1" x14ac:dyDescent="0.25"/>
    <row r="875" s="6" customFormat="1" x14ac:dyDescent="0.25"/>
    <row r="876" s="6" customFormat="1" x14ac:dyDescent="0.25"/>
    <row r="877" s="6" customFormat="1" x14ac:dyDescent="0.25"/>
    <row r="878" s="6" customFormat="1" x14ac:dyDescent="0.25"/>
    <row r="879" s="6" customFormat="1" x14ac:dyDescent="0.25"/>
    <row r="880" s="6" customFormat="1" x14ac:dyDescent="0.25"/>
    <row r="881" s="6" customFormat="1" x14ac:dyDescent="0.25"/>
    <row r="882" s="6" customFormat="1" x14ac:dyDescent="0.25"/>
    <row r="883" s="6" customFormat="1" x14ac:dyDescent="0.25"/>
    <row r="884" s="6" customFormat="1" x14ac:dyDescent="0.25"/>
    <row r="885" s="6" customFormat="1" x14ac:dyDescent="0.25"/>
    <row r="886" s="6" customFormat="1" x14ac:dyDescent="0.25"/>
    <row r="887" s="6" customFormat="1" x14ac:dyDescent="0.25"/>
    <row r="888" s="6" customFormat="1" x14ac:dyDescent="0.25"/>
    <row r="889" s="6" customFormat="1" x14ac:dyDescent="0.25"/>
    <row r="890" s="6" customFormat="1" x14ac:dyDescent="0.25"/>
    <row r="891" s="6" customFormat="1" x14ac:dyDescent="0.25"/>
    <row r="892" s="6" customFormat="1" x14ac:dyDescent="0.25"/>
    <row r="893" s="6" customFormat="1" x14ac:dyDescent="0.25"/>
    <row r="894" s="6" customFormat="1" x14ac:dyDescent="0.25"/>
    <row r="895" s="6" customFormat="1" x14ac:dyDescent="0.25"/>
    <row r="896" s="6" customFormat="1" x14ac:dyDescent="0.25"/>
    <row r="897" s="6" customFormat="1" x14ac:dyDescent="0.25"/>
    <row r="898" s="6" customFormat="1" x14ac:dyDescent="0.25"/>
    <row r="899" s="6" customFormat="1" x14ac:dyDescent="0.25"/>
    <row r="900" s="6" customFormat="1" x14ac:dyDescent="0.25"/>
    <row r="901" s="6" customFormat="1" x14ac:dyDescent="0.25"/>
    <row r="902" s="6" customFormat="1" x14ac:dyDescent="0.25"/>
    <row r="903" s="6" customFormat="1" x14ac:dyDescent="0.25"/>
    <row r="904" s="6" customFormat="1" x14ac:dyDescent="0.25"/>
    <row r="905" s="6" customFormat="1" x14ac:dyDescent="0.25"/>
    <row r="906" s="6" customFormat="1" x14ac:dyDescent="0.25"/>
    <row r="907" s="6" customFormat="1" x14ac:dyDescent="0.25"/>
    <row r="908" s="6" customFormat="1" x14ac:dyDescent="0.25"/>
    <row r="909" s="6" customFormat="1" x14ac:dyDescent="0.25"/>
    <row r="910" s="6" customFormat="1" x14ac:dyDescent="0.25"/>
    <row r="911" s="6" customFormat="1" x14ac:dyDescent="0.25"/>
    <row r="912" s="6" customFormat="1" x14ac:dyDescent="0.25"/>
    <row r="913" s="6" customFormat="1" x14ac:dyDescent="0.25"/>
    <row r="914" s="6" customFormat="1" x14ac:dyDescent="0.25"/>
    <row r="915" s="6" customFormat="1" x14ac:dyDescent="0.25"/>
    <row r="916" s="6" customFormat="1" x14ac:dyDescent="0.25"/>
    <row r="917" s="6" customFormat="1" x14ac:dyDescent="0.25"/>
    <row r="918" s="6" customFormat="1" x14ac:dyDescent="0.25"/>
    <row r="919" s="6" customFormat="1" x14ac:dyDescent="0.25"/>
    <row r="920" s="6" customFormat="1" x14ac:dyDescent="0.25"/>
    <row r="921" s="6" customFormat="1" x14ac:dyDescent="0.25"/>
    <row r="922" s="6" customFormat="1" x14ac:dyDescent="0.25"/>
    <row r="923" s="6" customFormat="1" x14ac:dyDescent="0.25"/>
    <row r="924" s="6" customFormat="1" x14ac:dyDescent="0.25"/>
    <row r="925" s="6" customFormat="1" x14ac:dyDescent="0.25"/>
    <row r="926" s="6" customFormat="1" x14ac:dyDescent="0.25"/>
    <row r="927" s="6" customFormat="1" x14ac:dyDescent="0.25"/>
    <row r="928" s="6" customFormat="1" x14ac:dyDescent="0.25"/>
    <row r="929" s="6" customFormat="1" x14ac:dyDescent="0.25"/>
    <row r="930" s="6" customFormat="1" x14ac:dyDescent="0.25"/>
    <row r="931" s="6" customFormat="1" x14ac:dyDescent="0.25"/>
    <row r="932" s="6" customFormat="1" x14ac:dyDescent="0.25"/>
    <row r="933" s="6" customFormat="1" x14ac:dyDescent="0.25"/>
    <row r="934" s="6" customFormat="1" x14ac:dyDescent="0.25"/>
    <row r="935" s="6" customFormat="1" x14ac:dyDescent="0.25"/>
    <row r="936" s="6" customFormat="1" x14ac:dyDescent="0.25"/>
    <row r="937" s="6" customFormat="1" x14ac:dyDescent="0.25"/>
    <row r="938" s="6" customFormat="1" x14ac:dyDescent="0.25"/>
    <row r="939" s="6" customFormat="1" x14ac:dyDescent="0.25"/>
    <row r="940" s="6" customFormat="1" x14ac:dyDescent="0.25"/>
    <row r="941" s="6" customFormat="1" x14ac:dyDescent="0.25"/>
    <row r="942" s="6" customFormat="1" x14ac:dyDescent="0.25"/>
    <row r="943" s="6" customFormat="1" x14ac:dyDescent="0.25"/>
    <row r="944" s="6" customFormat="1" x14ac:dyDescent="0.25"/>
    <row r="945" s="6" customFormat="1" x14ac:dyDescent="0.25"/>
    <row r="946" s="6" customFormat="1" x14ac:dyDescent="0.25"/>
    <row r="947" s="6" customFormat="1" x14ac:dyDescent="0.25"/>
    <row r="948" s="6" customFormat="1" x14ac:dyDescent="0.25"/>
    <row r="949" s="6" customFormat="1" x14ac:dyDescent="0.25"/>
    <row r="950" s="6" customFormat="1" x14ac:dyDescent="0.25"/>
    <row r="951" s="6" customFormat="1" x14ac:dyDescent="0.25"/>
    <row r="952" s="6" customFormat="1" x14ac:dyDescent="0.25"/>
    <row r="953" s="6" customFormat="1" x14ac:dyDescent="0.25"/>
    <row r="954" s="6" customFormat="1" x14ac:dyDescent="0.25"/>
    <row r="955" s="6" customFormat="1" x14ac:dyDescent="0.25"/>
    <row r="956" s="6" customFormat="1" x14ac:dyDescent="0.25"/>
    <row r="957" s="6" customFormat="1" x14ac:dyDescent="0.25"/>
    <row r="958" s="6" customFormat="1" x14ac:dyDescent="0.25"/>
    <row r="959" s="6" customFormat="1" x14ac:dyDescent="0.25"/>
    <row r="960" s="6" customFormat="1" x14ac:dyDescent="0.25"/>
    <row r="961" s="6" customFormat="1" x14ac:dyDescent="0.25"/>
    <row r="962" s="6" customFormat="1" x14ac:dyDescent="0.25"/>
    <row r="963" s="6" customFormat="1" x14ac:dyDescent="0.25"/>
    <row r="964" s="6" customFormat="1" x14ac:dyDescent="0.25"/>
    <row r="965" s="6" customFormat="1" x14ac:dyDescent="0.25"/>
    <row r="966" s="6" customFormat="1" x14ac:dyDescent="0.25"/>
    <row r="967" s="6" customFormat="1" x14ac:dyDescent="0.25"/>
    <row r="968" s="6" customFormat="1" x14ac:dyDescent="0.25"/>
    <row r="969" s="6" customFormat="1" x14ac:dyDescent="0.25"/>
    <row r="970" s="6" customFormat="1" x14ac:dyDescent="0.25"/>
    <row r="971" s="6" customFormat="1" x14ac:dyDescent="0.25"/>
    <row r="972" s="6" customFormat="1" x14ac:dyDescent="0.25"/>
    <row r="973" s="6" customFormat="1" x14ac:dyDescent="0.25"/>
    <row r="974" s="6" customFormat="1" x14ac:dyDescent="0.25"/>
    <row r="975" s="6" customFormat="1" x14ac:dyDescent="0.25"/>
    <row r="976" s="6" customFormat="1" x14ac:dyDescent="0.25"/>
    <row r="977" s="6" customFormat="1" x14ac:dyDescent="0.25"/>
    <row r="978" s="6" customFormat="1" x14ac:dyDescent="0.25"/>
    <row r="979" s="6" customFormat="1" x14ac:dyDescent="0.25"/>
    <row r="980" s="6" customFormat="1" x14ac:dyDescent="0.25"/>
    <row r="981" s="6" customFormat="1" x14ac:dyDescent="0.25"/>
    <row r="982" s="6" customFormat="1" x14ac:dyDescent="0.25"/>
    <row r="983" s="6" customFormat="1" x14ac:dyDescent="0.25"/>
    <row r="984" s="6" customFormat="1" x14ac:dyDescent="0.25"/>
    <row r="985" s="6" customFormat="1" x14ac:dyDescent="0.25"/>
    <row r="986" s="6" customFormat="1" x14ac:dyDescent="0.25"/>
    <row r="987" s="6" customFormat="1" x14ac:dyDescent="0.25"/>
    <row r="988" s="6" customFormat="1" x14ac:dyDescent="0.25"/>
    <row r="989" s="6" customFormat="1" x14ac:dyDescent="0.25"/>
    <row r="990" s="6" customFormat="1" x14ac:dyDescent="0.25"/>
    <row r="991" s="6" customFormat="1" x14ac:dyDescent="0.25"/>
    <row r="992" s="6" customFormat="1" x14ac:dyDescent="0.25"/>
    <row r="993" s="6" customFormat="1" x14ac:dyDescent="0.25"/>
    <row r="994" s="6" customFormat="1" x14ac:dyDescent="0.25"/>
    <row r="995" s="6" customFormat="1" x14ac:dyDescent="0.25"/>
    <row r="996" s="6" customFormat="1" x14ac:dyDescent="0.25"/>
    <row r="997" s="6" customFormat="1" x14ac:dyDescent="0.25"/>
    <row r="998" s="6" customFormat="1" x14ac:dyDescent="0.25"/>
    <row r="999" s="6" customFormat="1" x14ac:dyDescent="0.25"/>
    <row r="1000" s="6" customFormat="1" x14ac:dyDescent="0.25"/>
    <row r="1001" s="6" customFormat="1" x14ac:dyDescent="0.25"/>
    <row r="1002" s="6" customFormat="1" x14ac:dyDescent="0.25"/>
  </sheetData>
  <mergeCells count="8">
    <mergeCell ref="C1:H1"/>
    <mergeCell ref="A10:A13"/>
    <mergeCell ref="A2:A3"/>
    <mergeCell ref="B2:B3"/>
    <mergeCell ref="C2:C3"/>
    <mergeCell ref="D2:F2"/>
    <mergeCell ref="F3:H3"/>
    <mergeCell ref="A5:A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2</vt:i4>
      </vt:variant>
    </vt:vector>
  </HeadingPairs>
  <TitlesOfParts>
    <vt:vector size="2" baseType="lpstr">
      <vt:lpstr>2.pielikums_izvērsts</vt:lpstr>
      <vt:lpstr>2.pielikums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Gatis Groza</dc:creator>
  <cp:lastModifiedBy>Anete Šakina</cp:lastModifiedBy>
  <cp:lastPrinted>2023-04-25T14:42:37Z</cp:lastPrinted>
  <dcterms:created xsi:type="dcterms:W3CDTF">2022-07-17T19:44:26Z</dcterms:created>
  <dcterms:modified xsi:type="dcterms:W3CDTF">2023-09-07T14:04:25Z</dcterms:modified>
</cp:coreProperties>
</file>