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_2025/UC atbalsts/MK rikojuma grozijumi/MK rīkojuma grozijumu projekts/"/>
    </mc:Choice>
  </mc:AlternateContent>
  <xr:revisionPtr revIDLastSave="344" documentId="8_{3636613F-5882-43FD-B6F4-4E10051DF356}" xr6:coauthVersionLast="47" xr6:coauthVersionMax="47" xr10:uidLastSave="{33C67E60-2CBE-4891-BA59-E6A397C1D64E}"/>
  <bookViews>
    <workbookView xWindow="-120" yWindow="-120" windowWidth="29040" windowHeight="15840" xr2:uid="{D0149C22-0E15-46BF-BFDE-039D7FF50899}"/>
  </bookViews>
  <sheets>
    <sheet name="Kopsavilkums_2025.gadam" sheetId="1" r:id="rId1"/>
    <sheet name="EM_1.pielikums" sheetId="2" r:id="rId2"/>
    <sheet name="LM_2.pielikums" sheetId="3" r:id="rId3"/>
    <sheet name="IzM_3.pielikums" sheetId="4" r:id="rId4"/>
    <sheet name="VARAM_4.pielikums VPKAC KAC" sheetId="5" r:id="rId5"/>
    <sheet name="apreķins 4.pielikumam" sheetId="8" r:id="rId6"/>
    <sheet name="Koordināc. punkta izd_5.piel."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 l="1"/>
  <c r="C5" i="1"/>
  <c r="L13" i="4"/>
  <c r="L167" i="3"/>
  <c r="D10" i="1" l="1"/>
  <c r="C10" i="1"/>
  <c r="C17" i="7"/>
  <c r="B17" i="7"/>
  <c r="D9" i="1" l="1"/>
  <c r="D8" i="1"/>
  <c r="D7" i="1"/>
  <c r="D6" i="1"/>
  <c r="D5" i="1"/>
  <c r="F5" i="1" l="1"/>
  <c r="E5" i="1"/>
  <c r="C9" i="1"/>
  <c r="E9" i="1" s="1"/>
  <c r="C8" i="1"/>
  <c r="E8" i="1" s="1"/>
  <c r="C7" i="1"/>
  <c r="C6" i="1"/>
  <c r="F6" i="1" s="1"/>
  <c r="B11" i="1"/>
  <c r="E6" i="1" l="1"/>
  <c r="F7" i="1"/>
  <c r="F8" i="1"/>
  <c r="E10" i="1"/>
  <c r="E7" i="1"/>
  <c r="F9" i="1"/>
  <c r="D11" i="7" l="1"/>
  <c r="E11" i="7" s="1"/>
  <c r="D10" i="7"/>
  <c r="E10" i="7" s="1"/>
  <c r="D9" i="7"/>
  <c r="J29" i="8"/>
  <c r="K29" i="8" s="1"/>
  <c r="C29" i="8"/>
  <c r="C30" i="8" s="1"/>
  <c r="J28" i="8"/>
  <c r="K28" i="8" s="1"/>
  <c r="C28" i="8"/>
  <c r="J27" i="8"/>
  <c r="J30" i="8" s="1"/>
  <c r="C27" i="8"/>
  <c r="F22" i="8"/>
  <c r="G21" i="8"/>
  <c r="F21" i="8"/>
  <c r="C21" i="8"/>
  <c r="G20" i="8"/>
  <c r="F20" i="8"/>
  <c r="C20" i="8"/>
  <c r="G19" i="8"/>
  <c r="F19" i="8"/>
  <c r="C19" i="8"/>
  <c r="F18" i="8"/>
  <c r="G18" i="8" s="1"/>
  <c r="G22" i="8" s="1"/>
  <c r="C18" i="8"/>
  <c r="C22" i="8" s="1"/>
  <c r="B36" i="8" s="1"/>
  <c r="C13" i="8"/>
  <c r="B35" i="8" s="1"/>
  <c r="B13" i="8"/>
  <c r="D12" i="8"/>
  <c r="D13" i="8" s="1"/>
  <c r="D17" i="7" l="1"/>
  <c r="E9" i="7"/>
  <c r="B37" i="8"/>
  <c r="B38" i="8" s="1"/>
  <c r="K27" i="8"/>
  <c r="K30" i="8" s="1"/>
  <c r="E17" i="7" l="1"/>
  <c r="Z18" i="5"/>
  <c r="X18" i="5"/>
  <c r="V18" i="5"/>
  <c r="T18" i="5"/>
  <c r="R18" i="5"/>
  <c r="P18" i="5"/>
  <c r="O18" i="5"/>
  <c r="N18" i="5"/>
  <c r="M18" i="5"/>
  <c r="L18" i="5"/>
  <c r="K18" i="5"/>
  <c r="J18" i="5"/>
  <c r="I18" i="5"/>
  <c r="H18" i="5"/>
  <c r="G18" i="5"/>
  <c r="F18" i="5"/>
  <c r="E18" i="5"/>
  <c r="D18" i="5"/>
  <c r="C17" i="5"/>
  <c r="AA16" i="5"/>
  <c r="Y16" i="5"/>
  <c r="W16" i="5"/>
  <c r="U16" i="5"/>
  <c r="S16" i="5"/>
  <c r="C16" i="5" s="1"/>
  <c r="Q16" i="5"/>
  <c r="AA15" i="5"/>
  <c r="Y15" i="5"/>
  <c r="W15" i="5"/>
  <c r="U15" i="5"/>
  <c r="S15" i="5"/>
  <c r="Q15" i="5"/>
  <c r="C15" i="5" s="1"/>
  <c r="AA14" i="5"/>
  <c r="Y14" i="5"/>
  <c r="W14" i="5"/>
  <c r="U14" i="5"/>
  <c r="S14" i="5"/>
  <c r="Q14" i="5"/>
  <c r="C14" i="5"/>
  <c r="AA13" i="5"/>
  <c r="Y13" i="5"/>
  <c r="W13" i="5"/>
  <c r="C13" i="5" s="1"/>
  <c r="U13" i="5"/>
  <c r="S13" i="5"/>
  <c r="Q13" i="5"/>
  <c r="AA12" i="5"/>
  <c r="Y12" i="5"/>
  <c r="W12" i="5"/>
  <c r="U12" i="5"/>
  <c r="C12" i="5" s="1"/>
  <c r="S12" i="5"/>
  <c r="Q12" i="5"/>
  <c r="AA11" i="5"/>
  <c r="Y11" i="5"/>
  <c r="W11" i="5"/>
  <c r="U11" i="5"/>
  <c r="S11" i="5"/>
  <c r="Q11" i="5"/>
  <c r="C11" i="5" s="1"/>
  <c r="AA10" i="5"/>
  <c r="Y10" i="5"/>
  <c r="W10" i="5"/>
  <c r="U10" i="5"/>
  <c r="S10" i="5"/>
  <c r="Q10" i="5"/>
  <c r="C10" i="5" s="1"/>
  <c r="AA9" i="5"/>
  <c r="AA18" i="5" s="1"/>
  <c r="Y9" i="5"/>
  <c r="Y18" i="5" s="1"/>
  <c r="W9" i="5"/>
  <c r="W18" i="5" s="1"/>
  <c r="U9" i="5"/>
  <c r="C9" i="5" s="1"/>
  <c r="S9" i="5"/>
  <c r="S18" i="5" s="1"/>
  <c r="Q9" i="5"/>
  <c r="Q18" i="5" s="1"/>
  <c r="C8" i="5"/>
  <c r="F10" i="1" l="1"/>
  <c r="D11" i="1"/>
  <c r="C18" i="5"/>
  <c r="U18" i="5"/>
  <c r="J13" i="4" l="1"/>
  <c r="H13" i="4"/>
  <c r="F13" i="4"/>
  <c r="D13" i="4"/>
  <c r="Q12" i="4"/>
  <c r="S12" i="4" s="1"/>
  <c r="U12" i="4" s="1"/>
  <c r="O12" i="4"/>
  <c r="N12" i="4"/>
  <c r="Z11" i="4"/>
  <c r="X11" i="4"/>
  <c r="V11" i="4"/>
  <c r="T11" i="4"/>
  <c r="R11" i="4"/>
  <c r="P11" i="4"/>
  <c r="N11" i="4"/>
  <c r="B11" i="4" s="1"/>
  <c r="Z10" i="4"/>
  <c r="X10" i="4"/>
  <c r="U10" i="4"/>
  <c r="V10" i="4" s="1"/>
  <c r="T10" i="4"/>
  <c r="R10" i="4"/>
  <c r="P10" i="4"/>
  <c r="N10" i="4"/>
  <c r="B10" i="4" s="1"/>
  <c r="Z9" i="4"/>
  <c r="X9" i="4"/>
  <c r="V9" i="4"/>
  <c r="U9" i="4"/>
  <c r="W9" i="4" s="1"/>
  <c r="Y9" i="4" s="1"/>
  <c r="T9" i="4"/>
  <c r="T13" i="4" s="1"/>
  <c r="R9" i="4"/>
  <c r="R13" i="4" s="1"/>
  <c r="P9" i="4"/>
  <c r="P13" i="4" s="1"/>
  <c r="O9" i="4"/>
  <c r="Q9" i="4" s="1"/>
  <c r="S9" i="4" s="1"/>
  <c r="N9" i="4"/>
  <c r="B9" i="4" s="1"/>
  <c r="W12" i="4" l="1"/>
  <c r="V12" i="4"/>
  <c r="N13" i="4"/>
  <c r="V13" i="4" l="1"/>
  <c r="Y12" i="4"/>
  <c r="Z12" i="4" s="1"/>
  <c r="Z13" i="4" s="1"/>
  <c r="X12" i="4"/>
  <c r="X13" i="4" s="1"/>
  <c r="B12" i="4" l="1"/>
  <c r="B13" i="4" s="1"/>
  <c r="B166" i="3" l="1"/>
  <c r="B165" i="3"/>
  <c r="B164" i="3"/>
  <c r="B163" i="3"/>
  <c r="B162" i="3"/>
  <c r="B161" i="3"/>
  <c r="B160" i="3"/>
  <c r="H159" i="3"/>
  <c r="G159" i="3"/>
  <c r="B159" i="3"/>
  <c r="B158" i="3"/>
  <c r="B157" i="3"/>
  <c r="B156" i="3"/>
  <c r="B155" i="3"/>
  <c r="B154" i="3"/>
  <c r="B153" i="3"/>
  <c r="B152" i="3"/>
  <c r="B151" i="3"/>
  <c r="B150" i="3"/>
  <c r="B149" i="3"/>
  <c r="B148" i="3"/>
  <c r="B147" i="3"/>
  <c r="B146" i="3"/>
  <c r="B145" i="3"/>
  <c r="B144" i="3"/>
  <c r="B143" i="3"/>
  <c r="B142" i="3"/>
  <c r="B141" i="3"/>
  <c r="B140" i="3"/>
  <c r="B139" i="3"/>
  <c r="B138" i="3"/>
  <c r="B137" i="3"/>
  <c r="B136" i="3"/>
  <c r="B135" i="3"/>
  <c r="B134" i="3"/>
  <c r="B133" i="3"/>
  <c r="B132" i="3"/>
  <c r="H131" i="3"/>
  <c r="H27" i="3" s="1"/>
  <c r="B131" i="3"/>
  <c r="B130" i="3"/>
  <c r="B129" i="3"/>
  <c r="B128" i="3"/>
  <c r="B127" i="3"/>
  <c r="B126" i="3"/>
  <c r="B125" i="3"/>
  <c r="B124" i="3"/>
  <c r="B123" i="3"/>
  <c r="B122" i="3"/>
  <c r="B121" i="3"/>
  <c r="B120" i="3"/>
  <c r="B119" i="3"/>
  <c r="B118" i="3"/>
  <c r="B117" i="3"/>
  <c r="B116" i="3"/>
  <c r="B115" i="3"/>
  <c r="B114" i="3"/>
  <c r="B113" i="3"/>
  <c r="B112" i="3"/>
  <c r="B111" i="3"/>
  <c r="B110" i="3"/>
  <c r="B109" i="3"/>
  <c r="B108" i="3"/>
  <c r="B107" i="3"/>
  <c r="B106" i="3"/>
  <c r="B105" i="3"/>
  <c r="B104" i="3"/>
  <c r="B103" i="3"/>
  <c r="B102" i="3"/>
  <c r="B101" i="3"/>
  <c r="B100" i="3"/>
  <c r="B99" i="3"/>
  <c r="B98" i="3"/>
  <c r="B97" i="3"/>
  <c r="B96" i="3"/>
  <c r="B95" i="3"/>
  <c r="B94" i="3"/>
  <c r="B93" i="3"/>
  <c r="B92" i="3"/>
  <c r="B91" i="3"/>
  <c r="B90" i="3"/>
  <c r="B89" i="3"/>
  <c r="B88" i="3"/>
  <c r="B87" i="3"/>
  <c r="B86" i="3"/>
  <c r="B85" i="3"/>
  <c r="B84" i="3"/>
  <c r="B83" i="3"/>
  <c r="B82" i="3"/>
  <c r="B81" i="3"/>
  <c r="L80" i="3"/>
  <c r="K80" i="3"/>
  <c r="B80" i="3"/>
  <c r="B79" i="3"/>
  <c r="B78" i="3"/>
  <c r="B77" i="3"/>
  <c r="B76" i="3"/>
  <c r="B75" i="3"/>
  <c r="B74" i="3"/>
  <c r="B73" i="3"/>
  <c r="B72" i="3"/>
  <c r="B71" i="3"/>
  <c r="B70" i="3"/>
  <c r="B69" i="3"/>
  <c r="B68" i="3"/>
  <c r="B67" i="3"/>
  <c r="B66" i="3"/>
  <c r="B65" i="3"/>
  <c r="B64" i="3"/>
  <c r="B63" i="3"/>
  <c r="B62" i="3"/>
  <c r="B61" i="3"/>
  <c r="B60" i="3"/>
  <c r="B59" i="3"/>
  <c r="B58" i="3"/>
  <c r="B57" i="3"/>
  <c r="B56" i="3"/>
  <c r="L55" i="3"/>
  <c r="K55" i="3"/>
  <c r="K27" i="3" s="1"/>
  <c r="J55" i="3"/>
  <c r="J27" i="3" s="1"/>
  <c r="J167" i="3" s="1"/>
  <c r="I55" i="3"/>
  <c r="H55" i="3"/>
  <c r="G55" i="3"/>
  <c r="F55" i="3"/>
  <c r="E55" i="3"/>
  <c r="B54" i="3"/>
  <c r="B53" i="3"/>
  <c r="B52" i="3"/>
  <c r="B51" i="3"/>
  <c r="B50" i="3"/>
  <c r="B49" i="3"/>
  <c r="B48" i="3"/>
  <c r="B47" i="3"/>
  <c r="B46" i="3"/>
  <c r="B45" i="3"/>
  <c r="B44" i="3"/>
  <c r="B43" i="3"/>
  <c r="B42" i="3"/>
  <c r="B41" i="3"/>
  <c r="B40" i="3"/>
  <c r="B39" i="3"/>
  <c r="B38" i="3"/>
  <c r="B37" i="3"/>
  <c r="B36" i="3"/>
  <c r="B35" i="3"/>
  <c r="B34" i="3"/>
  <c r="B33" i="3"/>
  <c r="B32" i="3"/>
  <c r="B31" i="3"/>
  <c r="B30" i="3"/>
  <c r="B29" i="3"/>
  <c r="B28" i="3"/>
  <c r="L27" i="3"/>
  <c r="I27" i="3"/>
  <c r="I167" i="3" s="1"/>
  <c r="G27" i="3"/>
  <c r="G167" i="3" s="1"/>
  <c r="F27" i="3"/>
  <c r="F167" i="3" s="1"/>
  <c r="E27" i="3"/>
  <c r="E167" i="3" s="1"/>
  <c r="D27" i="3"/>
  <c r="C27" i="3"/>
  <c r="N26" i="3"/>
  <c r="M26" i="3"/>
  <c r="O26" i="3" s="1"/>
  <c r="Q26" i="3" s="1"/>
  <c r="S26" i="3" s="1"/>
  <c r="U26" i="3" s="1"/>
  <c r="W26" i="3" s="1"/>
  <c r="Y26" i="3" s="1"/>
  <c r="N25" i="3"/>
  <c r="P25" i="3" s="1"/>
  <c r="M25" i="3"/>
  <c r="O25" i="3" s="1"/>
  <c r="L24" i="3"/>
  <c r="K24" i="3"/>
  <c r="J24" i="3"/>
  <c r="I24" i="3"/>
  <c r="H24" i="3"/>
  <c r="G24" i="3"/>
  <c r="F24" i="3"/>
  <c r="E24" i="3"/>
  <c r="D24" i="3"/>
  <c r="C24" i="3"/>
  <c r="N23" i="3"/>
  <c r="P23" i="3" s="1"/>
  <c r="M23" i="3"/>
  <c r="O23" i="3" s="1"/>
  <c r="Q23" i="3" s="1"/>
  <c r="S23" i="3" s="1"/>
  <c r="U23" i="3" s="1"/>
  <c r="W23" i="3" s="1"/>
  <c r="Y23" i="3" s="1"/>
  <c r="N22" i="3"/>
  <c r="P22" i="3" s="1"/>
  <c r="M22" i="3"/>
  <c r="O22" i="3" s="1"/>
  <c r="L21" i="3"/>
  <c r="K21" i="3"/>
  <c r="J21" i="3"/>
  <c r="I21" i="3"/>
  <c r="H21" i="3"/>
  <c r="G21" i="3"/>
  <c r="F21" i="3"/>
  <c r="E21" i="3"/>
  <c r="D21" i="3"/>
  <c r="C21" i="3"/>
  <c r="N20" i="3"/>
  <c r="P20" i="3" s="1"/>
  <c r="M20" i="3"/>
  <c r="O20" i="3" s="1"/>
  <c r="Q20" i="3" s="1"/>
  <c r="S20" i="3" s="1"/>
  <c r="U20" i="3" s="1"/>
  <c r="W20" i="3" s="1"/>
  <c r="Y20" i="3" s="1"/>
  <c r="N19" i="3"/>
  <c r="P19" i="3" s="1"/>
  <c r="M19" i="3"/>
  <c r="O19" i="3" s="1"/>
  <c r="Q19" i="3" s="1"/>
  <c r="S19" i="3" s="1"/>
  <c r="U19" i="3" s="1"/>
  <c r="W19" i="3" s="1"/>
  <c r="Y19" i="3" s="1"/>
  <c r="N18" i="3"/>
  <c r="P18" i="3" s="1"/>
  <c r="M18" i="3"/>
  <c r="O18" i="3" s="1"/>
  <c r="Q18" i="3" s="1"/>
  <c r="S18" i="3" s="1"/>
  <c r="U18" i="3" s="1"/>
  <c r="W18" i="3" s="1"/>
  <c r="Y18" i="3" s="1"/>
  <c r="P17" i="3"/>
  <c r="N17" i="3"/>
  <c r="M17" i="3"/>
  <c r="O17" i="3" s="1"/>
  <c r="Q17" i="3" s="1"/>
  <c r="S17" i="3" s="1"/>
  <c r="U17" i="3" s="1"/>
  <c r="W17" i="3" s="1"/>
  <c r="Y17" i="3" s="1"/>
  <c r="P16" i="3"/>
  <c r="O16" i="3"/>
  <c r="Q16" i="3" s="1"/>
  <c r="S16" i="3" s="1"/>
  <c r="U16" i="3" s="1"/>
  <c r="W16" i="3" s="1"/>
  <c r="Y16" i="3" s="1"/>
  <c r="N16" i="3"/>
  <c r="M16" i="3"/>
  <c r="O15" i="3"/>
  <c r="Q15" i="3" s="1"/>
  <c r="S15" i="3" s="1"/>
  <c r="U15" i="3" s="1"/>
  <c r="W15" i="3" s="1"/>
  <c r="Y15" i="3" s="1"/>
  <c r="N15" i="3"/>
  <c r="M15" i="3"/>
  <c r="N14" i="3"/>
  <c r="M14" i="3"/>
  <c r="O14" i="3" s="1"/>
  <c r="Q14" i="3" s="1"/>
  <c r="S14" i="3" s="1"/>
  <c r="U14" i="3" s="1"/>
  <c r="W14" i="3" s="1"/>
  <c r="Y14" i="3" s="1"/>
  <c r="N13" i="3"/>
  <c r="P13" i="3" s="1"/>
  <c r="M13" i="3"/>
  <c r="O13" i="3" s="1"/>
  <c r="Q13" i="3" s="1"/>
  <c r="S13" i="3" s="1"/>
  <c r="U13" i="3" s="1"/>
  <c r="W13" i="3" s="1"/>
  <c r="Y13" i="3" s="1"/>
  <c r="N12" i="3"/>
  <c r="P12" i="3" s="1"/>
  <c r="M12" i="3"/>
  <c r="O12" i="3" s="1"/>
  <c r="Q12" i="3" s="1"/>
  <c r="S12" i="3" s="1"/>
  <c r="U12" i="3" s="1"/>
  <c r="W12" i="3" s="1"/>
  <c r="Y12" i="3" s="1"/>
  <c r="N11" i="3"/>
  <c r="P11" i="3" s="1"/>
  <c r="M11" i="3"/>
  <c r="O11" i="3" s="1"/>
  <c r="Q11" i="3" s="1"/>
  <c r="S11" i="3" s="1"/>
  <c r="U11" i="3" s="1"/>
  <c r="W11" i="3" s="1"/>
  <c r="Y11" i="3" s="1"/>
  <c r="N10" i="3"/>
  <c r="P10" i="3" s="1"/>
  <c r="M10" i="3"/>
  <c r="O10" i="3" s="1"/>
  <c r="Q10" i="3" s="1"/>
  <c r="S10" i="3" s="1"/>
  <c r="U10" i="3" s="1"/>
  <c r="W10" i="3" s="1"/>
  <c r="Y10" i="3" s="1"/>
  <c r="P9" i="3"/>
  <c r="N9" i="3"/>
  <c r="M9" i="3"/>
  <c r="O9" i="3" s="1"/>
  <c r="Q9" i="3" s="1"/>
  <c r="S9" i="3" s="1"/>
  <c r="U9" i="3" s="1"/>
  <c r="W9" i="3" s="1"/>
  <c r="Y9" i="3" s="1"/>
  <c r="P8" i="3"/>
  <c r="O8" i="3"/>
  <c r="Q8" i="3" s="1"/>
  <c r="S8" i="3" s="1"/>
  <c r="U8" i="3" s="1"/>
  <c r="W8" i="3" s="1"/>
  <c r="Y8" i="3" s="1"/>
  <c r="N8" i="3"/>
  <c r="M8" i="3"/>
  <c r="C167" i="3" l="1"/>
  <c r="Q22" i="3"/>
  <c r="O21" i="3"/>
  <c r="R18" i="3"/>
  <c r="T18" i="3" s="1"/>
  <c r="V18" i="3" s="1"/>
  <c r="X18" i="3" s="1"/>
  <c r="Z18" i="3" s="1"/>
  <c r="K167" i="3"/>
  <c r="M27" i="3"/>
  <c r="H167" i="3"/>
  <c r="N27" i="3"/>
  <c r="R19" i="3"/>
  <c r="T19" i="3" s="1"/>
  <c r="V19" i="3" s="1"/>
  <c r="X19" i="3" s="1"/>
  <c r="Z19" i="3" s="1"/>
  <c r="B19" i="3"/>
  <c r="R23" i="3"/>
  <c r="T23" i="3" s="1"/>
  <c r="V23" i="3" s="1"/>
  <c r="X23" i="3" s="1"/>
  <c r="Z23" i="3" s="1"/>
  <c r="B23" i="3"/>
  <c r="R10" i="3"/>
  <c r="T10" i="3" s="1"/>
  <c r="V10" i="3" s="1"/>
  <c r="X10" i="3" s="1"/>
  <c r="Z10" i="3" s="1"/>
  <c r="R20" i="3"/>
  <c r="T20" i="3" s="1"/>
  <c r="V20" i="3" s="1"/>
  <c r="X20" i="3" s="1"/>
  <c r="Z20" i="3" s="1"/>
  <c r="B20" i="3"/>
  <c r="R22" i="3"/>
  <c r="P21" i="3"/>
  <c r="R13" i="3"/>
  <c r="T13" i="3" s="1"/>
  <c r="V13" i="3" s="1"/>
  <c r="X13" i="3" s="1"/>
  <c r="Z13" i="3" s="1"/>
  <c r="B13" i="3"/>
  <c r="Q25" i="3"/>
  <c r="O24" i="3"/>
  <c r="R12" i="3"/>
  <c r="T12" i="3" s="1"/>
  <c r="V12" i="3" s="1"/>
  <c r="X12" i="3" s="1"/>
  <c r="Z12" i="3" s="1"/>
  <c r="B12" i="3"/>
  <c r="R11" i="3"/>
  <c r="T11" i="3" s="1"/>
  <c r="V11" i="3" s="1"/>
  <c r="X11" i="3" s="1"/>
  <c r="Z11" i="3" s="1"/>
  <c r="B11" i="3"/>
  <c r="R25" i="3"/>
  <c r="R9" i="3"/>
  <c r="T9" i="3" s="1"/>
  <c r="V9" i="3" s="1"/>
  <c r="X9" i="3" s="1"/>
  <c r="Z9" i="3" s="1"/>
  <c r="P15" i="3"/>
  <c r="R15" i="3" s="1"/>
  <c r="T15" i="3" s="1"/>
  <c r="V15" i="3" s="1"/>
  <c r="X15" i="3" s="1"/>
  <c r="Z15" i="3" s="1"/>
  <c r="R17" i="3"/>
  <c r="T17" i="3" s="1"/>
  <c r="V17" i="3" s="1"/>
  <c r="X17" i="3" s="1"/>
  <c r="Z17" i="3" s="1"/>
  <c r="M24" i="3"/>
  <c r="B55" i="3"/>
  <c r="R8" i="3"/>
  <c r="T8" i="3" s="1"/>
  <c r="V8" i="3" s="1"/>
  <c r="X8" i="3" s="1"/>
  <c r="Z8" i="3" s="1"/>
  <c r="P14" i="3"/>
  <c r="R14" i="3" s="1"/>
  <c r="T14" i="3" s="1"/>
  <c r="V14" i="3" s="1"/>
  <c r="X14" i="3" s="1"/>
  <c r="Z14" i="3" s="1"/>
  <c r="R16" i="3"/>
  <c r="T16" i="3" s="1"/>
  <c r="V16" i="3" s="1"/>
  <c r="X16" i="3" s="1"/>
  <c r="Z16" i="3" s="1"/>
  <c r="M21" i="3"/>
  <c r="N24" i="3"/>
  <c r="P26" i="3"/>
  <c r="R26" i="3" s="1"/>
  <c r="T26" i="3" s="1"/>
  <c r="V26" i="3" s="1"/>
  <c r="X26" i="3" s="1"/>
  <c r="Z26" i="3" s="1"/>
  <c r="D167" i="3"/>
  <c r="N21" i="3"/>
  <c r="E11" i="1" l="1"/>
  <c r="B12" i="1" s="1"/>
  <c r="F11" i="1"/>
  <c r="C11" i="1"/>
  <c r="P27" i="3"/>
  <c r="N167" i="3"/>
  <c r="B8" i="3"/>
  <c r="B16" i="3"/>
  <c r="Q21" i="3"/>
  <c r="S22" i="3"/>
  <c r="T22" i="3"/>
  <c r="R21" i="3"/>
  <c r="B26" i="3"/>
  <c r="P24" i="3"/>
  <c r="B9" i="3"/>
  <c r="O27" i="3"/>
  <c r="M167" i="3"/>
  <c r="B10" i="3"/>
  <c r="B17" i="3"/>
  <c r="R24" i="3"/>
  <c r="T25" i="3"/>
  <c r="S25" i="3"/>
  <c r="Q24" i="3"/>
  <c r="B15" i="3"/>
  <c r="B14" i="3"/>
  <c r="B18" i="3"/>
  <c r="Q27" i="3" l="1"/>
  <c r="O167" i="3"/>
  <c r="U25" i="3"/>
  <c r="S24" i="3"/>
  <c r="V22" i="3"/>
  <c r="T21" i="3"/>
  <c r="V25" i="3"/>
  <c r="T24" i="3"/>
  <c r="S21" i="3"/>
  <c r="U22" i="3"/>
  <c r="R27" i="3"/>
  <c r="P167" i="3"/>
  <c r="S27" i="3" l="1"/>
  <c r="Q167" i="3"/>
  <c r="X22" i="3"/>
  <c r="V21" i="3"/>
  <c r="W22" i="3"/>
  <c r="U21" i="3"/>
  <c r="W25" i="3"/>
  <c r="U24" i="3"/>
  <c r="X25" i="3"/>
  <c r="V24" i="3"/>
  <c r="R167" i="3"/>
  <c r="T27" i="3"/>
  <c r="B25" i="3" l="1"/>
  <c r="Y22" i="3"/>
  <c r="Y21" i="3" s="1"/>
  <c r="W21" i="3"/>
  <c r="U27" i="3"/>
  <c r="S167" i="3"/>
  <c r="V27" i="3"/>
  <c r="T167" i="3"/>
  <c r="Z22" i="3"/>
  <c r="Z21" i="3" s="1"/>
  <c r="X21" i="3"/>
  <c r="B21" i="3" s="1"/>
  <c r="B22" i="3"/>
  <c r="Z25" i="3"/>
  <c r="Z24" i="3" s="1"/>
  <c r="X24" i="3"/>
  <c r="Y25" i="3"/>
  <c r="Y24" i="3" s="1"/>
  <c r="W24" i="3"/>
  <c r="X27" i="3" l="1"/>
  <c r="V167" i="3"/>
  <c r="B24" i="3"/>
  <c r="W27" i="3"/>
  <c r="U167" i="3"/>
  <c r="Z27" i="3" l="1"/>
  <c r="Z167" i="3" s="1"/>
  <c r="X167" i="3"/>
  <c r="Y27" i="3"/>
  <c r="Y167" i="3" s="1"/>
  <c r="W167" i="3"/>
  <c r="B27" i="3" l="1"/>
  <c r="B167" i="3" s="1"/>
  <c r="N11" i="2"/>
  <c r="M11" i="2"/>
  <c r="L11" i="2"/>
  <c r="K11" i="2"/>
  <c r="J11" i="2"/>
  <c r="I11" i="2"/>
  <c r="H11" i="2"/>
  <c r="G11" i="2"/>
  <c r="F11" i="2"/>
  <c r="E11" i="2"/>
  <c r="D11" i="2"/>
  <c r="C11" i="2"/>
  <c r="B10" i="2"/>
  <c r="B9" i="2"/>
  <c r="B11" i="2" s="1"/>
</calcChain>
</file>

<file path=xl/sharedStrings.xml><?xml version="1.0" encoding="utf-8"?>
<sst xmlns="http://schemas.openxmlformats.org/spreadsheetml/2006/main" count="608" uniqueCount="318">
  <si>
    <t>Gads</t>
  </si>
  <si>
    <t>2024</t>
  </si>
  <si>
    <t>komentāri</t>
  </si>
  <si>
    <t xml:space="preserve">Pārskata periods </t>
  </si>
  <si>
    <t>Decembris</t>
  </si>
  <si>
    <t>Janvāris</t>
  </si>
  <si>
    <t>Februāris</t>
  </si>
  <si>
    <t>Marts</t>
  </si>
  <si>
    <t>Aprīlis</t>
  </si>
  <si>
    <t>Maijs</t>
  </si>
  <si>
    <t>Jūnijs</t>
  </si>
  <si>
    <t>(euro,centi)</t>
  </si>
  <si>
    <t>Rādītāja nosaukums</t>
  </si>
  <si>
    <r>
      <rPr>
        <b/>
        <u/>
        <sz val="10"/>
        <color theme="1"/>
        <rFont val="Times New Roman"/>
        <family val="1"/>
        <charset val="186"/>
      </rPr>
      <t>Faktiskie</t>
    </r>
    <r>
      <rPr>
        <sz val="10"/>
        <color theme="1"/>
        <rFont val="Times New Roman"/>
        <family val="1"/>
        <charset val="186"/>
      </rPr>
      <t xml:space="preserve"> izdevumi pārskata periodā</t>
    </r>
  </si>
  <si>
    <r>
      <rPr>
        <b/>
        <u/>
        <sz val="10"/>
        <color theme="1"/>
        <rFont val="Times New Roman"/>
        <family val="1"/>
        <charset val="186"/>
      </rPr>
      <t>Plānotie</t>
    </r>
    <r>
      <rPr>
        <sz val="10"/>
        <color theme="1"/>
        <rFont val="Times New Roman"/>
        <family val="1"/>
        <charset val="186"/>
      </rPr>
      <t xml:space="preserve"> izdevumi pārskata periodā</t>
    </r>
  </si>
  <si>
    <t>KOPĀ</t>
  </si>
  <si>
    <t>x</t>
  </si>
  <si>
    <t>1. pielikums</t>
  </si>
  <si>
    <t>Indikatīvais izdevumu aprēķins Ekonomikas ministrijas primāri sniedzamā atbalsta nodrošināšanai</t>
  </si>
  <si>
    <t>Izmitināšana</t>
  </si>
  <si>
    <t>Ēdināšana</t>
  </si>
  <si>
    <t>KOPĀ:</t>
  </si>
  <si>
    <t>2. pielikums</t>
  </si>
  <si>
    <t>Indikatīvais izdevumu ietekmes aprēķins Labklājības ministrijas atbildības sociālā atbalsta nodrošināšanas jomai</t>
  </si>
  <si>
    <r>
      <rPr>
        <b/>
        <u/>
        <sz val="10"/>
        <color theme="1"/>
        <rFont val="Times New Roman"/>
        <family val="1"/>
        <charset val="186"/>
      </rPr>
      <t>Plānotais</t>
    </r>
    <r>
      <rPr>
        <sz val="10"/>
        <color theme="1"/>
        <rFont val="Times New Roman"/>
        <family val="1"/>
        <charset val="186"/>
      </rPr>
      <t xml:space="preserve"> saņēmēju skaits</t>
    </r>
  </si>
  <si>
    <t>Atlīdzība par ārkārtas aizbildņa pienākumu pildīšanu (UCAL 19.panta pirmā un otrā daļa)</t>
  </si>
  <si>
    <t>Pabalsts nepavadīta bērna uzturam (UCAL 19.panta pirmā, trešā un septītā daļa)</t>
  </si>
  <si>
    <t>Pabalsts apģērba un mīkstā inventāra iegādei (UCAL 19.panta pirmā un piektā daļa)</t>
  </si>
  <si>
    <t>Garantētā minimālā ienākuma (GMI) pabalsts (UCAL 7.panta trešā daļa)</t>
  </si>
  <si>
    <t>Pabalsts krīzes situācijā (UCAL 7.panta trešā daļa un 3 prim daļa)</t>
  </si>
  <si>
    <t>Mājokļa pabalsts mājsaimniecībai no Ukrainas ar īres līgumu (UCAL 7.panta trešā daļa)</t>
  </si>
  <si>
    <t>Pabalsts atsevišķu izdevumu apmaksai (UCAL 7.panta trešā daļa)</t>
  </si>
  <si>
    <t>Pakalpojums pārvietošanās atbalstam (UCAL 13.panta pirmās daļas 1.punkts)</t>
  </si>
  <si>
    <t xml:space="preserve">Sociālās rehabilitācijas pakalpojums vardarbībā cietušiem bērniem (UCAL 7.panta pirmā prim un trešā daļa) </t>
  </si>
  <si>
    <t xml:space="preserve">Sociālās rehabilitācijas pakalpojums vardarbībā cietušām pilngadīgām personām (UCAL 7.panta pirmā prim un trešā daļa) </t>
  </si>
  <si>
    <t>Ilgstošas sociālās aprūpes un sociālās rehabilitācijas pakalpojumi bērniem (UCAL 7.panta pirmā prim un trešā daļa un 18.panta deviņpadsmitā daļa)</t>
  </si>
  <si>
    <t xml:space="preserve">Ilgstošas sociālās aprūpes un sociālās rehabilitācijas pakalpojumi pilngadīgām personām (UCAL 7.panta pirmā prim un trešā daļa) </t>
  </si>
  <si>
    <t>Piemaksa pie mēnešalgas un virsstundu darbs bāriņtiesu darbiniekiem, kuri iesaistīti atbalsta sniegšanā Ukrainas civiliedzīvotājiem (UCAL 13.panta pirmā prim daļa un pirmā divi prim daļa.)</t>
  </si>
  <si>
    <t>Piemaksa pie mēnešalgas un virsstundu darbs pašvaldības sociālo dienestu darbiniekiem, kuri iesaistīti atbalsta sniegšanā Ukrainas civiliedzīvotājiem (UCAL 13.panta pirmā prim daļa un pirmā divi prim daļa.)</t>
  </si>
  <si>
    <t>Citi pašvaldības piešķirtie sociālā atbalsta pasākumi (UCAL 7.panta trešā daļa, un pirmā prim daļa un 19.panta sestā daļa):</t>
  </si>
  <si>
    <t>4. pielikums</t>
  </si>
  <si>
    <t>E-paklapojuma “Vīzas pieteikums” aizpildīšana un iesniegšana</t>
  </si>
  <si>
    <t>E-pakalpojuma “Anketas iesniegšanas uzturēšanās atļaujas pieprasīšanai” aizpildīšana un iesniegšana</t>
  </si>
  <si>
    <t>Fizisko personu reģistrācija Fizisko personu reģistrā</t>
  </si>
  <si>
    <t>Fizisko personu reģistrācija Ukrainas civiliedzīvotāju atbalsta sniegšanai nepieciešamās informācijas reģistrā (UCANIR)</t>
  </si>
  <si>
    <t>Izdruka no Fizisko personu reģistra</t>
  </si>
  <si>
    <t>Pakalpojuma "Pabalsts Ukrainas civiliedzīvotājam" aizpildīšana un iesniegšana</t>
  </si>
  <si>
    <t>Atbalsts pagaidu aizsardzības statusa anulēšanas pieteikšanai</t>
  </si>
  <si>
    <t>5. pielikums</t>
  </si>
  <si>
    <t>Pasākumi atbilstoši jomām</t>
  </si>
  <si>
    <t>Kopā</t>
  </si>
  <si>
    <t>2024/2025</t>
  </si>
  <si>
    <t>2025</t>
  </si>
  <si>
    <t>Jūlijs</t>
  </si>
  <si>
    <t>Augusts</t>
  </si>
  <si>
    <t>Septembris</t>
  </si>
  <si>
    <t>Oktobris</t>
  </si>
  <si>
    <t>Novembris</t>
  </si>
  <si>
    <r>
      <rPr>
        <b/>
        <u/>
        <sz val="9"/>
        <color theme="1"/>
        <rFont val="Times New Roman"/>
        <family val="1"/>
        <charset val="186"/>
      </rPr>
      <t>Plānotie</t>
    </r>
    <r>
      <rPr>
        <b/>
        <sz val="9"/>
        <color theme="1"/>
        <rFont val="Times New Roman"/>
        <family val="1"/>
        <charset val="186"/>
      </rPr>
      <t xml:space="preserve"> izdevumi pārskata periodā</t>
    </r>
  </si>
  <si>
    <r>
      <rPr>
        <u/>
        <sz val="9"/>
        <color theme="1"/>
        <rFont val="Times New Roman"/>
        <family val="1"/>
        <charset val="186"/>
      </rPr>
      <t>Faktiskie</t>
    </r>
    <r>
      <rPr>
        <sz val="9"/>
        <color theme="1"/>
        <rFont val="Times New Roman"/>
        <family val="1"/>
        <charset val="186"/>
      </rPr>
      <t xml:space="preserve"> izdevumi pārskata periodā</t>
    </r>
  </si>
  <si>
    <r>
      <rPr>
        <u/>
        <sz val="9"/>
        <color theme="1"/>
        <rFont val="Times New Roman"/>
        <family val="1"/>
        <charset val="186"/>
      </rPr>
      <t>Plānotie</t>
    </r>
    <r>
      <rPr>
        <sz val="9"/>
        <color theme="1"/>
        <rFont val="Times New Roman"/>
        <family val="1"/>
        <charset val="186"/>
      </rPr>
      <t xml:space="preserve"> izdevumi pārskata periodā</t>
    </r>
  </si>
  <si>
    <t>Asistenta pakalpojumi (UCAL 13. panta pirmās daļas 1.punkts)</t>
  </si>
  <si>
    <t>Piemaksa pie mēnešalgas</t>
  </si>
  <si>
    <t>Virsstundu darbs</t>
  </si>
  <si>
    <t xml:space="preserve">Piemaksa pie mēnešalgas </t>
  </si>
  <si>
    <t>Apbedīšanas pabalsts</t>
  </si>
  <si>
    <t>Apbedīšanas pabalsts t.i., atsevišķu izdevumu apmaksai (UCAL 7.panta pirmā prim daļa)</t>
  </si>
  <si>
    <t>Aprūpe mājā pakalpojums</t>
  </si>
  <si>
    <t>Asistenta pakalpojums personām ar invaliditāti</t>
  </si>
  <si>
    <t>Asistenta pakalpojums personām ar īpašām vajadzībām</t>
  </si>
  <si>
    <t>Atbalsts profesionālās ievirzes izglītības apmaksai</t>
  </si>
  <si>
    <t>Asistenta pakalpojums</t>
  </si>
  <si>
    <t>Bērna piedzimšanas pabalsts</t>
  </si>
  <si>
    <t>Bērna piedzimšanas pabalsts UK pilsonei</t>
  </si>
  <si>
    <t>bērnudārza apmaksa (netestēts)</t>
  </si>
  <si>
    <t>Citi pašvaldības piešķirtie sociālā atbalsta pasākumi</t>
  </si>
  <si>
    <t>Biedrība "Latvijas sarkanais Krusts" pirmā palīdzība - psiholoģiskās palīdzības sniegšana UCA centrā (6419)</t>
  </si>
  <si>
    <t xml:space="preserve">Biedrība "Skalbes" psiholoģiskā palīdzības sniegšana ārkārtas situācijā UCA centrā (6419) </t>
  </si>
  <si>
    <t>DAC pakalpojumi</t>
  </si>
  <si>
    <t>Daļējai apbedīšanas izdevumu segšanai</t>
  </si>
  <si>
    <t>Daudzbērnu ģimenes pabalsts</t>
  </si>
  <si>
    <t>Dienas aprūpes centrs (bez pašaprūpes prasmēm, sociālā rehabilitācija bērniem)</t>
  </si>
  <si>
    <t>Dienas centru pakalpojums pilngadīgām personām un bērniem</t>
  </si>
  <si>
    <t>Ēdināšana ar ienākumu izvērtēšanu</t>
  </si>
  <si>
    <t>Ēdināšanas izdevumi kompensēšana vasaras nometnēs</t>
  </si>
  <si>
    <t>Ēdināšanas izdevumi skolās un pirmskolas iestādēs</t>
  </si>
  <si>
    <t>Ēdināšanas izdevumi Ukrainas civiliedzīvotāju bērniem mācību iestādēs (pirmsskola, pamatskola)</t>
  </si>
  <si>
    <t>Ēdināšanas izmaksas pirmsskolas izglītības iestādēs</t>
  </si>
  <si>
    <t>ēdināšana skolā</t>
  </si>
  <si>
    <t>Ēdināšanas pabalsts 5.-9. klasēm</t>
  </si>
  <si>
    <t>Higiēnas centra pakalpojumi, veļas mazgāšana (maznodrošinātā persona)</t>
  </si>
  <si>
    <t>izmaksa asistentei II grupas invalīdam par nostrādātām 30 stundām</t>
  </si>
  <si>
    <t>Jaundzimušā pabalsts</t>
  </si>
  <si>
    <t>Jaundzimušo pabalsts t.i., atsevišķu izdevumu apmaksai (UCAL 7.panta trešā daļa, un pirmā prim daļa un 19.panta sestā daļa)</t>
  </si>
  <si>
    <t>Krīzes centra pakalpojumi</t>
  </si>
  <si>
    <t>Jaungada dāvanas bērniem (EKK 6421)</t>
  </si>
  <si>
    <t>Materiālā palīdzība aizbildnim par bērna uzturēšanu, atbilstoši Saulkrastu novada domes 27.10.2021. Saistošajiem noteikumiem Nr.SN18/2021 "Par materiālo palīdzību Saulkrastu novadā" 32.punktam.</t>
  </si>
  <si>
    <t>Materiālā palīdzība Ukrainas civiliedzīvotājam - pabalsts nozīmīgā dzīves jubilejā, atbilstoši Saulkrastu novada domes 27.10.2021. Saistošajiem noteikumiem Nr.SN18/2021 "Par materiālo palīdzību Saulkrastu novadā" 25.1.apakšpunktam.</t>
  </si>
  <si>
    <t>Mājokļa pabalsts natūrā</t>
  </si>
  <si>
    <t>Nepilngadīgo invalīdu aprūpētāju pakalpojuma nodrošināšana</t>
  </si>
  <si>
    <t>Pabalsts apbedīšanai</t>
  </si>
  <si>
    <t>Pabalsts aprūpes mājās pakalpojumu nodrošināšanai</t>
  </si>
  <si>
    <t>Pabalsts atsevišķas situācijas risināšanai</t>
  </si>
  <si>
    <t>Pabalsts atsevišķu situāciju risināšanai (atbilstoši pašvaldības saistošajiem noteikumiem Nr.1, pārtikas iegādei un pamatvajadzību apmierināšanai)</t>
  </si>
  <si>
    <t>Pabalsts bērna invalīda aprūpei</t>
  </si>
  <si>
    <t>Pabalsts bērniem un izglītojamajiem mācību procesa atbalstam</t>
  </si>
  <si>
    <t>Pabalsts bērna piedzimšanas gadījumā</t>
  </si>
  <si>
    <t>Pabalsts daudzbērnu ģimenei</t>
  </si>
  <si>
    <t>Pabalsts daudzbērnu ģimenēm Mātes dienā</t>
  </si>
  <si>
    <t>Pabalsts ēdināšanai PII t.i., atsevišķu izdevumu apmaksai (UCAL 7.panta trešā daļa, un pirmā prim daļa un 19.panta sestā daļa)</t>
  </si>
  <si>
    <t>Pabalsts ēdināšanai pirmsskolas izglītības iestādēs</t>
  </si>
  <si>
    <t>Pabalsts ēdināšanai skolā t.i., atsevišķu izdevumu apmaksai (UCAL 7.panta trešā daļa, un pirmā prim daļa un 19.panta sestā daļa)</t>
  </si>
  <si>
    <t>Pabalsts ēdināšanas izdevumu segšanai PII</t>
  </si>
  <si>
    <t>pabalsts izglītībai uzsākot mācību gadu</t>
  </si>
  <si>
    <t>Pabalsts jaundzimušo aprūpei</t>
  </si>
  <si>
    <t>Pabalsts krīzes situācijā Ukrainas civiliedzīvotājiem_Ukr (cu=itu ārēju noteikumu dēļ)</t>
  </si>
  <si>
    <t>Pabalsts mācību līdzekļu iegādei maznodrošinātām un trūcīgām ģimenēm</t>
  </si>
  <si>
    <t>Pabalsts mācību maksas segšanai Mūzikas vidusskolā</t>
  </si>
  <si>
    <t>Pabalsts mācību maksas segšanai</t>
  </si>
  <si>
    <t>Pabalsts mājas aprūpes pakalpojumu nodrošināšana</t>
  </si>
  <si>
    <t>Pabalsts medikamentu iegādei pensionāriem un invalīdiem</t>
  </si>
  <si>
    <t>Pabalsts personai pēc brīvības atņemšanas soda izciešanas</t>
  </si>
  <si>
    <t>Pabalsts nozīmīgā dzīves jubilejā</t>
  </si>
  <si>
    <t>pabalsts obligātās izglītības skolas piederumu iegādei</t>
  </si>
  <si>
    <t>pabalsts pusdienu apmaksai vidējās un vidējās profesionālās izglītības audzēkņiem</t>
  </si>
  <si>
    <t>Pabalsts rehabilitācijas plāna ietvaros</t>
  </si>
  <si>
    <t>Pabalsts sabiedriskā transporta izdevumiem</t>
  </si>
  <si>
    <t>Pabalsts absolvējot vispārējās izglītības iestādi</t>
  </si>
  <si>
    <t>Pabalsts skolas formas iegādei</t>
  </si>
  <si>
    <t>Pabalsts skolas piederumu iegādei</t>
  </si>
  <si>
    <t>Pabalsts skolas piederumu iegādei 1.klase</t>
  </si>
  <si>
    <t>Pabalsts skolas piederumu iegādei daudzbērnu ģimenēm</t>
  </si>
  <si>
    <t>Pabalsts skolas piederumu iegādei trūcīgām ģimenēm</t>
  </si>
  <si>
    <t>Pabalsts sociālās funkcionēšanas un neatkarīgas dzīves nodrošināšanai</t>
  </si>
  <si>
    <t>pabalsts sociālās rehabilitācijas vai sociālās situācijas risināšanai</t>
  </si>
  <si>
    <t>Pabalsts stomatologa pakalpojumiem</t>
  </si>
  <si>
    <t>pabalsts transporta izdevumu segšanai</t>
  </si>
  <si>
    <t>Pabalsts veselības uzlabošanai</t>
  </si>
  <si>
    <t>Pabalsts Ziemassvētku paciņu iegādei</t>
  </si>
  <si>
    <t>Pabalsts zupas virtuvei</t>
  </si>
  <si>
    <t>Pabalsts zupas virtuves izmantošanai</t>
  </si>
  <si>
    <t>Pašvaldības brīvprātīgā iniciatīva - pabalsts jaundzimušo aprūpei</t>
  </si>
  <si>
    <t>Pašvaldības brīvprātīgā iniciatīva- pabalsts mācību gadu uzsākšanai</t>
  </si>
  <si>
    <t>Pašvaldības pabalsts bērna ar invaliditāti aprūpei</t>
  </si>
  <si>
    <t>Patversmes pakalpojumi</t>
  </si>
  <si>
    <t>Pārtikas produktu iegādei bērniem līdz 1 gada vecumam</t>
  </si>
  <si>
    <t>Psihologa konsultācijas</t>
  </si>
  <si>
    <t>Psihologa konsultācijas (EKK 6421)</t>
  </si>
  <si>
    <t>Psihologa pakalpojums bērnam</t>
  </si>
  <si>
    <t xml:space="preserve">Psiholoģiskā palīdzības sniegšana ārkārtas situācijā </t>
  </si>
  <si>
    <t>Psihosociālās konsultācijas</t>
  </si>
  <si>
    <t>Sabiedriskā transporta mēnešbiļetes</t>
  </si>
  <si>
    <t>Samaksa par asistenta pakalpojumiem (UA civiliedzīvotājs sniedz asistenta pakalpojumus)</t>
  </si>
  <si>
    <t>Samaksa par UA civiliedzīvotājiem sniegtajiem pakalpojumiem (aprūpe mājās)</t>
  </si>
  <si>
    <t>Samaksa par UA civiliedzīvotājiem sniegtajiem pakalpojumiem (higiēnas pakalpojumi)</t>
  </si>
  <si>
    <t>Samaksa par UA civiliedzīvotājiem sniegtajiem pakalpojumiem (īslaicīgā sociālā aprūpe)</t>
  </si>
  <si>
    <t>Samaksa par UA civiliedzīvotājiem sniegtajiem pakalpojumiem (naktspatversme)</t>
  </si>
  <si>
    <t>Samaksa par psihologa pakalpojumiem UA</t>
  </si>
  <si>
    <t>Samaksa par UA civiliedzīvotājiem sniegtajiem pakalpojumiem (dienas aprūpes centrs personām ar garīgas veselības traucējumiem)</t>
  </si>
  <si>
    <t>Samaksa par UA civiliedzīvotājiem sniegtajiem pakalpojumiem (transporta pakalpojumi)</t>
  </si>
  <si>
    <t>Skolēnu ēdināšana</t>
  </si>
  <si>
    <t>Sociālās aprūpes centra pakalpojums</t>
  </si>
  <si>
    <t>Transporta pabalsts</t>
  </si>
  <si>
    <t>Transporta pabalsts t.i., atsevišķu izdevumu apmaksai (UCAL 7.panta trešā daļā, un pirmā prim daļa un 19.panta sestā daļa</t>
  </si>
  <si>
    <t>UA ēdināšanas izdevumu apmaksa bērnudārzs TR/MN</t>
  </si>
  <si>
    <t>Samaksa par UA civiliedzīvotājiem sniegtajiem pakalpojumiem ("zupas virtuve")</t>
  </si>
  <si>
    <t>Sociālais pakalpojums-Ukrainas bērna uzturēšanās krīzes centrā (UCAL 7.panta trešā daļa, un pirmā prim daļa un 19.panta sestā daļa)</t>
  </si>
  <si>
    <t>Sociālie pakalpojumi Ukrainas civiliedzīvotājiem - īslaicīga sociālā aprūpe un sociālā rehabilitācija institūcijā, atbilstoši Saulkrastu novada domes 28.07.2021. Saistošajiem noteikumiem Nr.SN6/2021 "Par sociālo pakalpojumu saņemšanas un samaksas kārtību Saulkrastu novadā" 34.punktam.</t>
  </si>
  <si>
    <t>Sociālie pakalpojumi Ukrainas civiliedzīvotājiem - specializētā autotransporta pakalpojumi personām ar smagiem funkcionāliem traucējumiem, atbilstoši Saulkrastu novada domes 28.07.2021. Saistošajiem noteikumiem Nr.SN6/2021 "Par sociālo pakalpojumu saņemšanas un samaksas kārtību Saulkrastu novadā" 42.punktam.</t>
  </si>
  <si>
    <t>UA asistenta pakalpojums</t>
  </si>
  <si>
    <t>UA Bērnu piedzimšanas pabalsts</t>
  </si>
  <si>
    <t>UA ēdināšana PII TR/MAZN</t>
  </si>
  <si>
    <t>UA  ēdināšana TR/MAZN</t>
  </si>
  <si>
    <t>UA rehabilitācijas mērķu sasniegšanai</t>
  </si>
  <si>
    <t>Ukrainas civiliedzīvotājiem tika piešķirts pabalsts uzturam bezmaksas ēdināšanas pakalpojuma formā</t>
  </si>
  <si>
    <t>Valsts finansētā asistenta pakalpojums (EKK 1150; EKK 1210)</t>
  </si>
  <si>
    <t>Valsts finansētā asistenta un pavadoņa pakalpojumi Ukrainas civiliedzīvotājiem</t>
  </si>
  <si>
    <t>Veselības apr. pabalsts: personas, kuras ir donori</t>
  </si>
  <si>
    <t>Veselības pabalsts</t>
  </si>
  <si>
    <t>Veselības aprūpes pabalsts</t>
  </si>
  <si>
    <t>Vienreizējs bērna piedzimšanas pabalsts</t>
  </si>
  <si>
    <t>Vienreizējs pabalsts ģimenei sakarā ar bērna piedzimšanu</t>
  </si>
  <si>
    <t>Vienreizējs piedzimšanas pabalsts</t>
  </si>
  <si>
    <t>Ziemassvētku pabalsts</t>
  </si>
  <si>
    <t>Zupas virtuves pakalpojums</t>
  </si>
  <si>
    <r>
      <t xml:space="preserve">Rādītāja nosaukums
</t>
    </r>
    <r>
      <rPr>
        <i/>
        <sz val="10"/>
        <rFont val="Times New Roman"/>
        <family val="1"/>
        <charset val="186"/>
      </rPr>
      <t>(pēc izmaiņām 2023. maijā)</t>
    </r>
  </si>
  <si>
    <t>Uzturēšanās atļaujas pieprasīšana un reģistrācija; Ielūguma vai izsaukuma apstiprināšanas vīzas vai uzturēšanās atļaujas pieprasīšanai Latvijas Republikā</t>
  </si>
  <si>
    <t>Ziņu iekļaušana un aktualizēšana Fizisko personu reģistrā</t>
  </si>
  <si>
    <t>Ukrainas civiliedzīvotāju reģistrācija UCANIR</t>
  </si>
  <si>
    <t>Izziņa no fizisko personu reģistra</t>
  </si>
  <si>
    <t>Bērna kopšanas pabalsts</t>
  </si>
  <si>
    <t>Ģimenes valsts pabalsts</t>
  </si>
  <si>
    <t>Nepilsoņa statusa zaudēšana</t>
  </si>
  <si>
    <t>160 stundu mācību programma ugunsdrošībā un aizsardzībā</t>
  </si>
  <si>
    <r>
      <t xml:space="preserve">Aprēķini sadalījumā pa sniegtā atbalsta pakalpojumiem veikti, ņemot vērā </t>
    </r>
    <r>
      <rPr>
        <b/>
        <sz val="11"/>
        <color theme="1"/>
        <rFont val="Times New Roman"/>
        <family val="1"/>
        <charset val="186"/>
      </rPr>
      <t xml:space="preserve">Pasākumu plānā atbalsta sniegšanai Ukrainas civiliedzīvotājiem Latvijas Republikā 2025. gadam </t>
    </r>
    <r>
      <rPr>
        <sz val="11"/>
        <color theme="1"/>
        <rFont val="Times New Roman"/>
        <family val="1"/>
        <charset val="186"/>
      </rPr>
      <t>(MK 18.12.2024. rīk. Nr.1109). dotos uzdevumus VPVKAC un pašvaldību klientu apkalpošanas struktūrvienībām (1.5., 1.7. un 4.8. pasākumi).</t>
    </r>
  </si>
  <si>
    <t>1.5. Ukrainas civiliedzīvotāju atbalsta sniegšanai nepieciešamās informācijas apstrāde, izmantojot vienotu IT rīku  (UCASNIR).</t>
  </si>
  <si>
    <t xml:space="preserve">VPVKAC, pašvaldības klientu apkalpošanas struktūrvienība veic UC atbalsta sniegšanai nepieciešamās informācijas apstrādi, izmantojot VUGD izstrādātu vienotu IT rīku UCASNIR. Apstrāde tiek veikta katram UC pirmreizēji un turpmāk pēc nepieciešamības. 
Finansējums nepieciešams no budžeta programmas 17.00.00 2 EUR par gadījumu.
</t>
  </si>
  <si>
    <t>Gadā</t>
  </si>
  <si>
    <t>Mēnesī</t>
  </si>
  <si>
    <t>UC skaits</t>
  </si>
  <si>
    <t>EUR</t>
  </si>
  <si>
    <t>1.7. Ukrainas civiliedzīvotāju reģistrēšana Fizisko personu reģistrā un atbalsts Pilsonības un migrācijas lietu pārvaldes pakalpojumu pieteikšanai</t>
  </si>
  <si>
    <t>Pakalpojums</t>
  </si>
  <si>
    <t>Potenciālo pieteikumu skaits no UC skaita</t>
  </si>
  <si>
    <t>a)</t>
  </si>
  <si>
    <t>b)</t>
  </si>
  <si>
    <t>c)</t>
  </si>
  <si>
    <t>d)</t>
  </si>
  <si>
    <t xml:space="preserve">d) </t>
  </si>
  <si>
    <t>4.8.  Ar ģimeni un bērna aprūpi saistīto valsts sociālo pabalstu nodrošināšana</t>
  </si>
  <si>
    <t xml:space="preserve">c) </t>
  </si>
  <si>
    <t>KOPĀ nepieciešamais finansējums</t>
  </si>
  <si>
    <t>Pasākums</t>
  </si>
  <si>
    <t>Atbalsts, EUR</t>
  </si>
  <si>
    <t>1.5.</t>
  </si>
  <si>
    <t xml:space="preserve">1.7. </t>
  </si>
  <si>
    <t>4.8.</t>
  </si>
  <si>
    <t>Kopā:</t>
  </si>
  <si>
    <t>decembris</t>
  </si>
  <si>
    <t>janvāris</t>
  </si>
  <si>
    <t>februāris</t>
  </si>
  <si>
    <t>marts</t>
  </si>
  <si>
    <t>aprīlis</t>
  </si>
  <si>
    <t>maijs</t>
  </si>
  <si>
    <t>jūnijs</t>
  </si>
  <si>
    <t>jūlijs</t>
  </si>
  <si>
    <t>augusts</t>
  </si>
  <si>
    <t>septembris</t>
  </si>
  <si>
    <t>novembris</t>
  </si>
  <si>
    <r>
      <rPr>
        <b/>
        <u/>
        <sz val="10"/>
        <color theme="1"/>
        <rFont val="Times New Roman"/>
        <family val="1"/>
        <charset val="186"/>
      </rPr>
      <t>Plānotie</t>
    </r>
    <r>
      <rPr>
        <b/>
        <sz val="10"/>
        <color theme="1"/>
        <rFont val="Times New Roman"/>
        <family val="1"/>
        <charset val="186"/>
      </rPr>
      <t xml:space="preserve"> izdevumi 2024/2025. gadam  pārskata periodā</t>
    </r>
  </si>
  <si>
    <r>
      <t xml:space="preserve">Plānotie </t>
    </r>
    <r>
      <rPr>
        <sz val="10"/>
        <color theme="1"/>
        <rFont val="Times New Roman"/>
        <family val="1"/>
        <charset val="186"/>
      </rPr>
      <t>izdevumi pārskata periodā</t>
    </r>
  </si>
  <si>
    <t>Pārskata periods, mēnesis</t>
  </si>
  <si>
    <t>par 2024. gada decembri</t>
  </si>
  <si>
    <t>par 2025. gada janvāri</t>
  </si>
  <si>
    <t>par 2025. gada februāri</t>
  </si>
  <si>
    <t>par 2025. gada martu</t>
  </si>
  <si>
    <t>par 2025. gada aprīli</t>
  </si>
  <si>
    <t>par 2025. gada maiju</t>
  </si>
  <si>
    <t>par 2025. gada jūniju</t>
  </si>
  <si>
    <t>3. pielikums</t>
  </si>
  <si>
    <t>Indikatīvais izdevumu ietekmes aprēķins Izglītības un zinātnes ministrijas atbildības jomā plānotajiem atbalsta pasākumiem</t>
  </si>
  <si>
    <r>
      <rPr>
        <b/>
        <u/>
        <sz val="10"/>
        <color theme="1"/>
        <rFont val="Times New Roman"/>
        <family val="1"/>
        <charset val="186"/>
      </rPr>
      <t xml:space="preserve">Faktiskais </t>
    </r>
    <r>
      <rPr>
        <sz val="10"/>
        <color theme="1"/>
        <rFont val="Times New Roman"/>
        <family val="1"/>
        <charset val="186"/>
      </rPr>
      <t>izglītojamo  skaits</t>
    </r>
  </si>
  <si>
    <r>
      <rPr>
        <b/>
        <u/>
        <sz val="10"/>
        <color theme="1"/>
        <rFont val="Times New Roman"/>
        <family val="1"/>
        <charset val="186"/>
      </rPr>
      <t xml:space="preserve">Plānotais </t>
    </r>
    <r>
      <rPr>
        <sz val="10"/>
        <color theme="1"/>
        <rFont val="Times New Roman"/>
        <family val="1"/>
        <charset val="186"/>
      </rPr>
      <t>izglītojamo  skaits</t>
    </r>
  </si>
  <si>
    <r>
      <t>Pedagogu darba samaksa izglītības ieguves nodrošināšanai (UCAL 13</t>
    </r>
    <r>
      <rPr>
        <vertAlign val="superscript"/>
        <sz val="10"/>
        <rFont val="Times New Roman"/>
        <family val="1"/>
      </rPr>
      <t>1</t>
    </r>
    <r>
      <rPr>
        <sz val="10"/>
        <rFont val="Times New Roman"/>
        <family val="1"/>
        <charset val="186"/>
      </rPr>
      <t>.pants)</t>
    </r>
  </si>
  <si>
    <r>
      <t>Vienreizēja palīdzība mācību līdzekļu nodrošināšanai (UCAL 13</t>
    </r>
    <r>
      <rPr>
        <vertAlign val="superscript"/>
        <sz val="10"/>
        <rFont val="Times New Roman"/>
        <family val="1"/>
      </rPr>
      <t>1</t>
    </r>
    <r>
      <rPr>
        <sz val="10"/>
        <rFont val="Times New Roman"/>
        <family val="1"/>
        <charset val="186"/>
      </rPr>
      <t>.pants)</t>
    </r>
  </si>
  <si>
    <r>
      <t>Papildus izmaksas pašvaldību profesionālajām izglītības iestādēm profesionālās izglītības ieguves nodrošināšanai (stipendija, uzturēšanas izmaksas) (UCAL 13</t>
    </r>
    <r>
      <rPr>
        <vertAlign val="superscript"/>
        <sz val="10"/>
        <rFont val="Times New Roman"/>
        <family val="1"/>
      </rPr>
      <t>1</t>
    </r>
    <r>
      <rPr>
        <sz val="10"/>
        <rFont val="Times New Roman"/>
        <family val="1"/>
        <charset val="186"/>
      </rPr>
      <t>.pants)</t>
    </r>
  </si>
  <si>
    <r>
      <t>Nepilngadīgo Ukrainas civiliedzīvotāju, kuri izglītības iestādēs klātienē apgūst pamatizglītības programmas 1., 2., 3. un 4. klasē, ēdināšana. (UCAL 13</t>
    </r>
    <r>
      <rPr>
        <vertAlign val="superscript"/>
        <sz val="10"/>
        <rFont val="Times New Roman"/>
        <family val="1"/>
      </rPr>
      <t>1</t>
    </r>
    <r>
      <rPr>
        <sz val="10"/>
        <rFont val="Times New Roman"/>
        <family val="1"/>
        <charset val="186"/>
      </rPr>
      <t>.pants)</t>
    </r>
  </si>
  <si>
    <t>2024.g. decembris - 2025.g. novembris</t>
  </si>
  <si>
    <t>oktobris</t>
  </si>
  <si>
    <r>
      <rPr>
        <b/>
        <u/>
        <sz val="10"/>
        <color theme="1"/>
        <rFont val="Times New Roman"/>
        <family val="1"/>
        <charset val="186"/>
      </rPr>
      <t xml:space="preserve">Faktiskie </t>
    </r>
    <r>
      <rPr>
        <sz val="10"/>
        <color theme="1"/>
        <rFont val="Times New Roman"/>
        <family val="1"/>
        <charset val="186"/>
      </rPr>
      <t>izdevumi pārskata periodā</t>
    </r>
  </si>
  <si>
    <r>
      <t xml:space="preserve">Faktiskie </t>
    </r>
    <r>
      <rPr>
        <sz val="10"/>
        <color theme="1"/>
        <rFont val="Times New Roman"/>
        <family val="1"/>
        <charset val="186"/>
      </rPr>
      <t>izdevumi pārskata periodā</t>
    </r>
  </si>
  <si>
    <t xml:space="preserve">Indikatīvais izdevumu aprēķins primāri sniedzamā atbalsta nodrošināšanai periodā no 2025.gada maija līdz  2025.gada novembrim tika veikts, ekstrapolējot līdz šim vērojamās izmitināšanas un ēdināšanas pakalpojumiem pašvaldību pieprasīto izdevumu kompensāciju tendences pa mēnešiem, sākot no 2025. gada janvāra un līdz  2025.gada aprīlim. </t>
  </si>
  <si>
    <t>(euro, centi)</t>
  </si>
  <si>
    <r>
      <rPr>
        <u/>
        <sz val="9"/>
        <color theme="1"/>
        <rFont val="Times New Roman"/>
        <family val="1"/>
        <charset val="186"/>
      </rPr>
      <t>Faktiskais</t>
    </r>
    <r>
      <rPr>
        <sz val="9"/>
        <color theme="1"/>
        <rFont val="Times New Roman"/>
        <family val="1"/>
        <charset val="186"/>
      </rPr>
      <t xml:space="preserve"> saņēmēju skaits</t>
    </r>
  </si>
  <si>
    <r>
      <rPr>
        <u/>
        <sz val="9"/>
        <color theme="1"/>
        <rFont val="Times New Roman"/>
        <family val="1"/>
        <charset val="186"/>
      </rPr>
      <t>Plānotais</t>
    </r>
    <r>
      <rPr>
        <sz val="9"/>
        <color theme="1"/>
        <rFont val="Times New Roman"/>
        <family val="1"/>
        <charset val="186"/>
      </rPr>
      <t xml:space="preserve"> saņēmēju skaits</t>
    </r>
  </si>
  <si>
    <t>Izdevumu plāns periodā 2025. gada maijs - 2025. gada novembris vidēji mēnesī atbilstoši faktiski sniegtajam pakalpojumu un atbalsta apjomam vidēji mēnesī periodā 2025. gada februāris - 2025. gada aprīlis</t>
  </si>
  <si>
    <t>bērnudārza apmaksa</t>
  </si>
  <si>
    <t>Ēdināšanas izdevumi</t>
  </si>
  <si>
    <t>Ergoterapeita pakalpojumi</t>
  </si>
  <si>
    <t>Ēdināšanas izdevumi skolās un pirmskolas iestādēs (piešķirtie pabalsti trūcīgajām personām un daudzbērnu ģimenēm)</t>
  </si>
  <si>
    <t>Invalīdu asistentu pakalpojuma nodrošināšanas izdevumi</t>
  </si>
  <si>
    <t>Nepilngadīgu personu ar invaliditāti aprūpētāju pakalpojumu apmaksa</t>
  </si>
  <si>
    <t>No vardarbības cietušo pilngadīgo personu sociālā rehabilitācija</t>
  </si>
  <si>
    <t>Pabalsts ēdināšanas izdevumu segšanai skolās</t>
  </si>
  <si>
    <t>Pabalsts ēdināšanai skolās (brīvpusdienas)</t>
  </si>
  <si>
    <t>Pabalsts pakalpojuma aprūpe mājās nodrošināšanai pilngadīgai personai</t>
  </si>
  <si>
    <t>Pabalsts pusdienu apmaksai pirmsskolas izglītības iestādē</t>
  </si>
  <si>
    <t>Pabalsts aizgādnim</t>
  </si>
  <si>
    <t>Pabalsts sociālās rehabilitācijas mērķu sasniegšanai</t>
  </si>
  <si>
    <t>Pabalsts uzturam natūrā - Pestīšanas armijas zupas virtuve</t>
  </si>
  <si>
    <t>ergoterapeita pakalpojumu nodrošināšana</t>
  </si>
  <si>
    <t>Valsts finansēta asistenta un pavadoņa pakalpojumi Ukrainas civiliedzīvotājiem</t>
  </si>
  <si>
    <t>Ziemassvētku paciņas</t>
  </si>
  <si>
    <t>2024.g.decembris - 2025.g. novembris</t>
  </si>
  <si>
    <t>Izglītojamo skaits par 2025.gada maija mēnesi ir noteikts atbilstoši Valsts izglītības informācijas sistēmas datiem par izglītojamo skaitu uz 2025.gada 31.maiju ar atzīmi "Ukrainas civiliedzīvotājs". Izglītojamo skaits janvārī un turpmākajos mēnešos ir noteikts atbilstoši Valsts izglītības informācijas sistēmas datiem par izglītojamo skaitu uz 2025.gada 31.maiju ar atzīmi "Ukrainas civiliedzīvotājs" un papildus ņemot vērā provizorisko izglītojamo skaita pieaugumu, kas aprēķināts atbilstoši Ministru kabinetā  2024.gada 18.decembrī apstiprinātajam rīkojumam Nr.1109 "Par Pasākumu plānu atbalsta sniegšanai Ukrainas civiliedzīvotājiem Latvijas Republikā 2025. gadam" (24-TA-1551), kas ietver IeM prognozes par 2025. gadā Latvijā no jauna ieceļojošo Ukrainas civiliedzīvotāju skaitu. Plānotie izdevumi pārskata periodā aprēķināti atbilstoši Ministru kabineta 2016. gada 26. jūlija noteikumos Nr. 488 "Kārtība, kādā nepilngadīgam patvēruma meklētājam nodrošina izglītības ieguves iespējas" un atbilstoši Ukrainas civiliedzīvotāju atbalsta likuma noteiktajam par Ukrainas civiliedzīvotāju ēdināšanas izmaksu segšanu pamatizglītības programmas 1., 2., 3. un 4. klašu izglītojamajiem.</t>
  </si>
  <si>
    <t>Indikatīvais izdevumu ietekmes aprēķins Viedās administrācijas un reģionālās attīstības ministrijas atbildības valsts pārvaldes pakalpojumu pieteikšanas atbalsta jomai</t>
  </si>
  <si>
    <r>
      <rPr>
        <b/>
        <u/>
        <sz val="10"/>
        <color theme="1"/>
        <rFont val="Times New Roman"/>
        <family val="1"/>
        <charset val="186"/>
      </rPr>
      <t>Plānotie</t>
    </r>
    <r>
      <rPr>
        <b/>
        <sz val="10"/>
        <color theme="1"/>
        <rFont val="Times New Roman"/>
        <family val="1"/>
        <charset val="186"/>
      </rPr>
      <t xml:space="preserve"> izdevumi pārskata periodā</t>
    </r>
  </si>
  <si>
    <r>
      <rPr>
        <b/>
        <u/>
        <sz val="10"/>
        <color theme="1"/>
        <rFont val="Times New Roman"/>
        <family val="1"/>
        <charset val="186"/>
      </rPr>
      <t>Faktiskais</t>
    </r>
    <r>
      <rPr>
        <sz val="10"/>
        <color theme="1"/>
        <rFont val="Times New Roman"/>
        <family val="1"/>
        <charset val="186"/>
      </rPr>
      <t xml:space="preserve"> saņēmēju skaits</t>
    </r>
  </si>
  <si>
    <t>Aprēķini 2025.gada 2.pusgadam</t>
  </si>
  <si>
    <r>
      <t xml:space="preserve">Aprēķini veikti attiecībā uz Ukrainas civiliedzīvotāju (UC) skaitu, kas atbalstu pieprasīs VPVKAC tīklā, ņemot vērā:
 -  2024.gadā Iekšlietu ministrijai (IeM) sniegto </t>
    </r>
    <r>
      <rPr>
        <b/>
        <sz val="11"/>
        <color theme="1"/>
        <rFont val="Times New Roman"/>
        <family val="1"/>
        <charset val="186"/>
      </rPr>
      <t xml:space="preserve">1) varianta </t>
    </r>
    <r>
      <rPr>
        <sz val="11"/>
        <color theme="1"/>
        <rFont val="Times New Roman"/>
        <family val="1"/>
        <charset val="186"/>
      </rPr>
      <t>prognozi, izpildot IeM 30.05.2024. vēstulē Nr.1-23/1416 iekļauto uzdevumu: lai nodrošinātu mērķēta atbalsta turpināšanos Ukrainas civiliedzīvotājiem, atbalsta pasākumus un tiem nepieciešamo finansējumu plānot atbilstoši trīs atsevišķiem prognozes scenārijiem, un
 -  2024.gada decembra un 2025.gada janvāra-maija faktiskos rādītājus - sniegtā atbalsta gadījumu kopskaits 1005. 
Rezultātā tiek pieņemts, ka 2025.gada 2.pusgadā VPVKAC tīklā atbalstu pieprasīs 1/5 daļa no 2025.gada 1) variantā prognozētā Ukrainas civiliedzīvotāju skaita, t.i. 1200 personas.</t>
    </r>
  </si>
  <si>
    <t>1) varianta prognoze : 2025.gadā Latvijā no jauna ieradīsies 6000 UC;</t>
  </si>
  <si>
    <t>Koriģētā prognoze 2025.gada 2.pusgadam : 6000 / 5 = 1200 UC</t>
  </si>
  <si>
    <t>2.pusgadā</t>
  </si>
  <si>
    <t xml:space="preserve">Vienotais valsts un pašvaldības klientu apkalpošanas centrs, pašvaldības klientu apkalpošanas struktūrvienība sniedz atbalstu klientam, informējot par pakaplojuma pieteikšanas iespējām:
     a) Uzturēšanās atļaujas pieprasīšana un reģistrācija (ID 11529);
     b) Ziņu iekļaušana un aktualizēšana Fizisko personu reģistrā (ID 10997);
     c) Nepilsoņa statusa zaudēšana (ID 8144);
     d) Izziņa no Fizisko personu reģistra (ID 12260).
Katra pakalpojuma pieteikšana tiek finansēta no budžeta programmas 17.00.00 2 EUR apmērā.  2025.gada 2.pusgada prognoze tiek koriģēta c) un d) pakalpojumam, rēķinot 10 % pieprasījumu.
</t>
  </si>
  <si>
    <t>Vienotais valsts un pašvaldības klientu apkalpošanas centrs, pašvaldības klientu apkalpošanas struktūrvienība aizpilda un iesniedz VSAA:
   a) Bērna piedzimšanas pabalsts (ID 11887)
   b) Bērna kopšanas pabalsts (ID 11374)
   c) Ģimenes valsts pabalsts (ID 11682)
Katra pakalpojuma pieteikšana tiek finansēta no budžeta programmas 17.00.00 2 EUR apmērā.
Ņemot vērā, ka 2024.gada decembrī un 2025.gada janvārī-maijā faktiskais sniegto pakalpojumu skaits ir 17 pakalpojumi, tad 2025.gada 2.pusgada prognoze tiek koriģēta, rēķinot 10 % katram pakalpojumam.</t>
  </si>
  <si>
    <t>UC skaits 1200</t>
  </si>
  <si>
    <t>Rīgas atbalsta centra uzturēšanas faktiskās izmaksas laika periodā no 2024. gada decembra līdz 2025. gada jūnijam</t>
  </si>
  <si>
    <r>
      <t xml:space="preserve">Pašvaldības </t>
    </r>
    <r>
      <rPr>
        <u/>
        <sz val="11"/>
        <color theme="1"/>
        <rFont val="Times New Roman"/>
        <family val="1"/>
        <charset val="186"/>
      </rPr>
      <t>faktiskie izdevumi</t>
    </r>
    <r>
      <rPr>
        <sz val="11"/>
        <color theme="1"/>
        <rFont val="Times New Roman"/>
        <family val="1"/>
        <charset val="186"/>
      </rPr>
      <t xml:space="preserve"> atbilstoši iesniegtajiem rēķiniem laika periodā </t>
    </r>
    <r>
      <rPr>
        <u/>
        <sz val="11"/>
        <color theme="1"/>
        <rFont val="Times New Roman"/>
        <family val="1"/>
        <charset val="186"/>
      </rPr>
      <t>no 2024. gada decembra līdz 2025. gada martam</t>
    </r>
    <r>
      <rPr>
        <sz val="11"/>
        <color theme="1"/>
        <rFont val="Times New Roman"/>
        <family val="1"/>
        <charset val="186"/>
      </rPr>
      <t xml:space="preserve">, </t>
    </r>
    <r>
      <rPr>
        <i/>
        <sz val="11"/>
        <color theme="1"/>
        <rFont val="Times New Roman"/>
        <family val="1"/>
        <charset val="186"/>
      </rPr>
      <t>euro</t>
    </r>
  </si>
  <si>
    <r>
      <t xml:space="preserve">Pašvaldības </t>
    </r>
    <r>
      <rPr>
        <b/>
        <u/>
        <sz val="11"/>
        <color theme="1"/>
        <rFont val="Times New Roman"/>
        <family val="1"/>
        <charset val="186"/>
      </rPr>
      <t>plānotie izdevumi</t>
    </r>
    <r>
      <rPr>
        <b/>
        <sz val="11"/>
        <color theme="1"/>
        <rFont val="Times New Roman"/>
        <family val="1"/>
        <charset val="186"/>
      </rPr>
      <t xml:space="preserve"> laika periodā </t>
    </r>
    <r>
      <rPr>
        <b/>
        <u/>
        <sz val="11"/>
        <color theme="1"/>
        <rFont val="Times New Roman"/>
        <family val="1"/>
        <charset val="186"/>
      </rPr>
      <t>no 2025. gada aprīļa līdz novembrim</t>
    </r>
    <r>
      <rPr>
        <b/>
        <sz val="11"/>
        <color theme="1"/>
        <rFont val="Times New Roman"/>
        <family val="1"/>
        <charset val="186"/>
      </rPr>
      <t xml:space="preserve">, </t>
    </r>
    <r>
      <rPr>
        <b/>
        <i/>
        <sz val="11"/>
        <color theme="1"/>
        <rFont val="Times New Roman"/>
        <family val="1"/>
        <charset val="186"/>
      </rPr>
      <t>euro</t>
    </r>
  </si>
  <si>
    <r>
      <t xml:space="preserve">Pašvaldībai kompensētie izdevumi 2025. gadā
</t>
    </r>
    <r>
      <rPr>
        <b/>
        <i/>
        <sz val="11"/>
        <color rgb="FF000000"/>
        <rFont val="Times New Roman"/>
        <family val="1"/>
        <charset val="186"/>
      </rPr>
      <t>(pēc VARAM pārrēķina), euro</t>
    </r>
  </si>
  <si>
    <t>par 2025. gada jūliju</t>
  </si>
  <si>
    <t>par 2025. gada augustu</t>
  </si>
  <si>
    <t>par 2025. gada septembri</t>
  </si>
  <si>
    <t>par 2025. gada oktobri</t>
  </si>
  <si>
    <t>par 2025. gada novembri</t>
  </si>
  <si>
    <t>*) balstoties uz Rīgas pilsētas izpilddirektora 15.04.2025. vadības uzdevumu Nr. RD-25-14-vu no 01.07.2025. Rīgas atbalsta centru integrēs citās  Rīgas Apkaimju iedzīvotāju centra adresēs Smiļģa ielā 46 un Daugavpils ielā 31</t>
  </si>
  <si>
    <t>Detalizēta informācija papildu nepieciešamajam finansējumam</t>
  </si>
  <si>
    <r>
      <t xml:space="preserve">Par palīdzību sociālā atbalsta jomā kopā (LM)
</t>
    </r>
    <r>
      <rPr>
        <vertAlign val="superscript"/>
        <sz val="12"/>
        <color theme="1"/>
        <rFont val="Times New Roman"/>
        <family val="1"/>
        <charset val="186"/>
      </rPr>
      <t>[2]</t>
    </r>
    <r>
      <rPr>
        <sz val="12"/>
        <color theme="1"/>
        <rFont val="Times New Roman"/>
        <family val="1"/>
        <charset val="186"/>
      </rPr>
      <t xml:space="preserve"> </t>
    </r>
    <r>
      <rPr>
        <i/>
        <sz val="12"/>
        <color theme="1"/>
        <rFont val="Times New Roman"/>
        <family val="1"/>
        <charset val="186"/>
      </rPr>
      <t>4. "Sociālā palīdzība, finansiālais atbalsts, pakalpojumi" un 5. "Nepilngadīgie"</t>
    </r>
  </si>
  <si>
    <r>
      <t xml:space="preserve">Par palīdzību izglītības jomā (IzM)
</t>
    </r>
    <r>
      <rPr>
        <vertAlign val="superscript"/>
        <sz val="12"/>
        <color theme="1"/>
        <rFont val="Times New Roman"/>
        <family val="1"/>
        <charset val="186"/>
      </rPr>
      <t>[2]</t>
    </r>
    <r>
      <rPr>
        <sz val="12"/>
        <color theme="1"/>
        <rFont val="Times New Roman"/>
        <family val="1"/>
        <charset val="186"/>
      </rPr>
      <t> </t>
    </r>
    <r>
      <rPr>
        <i/>
        <sz val="12"/>
        <color theme="1"/>
        <rFont val="Times New Roman"/>
        <family val="1"/>
        <charset val="186"/>
      </rPr>
      <t>6. "Izglītība"</t>
    </r>
  </si>
  <si>
    <r>
      <t xml:space="preserve">Par palīdzību ēdināšanas jomā (EM)
</t>
    </r>
    <r>
      <rPr>
        <vertAlign val="superscript"/>
        <sz val="12"/>
        <color theme="1"/>
        <rFont val="Times New Roman"/>
        <family val="1"/>
        <charset val="186"/>
      </rPr>
      <t>[2]</t>
    </r>
    <r>
      <rPr>
        <i/>
        <sz val="12"/>
        <color theme="1"/>
        <rFont val="Times New Roman"/>
        <family val="1"/>
        <charset val="186"/>
      </rPr>
      <t> 2. "Personu izmitināšana un ēdināšana"</t>
    </r>
  </si>
  <si>
    <r>
      <t xml:space="preserve">Par palīdzību izmitināšanas jomā (EM)
</t>
    </r>
    <r>
      <rPr>
        <vertAlign val="superscript"/>
        <sz val="12"/>
        <color theme="1"/>
        <rFont val="Times New Roman"/>
        <family val="1"/>
        <charset val="186"/>
      </rPr>
      <t>[2]</t>
    </r>
    <r>
      <rPr>
        <sz val="12"/>
        <color theme="1"/>
        <rFont val="Times New Roman"/>
        <family val="1"/>
        <charset val="186"/>
      </rPr>
      <t> </t>
    </r>
    <r>
      <rPr>
        <i/>
        <sz val="12"/>
        <color theme="1"/>
        <rFont val="Times New Roman"/>
        <family val="1"/>
        <charset val="186"/>
      </rPr>
      <t>2. "Personu izmitināšana un ēdināšana"</t>
    </r>
  </si>
  <si>
    <r>
      <t xml:space="preserve">Par izlietoto finansējumu valsts pārvaldes pakalpojumu pieteikšanas un fizisko personu reģistrācijas pasākumiem (VARAM)
</t>
    </r>
    <r>
      <rPr>
        <vertAlign val="superscript"/>
        <sz val="12"/>
        <color theme="1"/>
        <rFont val="Times New Roman"/>
        <family val="1"/>
        <charset val="186"/>
      </rPr>
      <t>[2]</t>
    </r>
    <r>
      <rPr>
        <sz val="12"/>
        <color theme="1"/>
        <rFont val="Times New Roman"/>
        <family val="1"/>
        <charset val="186"/>
      </rPr>
      <t> </t>
    </r>
    <r>
      <rPr>
        <i/>
        <sz val="12"/>
        <color theme="1"/>
        <rFont val="Times New Roman"/>
        <family val="1"/>
        <charset val="186"/>
      </rPr>
      <t>1. "Personu uzņemšana un reģistrācija, informēšanas pasākumi" 1.7. apakšpunkts</t>
    </r>
  </si>
  <si>
    <r>
      <t xml:space="preserve">Par vienotu valsts un pašvaldību sniegtā atbalsta koordinācijas punktu darbības nodrošināšanu
</t>
    </r>
    <r>
      <rPr>
        <vertAlign val="superscript"/>
        <sz val="12"/>
        <color theme="1"/>
        <rFont val="Times New Roman"/>
        <family val="1"/>
        <charset val="186"/>
      </rPr>
      <t>[2]</t>
    </r>
    <r>
      <rPr>
        <sz val="12"/>
        <color theme="1"/>
        <rFont val="Times New Roman"/>
        <family val="1"/>
        <charset val="186"/>
      </rPr>
      <t> </t>
    </r>
    <r>
      <rPr>
        <i/>
        <sz val="12"/>
        <color theme="1"/>
        <rFont val="Times New Roman"/>
        <family val="1"/>
        <charset val="186"/>
      </rPr>
      <t>1. "Personu uzņemšana un reģistrācija, informēšanas pasākumi" 1.6. apakšpunkts</t>
    </r>
  </si>
  <si>
    <r>
      <t xml:space="preserve">Atbalstītais finansējums (2024. gada decembris - 2025. gada jūnijs), </t>
    </r>
    <r>
      <rPr>
        <b/>
        <i/>
        <sz val="12"/>
        <color theme="1"/>
        <rFont val="Times New Roman"/>
        <family val="1"/>
        <charset val="186"/>
      </rPr>
      <t xml:space="preserve">euro </t>
    </r>
    <r>
      <rPr>
        <vertAlign val="superscript"/>
        <sz val="12"/>
        <color theme="1"/>
        <rFont val="Times New Roman"/>
        <family val="1"/>
        <charset val="186"/>
      </rPr>
      <t xml:space="preserve">[1] </t>
    </r>
  </si>
  <si>
    <r>
      <rPr>
        <vertAlign val="superscript"/>
        <sz val="11"/>
        <color theme="1"/>
        <rFont val="Calibri"/>
        <family val="2"/>
        <charset val="186"/>
        <scheme val="minor"/>
      </rPr>
      <t>[1]</t>
    </r>
    <r>
      <rPr>
        <sz val="11"/>
        <color theme="1"/>
        <rFont val="Calibri"/>
        <family val="2"/>
        <charset val="186"/>
        <scheme val="minor"/>
      </rPr>
      <t xml:space="preserve"> </t>
    </r>
    <r>
      <rPr>
        <i/>
        <sz val="11"/>
        <color theme="1"/>
        <rFont val="Calibri"/>
        <family val="2"/>
        <charset val="186"/>
        <scheme val="minor"/>
      </rPr>
      <t>Ar MK 04.02.2025 rīkojumu Nr. 70 "Par finanšu līdzekļu piešķiršanu no valsts budžeta programmas 17.00.00 "Finansējums Ukrainas civiliedzīvotāju atbalsta likumā noteikto pasākumu īstenošanai""</t>
    </r>
  </si>
  <si>
    <r>
      <t xml:space="preserve">Pamatojoties uz Finanšu ministrijas rīkojumiem:
1) 20.02.2025. Nr.1.1-1/12/54,
2) 04.03.2025. Nr. 1.1-1/12/70,
3) 09.04.2025. Nr. 1.1-1/12/112,
4) 16.05.2025. Nr. 1.1-1/12/152,
5) 29.05.2025. Nr. 1.1-1/12/172
uz 01.06.2025. kopā </t>
    </r>
    <r>
      <rPr>
        <b/>
        <u/>
        <sz val="12"/>
        <color theme="1"/>
        <rFont val="Times New Roman"/>
        <family val="1"/>
        <charset val="186"/>
      </rPr>
      <t>pašvaldībām pārskaitītais finansējums</t>
    </r>
    <r>
      <rPr>
        <b/>
        <sz val="12"/>
        <color theme="1"/>
        <rFont val="Times New Roman"/>
        <family val="1"/>
        <charset val="186"/>
      </rPr>
      <t xml:space="preserve"> par 2024. gada decembri - 2025. gada aprīli, </t>
    </r>
    <r>
      <rPr>
        <b/>
        <i/>
        <sz val="12"/>
        <color theme="1"/>
        <rFont val="Times New Roman"/>
        <family val="1"/>
        <charset val="186"/>
      </rPr>
      <t>euro</t>
    </r>
    <r>
      <rPr>
        <b/>
        <sz val="12"/>
        <color theme="1"/>
        <rFont val="Times New Roman"/>
        <family val="1"/>
        <charset val="186"/>
      </rPr>
      <t xml:space="preserve">    </t>
    </r>
  </si>
  <si>
    <r>
      <t xml:space="preserve">Pašvaldību </t>
    </r>
    <r>
      <rPr>
        <b/>
        <u/>
        <sz val="12"/>
        <color theme="1"/>
        <rFont val="Times New Roman"/>
        <family val="1"/>
        <charset val="186"/>
      </rPr>
      <t>plānotie</t>
    </r>
    <r>
      <rPr>
        <b/>
        <sz val="12"/>
        <color theme="1"/>
        <rFont val="Times New Roman"/>
        <family val="1"/>
        <charset val="186"/>
      </rPr>
      <t xml:space="preserve"> </t>
    </r>
    <r>
      <rPr>
        <b/>
        <u/>
        <sz val="12"/>
        <color theme="1"/>
        <rFont val="Times New Roman"/>
        <family val="1"/>
        <charset val="186"/>
      </rPr>
      <t>izdevumi</t>
    </r>
    <r>
      <rPr>
        <b/>
        <sz val="12"/>
        <color theme="1"/>
        <rFont val="Times New Roman"/>
        <family val="1"/>
        <charset val="186"/>
      </rPr>
      <t xml:space="preserve"> par sniegto atbalstu Ukrainas civiliedzīvotājiem par 2025. gada maiju - novembri, </t>
    </r>
    <r>
      <rPr>
        <b/>
        <i/>
        <sz val="12"/>
        <color theme="1"/>
        <rFont val="Times New Roman"/>
        <family val="1"/>
        <charset val="186"/>
      </rPr>
      <t>euro</t>
    </r>
  </si>
  <si>
    <r>
      <t xml:space="preserve">Pašvaldībai kompensējamo izdevumu </t>
    </r>
    <r>
      <rPr>
        <b/>
        <u/>
        <sz val="11"/>
        <color theme="1"/>
        <rFont val="Times New Roman"/>
        <family val="1"/>
        <charset val="186"/>
      </rPr>
      <t>prognoze</t>
    </r>
    <r>
      <rPr>
        <b/>
        <sz val="11"/>
        <color theme="1"/>
        <rFont val="Times New Roman"/>
        <family val="1"/>
        <charset val="186"/>
      </rPr>
      <t xml:space="preserve"> laika periodam no 2025. gada aprīļa līdz 2025. gada jūnijam, </t>
    </r>
    <r>
      <rPr>
        <b/>
        <i/>
        <sz val="11"/>
        <color theme="1"/>
        <rFont val="Times New Roman"/>
        <family val="1"/>
        <charset val="186"/>
      </rPr>
      <t>euro</t>
    </r>
  </si>
  <si>
    <r>
      <t xml:space="preserve">Starpība  starp atbalstīto finansējumu  un faktiskajiem izdevumiem, jeb finanšu līdzekļu atlikums no MK rīkojuma Nr. 70 1. punktā paredzētā finansējuma, </t>
    </r>
    <r>
      <rPr>
        <b/>
        <i/>
        <sz val="12"/>
        <color theme="1"/>
        <rFont val="Times New Roman"/>
        <family val="1"/>
        <charset val="186"/>
      </rPr>
      <t>euro</t>
    </r>
  </si>
  <si>
    <r>
      <t xml:space="preserve">Kopā nepieciešamais plānotais finansējums no 2024. gada decembra līdz - 2025. gada novembrim, </t>
    </r>
    <r>
      <rPr>
        <b/>
        <i/>
        <sz val="12"/>
        <color theme="1"/>
        <rFont val="Times New Roman"/>
        <family val="1"/>
        <charset val="186"/>
      </rPr>
      <t>euro</t>
    </r>
  </si>
  <si>
    <r>
      <rPr>
        <b/>
        <u/>
        <sz val="14"/>
        <color theme="1"/>
        <rFont val="Times New Roman"/>
        <family val="1"/>
        <charset val="186"/>
      </rPr>
      <t>Papildus</t>
    </r>
    <r>
      <rPr>
        <b/>
        <sz val="14"/>
        <color theme="1"/>
        <rFont val="Times New Roman"/>
        <family val="1"/>
        <charset val="186"/>
      </rPr>
      <t xml:space="preserve"> no valsts budžeta programmas 17.00.00 "Finansējums Ukrainas civiliedzīvotāju atbalsta likumā noteikto pasākumu īstenošanai" </t>
    </r>
    <r>
      <rPr>
        <b/>
        <u/>
        <sz val="14"/>
        <color theme="1"/>
        <rFont val="Times New Roman"/>
        <family val="1"/>
        <charset val="186"/>
      </rPr>
      <t>nepieciešamais finansējums</t>
    </r>
    <r>
      <rPr>
        <b/>
        <sz val="14"/>
        <color theme="1"/>
        <rFont val="Times New Roman"/>
        <family val="1"/>
        <charset val="186"/>
      </rPr>
      <t xml:space="preserve"> no 2025. gada maija līdz novembris, </t>
    </r>
    <r>
      <rPr>
        <b/>
        <i/>
        <sz val="14"/>
        <color theme="1"/>
        <rFont val="Times New Roman"/>
        <family val="1"/>
        <charset val="186"/>
      </rPr>
      <t>euro</t>
    </r>
  </si>
  <si>
    <r>
      <rPr>
        <vertAlign val="superscript"/>
        <sz val="11"/>
        <color theme="1"/>
        <rFont val="Calibri"/>
        <family val="2"/>
        <charset val="186"/>
        <scheme val="minor"/>
      </rPr>
      <t xml:space="preserve">[2] </t>
    </r>
    <r>
      <rPr>
        <i/>
        <sz val="11"/>
        <color theme="1"/>
        <rFont val="Calibri"/>
        <family val="2"/>
        <charset val="186"/>
        <scheme val="minor"/>
      </rPr>
      <t>Saskaņā ar Ministru kabineta 18.12.2024. rīkojuma Nr. 1109 “Par Pasākumu plānu atbalsta sniegšanai Ukrainas civiliedzīvotājiem Latvijas Republikā 2025. gadam".</t>
    </r>
  </si>
  <si>
    <t>1</t>
  </si>
  <si>
    <t>2</t>
  </si>
  <si>
    <t>3</t>
  </si>
  <si>
    <t>4</t>
  </si>
  <si>
    <t>5</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</si>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</sst>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x14ac:knownFonts="1">
    <font>
      <sz val="11"/>
      <color theme="1"/>
      <name val="Calibri"/>
      <family val="2"/>
      <charset val="186"/>
      <scheme val="minor"/>
    </font>
    <font>
      <sz val="11"/>
      <color indexed="8"/>
      <name val="Calibri"/>
      <family val="2"/>
      <charset val="186"/>
    </font>
    <font>
      <sz val="11"/>
      <color indexed="8"/>
      <name val="Calibri"/>
      <family val="2"/>
    </font>
    <font>
      <sz val="10"/>
      <name val="Times New Roman"/>
      <family val="1"/>
      <charset val="186"/>
    </font>
    <font>
      <sz val="10"/>
      <color theme="1"/>
      <name val="Times New Roman"/>
      <family val="1"/>
      <charset val="186"/>
    </font>
    <font>
      <i/>
      <sz val="9"/>
      <color indexed="8"/>
      <name val="Calibri"/>
      <family val="2"/>
      <charset val="186"/>
    </font>
    <font>
      <i/>
      <sz val="8"/>
      <name val="Times New Roman"/>
      <family val="1"/>
      <charset val="186"/>
    </font>
    <font>
      <i/>
      <sz val="8"/>
      <color theme="1"/>
      <name val="Times New Roman"/>
      <family val="1"/>
      <charset val="186"/>
    </font>
    <font>
      <i/>
      <sz val="8"/>
      <color indexed="8"/>
      <name val="Calibri"/>
      <family val="2"/>
      <charset val="186"/>
    </font>
    <font>
      <b/>
      <u/>
      <sz val="10"/>
      <color theme="1"/>
      <name val="Times New Roman"/>
      <family val="1"/>
      <charset val="186"/>
    </font>
    <font>
      <sz val="8"/>
      <name val="Times New Roman"/>
      <family val="1"/>
      <charset val="186"/>
    </font>
    <font>
      <sz val="8"/>
      <color theme="1"/>
      <name val="Times New Roman"/>
      <family val="1"/>
      <charset val="186"/>
    </font>
    <font>
      <sz val="11"/>
      <name val="Calibri"/>
      <family val="2"/>
      <charset val="186"/>
    </font>
    <font>
      <i/>
      <sz val="9"/>
      <name val="Calibri"/>
      <family val="2"/>
      <charset val="186"/>
    </font>
    <font>
      <b/>
      <sz val="10"/>
      <name val="Times New Roman"/>
      <family val="1"/>
      <charset val="186"/>
    </font>
    <font>
      <sz val="11"/>
      <color indexed="8"/>
      <name val="Times New Roman"/>
      <family val="1"/>
      <charset val="186"/>
    </font>
    <font>
      <sz val="11"/>
      <color rgb="FFFF0000"/>
      <name val="Times New Roman"/>
      <family val="1"/>
      <charset val="186"/>
    </font>
    <font>
      <i/>
      <sz val="10"/>
      <color theme="1"/>
      <name val="Times New Roman"/>
      <family val="1"/>
      <charset val="186"/>
    </font>
    <font>
      <sz val="11"/>
      <color theme="1"/>
      <name val="Times New Roman"/>
      <family val="1"/>
      <charset val="186"/>
    </font>
    <font>
      <b/>
      <sz val="14"/>
      <color theme="1"/>
      <name val="Times New Roman"/>
      <family val="1"/>
      <charset val="186"/>
    </font>
    <font>
      <i/>
      <sz val="10"/>
      <name val="Times New Roman"/>
      <family val="1"/>
      <charset val="186"/>
    </font>
    <font>
      <b/>
      <sz val="10"/>
      <color theme="1"/>
      <name val="Times New Roman"/>
      <family val="1"/>
      <charset val="186"/>
    </font>
    <font>
      <sz val="11"/>
      <color theme="1"/>
      <name val="Calibri"/>
      <family val="2"/>
      <charset val="186"/>
    </font>
    <font>
      <b/>
      <sz val="13"/>
      <color theme="1"/>
      <name val="Times New Roman"/>
      <family val="1"/>
      <charset val="186"/>
    </font>
    <font>
      <i/>
      <sz val="11"/>
      <color theme="1"/>
      <name val="Calibri"/>
      <family val="2"/>
      <charset val="186"/>
    </font>
    <font>
      <i/>
      <sz val="8"/>
      <color theme="1"/>
      <name val="Calibri"/>
      <family val="2"/>
      <charset val="186"/>
    </font>
    <font>
      <sz val="9"/>
      <color theme="1"/>
      <name val="Times New Roman"/>
      <family val="1"/>
      <charset val="186"/>
    </font>
    <font>
      <sz val="11"/>
      <color rgb="FFFF0000"/>
      <name val="Calibri"/>
      <family val="2"/>
      <charset val="186"/>
    </font>
    <font>
      <sz val="10"/>
      <color rgb="FF000000"/>
      <name val="Times New Roman"/>
      <family val="1"/>
      <charset val="186"/>
    </font>
    <font>
      <i/>
      <sz val="9"/>
      <color theme="1"/>
      <name val="Calibri"/>
      <family val="2"/>
      <charset val="186"/>
    </font>
    <font>
      <sz val="9"/>
      <name val="Calibri"/>
      <family val="2"/>
      <charset val="186"/>
    </font>
    <font>
      <sz val="12"/>
      <color theme="1"/>
      <name val="Times New Roman"/>
      <family val="1"/>
      <charset val="186"/>
    </font>
    <font>
      <b/>
      <sz val="12"/>
      <color theme="1"/>
      <name val="Times New Roman"/>
      <family val="1"/>
      <charset val="186"/>
    </font>
    <font>
      <i/>
      <sz val="12"/>
      <color theme="1"/>
      <name val="Times New Roman"/>
      <family val="1"/>
      <charset val="186"/>
    </font>
    <font>
      <b/>
      <i/>
      <sz val="12"/>
      <color theme="1"/>
      <name val="Times New Roman"/>
      <family val="1"/>
      <charset val="186"/>
    </font>
    <font>
      <b/>
      <sz val="12"/>
      <name val="Times New Roman"/>
      <family val="1"/>
      <charset val="186"/>
    </font>
    <font>
      <b/>
      <sz val="20"/>
      <color theme="1"/>
      <name val="Times New Roman"/>
      <family val="1"/>
      <charset val="186"/>
    </font>
    <font>
      <b/>
      <u/>
      <sz val="12"/>
      <color theme="1"/>
      <name val="Times New Roman"/>
      <family val="1"/>
      <charset val="186"/>
    </font>
    <font>
      <sz val="11"/>
      <name val="Calibri"/>
      <family val="2"/>
      <charset val="186"/>
      <scheme val="minor"/>
    </font>
    <font>
      <i/>
      <sz val="11"/>
      <color theme="1"/>
      <name val="Times New Roman"/>
      <family val="1"/>
      <charset val="186"/>
    </font>
    <font>
      <b/>
      <i/>
      <sz val="8"/>
      <color theme="1"/>
      <name val="Times New Roman"/>
      <family val="1"/>
      <charset val="186"/>
    </font>
    <font>
      <b/>
      <sz val="9"/>
      <color theme="1"/>
      <name val="Times New Roman"/>
      <family val="1"/>
      <charset val="186"/>
    </font>
    <font>
      <b/>
      <u/>
      <sz val="9"/>
      <color theme="1"/>
      <name val="Times New Roman"/>
      <family val="1"/>
      <charset val="186"/>
    </font>
    <font>
      <u/>
      <sz val="9"/>
      <color theme="1"/>
      <name val="Times New Roman"/>
      <family val="1"/>
      <charset val="186"/>
    </font>
    <font>
      <sz val="9"/>
      <color theme="1"/>
      <name val="Calibri"/>
      <family val="2"/>
      <charset val="186"/>
    </font>
    <font>
      <sz val="11"/>
      <name val="Times New Roman"/>
      <family val="1"/>
      <charset val="186"/>
    </font>
    <font>
      <i/>
      <sz val="10"/>
      <color theme="1"/>
      <name val="Calibri"/>
      <family val="2"/>
      <charset val="186"/>
    </font>
    <font>
      <sz val="10"/>
      <color theme="1"/>
      <name val="Calibri"/>
      <family val="2"/>
      <charset val="186"/>
    </font>
    <font>
      <b/>
      <sz val="13"/>
      <name val="Times New Roman"/>
      <family val="1"/>
      <charset val="186"/>
    </font>
    <font>
      <b/>
      <sz val="11"/>
      <color theme="1"/>
      <name val="Times New Roman"/>
      <family val="1"/>
      <charset val="186"/>
    </font>
    <font>
      <u/>
      <sz val="11"/>
      <color theme="1"/>
      <name val="Times New Roman"/>
      <family val="1"/>
      <charset val="186"/>
    </font>
    <font>
      <b/>
      <i/>
      <sz val="11"/>
      <color theme="1"/>
      <name val="Times New Roman"/>
      <family val="1"/>
      <charset val="186"/>
    </font>
    <font>
      <b/>
      <i/>
      <sz val="10"/>
      <color theme="1"/>
      <name val="Times New Roman"/>
      <family val="1"/>
      <charset val="186"/>
    </font>
    <font>
      <sz val="10"/>
      <color theme="1"/>
      <name val="Calibri"/>
      <family val="2"/>
      <charset val="186"/>
      <scheme val="minor"/>
    </font>
    <font>
      <sz val="11"/>
      <color theme="1"/>
      <name val="Times New Roman"/>
      <family val="1"/>
    </font>
    <font>
      <b/>
      <u/>
      <sz val="11"/>
      <color theme="1"/>
      <name val="Times New Roman"/>
      <family val="1"/>
      <charset val="186"/>
    </font>
    <font>
      <b/>
      <sz val="11"/>
      <color rgb="FF000000"/>
      <name val="Times New Roman"/>
      <family val="1"/>
      <charset val="186"/>
    </font>
    <font>
      <b/>
      <i/>
      <sz val="11"/>
      <color rgb="FF000000"/>
      <name val="Times New Roman"/>
      <family val="1"/>
      <charset val="186"/>
    </font>
    <font>
      <i/>
      <sz val="10"/>
      <color indexed="8"/>
      <name val="Times New Roman"/>
      <family val="1"/>
      <charset val="186"/>
    </font>
    <font>
      <b/>
      <sz val="13"/>
      <color indexed="8"/>
      <name val="Times New Roman"/>
      <family val="1"/>
      <charset val="186"/>
    </font>
    <font>
      <vertAlign val="superscript"/>
      <sz val="10"/>
      <name val="Times New Roman"/>
      <family val="1"/>
    </font>
    <font>
      <i/>
      <sz val="11"/>
      <name val="Times New Roman"/>
      <family val="1"/>
      <charset val="186"/>
    </font>
    <font>
      <b/>
      <i/>
      <sz val="12"/>
      <name val="Times New Roman"/>
      <family val="1"/>
      <charset val="186"/>
    </font>
    <font>
      <vertAlign val="superscript"/>
      <sz val="12"/>
      <color theme="1"/>
      <name val="Times New Roman"/>
      <family val="1"/>
      <charset val="186"/>
    </font>
    <font>
      <b/>
      <sz val="12"/>
      <color rgb="FFFF0000"/>
      <name val="Times New Roman"/>
      <family val="1"/>
      <charset val="186"/>
    </font>
    <font>
      <b/>
      <u/>
      <sz val="14"/>
      <color theme="1"/>
      <name val="Times New Roman"/>
      <family val="1"/>
      <charset val="186"/>
    </font>
    <font>
      <b/>
      <i/>
      <sz val="14"/>
      <color theme="1"/>
      <name val="Times New Roman"/>
      <family val="1"/>
      <charset val="186"/>
    </font>
    <font>
      <b/>
      <sz val="14"/>
      <color rgb="FFFF0000"/>
      <name val="Times New Roman"/>
      <family val="1"/>
      <charset val="186"/>
    </font>
    <font>
      <vertAlign val="superscript"/>
      <sz val="11"/>
      <color theme="1"/>
      <name val="Calibri"/>
      <family val="2"/>
      <charset val="186"/>
      <scheme val="minor"/>
    </font>
    <font>
      <i/>
      <sz val="11"/>
      <color theme="1"/>
      <name val="Calibri"/>
      <family val="2"/>
      <charset val="186"/>
      <scheme val="minor"/>
    </font>
  </fonts>
  <fills count="14">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indexed="26"/>
      </patternFill>
    </fill>
    <fill>
      <patternFill patternType="solid">
        <fgColor theme="0"/>
        <bgColor indexed="26"/>
      </patternFill>
    </fill>
    <fill>
      <patternFill patternType="solid">
        <fgColor rgb="FFFFFFFF"/>
        <bgColor rgb="FFFFFFFF"/>
      </patternFill>
    </fill>
    <fill>
      <patternFill patternType="solid">
        <fgColor rgb="FFFFFFCC"/>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79998168889431442"/>
        <bgColor indexed="26"/>
      </patternFill>
    </fill>
    <fill>
      <patternFill patternType="solid">
        <fgColor theme="5"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8"/>
      </top>
      <bottom style="thin">
        <color indexed="8"/>
      </bottom>
      <diagonal/>
    </border>
    <border>
      <left/>
      <right style="thin">
        <color indexed="64"/>
      </right>
      <top/>
      <bottom style="thin">
        <color indexed="64"/>
      </bottom>
      <diagonal/>
    </border>
    <border>
      <left style="double">
        <color indexed="64"/>
      </left>
      <right style="double">
        <color indexed="64"/>
      </right>
      <top style="double">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style="double">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top style="thin">
        <color indexed="8"/>
      </top>
      <bottom style="thin">
        <color indexed="8"/>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s>
  <cellStyleXfs count="4">
    <xf numFmtId="0" fontId="0" fillId="0" borderId="0"/>
    <xf numFmtId="0" fontId="1" fillId="0" borderId="0"/>
    <xf numFmtId="0" fontId="2" fillId="0" borderId="0"/>
    <xf numFmtId="0" fontId="1" fillId="0" borderId="0"/>
  </cellStyleXfs>
  <cellXfs count="296">
    <xf numFmtId="0" fontId="0" fillId="0" borderId="0" xfId="0"/>
    <xf numFmtId="0" fontId="3" fillId="0" borderId="1" xfId="2" applyFont="1" applyBorder="1" applyAlignment="1">
      <alignment horizontal="right" vertical="center" wrapText="1"/>
    </xf>
    <xf numFmtId="49" fontId="4" fillId="0" borderId="1" xfId="2" applyNumberFormat="1" applyFont="1" applyBorder="1" applyAlignment="1">
      <alignment horizontal="center" vertical="center" wrapText="1"/>
    </xf>
    <xf numFmtId="0" fontId="6" fillId="2" borderId="1" xfId="2" applyFont="1" applyFill="1" applyBorder="1" applyAlignment="1">
      <alignment horizontal="justify" vertical="center"/>
    </xf>
    <xf numFmtId="0" fontId="7" fillId="0" borderId="1" xfId="2" applyFont="1" applyBorder="1" applyAlignment="1">
      <alignment horizontal="right" vertical="center"/>
    </xf>
    <xf numFmtId="49" fontId="3" fillId="2" borderId="1" xfId="2" applyNumberFormat="1" applyFont="1" applyFill="1" applyBorder="1" applyAlignment="1">
      <alignment horizontal="center" vertical="center" wrapText="1"/>
    </xf>
    <xf numFmtId="0" fontId="10" fillId="2" borderId="1" xfId="3" applyFont="1" applyFill="1" applyBorder="1" applyAlignment="1">
      <alignment horizontal="center" vertical="center"/>
    </xf>
    <xf numFmtId="0" fontId="11" fillId="0" borderId="1" xfId="3" applyFont="1" applyBorder="1" applyAlignment="1">
      <alignment horizontal="center" vertical="center"/>
    </xf>
    <xf numFmtId="4" fontId="3" fillId="0" borderId="1" xfId="3" applyNumberFormat="1" applyFont="1" applyBorder="1" applyAlignment="1">
      <alignment horizontal="right" vertical="center"/>
    </xf>
    <xf numFmtId="0" fontId="14" fillId="0" borderId="1" xfId="3" applyFont="1" applyBorder="1" applyAlignment="1">
      <alignment horizontal="left" vertical="center" wrapText="1"/>
    </xf>
    <xf numFmtId="4" fontId="14" fillId="0" borderId="1" xfId="3" applyNumberFormat="1" applyFont="1" applyBorder="1" applyAlignment="1">
      <alignment horizontal="right" vertical="center"/>
    </xf>
    <xf numFmtId="0" fontId="15" fillId="0" borderId="0" xfId="3" applyFont="1" applyAlignment="1">
      <alignment vertical="center"/>
    </xf>
    <xf numFmtId="0" fontId="16" fillId="0" borderId="0" xfId="3" applyFont="1" applyAlignment="1">
      <alignment vertical="center"/>
    </xf>
    <xf numFmtId="0" fontId="4" fillId="0" borderId="0" xfId="0" applyFont="1" applyAlignment="1">
      <alignment wrapText="1"/>
    </xf>
    <xf numFmtId="0" fontId="17" fillId="0" borderId="0" xfId="0" applyFont="1" applyAlignment="1">
      <alignment horizontal="right" wrapText="1"/>
    </xf>
    <xf numFmtId="0" fontId="18" fillId="0" borderId="0" xfId="0" applyFont="1" applyAlignment="1">
      <alignment wrapText="1"/>
    </xf>
    <xf numFmtId="0" fontId="3" fillId="0" borderId="1" xfId="2" applyFont="1" applyBorder="1" applyAlignment="1">
      <alignment horizontal="left" vertical="center" wrapText="1"/>
    </xf>
    <xf numFmtId="0" fontId="17" fillId="0" borderId="1" xfId="2" applyFont="1" applyBorder="1" applyAlignment="1">
      <alignment horizontal="right" vertical="center"/>
    </xf>
    <xf numFmtId="49" fontId="4" fillId="2" borderId="1" xfId="2" applyNumberFormat="1" applyFont="1" applyFill="1" applyBorder="1" applyAlignment="1">
      <alignment horizontal="center" vertical="center" wrapText="1"/>
    </xf>
    <xf numFmtId="0" fontId="11" fillId="0" borderId="1" xfId="0" applyFont="1" applyBorder="1" applyAlignment="1">
      <alignment horizontal="center" wrapText="1"/>
    </xf>
    <xf numFmtId="3" fontId="21" fillId="0" borderId="1" xfId="0" applyNumberFormat="1" applyFont="1" applyBorder="1" applyAlignment="1">
      <alignment vertical="center" wrapText="1"/>
    </xf>
    <xf numFmtId="4" fontId="21" fillId="0" borderId="1" xfId="3" applyNumberFormat="1" applyFont="1" applyBorder="1" applyAlignment="1">
      <alignment horizontal="right" vertical="center"/>
    </xf>
    <xf numFmtId="0" fontId="21" fillId="0" borderId="1" xfId="0" applyFont="1" applyBorder="1" applyAlignment="1">
      <alignment horizontal="left" vertical="center" wrapText="1"/>
    </xf>
    <xf numFmtId="3" fontId="18" fillId="0" borderId="0" xfId="0" applyNumberFormat="1" applyFont="1" applyAlignment="1">
      <alignment wrapText="1"/>
    </xf>
    <xf numFmtId="4" fontId="18" fillId="0" borderId="0" xfId="0" applyNumberFormat="1" applyFont="1" applyAlignment="1">
      <alignment wrapText="1"/>
    </xf>
    <xf numFmtId="0" fontId="18" fillId="0" borderId="0" xfId="3" applyFont="1" applyAlignment="1">
      <alignment vertical="center"/>
    </xf>
    <xf numFmtId="49" fontId="15" fillId="0" borderId="0" xfId="3" applyNumberFormat="1" applyFont="1" applyAlignment="1">
      <alignment vertical="center" wrapText="1"/>
    </xf>
    <xf numFmtId="49" fontId="0" fillId="0" borderId="0" xfId="0" applyNumberFormat="1" applyAlignment="1">
      <alignment vertical="center" wrapText="1"/>
    </xf>
    <xf numFmtId="0" fontId="17" fillId="0" borderId="0" xfId="0" applyFont="1" applyAlignment="1">
      <alignment horizontal="right"/>
    </xf>
    <xf numFmtId="49" fontId="32" fillId="4" borderId="1" xfId="0" applyNumberFormat="1" applyFont="1" applyFill="1" applyBorder="1" applyAlignment="1">
      <alignment horizontal="center" vertical="center" wrapText="1"/>
    </xf>
    <xf numFmtId="0" fontId="36" fillId="0" borderId="0" xfId="0" applyFont="1"/>
    <xf numFmtId="0" fontId="22" fillId="0" borderId="0" xfId="3" applyFont="1" applyAlignment="1">
      <alignment vertical="center"/>
    </xf>
    <xf numFmtId="0" fontId="4" fillId="0" borderId="2" xfId="2" applyFont="1" applyBorder="1" applyAlignment="1">
      <alignment horizontal="right" vertical="center" wrapText="1"/>
    </xf>
    <xf numFmtId="0" fontId="7" fillId="2" borderId="2" xfId="2" applyFont="1" applyFill="1" applyBorder="1" applyAlignment="1">
      <alignment horizontal="justify" vertical="center"/>
    </xf>
    <xf numFmtId="0" fontId="25" fillId="0" borderId="0" xfId="3" applyFont="1" applyAlignment="1">
      <alignment vertical="center"/>
    </xf>
    <xf numFmtId="49" fontId="26" fillId="2" borderId="2" xfId="2" applyNumberFormat="1" applyFont="1" applyFill="1" applyBorder="1" applyAlignment="1">
      <alignment horizontal="center" vertical="center" wrapText="1"/>
    </xf>
    <xf numFmtId="0" fontId="44" fillId="0" borderId="0" xfId="3" applyFont="1" applyAlignment="1">
      <alignment vertical="center"/>
    </xf>
    <xf numFmtId="0" fontId="11" fillId="2" borderId="2" xfId="3" applyFont="1" applyFill="1" applyBorder="1" applyAlignment="1">
      <alignment horizontal="center" vertical="center"/>
    </xf>
    <xf numFmtId="0" fontId="45" fillId="2" borderId="17" xfId="3" applyFont="1" applyFill="1" applyBorder="1" applyAlignment="1">
      <alignment horizontal="left" vertical="center" wrapText="1"/>
    </xf>
    <xf numFmtId="4" fontId="35" fillId="6" borderId="13" xfId="3" applyNumberFormat="1" applyFont="1" applyFill="1" applyBorder="1" applyAlignment="1">
      <alignment horizontal="right" vertical="center" wrapText="1"/>
    </xf>
    <xf numFmtId="0" fontId="27" fillId="0" borderId="0" xfId="3" applyFont="1" applyAlignment="1">
      <alignment vertical="center"/>
    </xf>
    <xf numFmtId="0" fontId="12" fillId="0" borderId="0" xfId="3" applyFont="1" applyAlignment="1">
      <alignment vertical="center"/>
    </xf>
    <xf numFmtId="0" fontId="45" fillId="6" borderId="17" xfId="3" applyFont="1" applyFill="1" applyBorder="1" applyAlignment="1">
      <alignment horizontal="left" vertical="center" wrapText="1"/>
    </xf>
    <xf numFmtId="0" fontId="3" fillId="2" borderId="17" xfId="3" applyFont="1" applyFill="1" applyBorder="1" applyAlignment="1">
      <alignment horizontal="left" vertical="center" wrapText="1"/>
    </xf>
    <xf numFmtId="0" fontId="28" fillId="8" borderId="18" xfId="0" applyFont="1" applyFill="1" applyBorder="1" applyAlignment="1">
      <alignment horizontal="left" vertical="center" wrapText="1"/>
    </xf>
    <xf numFmtId="0" fontId="3" fillId="0" borderId="17" xfId="3" applyFont="1" applyBorder="1" applyAlignment="1">
      <alignment horizontal="left" vertical="center" wrapText="1"/>
    </xf>
    <xf numFmtId="0" fontId="28" fillId="0" borderId="18" xfId="0" applyFont="1" applyBorder="1" applyAlignment="1">
      <alignment horizontal="left" vertical="center" wrapText="1"/>
    </xf>
    <xf numFmtId="0" fontId="3" fillId="0" borderId="18" xfId="0" applyFont="1" applyBorder="1" applyAlignment="1">
      <alignment horizontal="left" vertical="center" wrapText="1"/>
    </xf>
    <xf numFmtId="0" fontId="4" fillId="0" borderId="18" xfId="0" applyFont="1" applyBorder="1" applyAlignment="1">
      <alignment horizontal="left" vertical="center" wrapText="1"/>
    </xf>
    <xf numFmtId="0" fontId="3" fillId="2" borderId="0" xfId="3" applyFont="1" applyFill="1" applyAlignment="1">
      <alignment horizontal="left" vertical="center" wrapText="1"/>
    </xf>
    <xf numFmtId="0" fontId="47" fillId="0" borderId="0" xfId="3" applyFont="1" applyAlignment="1">
      <alignment vertical="center"/>
    </xf>
    <xf numFmtId="0" fontId="45" fillId="0" borderId="0" xfId="3" applyFont="1" applyAlignment="1">
      <alignment vertical="center"/>
    </xf>
    <xf numFmtId="0" fontId="22" fillId="0" borderId="0" xfId="3" applyFont="1" applyAlignment="1">
      <alignment horizontal="center" vertical="center"/>
    </xf>
    <xf numFmtId="4" fontId="22" fillId="0" borderId="0" xfId="3" applyNumberFormat="1" applyFont="1" applyAlignment="1">
      <alignment vertical="center"/>
    </xf>
    <xf numFmtId="0" fontId="24" fillId="0" borderId="0" xfId="3" applyFont="1" applyAlignment="1">
      <alignment vertical="center"/>
    </xf>
    <xf numFmtId="0" fontId="20" fillId="0" borderId="0" xfId="3" applyFont="1" applyAlignment="1">
      <alignment vertical="center" wrapText="1"/>
    </xf>
    <xf numFmtId="0" fontId="1" fillId="0" borderId="0" xfId="3" applyAlignment="1">
      <alignment vertical="center"/>
    </xf>
    <xf numFmtId="0" fontId="8" fillId="0" borderId="0" xfId="3" applyFont="1" applyAlignment="1">
      <alignment vertical="center"/>
    </xf>
    <xf numFmtId="0" fontId="3" fillId="0" borderId="1" xfId="3" applyFont="1" applyBorder="1" applyAlignment="1">
      <alignment horizontal="left" vertical="center" wrapText="1"/>
    </xf>
    <xf numFmtId="0" fontId="30" fillId="0" borderId="0" xfId="3" applyFont="1" applyAlignment="1">
      <alignment vertical="center"/>
    </xf>
    <xf numFmtId="0" fontId="5" fillId="0" borderId="0" xfId="3" applyFont="1" applyAlignment="1">
      <alignment horizontal="left" vertical="center" wrapText="1"/>
    </xf>
    <xf numFmtId="49" fontId="45" fillId="0" borderId="0" xfId="3" applyNumberFormat="1" applyFont="1" applyAlignment="1">
      <alignment vertical="center" wrapText="1"/>
    </xf>
    <xf numFmtId="49" fontId="38" fillId="0" borderId="0" xfId="0" applyNumberFormat="1" applyFont="1" applyAlignment="1">
      <alignment vertical="center" wrapText="1"/>
    </xf>
    <xf numFmtId="1" fontId="38" fillId="0" borderId="0" xfId="0" applyNumberFormat="1" applyFont="1" applyAlignment="1">
      <alignment vertical="center" wrapText="1"/>
    </xf>
    <xf numFmtId="0" fontId="49" fillId="0" borderId="0" xfId="0" applyFont="1" applyAlignment="1">
      <alignment horizontal="left" vertical="top"/>
    </xf>
    <xf numFmtId="0" fontId="18" fillId="0" borderId="0" xfId="0" applyFont="1" applyAlignment="1">
      <alignment horizontal="left" vertical="top"/>
    </xf>
    <xf numFmtId="0" fontId="18" fillId="0" borderId="0" xfId="0" applyFont="1" applyAlignment="1">
      <alignment horizontal="left" vertical="top" wrapText="1"/>
    </xf>
    <xf numFmtId="0" fontId="18" fillId="9" borderId="0" xfId="0" applyFont="1" applyFill="1" applyAlignment="1">
      <alignment horizontal="left" vertical="top"/>
    </xf>
    <xf numFmtId="0" fontId="18" fillId="0" borderId="1" xfId="0" applyFont="1" applyBorder="1" applyAlignment="1">
      <alignment horizontal="center" vertical="center"/>
    </xf>
    <xf numFmtId="0" fontId="18" fillId="9" borderId="1" xfId="0" applyFont="1" applyFill="1" applyBorder="1" applyAlignment="1">
      <alignment horizontal="center" vertical="center"/>
    </xf>
    <xf numFmtId="0" fontId="18" fillId="0" borderId="1" xfId="0" applyFont="1" applyBorder="1" applyAlignment="1">
      <alignment horizontal="center" vertical="top"/>
    </xf>
    <xf numFmtId="0" fontId="18" fillId="0" borderId="2" xfId="0" applyFont="1" applyBorder="1" applyAlignment="1">
      <alignment horizontal="center" vertical="center"/>
    </xf>
    <xf numFmtId="0" fontId="18" fillId="9" borderId="1" xfId="0" applyFont="1" applyFill="1" applyBorder="1" applyAlignment="1">
      <alignment horizontal="center" vertical="top"/>
    </xf>
    <xf numFmtId="0" fontId="18" fillId="0" borderId="2" xfId="0" applyFont="1" applyBorder="1" applyAlignment="1">
      <alignment horizontal="center" vertical="top" wrapText="1"/>
    </xf>
    <xf numFmtId="0" fontId="18" fillId="0" borderId="19" xfId="0" applyFont="1" applyBorder="1" applyAlignment="1">
      <alignment horizontal="left" vertical="top" wrapText="1"/>
    </xf>
    <xf numFmtId="0" fontId="18" fillId="0" borderId="19" xfId="0" applyFont="1" applyBorder="1" applyAlignment="1">
      <alignment vertical="top"/>
    </xf>
    <xf numFmtId="0" fontId="18" fillId="0" borderId="19" xfId="0" applyFont="1" applyBorder="1" applyAlignment="1">
      <alignment horizontal="center" vertical="top"/>
    </xf>
    <xf numFmtId="0" fontId="18" fillId="0" borderId="0" xfId="0" applyFont="1" applyAlignment="1">
      <alignment horizontal="center" vertical="top"/>
    </xf>
    <xf numFmtId="0" fontId="18" fillId="0" borderId="6" xfId="0" applyFont="1" applyBorder="1" applyAlignment="1">
      <alignment horizontal="center" vertical="top"/>
    </xf>
    <xf numFmtId="0" fontId="18" fillId="9" borderId="6" xfId="0" applyFont="1" applyFill="1" applyBorder="1" applyAlignment="1">
      <alignment horizontal="center" vertical="top" wrapText="1"/>
    </xf>
    <xf numFmtId="0" fontId="18" fillId="9" borderId="6" xfId="0" applyFont="1" applyFill="1" applyBorder="1" applyAlignment="1">
      <alignment horizontal="center" vertical="top"/>
    </xf>
    <xf numFmtId="9" fontId="18" fillId="0" borderId="0" xfId="0" applyNumberFormat="1" applyFont="1" applyAlignment="1">
      <alignment horizontal="center" vertical="top" wrapText="1"/>
    </xf>
    <xf numFmtId="0" fontId="18" fillId="9" borderId="1" xfId="0" applyFont="1" applyFill="1" applyBorder="1" applyAlignment="1">
      <alignment horizontal="center" vertical="top" wrapText="1"/>
    </xf>
    <xf numFmtId="9" fontId="18" fillId="0" borderId="0" xfId="0" applyNumberFormat="1" applyFont="1" applyAlignment="1">
      <alignment horizontal="center" vertical="top"/>
    </xf>
    <xf numFmtId="0" fontId="18" fillId="0" borderId="4" xfId="0" applyFont="1" applyBorder="1" applyAlignment="1">
      <alignment horizontal="center" vertical="top"/>
    </xf>
    <xf numFmtId="0" fontId="39" fillId="0" borderId="1" xfId="0" applyFont="1" applyBorder="1" applyAlignment="1">
      <alignment horizontal="center" vertical="top"/>
    </xf>
    <xf numFmtId="0" fontId="39" fillId="9" borderId="1" xfId="0" applyFont="1" applyFill="1" applyBorder="1" applyAlignment="1">
      <alignment horizontal="center" vertical="top" wrapText="1"/>
    </xf>
    <xf numFmtId="0" fontId="39" fillId="9" borderId="1" xfId="0" applyFont="1" applyFill="1" applyBorder="1" applyAlignment="1">
      <alignment horizontal="center" vertical="top"/>
    </xf>
    <xf numFmtId="0" fontId="39" fillId="0" borderId="0" xfId="0" applyFont="1" applyAlignment="1">
      <alignment horizontal="center" vertical="top"/>
    </xf>
    <xf numFmtId="0" fontId="18" fillId="0" borderId="0" xfId="0" applyFont="1" applyAlignment="1">
      <alignment horizontal="center" vertical="top" wrapText="1"/>
    </xf>
    <xf numFmtId="0" fontId="18" fillId="0" borderId="1" xfId="0" applyFont="1" applyBorder="1" applyAlignment="1">
      <alignment horizontal="left" vertical="top" wrapText="1"/>
    </xf>
    <xf numFmtId="0" fontId="18" fillId="0" borderId="1" xfId="0" applyFont="1" applyBorder="1" applyAlignment="1">
      <alignment vertical="top"/>
    </xf>
    <xf numFmtId="0" fontId="18" fillId="0" borderId="1" xfId="0" applyFont="1" applyBorder="1" applyAlignment="1">
      <alignment horizontal="center" vertical="top" wrapText="1"/>
    </xf>
    <xf numFmtId="9" fontId="18" fillId="0" borderId="1" xfId="0" applyNumberFormat="1" applyFont="1" applyBorder="1" applyAlignment="1">
      <alignment horizontal="center" vertical="top" wrapText="1"/>
    </xf>
    <xf numFmtId="9" fontId="18" fillId="0" borderId="0" xfId="0" applyNumberFormat="1" applyFont="1" applyAlignment="1">
      <alignment horizontal="left" vertical="top" wrapText="1"/>
    </xf>
    <xf numFmtId="0" fontId="39" fillId="0" borderId="1" xfId="0" applyFont="1" applyBorder="1" applyAlignment="1">
      <alignment horizontal="center" vertical="top" wrapText="1"/>
    </xf>
    <xf numFmtId="0" fontId="18" fillId="0" borderId="0" xfId="0" applyFont="1" applyAlignment="1">
      <alignment vertical="top"/>
    </xf>
    <xf numFmtId="0" fontId="49" fillId="10" borderId="0" xfId="0" applyFont="1" applyFill="1" applyAlignment="1">
      <alignment horizontal="left" vertical="top"/>
    </xf>
    <xf numFmtId="0" fontId="18" fillId="10" borderId="0" xfId="0" applyFont="1" applyFill="1" applyAlignment="1">
      <alignment horizontal="center" vertical="top" wrapText="1"/>
    </xf>
    <xf numFmtId="0" fontId="18" fillId="10" borderId="0" xfId="0" applyFont="1" applyFill="1" applyAlignment="1">
      <alignment vertical="top"/>
    </xf>
    <xf numFmtId="0" fontId="18" fillId="10" borderId="0" xfId="0" applyFont="1" applyFill="1" applyAlignment="1">
      <alignment horizontal="center" vertical="center" wrapText="1"/>
    </xf>
    <xf numFmtId="0" fontId="18" fillId="10" borderId="7" xfId="0" applyFont="1" applyFill="1" applyBorder="1" applyAlignment="1">
      <alignment horizontal="left" vertical="top"/>
    </xf>
    <xf numFmtId="0" fontId="18" fillId="10" borderId="7" xfId="0" applyFont="1" applyFill="1" applyBorder="1" applyAlignment="1">
      <alignment horizontal="center" vertical="top"/>
    </xf>
    <xf numFmtId="0" fontId="18" fillId="10" borderId="0" xfId="0" applyFont="1" applyFill="1" applyAlignment="1">
      <alignment horizontal="left" vertical="top"/>
    </xf>
    <xf numFmtId="0" fontId="50" fillId="0" borderId="0" xfId="0" applyFont="1" applyAlignment="1">
      <alignment horizontal="left" vertical="top"/>
    </xf>
    <xf numFmtId="0" fontId="18" fillId="10" borderId="0" xfId="0" applyFont="1" applyFill="1" applyAlignment="1">
      <alignment horizontal="center" vertical="top"/>
    </xf>
    <xf numFmtId="0" fontId="51" fillId="10" borderId="0" xfId="0" applyFont="1" applyFill="1" applyAlignment="1">
      <alignment horizontal="center" vertical="top"/>
    </xf>
    <xf numFmtId="4" fontId="4" fillId="0" borderId="1" xfId="0" applyNumberFormat="1" applyFont="1" applyBorder="1" applyAlignment="1">
      <alignment vertical="center" wrapText="1"/>
    </xf>
    <xf numFmtId="0" fontId="54" fillId="0" borderId="0" xfId="0" applyFont="1"/>
    <xf numFmtId="0" fontId="18" fillId="0" borderId="1" xfId="0" applyFont="1" applyBorder="1" applyAlignment="1">
      <alignment horizontal="center" vertical="center" wrapText="1"/>
    </xf>
    <xf numFmtId="0" fontId="56" fillId="3" borderId="1" xfId="0" applyFont="1" applyFill="1" applyBorder="1" applyAlignment="1">
      <alignment horizontal="center" vertical="center" wrapText="1"/>
    </xf>
    <xf numFmtId="0" fontId="18" fillId="0" borderId="0" xfId="0" applyFont="1"/>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4" fontId="18" fillId="3" borderId="1" xfId="0" applyNumberFormat="1" applyFont="1" applyFill="1" applyBorder="1" applyAlignment="1">
      <alignment horizontal="center" vertical="center"/>
    </xf>
    <xf numFmtId="0" fontId="49" fillId="0" borderId="1" xfId="0" applyFont="1" applyBorder="1" applyAlignment="1">
      <alignment horizontal="left" vertical="center" wrapText="1"/>
    </xf>
    <xf numFmtId="4" fontId="49" fillId="0" borderId="1" xfId="0" applyNumberFormat="1" applyFont="1" applyBorder="1" applyAlignment="1">
      <alignment horizontal="right" vertical="center"/>
    </xf>
    <xf numFmtId="2" fontId="0" fillId="0" borderId="0" xfId="0" applyNumberFormat="1"/>
    <xf numFmtId="4" fontId="0" fillId="0" borderId="0" xfId="0" applyNumberFormat="1"/>
    <xf numFmtId="49" fontId="4" fillId="0" borderId="2" xfId="2" applyNumberFormat="1" applyFont="1" applyBorder="1" applyAlignment="1">
      <alignment horizontal="center" vertical="center" wrapText="1"/>
    </xf>
    <xf numFmtId="1" fontId="18" fillId="0" borderId="0" xfId="0" applyNumberFormat="1" applyFont="1"/>
    <xf numFmtId="0" fontId="59" fillId="0" borderId="0" xfId="2" applyFont="1" applyAlignment="1">
      <alignment horizontal="center" vertical="center" wrapText="1"/>
    </xf>
    <xf numFmtId="0" fontId="7" fillId="3" borderId="1" xfId="2" applyFont="1" applyFill="1" applyBorder="1" applyAlignment="1">
      <alignment horizontal="right" vertical="center"/>
    </xf>
    <xf numFmtId="49" fontId="4" fillId="3" borderId="1" xfId="2" applyNumberFormat="1" applyFont="1" applyFill="1" applyBorder="1" applyAlignment="1">
      <alignment horizontal="center" vertical="center" wrapText="1"/>
    </xf>
    <xf numFmtId="0" fontId="11" fillId="3" borderId="1" xfId="3" applyFont="1" applyFill="1" applyBorder="1" applyAlignment="1">
      <alignment horizontal="center" vertical="center"/>
    </xf>
    <xf numFmtId="3" fontId="3" fillId="0" borderId="1" xfId="3" applyNumberFormat="1" applyFont="1" applyBorder="1" applyAlignment="1">
      <alignment horizontal="right" vertical="center"/>
    </xf>
    <xf numFmtId="4" fontId="14" fillId="0" borderId="1" xfId="3" applyNumberFormat="1" applyFont="1" applyBorder="1" applyAlignment="1">
      <alignment horizontal="center" vertical="center"/>
    </xf>
    <xf numFmtId="4" fontId="16" fillId="0" borderId="0" xfId="3" applyNumberFormat="1" applyFont="1" applyAlignment="1">
      <alignment vertical="center"/>
    </xf>
    <xf numFmtId="3" fontId="16" fillId="0" borderId="0" xfId="3" applyNumberFormat="1" applyFont="1" applyAlignment="1">
      <alignment vertical="center"/>
    </xf>
    <xf numFmtId="0" fontId="31" fillId="0" borderId="0" xfId="0" applyFont="1"/>
    <xf numFmtId="49" fontId="21" fillId="0" borderId="1" xfId="2" applyNumberFormat="1" applyFont="1" applyBorder="1" applyAlignment="1">
      <alignment horizontal="center" vertical="center" wrapText="1"/>
    </xf>
    <xf numFmtId="49" fontId="4" fillId="11" borderId="1" xfId="2" applyNumberFormat="1" applyFont="1" applyFill="1" applyBorder="1" applyAlignment="1">
      <alignment horizontal="center" vertical="center" wrapText="1"/>
    </xf>
    <xf numFmtId="0" fontId="52" fillId="0" borderId="1" xfId="2" applyFont="1" applyBorder="1" applyAlignment="1">
      <alignment horizontal="right" vertical="center"/>
    </xf>
    <xf numFmtId="0" fontId="17" fillId="11" borderId="1" xfId="2" applyFont="1" applyFill="1" applyBorder="1" applyAlignment="1">
      <alignment horizontal="right" vertical="center"/>
    </xf>
    <xf numFmtId="49" fontId="9" fillId="0" borderId="1" xfId="2" applyNumberFormat="1" applyFont="1" applyBorder="1" applyAlignment="1">
      <alignment horizontal="center" vertical="center" wrapText="1"/>
    </xf>
    <xf numFmtId="49" fontId="9" fillId="11" borderId="1" xfId="2" applyNumberFormat="1" applyFont="1" applyFill="1" applyBorder="1" applyAlignment="1">
      <alignment horizontal="center" vertical="center" wrapText="1"/>
    </xf>
    <xf numFmtId="0" fontId="11" fillId="11" borderId="1" xfId="3" applyFont="1" applyFill="1" applyBorder="1" applyAlignment="1">
      <alignment horizontal="center" vertical="center"/>
    </xf>
    <xf numFmtId="0" fontId="11" fillId="11" borderId="1" xfId="0" quotePrefix="1" applyFont="1" applyFill="1" applyBorder="1" applyAlignment="1">
      <alignment horizontal="center" wrapText="1"/>
    </xf>
    <xf numFmtId="4" fontId="4" fillId="0" borderId="1" xfId="0" applyNumberFormat="1" applyFont="1" applyBorder="1"/>
    <xf numFmtId="4" fontId="4" fillId="11" borderId="1" xfId="0" applyNumberFormat="1" applyFont="1" applyFill="1" applyBorder="1"/>
    <xf numFmtId="4" fontId="4" fillId="11" borderId="1" xfId="0" applyNumberFormat="1" applyFont="1" applyFill="1" applyBorder="1" applyAlignment="1">
      <alignment vertical="center" wrapText="1"/>
    </xf>
    <xf numFmtId="4" fontId="21" fillId="11" borderId="1" xfId="3" applyNumberFormat="1" applyFont="1" applyFill="1" applyBorder="1" applyAlignment="1">
      <alignment horizontal="right" vertical="center"/>
    </xf>
    <xf numFmtId="0" fontId="21" fillId="3" borderId="10" xfId="2" applyFont="1" applyFill="1" applyBorder="1" applyAlignment="1">
      <alignment horizontal="center" vertical="center" wrapText="1"/>
    </xf>
    <xf numFmtId="49" fontId="21" fillId="3" borderId="13" xfId="2" applyNumberFormat="1" applyFont="1" applyFill="1" applyBorder="1" applyAlignment="1">
      <alignment horizontal="center" vertical="center" wrapText="1"/>
    </xf>
    <xf numFmtId="0" fontId="40" fillId="3" borderId="13" xfId="2" applyFont="1" applyFill="1" applyBorder="1" applyAlignment="1">
      <alignment horizontal="right" vertical="center"/>
    </xf>
    <xf numFmtId="0" fontId="7" fillId="3" borderId="1" xfId="2" applyFont="1" applyFill="1" applyBorder="1" applyAlignment="1">
      <alignment horizontal="center" vertical="center"/>
    </xf>
    <xf numFmtId="0" fontId="7" fillId="11" borderId="1" xfId="2" applyFont="1" applyFill="1" applyBorder="1" applyAlignment="1">
      <alignment horizontal="center" vertical="center"/>
    </xf>
    <xf numFmtId="0" fontId="7" fillId="11" borderId="1" xfId="2" applyFont="1" applyFill="1" applyBorder="1" applyAlignment="1">
      <alignment horizontal="right" vertical="center"/>
    </xf>
    <xf numFmtId="49" fontId="41" fillId="7" borderId="13" xfId="2" applyNumberFormat="1" applyFont="1" applyFill="1" applyBorder="1" applyAlignment="1">
      <alignment horizontal="center" vertical="center" wrapText="1"/>
    </xf>
    <xf numFmtId="49" fontId="26" fillId="3" borderId="12" xfId="2" applyNumberFormat="1" applyFont="1" applyFill="1" applyBorder="1" applyAlignment="1">
      <alignment horizontal="center" vertical="center" wrapText="1"/>
    </xf>
    <xf numFmtId="49" fontId="26" fillId="3" borderId="4" xfId="2" applyNumberFormat="1" applyFont="1" applyFill="1" applyBorder="1" applyAlignment="1">
      <alignment horizontal="center" vertical="center" wrapText="1"/>
    </xf>
    <xf numFmtId="49" fontId="26" fillId="11" borderId="12" xfId="2" applyNumberFormat="1" applyFont="1" applyFill="1" applyBorder="1" applyAlignment="1">
      <alignment horizontal="center" vertical="center" wrapText="1"/>
    </xf>
    <xf numFmtId="49" fontId="26" fillId="11" borderId="4" xfId="2" applyNumberFormat="1" applyFont="1" applyFill="1" applyBorder="1" applyAlignment="1">
      <alignment horizontal="center" vertical="center" wrapText="1"/>
    </xf>
    <xf numFmtId="0" fontId="11" fillId="7" borderId="13" xfId="3" applyFont="1" applyFill="1" applyBorder="1" applyAlignment="1">
      <alignment horizontal="center" vertical="center"/>
    </xf>
    <xf numFmtId="0" fontId="10" fillId="3" borderId="1" xfId="3" applyFont="1" applyFill="1" applyBorder="1" applyAlignment="1">
      <alignment horizontal="center" vertical="center"/>
    </xf>
    <xf numFmtId="0" fontId="10" fillId="3" borderId="8" xfId="3" applyFont="1" applyFill="1" applyBorder="1" applyAlignment="1">
      <alignment horizontal="center" vertical="center"/>
    </xf>
    <xf numFmtId="0" fontId="10" fillId="11" borderId="1" xfId="3" applyFont="1" applyFill="1" applyBorder="1" applyAlignment="1">
      <alignment horizontal="center" vertical="center"/>
    </xf>
    <xf numFmtId="0" fontId="10" fillId="11" borderId="8" xfId="3" applyFont="1" applyFill="1" applyBorder="1" applyAlignment="1">
      <alignment horizontal="center" vertical="center"/>
    </xf>
    <xf numFmtId="4" fontId="35" fillId="7" borderId="13" xfId="3" applyNumberFormat="1" applyFont="1" applyFill="1" applyBorder="1" applyAlignment="1">
      <alignment horizontal="right" vertical="center" wrapText="1"/>
    </xf>
    <xf numFmtId="3" fontId="18" fillId="3" borderId="1" xfId="3" applyNumberFormat="1" applyFont="1" applyFill="1" applyBorder="1" applyAlignment="1">
      <alignment horizontal="center" vertical="center"/>
    </xf>
    <xf numFmtId="4" fontId="18" fillId="3" borderId="1" xfId="3" applyNumberFormat="1" applyFont="1" applyFill="1" applyBorder="1" applyAlignment="1">
      <alignment horizontal="right" vertical="center"/>
    </xf>
    <xf numFmtId="3" fontId="18" fillId="11" borderId="1" xfId="3" applyNumberFormat="1" applyFont="1" applyFill="1" applyBorder="1" applyAlignment="1">
      <alignment horizontal="center" vertical="center"/>
    </xf>
    <xf numFmtId="3" fontId="18" fillId="11" borderId="1" xfId="3" applyNumberFormat="1" applyFont="1" applyFill="1" applyBorder="1" applyAlignment="1">
      <alignment vertical="center"/>
    </xf>
    <xf numFmtId="3" fontId="45" fillId="3" borderId="1" xfId="3" applyNumberFormat="1" applyFont="1" applyFill="1" applyBorder="1" applyAlignment="1">
      <alignment horizontal="center" vertical="center"/>
    </xf>
    <xf numFmtId="4" fontId="45" fillId="3" borderId="1" xfId="3" applyNumberFormat="1" applyFont="1" applyFill="1" applyBorder="1" applyAlignment="1">
      <alignment horizontal="right" vertical="center"/>
    </xf>
    <xf numFmtId="0" fontId="61" fillId="2" borderId="17" xfId="3" applyFont="1" applyFill="1" applyBorder="1" applyAlignment="1">
      <alignment horizontal="left" vertical="center" wrapText="1"/>
    </xf>
    <xf numFmtId="4" fontId="62" fillId="7" borderId="13" xfId="3" applyNumberFormat="1" applyFont="1" applyFill="1" applyBorder="1" applyAlignment="1">
      <alignment horizontal="right" vertical="center" wrapText="1"/>
    </xf>
    <xf numFmtId="3" fontId="39" fillId="3" borderId="1" xfId="3" applyNumberFormat="1" applyFont="1" applyFill="1" applyBorder="1" applyAlignment="1">
      <alignment horizontal="center" vertical="center"/>
    </xf>
    <xf numFmtId="4" fontId="39" fillId="3" borderId="1" xfId="3" applyNumberFormat="1" applyFont="1" applyFill="1" applyBorder="1" applyAlignment="1">
      <alignment horizontal="right" vertical="center"/>
    </xf>
    <xf numFmtId="3" fontId="18" fillId="5" borderId="1" xfId="3" applyNumberFormat="1" applyFont="1" applyFill="1" applyBorder="1" applyAlignment="1">
      <alignment horizontal="center" vertical="center"/>
    </xf>
    <xf numFmtId="4" fontId="18" fillId="5" borderId="1" xfId="3" applyNumberFormat="1" applyFont="1" applyFill="1" applyBorder="1" applyAlignment="1">
      <alignment horizontal="right" vertical="center"/>
    </xf>
    <xf numFmtId="3" fontId="18" fillId="5" borderId="1" xfId="3" applyNumberFormat="1" applyFont="1" applyFill="1" applyBorder="1" applyAlignment="1">
      <alignment vertical="center"/>
    </xf>
    <xf numFmtId="3" fontId="45" fillId="11" borderId="1" xfId="3" applyNumberFormat="1" applyFont="1" applyFill="1" applyBorder="1" applyAlignment="1">
      <alignment vertical="center"/>
    </xf>
    <xf numFmtId="4" fontId="61" fillId="11" borderId="1" xfId="3" applyNumberFormat="1" applyFont="1" applyFill="1" applyBorder="1" applyAlignment="1">
      <alignment horizontal="right" vertical="center"/>
    </xf>
    <xf numFmtId="0" fontId="39" fillId="12" borderId="1" xfId="3" applyFont="1" applyFill="1" applyBorder="1" applyAlignment="1">
      <alignment horizontal="left" vertical="center" wrapText="1"/>
    </xf>
    <xf numFmtId="0" fontId="39" fillId="12" borderId="1" xfId="3" applyFont="1" applyFill="1" applyBorder="1" applyAlignment="1">
      <alignment horizontal="left" vertical="top" wrapText="1"/>
    </xf>
    <xf numFmtId="0" fontId="39" fillId="12" borderId="1" xfId="3" applyFont="1" applyFill="1" applyBorder="1" applyAlignment="1">
      <alignment horizontal="center" vertical="center"/>
    </xf>
    <xf numFmtId="0" fontId="3" fillId="0" borderId="0" xfId="3" applyFont="1" applyAlignment="1">
      <alignment horizontal="left" vertical="center" wrapText="1"/>
    </xf>
    <xf numFmtId="0" fontId="28" fillId="0" borderId="0" xfId="0" applyFont="1" applyAlignment="1">
      <alignment horizontal="left" vertical="center" wrapText="1"/>
    </xf>
    <xf numFmtId="0" fontId="24" fillId="11" borderId="1" xfId="3" applyFont="1" applyFill="1" applyBorder="1" applyAlignment="1">
      <alignment horizontal="left" vertical="center" wrapText="1"/>
    </xf>
    <xf numFmtId="4" fontId="45" fillId="3" borderId="3" xfId="3" applyNumberFormat="1" applyFont="1" applyFill="1" applyBorder="1" applyAlignment="1">
      <alignment horizontal="right" vertical="center"/>
    </xf>
    <xf numFmtId="3" fontId="45" fillId="11" borderId="3" xfId="3" applyNumberFormat="1" applyFont="1" applyFill="1" applyBorder="1" applyAlignment="1">
      <alignment vertical="center"/>
    </xf>
    <xf numFmtId="4" fontId="61" fillId="11" borderId="3" xfId="3" applyNumberFormat="1" applyFont="1" applyFill="1" applyBorder="1" applyAlignment="1">
      <alignment horizontal="right" vertical="center"/>
    </xf>
    <xf numFmtId="0" fontId="21" fillId="0" borderId="2" xfId="3" applyFont="1" applyBorder="1" applyAlignment="1">
      <alignment horizontal="left" vertical="center" wrapText="1"/>
    </xf>
    <xf numFmtId="4" fontId="32" fillId="3" borderId="20" xfId="3" applyNumberFormat="1" applyFont="1" applyFill="1" applyBorder="1" applyAlignment="1">
      <alignment horizontal="right" vertical="center"/>
    </xf>
    <xf numFmtId="3" fontId="32" fillId="3" borderId="3" xfId="3" applyNumberFormat="1" applyFont="1" applyFill="1" applyBorder="1" applyAlignment="1">
      <alignment horizontal="center" vertical="center"/>
    </xf>
    <xf numFmtId="4" fontId="32" fillId="3" borderId="3" xfId="3" applyNumberFormat="1" applyFont="1" applyFill="1" applyBorder="1" applyAlignment="1">
      <alignment horizontal="right" vertical="center"/>
    </xf>
    <xf numFmtId="3" fontId="32" fillId="11" borderId="3" xfId="3" applyNumberFormat="1" applyFont="1" applyFill="1" applyBorder="1" applyAlignment="1">
      <alignment horizontal="center" vertical="center"/>
    </xf>
    <xf numFmtId="3" fontId="32" fillId="11" borderId="3" xfId="3" applyNumberFormat="1" applyFont="1" applyFill="1" applyBorder="1" applyAlignment="1">
      <alignment vertical="center"/>
    </xf>
    <xf numFmtId="3" fontId="3" fillId="11" borderId="1" xfId="3" applyNumberFormat="1" applyFont="1" applyFill="1" applyBorder="1" applyAlignment="1">
      <alignment horizontal="right" vertical="center"/>
    </xf>
    <xf numFmtId="4" fontId="3" fillId="11" borderId="1" xfId="3" applyNumberFormat="1" applyFont="1" applyFill="1" applyBorder="1" applyAlignment="1">
      <alignment horizontal="right" vertical="center"/>
    </xf>
    <xf numFmtId="4" fontId="14" fillId="11" borderId="1" xfId="3" applyNumberFormat="1" applyFont="1" applyFill="1" applyBorder="1" applyAlignment="1">
      <alignment horizontal="center" vertical="center"/>
    </xf>
    <xf numFmtId="4" fontId="14" fillId="11" borderId="1" xfId="3" applyNumberFormat="1" applyFont="1" applyFill="1" applyBorder="1" applyAlignment="1">
      <alignment horizontal="right" vertical="center"/>
    </xf>
    <xf numFmtId="0" fontId="13" fillId="11" borderId="1" xfId="3" applyFont="1" applyFill="1" applyBorder="1" applyAlignment="1">
      <alignment horizontal="left" vertical="center" wrapText="1"/>
    </xf>
    <xf numFmtId="0" fontId="20" fillId="0" borderId="0" xfId="3" applyFont="1" applyAlignment="1">
      <alignment horizontal="right" vertical="center" wrapText="1"/>
    </xf>
    <xf numFmtId="49" fontId="21" fillId="3" borderId="1" xfId="2" applyNumberFormat="1" applyFont="1" applyFill="1" applyBorder="1" applyAlignment="1">
      <alignment horizontal="center" vertical="center" wrapText="1"/>
    </xf>
    <xf numFmtId="0" fontId="52" fillId="3" borderId="1" xfId="2" applyFont="1" applyFill="1" applyBorder="1" applyAlignment="1">
      <alignment horizontal="right" vertical="center"/>
    </xf>
    <xf numFmtId="49" fontId="21" fillId="7" borderId="1" xfId="2" applyNumberFormat="1" applyFont="1" applyFill="1" applyBorder="1" applyAlignment="1">
      <alignment horizontal="center" vertical="center" wrapText="1"/>
    </xf>
    <xf numFmtId="0" fontId="11" fillId="7" borderId="1" xfId="3" applyFont="1" applyFill="1" applyBorder="1" applyAlignment="1">
      <alignment horizontal="center" vertical="center"/>
    </xf>
    <xf numFmtId="0" fontId="11" fillId="12" borderId="1" xfId="3" applyFont="1" applyFill="1" applyBorder="1" applyAlignment="1">
      <alignment horizontal="center" vertical="center"/>
    </xf>
    <xf numFmtId="4" fontId="21" fillId="3" borderId="1" xfId="3" applyNumberFormat="1" applyFont="1" applyFill="1" applyBorder="1" applyAlignment="1">
      <alignment horizontal="right" vertical="center" wrapText="1"/>
    </xf>
    <xf numFmtId="1" fontId="4" fillId="3" borderId="1" xfId="3" applyNumberFormat="1" applyFont="1" applyFill="1" applyBorder="1" applyAlignment="1">
      <alignment horizontal="center" vertical="center"/>
    </xf>
    <xf numFmtId="4" fontId="4" fillId="3" borderId="1" xfId="3" applyNumberFormat="1" applyFont="1" applyFill="1" applyBorder="1" applyAlignment="1">
      <alignment horizontal="right" vertical="center"/>
    </xf>
    <xf numFmtId="1" fontId="4" fillId="11" borderId="1" xfId="3" applyNumberFormat="1" applyFont="1" applyFill="1" applyBorder="1" applyAlignment="1">
      <alignment horizontal="center" vertical="center"/>
    </xf>
    <xf numFmtId="4" fontId="4" fillId="11" borderId="1" xfId="3" applyNumberFormat="1" applyFont="1" applyFill="1" applyBorder="1" applyAlignment="1">
      <alignment horizontal="right" vertical="center"/>
    </xf>
    <xf numFmtId="0" fontId="17" fillId="11" borderId="6" xfId="3" applyFont="1" applyFill="1" applyBorder="1" applyAlignment="1">
      <alignment horizontal="center" vertical="center" wrapText="1"/>
    </xf>
    <xf numFmtId="1" fontId="21" fillId="3" borderId="1" xfId="3" applyNumberFormat="1" applyFont="1" applyFill="1" applyBorder="1" applyAlignment="1">
      <alignment horizontal="center" vertical="center"/>
    </xf>
    <xf numFmtId="4" fontId="21" fillId="3" borderId="1" xfId="3" applyNumberFormat="1" applyFont="1" applyFill="1" applyBorder="1" applyAlignment="1">
      <alignment horizontal="right" vertical="center"/>
    </xf>
    <xf numFmtId="1" fontId="21" fillId="11" borderId="1" xfId="3" applyNumberFormat="1" applyFont="1" applyFill="1" applyBorder="1" applyAlignment="1">
      <alignment horizontal="center" vertical="center"/>
    </xf>
    <xf numFmtId="4" fontId="29" fillId="11" borderId="1" xfId="3" applyNumberFormat="1" applyFont="1" applyFill="1" applyBorder="1" applyAlignment="1">
      <alignment horizontal="left" vertical="center" wrapText="1"/>
    </xf>
    <xf numFmtId="0" fontId="49" fillId="11"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4" fontId="18" fillId="3" borderId="1" xfId="0" applyNumberFormat="1" applyFont="1" applyFill="1" applyBorder="1" applyAlignment="1">
      <alignment horizontal="right" vertical="center" wrapText="1"/>
    </xf>
    <xf numFmtId="4" fontId="18" fillId="3" borderId="1" xfId="0" applyNumberFormat="1" applyFont="1" applyFill="1" applyBorder="1" applyAlignment="1">
      <alignment horizontal="center" vertical="top" wrapText="1"/>
    </xf>
    <xf numFmtId="4" fontId="18" fillId="3" borderId="1" xfId="0" applyNumberFormat="1" applyFont="1" applyFill="1" applyBorder="1" applyAlignment="1">
      <alignment horizontal="right" vertical="center"/>
    </xf>
    <xf numFmtId="0" fontId="18" fillId="11" borderId="1" xfId="0" applyFont="1" applyFill="1" applyBorder="1" applyAlignment="1">
      <alignment horizontal="left" vertical="top" wrapText="1"/>
    </xf>
    <xf numFmtId="4" fontId="49" fillId="11" borderId="1" xfId="0" applyNumberFormat="1" applyFont="1" applyFill="1" applyBorder="1" applyAlignment="1">
      <alignment horizontal="right" vertical="top" wrapText="1"/>
    </xf>
    <xf numFmtId="4" fontId="49" fillId="11" borderId="1" xfId="0" applyNumberFormat="1" applyFont="1" applyFill="1" applyBorder="1" applyAlignment="1">
      <alignment horizontal="right" vertical="center"/>
    </xf>
    <xf numFmtId="49" fontId="32" fillId="0" borderId="1" xfId="0" applyNumberFormat="1" applyFont="1" applyBorder="1" applyAlignment="1">
      <alignment horizontal="center" vertical="center" wrapText="1"/>
    </xf>
    <xf numFmtId="0" fontId="31" fillId="0" borderId="1" xfId="0" applyFont="1" applyBorder="1" applyAlignment="1">
      <alignment horizontal="justify" vertical="center" wrapText="1"/>
    </xf>
    <xf numFmtId="4" fontId="31" fillId="0" borderId="1" xfId="0" applyNumberFormat="1" applyFont="1" applyBorder="1" applyAlignment="1">
      <alignment horizontal="right" vertical="center"/>
    </xf>
    <xf numFmtId="4" fontId="31" fillId="4" borderId="1" xfId="0" applyNumberFormat="1" applyFont="1" applyFill="1" applyBorder="1" applyAlignment="1">
      <alignment horizontal="right" vertical="center"/>
    </xf>
    <xf numFmtId="0" fontId="32" fillId="4" borderId="1" xfId="0" applyFont="1" applyFill="1" applyBorder="1" applyAlignment="1">
      <alignment horizontal="right" vertical="center"/>
    </xf>
    <xf numFmtId="4" fontId="32" fillId="4" borderId="1" xfId="0" applyNumberFormat="1" applyFont="1" applyFill="1" applyBorder="1" applyAlignment="1">
      <alignment horizontal="right" vertical="center"/>
    </xf>
    <xf numFmtId="3" fontId="32" fillId="4" borderId="1" xfId="0" applyNumberFormat="1" applyFont="1" applyFill="1" applyBorder="1" applyAlignment="1">
      <alignment horizontal="right" vertical="center"/>
    </xf>
    <xf numFmtId="3" fontId="0" fillId="0" borderId="0" xfId="0" applyNumberFormat="1"/>
    <xf numFmtId="0" fontId="69" fillId="0" borderId="0" xfId="0" applyFont="1"/>
    <xf numFmtId="4" fontId="49" fillId="11" borderId="1" xfId="0" applyNumberFormat="1" applyFont="1" applyFill="1" applyBorder="1" applyAlignment="1">
      <alignment horizontal="right" vertical="center" wrapText="1"/>
    </xf>
    <xf numFmtId="4" fontId="18" fillId="0" borderId="0" xfId="0" applyNumberFormat="1" applyFont="1"/>
    <xf numFmtId="49" fontId="32" fillId="11" borderId="1" xfId="0" applyNumberFormat="1" applyFont="1" applyFill="1" applyBorder="1" applyAlignment="1">
      <alignment horizontal="center" vertical="center" wrapText="1"/>
    </xf>
    <xf numFmtId="4" fontId="31" fillId="11" borderId="1" xfId="0" applyNumberFormat="1" applyFont="1" applyFill="1" applyBorder="1" applyAlignment="1">
      <alignment horizontal="right" vertical="center"/>
    </xf>
    <xf numFmtId="3" fontId="64" fillId="11" borderId="1" xfId="0" applyNumberFormat="1" applyFont="1" applyFill="1" applyBorder="1" applyAlignment="1">
      <alignment horizontal="right" vertical="center"/>
    </xf>
    <xf numFmtId="0" fontId="19" fillId="13" borderId="1" xfId="0" applyFont="1" applyFill="1" applyBorder="1" applyAlignment="1">
      <alignment horizontal="justify" vertical="center" wrapText="1"/>
    </xf>
    <xf numFmtId="3" fontId="67" fillId="13" borderId="1" xfId="0" applyNumberFormat="1" applyFont="1" applyFill="1" applyBorder="1" applyAlignment="1">
      <alignment horizontal="right" vertical="center"/>
    </xf>
    <xf numFmtId="49" fontId="17" fillId="4" borderId="1" xfId="0" applyNumberFormat="1" applyFont="1" applyFill="1" applyBorder="1" applyAlignment="1">
      <alignment horizontal="center" vertical="center" wrapText="1"/>
    </xf>
    <xf numFmtId="49" fontId="17" fillId="0" borderId="1" xfId="0" applyNumberFormat="1" applyFont="1" applyBorder="1" applyAlignment="1">
      <alignment horizontal="center" vertical="center" wrapText="1"/>
    </xf>
    <xf numFmtId="11" fontId="0" fillId="0" borderId="0" xfId="0" applyNumberFormat="1" applyAlignment="1">
      <alignment vertical="top" wrapText="1"/>
    </xf>
    <xf numFmtId="0" fontId="19" fillId="0" borderId="0" xfId="0" applyFont="1" applyAlignment="1">
      <alignment horizontal="left" wrapText="1"/>
    </xf>
    <xf numFmtId="0" fontId="20" fillId="11" borderId="1" xfId="2" applyFont="1" applyFill="1" applyBorder="1" applyAlignment="1">
      <alignment horizontal="center" vertical="center" wrapText="1"/>
    </xf>
    <xf numFmtId="0" fontId="3" fillId="11" borderId="1" xfId="2" applyFont="1" applyFill="1" applyBorder="1" applyAlignment="1">
      <alignment horizontal="center" vertical="center" wrapText="1"/>
    </xf>
    <xf numFmtId="49" fontId="4" fillId="11" borderId="4" xfId="0" quotePrefix="1" applyNumberFormat="1" applyFont="1" applyFill="1" applyBorder="1" applyAlignment="1">
      <alignment horizontal="left" vertical="top" wrapText="1"/>
    </xf>
    <xf numFmtId="49" fontId="53" fillId="11" borderId="5" xfId="0" applyNumberFormat="1" applyFont="1" applyFill="1" applyBorder="1" applyAlignment="1">
      <alignment horizontal="left" vertical="top" wrapText="1"/>
    </xf>
    <xf numFmtId="49" fontId="53" fillId="11" borderId="6" xfId="0" applyNumberFormat="1" applyFont="1" applyFill="1" applyBorder="1" applyAlignment="1">
      <alignment horizontal="left" vertical="top" wrapText="1"/>
    </xf>
    <xf numFmtId="49" fontId="21" fillId="11" borderId="2" xfId="2" applyNumberFormat="1" applyFont="1" applyFill="1" applyBorder="1" applyAlignment="1">
      <alignment horizontal="center" vertical="center" wrapText="1"/>
    </xf>
    <xf numFmtId="49" fontId="21" fillId="11" borderId="3" xfId="2" applyNumberFormat="1" applyFont="1" applyFill="1" applyBorder="1" applyAlignment="1">
      <alignment horizontal="center" vertical="center" wrapText="1"/>
    </xf>
    <xf numFmtId="0" fontId="39" fillId="11" borderId="11" xfId="3" applyFont="1" applyFill="1" applyBorder="1" applyAlignment="1">
      <alignment horizontal="center" vertical="center" wrapText="1"/>
    </xf>
    <xf numFmtId="0" fontId="39" fillId="11" borderId="12" xfId="3" applyFont="1" applyFill="1" applyBorder="1" applyAlignment="1">
      <alignment horizontal="center" vertical="center" wrapText="1"/>
    </xf>
    <xf numFmtId="0" fontId="39" fillId="11" borderId="14" xfId="3" applyFont="1" applyFill="1" applyBorder="1" applyAlignment="1">
      <alignment horizontal="center" vertical="center" wrapText="1"/>
    </xf>
    <xf numFmtId="0" fontId="39" fillId="11" borderId="15" xfId="3" applyFont="1" applyFill="1" applyBorder="1" applyAlignment="1">
      <alignment horizontal="center" vertical="center" wrapText="1"/>
    </xf>
    <xf numFmtId="0" fontId="39" fillId="11" borderId="16" xfId="3" applyFont="1" applyFill="1" applyBorder="1" applyAlignment="1">
      <alignment horizontal="center" vertical="center" wrapText="1"/>
    </xf>
    <xf numFmtId="0" fontId="39" fillId="11" borderId="9" xfId="3" applyFont="1" applyFill="1" applyBorder="1" applyAlignment="1">
      <alignment horizontal="center" vertical="center" wrapText="1"/>
    </xf>
    <xf numFmtId="49" fontId="4" fillId="3" borderId="2" xfId="2" applyNumberFormat="1" applyFont="1" applyFill="1" applyBorder="1" applyAlignment="1">
      <alignment horizontal="center" vertical="center" wrapText="1"/>
    </xf>
    <xf numFmtId="49" fontId="4" fillId="3" borderId="3" xfId="2" applyNumberFormat="1" applyFont="1" applyFill="1" applyBorder="1" applyAlignment="1">
      <alignment horizontal="center" vertical="center" wrapText="1"/>
    </xf>
    <xf numFmtId="49" fontId="4" fillId="11" borderId="2" xfId="2" applyNumberFormat="1" applyFont="1" applyFill="1" applyBorder="1" applyAlignment="1">
      <alignment horizontal="center" vertical="center" wrapText="1"/>
    </xf>
    <xf numFmtId="49" fontId="4" fillId="11" borderId="3" xfId="2" applyNumberFormat="1" applyFont="1" applyFill="1" applyBorder="1" applyAlignment="1">
      <alignment horizontal="center" vertical="center" wrapText="1"/>
    </xf>
    <xf numFmtId="0" fontId="6" fillId="11" borderId="2" xfId="3" applyFont="1" applyFill="1" applyBorder="1" applyAlignment="1">
      <alignment horizontal="center" vertical="center"/>
    </xf>
    <xf numFmtId="0" fontId="6" fillId="11" borderId="3" xfId="3" applyFont="1" applyFill="1" applyBorder="1" applyAlignment="1">
      <alignment horizontal="center" vertical="center"/>
    </xf>
    <xf numFmtId="3" fontId="39" fillId="11" borderId="11" xfId="3" applyNumberFormat="1" applyFont="1" applyFill="1" applyBorder="1" applyAlignment="1">
      <alignment horizontal="left" vertical="center" wrapText="1"/>
    </xf>
    <xf numFmtId="3" fontId="39" fillId="11" borderId="12" xfId="3" applyNumberFormat="1" applyFont="1" applyFill="1" applyBorder="1" applyAlignment="1">
      <alignment horizontal="left" vertical="center" wrapText="1"/>
    </xf>
    <xf numFmtId="3" fontId="39" fillId="11" borderId="14" xfId="3" applyNumberFormat="1" applyFont="1" applyFill="1" applyBorder="1" applyAlignment="1">
      <alignment horizontal="left" vertical="center" wrapText="1"/>
    </xf>
    <xf numFmtId="3" fontId="39" fillId="11" borderId="15" xfId="3" applyNumberFormat="1" applyFont="1" applyFill="1" applyBorder="1" applyAlignment="1">
      <alignment horizontal="left" vertical="center" wrapText="1"/>
    </xf>
    <xf numFmtId="3" fontId="39" fillId="11" borderId="16" xfId="3" applyNumberFormat="1" applyFont="1" applyFill="1" applyBorder="1" applyAlignment="1">
      <alignment horizontal="left" vertical="center" wrapText="1"/>
    </xf>
    <xf numFmtId="3" fontId="39" fillId="11" borderId="9" xfId="3" applyNumberFormat="1" applyFont="1" applyFill="1" applyBorder="1" applyAlignment="1">
      <alignment horizontal="left" vertical="center" wrapText="1"/>
    </xf>
    <xf numFmtId="0" fontId="46" fillId="11" borderId="2" xfId="3" applyFont="1" applyFill="1" applyBorder="1" applyAlignment="1">
      <alignment horizontal="center" vertical="center" wrapText="1"/>
    </xf>
    <xf numFmtId="0" fontId="46" fillId="11" borderId="3" xfId="3" applyFont="1" applyFill="1" applyBorder="1" applyAlignment="1">
      <alignment horizontal="center" vertical="center" wrapText="1"/>
    </xf>
    <xf numFmtId="0" fontId="17" fillId="0" borderId="0" xfId="3" applyFont="1" applyAlignment="1">
      <alignment horizontal="right" vertical="center" wrapText="1"/>
    </xf>
    <xf numFmtId="0" fontId="23" fillId="0" borderId="7" xfId="2" applyFont="1" applyBorder="1" applyAlignment="1">
      <alignment horizontal="left" vertical="center" wrapText="1"/>
    </xf>
    <xf numFmtId="0" fontId="23" fillId="0" borderId="0" xfId="2" applyFont="1" applyAlignment="1">
      <alignment horizontal="left" vertical="center" wrapText="1"/>
    </xf>
    <xf numFmtId="49" fontId="21" fillId="3" borderId="2" xfId="2" applyNumberFormat="1" applyFont="1" applyFill="1" applyBorder="1" applyAlignment="1">
      <alignment horizontal="center" vertical="center" wrapText="1"/>
    </xf>
    <xf numFmtId="49" fontId="21" fillId="3" borderId="3" xfId="2" applyNumberFormat="1" applyFont="1" applyFill="1" applyBorder="1" applyAlignment="1">
      <alignment horizontal="center" vertical="center" wrapText="1"/>
    </xf>
    <xf numFmtId="49" fontId="4" fillId="0" borderId="2" xfId="2" applyNumberFormat="1" applyFont="1" applyBorder="1" applyAlignment="1">
      <alignment horizontal="center" vertical="center" wrapText="1"/>
    </xf>
    <xf numFmtId="49" fontId="4" fillId="0" borderId="3" xfId="2" applyNumberFormat="1" applyFont="1" applyBorder="1" applyAlignment="1">
      <alignment horizontal="center" vertical="center" wrapText="1"/>
    </xf>
    <xf numFmtId="0" fontId="13" fillId="11" borderId="4" xfId="3" applyFont="1" applyFill="1" applyBorder="1" applyAlignment="1">
      <alignment horizontal="center" vertical="center" wrapText="1"/>
    </xf>
    <xf numFmtId="0" fontId="13" fillId="11" borderId="5" xfId="3" applyFont="1" applyFill="1" applyBorder="1" applyAlignment="1">
      <alignment horizontal="center" vertical="center" wrapText="1"/>
    </xf>
    <xf numFmtId="0" fontId="13" fillId="11" borderId="6" xfId="3" applyFont="1" applyFill="1" applyBorder="1" applyAlignment="1">
      <alignment horizontal="center" vertical="center" wrapText="1"/>
    </xf>
    <xf numFmtId="0" fontId="58" fillId="0" borderId="0" xfId="3" applyFont="1" applyAlignment="1">
      <alignment horizontal="right" vertical="center" wrapText="1"/>
    </xf>
    <xf numFmtId="0" fontId="59" fillId="0" borderId="0" xfId="2" applyFont="1" applyAlignment="1">
      <alignment horizontal="left" vertical="center" wrapText="1"/>
    </xf>
    <xf numFmtId="0" fontId="5" fillId="11" borderId="1" xfId="3" applyFont="1" applyFill="1" applyBorder="1" applyAlignment="1">
      <alignment horizontal="center" vertical="center" wrapText="1"/>
    </xf>
    <xf numFmtId="49" fontId="4" fillId="3" borderId="1" xfId="2" applyNumberFormat="1" applyFont="1" applyFill="1" applyBorder="1" applyAlignment="1">
      <alignment horizontal="center" vertical="center" wrapText="1"/>
    </xf>
    <xf numFmtId="0" fontId="3" fillId="0" borderId="4" xfId="3" applyFont="1" applyBorder="1" applyAlignment="1">
      <alignment horizontal="left" vertical="center" wrapText="1"/>
    </xf>
    <xf numFmtId="0" fontId="38" fillId="0" borderId="5" xfId="0" applyFont="1" applyBorder="1" applyAlignment="1">
      <alignment horizontal="left" vertical="center" wrapText="1"/>
    </xf>
    <xf numFmtId="0" fontId="38" fillId="0" borderId="6" xfId="0" applyFont="1" applyBorder="1" applyAlignment="1">
      <alignment horizontal="left" vertical="center" wrapText="1"/>
    </xf>
    <xf numFmtId="49" fontId="4" fillId="11" borderId="1" xfId="2" applyNumberFormat="1" applyFont="1" applyFill="1" applyBorder="1" applyAlignment="1">
      <alignment horizontal="center" vertical="center" wrapText="1"/>
    </xf>
    <xf numFmtId="0" fontId="17" fillId="11" borderId="4" xfId="3" applyFont="1" applyFill="1" applyBorder="1" applyAlignment="1">
      <alignment horizontal="center" vertical="center" wrapText="1"/>
    </xf>
    <xf numFmtId="0" fontId="17" fillId="11" borderId="5" xfId="3" applyFont="1" applyFill="1" applyBorder="1" applyAlignment="1">
      <alignment horizontal="center" vertical="center" wrapText="1"/>
    </xf>
    <xf numFmtId="0" fontId="17" fillId="11" borderId="6" xfId="3" applyFont="1" applyFill="1" applyBorder="1" applyAlignment="1">
      <alignment horizontal="center" vertical="center" wrapText="1"/>
    </xf>
    <xf numFmtId="0" fontId="48" fillId="0" borderId="0" xfId="2" applyFont="1" applyAlignment="1">
      <alignment horizontal="left" vertical="center" wrapText="1"/>
    </xf>
    <xf numFmtId="0" fontId="17" fillId="11" borderId="1" xfId="3" applyFont="1" applyFill="1" applyBorder="1" applyAlignment="1">
      <alignment horizontal="center" vertical="center" wrapText="1"/>
    </xf>
    <xf numFmtId="0" fontId="18" fillId="0" borderId="0" xfId="0" applyFont="1" applyAlignment="1">
      <alignment horizontal="center" vertical="top"/>
    </xf>
    <xf numFmtId="0" fontId="51" fillId="0" borderId="0" xfId="0" applyFont="1" applyAlignment="1">
      <alignment horizontal="center" vertical="top"/>
    </xf>
    <xf numFmtId="0" fontId="18" fillId="0" borderId="0" xfId="0" applyFont="1" applyAlignment="1">
      <alignment horizontal="left" vertical="top" wrapText="1"/>
    </xf>
    <xf numFmtId="0" fontId="49" fillId="9" borderId="0" xfId="0" applyFont="1" applyFill="1" applyAlignment="1">
      <alignment horizontal="left" vertical="top"/>
    </xf>
    <xf numFmtId="0" fontId="18" fillId="0" borderId="0" xfId="0" applyFont="1" applyAlignment="1">
      <alignment horizontal="left" vertical="top"/>
    </xf>
    <xf numFmtId="49" fontId="19" fillId="0" borderId="0" xfId="0" applyNumberFormat="1" applyFont="1" applyAlignment="1">
      <alignment horizontal="left" vertical="top" wrapText="1"/>
    </xf>
    <xf numFmtId="49" fontId="0" fillId="0" borderId="0" xfId="0" applyNumberFormat="1" applyAlignment="1">
      <alignment horizontal="left" vertical="top" wrapText="1"/>
    </xf>
    <xf numFmtId="0" fontId="39" fillId="11" borderId="0" xfId="0" applyFont="1" applyFill="1" applyAlignment="1">
      <alignment horizontal="left" vertical="top" wrapText="1"/>
    </xf>
  </cellXfs>
  <cellStyles count="4">
    <cellStyle name="Excel Built-in Normal" xfId="1" xr:uid="{EE99FFF7-27E9-4046-B9B8-927E8429B518}"/>
    <cellStyle name="Excel Built-in Normal 1" xfId="2" xr:uid="{7B4E7D8F-FE4A-41A6-B349-2DB08C4BBCB4}"/>
    <cellStyle name="Excel Built-in Normal 2" xfId="3" xr:uid="{95156611-AC14-47F3-B24A-D40C0CBED85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0D5F7-D415-4D4B-851B-0B4D7E212C5E}">
  <dimension ref="A1:G21"/>
  <sheetViews>
    <sheetView tabSelected="1" topLeftCell="A3" workbookViewId="0">
      <selection activeCell="C9" sqref="C9"/>
    </sheetView>
  </sheetViews>
  <sheetFormatPr defaultRowHeight="15" x14ac:dyDescent="0.25"/>
  <cols>
    <col min="1" max="1" width="43.85546875" customWidth="1"/>
    <col min="2" max="2" width="24.140625" customWidth="1"/>
    <col min="3" max="3" width="31.85546875" customWidth="1"/>
    <col min="4" max="4" width="25.28515625" customWidth="1"/>
    <col min="5" max="5" width="31.28515625" customWidth="1"/>
    <col min="6" max="6" width="29.42578125" customWidth="1"/>
    <col min="7" max="7" width="10" bestFit="1" customWidth="1"/>
  </cols>
  <sheetData>
    <row r="1" spans="1:7" ht="25.5" x14ac:dyDescent="0.35">
      <c r="A1" s="30" t="s">
        <v>296</v>
      </c>
    </row>
    <row r="3" spans="1:7" ht="186.75" customHeight="1" x14ac:dyDescent="0.25">
      <c r="A3" s="29" t="s">
        <v>49</v>
      </c>
      <c r="B3" s="29" t="s">
        <v>303</v>
      </c>
      <c r="C3" s="29" t="s">
        <v>305</v>
      </c>
      <c r="D3" s="218" t="s">
        <v>306</v>
      </c>
      <c r="E3" s="218" t="s">
        <v>308</v>
      </c>
      <c r="F3" s="229" t="s">
        <v>309</v>
      </c>
    </row>
    <row r="4" spans="1:7" ht="13.5" customHeight="1" x14ac:dyDescent="0.25">
      <c r="A4" s="234" t="s">
        <v>312</v>
      </c>
      <c r="B4" s="234" t="s">
        <v>313</v>
      </c>
      <c r="C4" s="234" t="s">
        <v>314</v>
      </c>
      <c r="D4" s="235" t="s">
        <v>315</v>
      </c>
      <c r="E4" s="235" t="s">
        <v>316</v>
      </c>
      <c r="F4" s="235" t="s">
        <v>317</v>
      </c>
    </row>
    <row r="5" spans="1:7" ht="66" x14ac:dyDescent="0.25">
      <c r="A5" s="219" t="s">
        <v>297</v>
      </c>
      <c r="B5" s="220">
        <v>7621993</v>
      </c>
      <c r="C5" s="220">
        <f>'LM_2.pielikums'!D167+'LM_2.pielikums'!F167+'LM_2.pielikums'!H167+'LM_2.pielikums'!J167+'LM_2.pielikums'!L167</f>
        <v>6186696.1299999999</v>
      </c>
      <c r="D5" s="220">
        <f>'LM_2.pielikums'!N167+'LM_2.pielikums'!P167+'LM_2.pielikums'!R167+'LM_2.pielikums'!T167+'LM_2.pielikums'!V167+'LM_2.pielikums'!X167+'LM_2.pielikums'!Z167</f>
        <v>9071727</v>
      </c>
      <c r="E5" s="221">
        <f>B5-C5</f>
        <v>1435296.87</v>
      </c>
      <c r="F5" s="230">
        <f>C5+D5</f>
        <v>15258423.129999999</v>
      </c>
    </row>
    <row r="6" spans="1:7" ht="34.5" x14ac:dyDescent="0.25">
      <c r="A6" s="219" t="s">
        <v>298</v>
      </c>
      <c r="B6" s="220">
        <v>2164570</v>
      </c>
      <c r="C6" s="220">
        <f>IzM_3.pielikums!D13+IzM_3.pielikums!F13+IzM_3.pielikums!H13+IzM_3.pielikums!J13+IzM_3.pielikums!L13</f>
        <v>705854.16</v>
      </c>
      <c r="D6" s="220">
        <f>IzM_3.pielikums!N13+IzM_3.pielikums!P13+IzM_3.pielikums!R13+IzM_3.pielikums!T13+IzM_3.pielikums!V13+IzM_3.pielikums!X13+IzM_3.pielikums!Z13</f>
        <v>2527893</v>
      </c>
      <c r="E6" s="221">
        <f t="shared" ref="E6:E10" si="0">B6-C6</f>
        <v>1458715.8399999999</v>
      </c>
      <c r="F6" s="230">
        <f t="shared" ref="F6:F9" si="1">C6+D6</f>
        <v>3233747.16</v>
      </c>
    </row>
    <row r="7" spans="1:7" ht="34.5" x14ac:dyDescent="0.25">
      <c r="A7" s="219" t="s">
        <v>299</v>
      </c>
      <c r="B7" s="220">
        <v>94500</v>
      </c>
      <c r="C7" s="220">
        <f>'EM_1.pielikums'!C10+'EM_1.pielikums'!D10+'EM_1.pielikums'!E10+'EM_1.pielikums'!F10+'EM_1.pielikums'!G10</f>
        <v>203749.78</v>
      </c>
      <c r="D7" s="220">
        <f>'EM_1.pielikums'!H10+'EM_1.pielikums'!I10+'EM_1.pielikums'!J10+'EM_1.pielikums'!K10+'EM_1.pielikums'!L10+'EM_1.pielikums'!M10+'EM_1.pielikums'!N10</f>
        <v>318500</v>
      </c>
      <c r="E7" s="221">
        <f t="shared" si="0"/>
        <v>-109249.78</v>
      </c>
      <c r="F7" s="230">
        <f t="shared" si="1"/>
        <v>522249.78</v>
      </c>
    </row>
    <row r="8" spans="1:7" ht="34.5" x14ac:dyDescent="0.25">
      <c r="A8" s="219" t="s">
        <v>300</v>
      </c>
      <c r="B8" s="220">
        <v>1701000</v>
      </c>
      <c r="C8" s="220">
        <f>'EM_1.pielikums'!C9+'EM_1.pielikums'!D9+'EM_1.pielikums'!E9+'EM_1.pielikums'!F9+'EM_1.pielikums'!G9</f>
        <v>1737806.77</v>
      </c>
      <c r="D8" s="220">
        <f>'EM_1.pielikums'!H9+'EM_1.pielikums'!I9+'EM_1.pielikums'!J9+'EM_1.pielikums'!K9+'EM_1.pielikums'!L9+'EM_1.pielikums'!M9+'EM_1.pielikums'!N9</f>
        <v>2646000</v>
      </c>
      <c r="E8" s="221">
        <f t="shared" si="0"/>
        <v>-36806.770000000019</v>
      </c>
      <c r="F8" s="230">
        <f t="shared" si="1"/>
        <v>4383806.7699999996</v>
      </c>
    </row>
    <row r="9" spans="1:7" ht="81.75" x14ac:dyDescent="0.25">
      <c r="A9" s="219" t="s">
        <v>301</v>
      </c>
      <c r="B9" s="220">
        <v>10746</v>
      </c>
      <c r="C9" s="220">
        <f>'VARAM_4.pielikums VPKAC KAC'!E18+'VARAM_4.pielikums VPKAC KAC'!G18+'VARAM_4.pielikums VPKAC KAC'!I18+'VARAM_4.pielikums VPKAC KAC'!K18+'VARAM_4.pielikums VPKAC KAC'!M18</f>
        <v>1806</v>
      </c>
      <c r="D9" s="220">
        <f>'VARAM_4.pielikums VPKAC KAC'!O18+'VARAM_4.pielikums VPKAC KAC'!Q18+'VARAM_4.pielikums VPKAC KAC'!S18+'VARAM_4.pielikums VPKAC KAC'!U18+'VARAM_4.pielikums VPKAC KAC'!W18+'VARAM_4.pielikums VPKAC KAC'!Y18+'VARAM_4.pielikums VPKAC KAC'!AA18</f>
        <v>8604</v>
      </c>
      <c r="E9" s="221">
        <f t="shared" si="0"/>
        <v>8940</v>
      </c>
      <c r="F9" s="230">
        <f t="shared" si="1"/>
        <v>10410</v>
      </c>
    </row>
    <row r="10" spans="1:7" ht="74.25" customHeight="1" x14ac:dyDescent="0.25">
      <c r="A10" s="219" t="s">
        <v>302</v>
      </c>
      <c r="B10" s="220">
        <v>75999</v>
      </c>
      <c r="C10" s="220">
        <f>'Koordināc. punkta izd_5.piel.'!C17</f>
        <v>42862.490000000005</v>
      </c>
      <c r="D10" s="220">
        <f>'Koordināc. punkta izd_5.piel.'!E17</f>
        <v>23953.523000000001</v>
      </c>
      <c r="E10" s="221">
        <f t="shared" si="0"/>
        <v>33136.509999999995</v>
      </c>
      <c r="F10" s="230">
        <f>C10+D10</f>
        <v>66816.013000000006</v>
      </c>
    </row>
    <row r="11" spans="1:7" ht="15.75" x14ac:dyDescent="0.25">
      <c r="A11" s="222" t="s">
        <v>15</v>
      </c>
      <c r="B11" s="224">
        <f t="shared" ref="B11:F11" si="2">SUM(B5:B10)</f>
        <v>11668808</v>
      </c>
      <c r="C11" s="223">
        <f t="shared" si="2"/>
        <v>8878775.3300000001</v>
      </c>
      <c r="D11" s="224">
        <f t="shared" si="2"/>
        <v>14596677.523</v>
      </c>
      <c r="E11" s="223">
        <f t="shared" si="2"/>
        <v>2790032.67</v>
      </c>
      <c r="F11" s="231">
        <f t="shared" si="2"/>
        <v>23475452.853</v>
      </c>
    </row>
    <row r="12" spans="1:7" ht="150.75" x14ac:dyDescent="0.25">
      <c r="A12" s="232" t="s">
        <v>310</v>
      </c>
      <c r="B12" s="233">
        <f>D11-E11</f>
        <v>11806644.853</v>
      </c>
      <c r="C12" s="225"/>
      <c r="D12" s="225"/>
      <c r="E12" s="118"/>
      <c r="F12" s="118"/>
      <c r="G12" s="118"/>
    </row>
    <row r="13" spans="1:7" x14ac:dyDescent="0.25">
      <c r="E13" s="118"/>
    </row>
    <row r="14" spans="1:7" ht="17.25" x14ac:dyDescent="0.25">
      <c r="A14" t="s">
        <v>304</v>
      </c>
      <c r="E14" s="118"/>
    </row>
    <row r="16" spans="1:7" ht="17.25" x14ac:dyDescent="0.25">
      <c r="A16" t="s">
        <v>311</v>
      </c>
    </row>
    <row r="18" spans="1:6" x14ac:dyDescent="0.25">
      <c r="A18" s="236"/>
      <c r="B18" s="236"/>
      <c r="C18" s="236"/>
      <c r="D18" s="236"/>
      <c r="E18" s="236"/>
      <c r="F18" s="236"/>
    </row>
    <row r="19" spans="1:6" x14ac:dyDescent="0.25">
      <c r="A19" s="226"/>
    </row>
    <row r="20" spans="1:6" x14ac:dyDescent="0.25">
      <c r="A20" s="226"/>
    </row>
    <row r="21" spans="1:6" x14ac:dyDescent="0.25">
      <c r="A21" s="226"/>
    </row>
  </sheetData>
  <mergeCells count="1">
    <mergeCell ref="A18:F18"/>
  </mergeCells>
  <pageMargins left="0.70866141732283472" right="0.70866141732283472" top="0.74803149606299213" bottom="0.74803149606299213" header="0.31496062992125984" footer="0.31496062992125984"/>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0EDA9-6032-43DE-96B8-00F67E255076}">
  <dimension ref="A1:P18"/>
  <sheetViews>
    <sheetView workbookViewId="0">
      <selection activeCell="H13" sqref="H13"/>
    </sheetView>
  </sheetViews>
  <sheetFormatPr defaultColWidth="8.7109375" defaultRowHeight="15" x14ac:dyDescent="0.25"/>
  <cols>
    <col min="1" max="1" width="30.28515625" style="15" bestFit="1" customWidth="1"/>
    <col min="2" max="14" width="14.7109375" style="15" customWidth="1"/>
    <col min="15" max="15" width="58.85546875" style="15" customWidth="1"/>
    <col min="16" max="16" width="15" style="15" customWidth="1"/>
    <col min="17" max="17" width="12.28515625" style="15" customWidth="1"/>
    <col min="18" max="16384" width="8.7109375" style="15"/>
  </cols>
  <sheetData>
    <row r="1" spans="1:16" x14ac:dyDescent="0.25">
      <c r="A1" s="13"/>
      <c r="B1" s="13"/>
      <c r="C1" s="13"/>
      <c r="D1" s="13"/>
      <c r="E1" s="13"/>
      <c r="F1" s="13"/>
      <c r="G1" s="13"/>
      <c r="H1" s="13"/>
      <c r="I1" s="13"/>
      <c r="J1" s="13"/>
      <c r="K1" s="13"/>
      <c r="L1" s="13"/>
      <c r="M1" s="13"/>
      <c r="N1" s="13"/>
      <c r="O1" s="14" t="s">
        <v>17</v>
      </c>
    </row>
    <row r="2" spans="1:16" ht="18.75" x14ac:dyDescent="0.3">
      <c r="A2" s="237" t="s">
        <v>18</v>
      </c>
      <c r="B2" s="237"/>
      <c r="C2" s="237"/>
      <c r="D2" s="237"/>
      <c r="E2" s="237"/>
      <c r="F2" s="237"/>
      <c r="G2" s="237"/>
      <c r="H2" s="237"/>
      <c r="I2" s="237"/>
      <c r="J2" s="237"/>
      <c r="K2" s="237"/>
      <c r="L2" s="237"/>
      <c r="M2" s="237"/>
      <c r="N2" s="237"/>
      <c r="O2" s="237"/>
    </row>
    <row r="3" spans="1:16" x14ac:dyDescent="0.25">
      <c r="A3" s="13"/>
      <c r="B3" s="13"/>
      <c r="C3" s="13"/>
      <c r="D3" s="13"/>
      <c r="E3" s="13"/>
      <c r="F3" s="13"/>
      <c r="G3" s="13"/>
      <c r="H3" s="13"/>
      <c r="I3" s="13"/>
      <c r="J3" s="13"/>
      <c r="K3" s="13"/>
      <c r="L3" s="13"/>
      <c r="M3" s="13"/>
      <c r="N3" s="13"/>
      <c r="O3" s="13"/>
    </row>
    <row r="4" spans="1:16" x14ac:dyDescent="0.25">
      <c r="A4" s="1" t="s">
        <v>0</v>
      </c>
      <c r="B4" s="130" t="s">
        <v>51</v>
      </c>
      <c r="C4" s="2" t="s">
        <v>1</v>
      </c>
      <c r="D4" s="2" t="s">
        <v>52</v>
      </c>
      <c r="E4" s="2" t="s">
        <v>52</v>
      </c>
      <c r="F4" s="2" t="s">
        <v>52</v>
      </c>
      <c r="G4" s="2" t="s">
        <v>52</v>
      </c>
      <c r="H4" s="131" t="s">
        <v>52</v>
      </c>
      <c r="I4" s="131" t="s">
        <v>52</v>
      </c>
      <c r="J4" s="131" t="s">
        <v>52</v>
      </c>
      <c r="K4" s="131" t="s">
        <v>52</v>
      </c>
      <c r="L4" s="131" t="s">
        <v>52</v>
      </c>
      <c r="M4" s="131" t="s">
        <v>52</v>
      </c>
      <c r="N4" s="131" t="s">
        <v>52</v>
      </c>
      <c r="O4" s="238" t="s">
        <v>2</v>
      </c>
    </row>
    <row r="5" spans="1:16" ht="51" x14ac:dyDescent="0.25">
      <c r="A5" s="1" t="s">
        <v>3</v>
      </c>
      <c r="B5" s="130" t="s">
        <v>247</v>
      </c>
      <c r="C5" s="2" t="s">
        <v>218</v>
      </c>
      <c r="D5" s="2" t="s">
        <v>219</v>
      </c>
      <c r="E5" s="2" t="s">
        <v>220</v>
      </c>
      <c r="F5" s="2" t="s">
        <v>221</v>
      </c>
      <c r="G5" s="2" t="s">
        <v>222</v>
      </c>
      <c r="H5" s="131" t="s">
        <v>223</v>
      </c>
      <c r="I5" s="131" t="s">
        <v>224</v>
      </c>
      <c r="J5" s="131" t="s">
        <v>225</v>
      </c>
      <c r="K5" s="131" t="s">
        <v>226</v>
      </c>
      <c r="L5" s="131" t="s">
        <v>227</v>
      </c>
      <c r="M5" s="131" t="s">
        <v>248</v>
      </c>
      <c r="N5" s="131" t="s">
        <v>228</v>
      </c>
      <c r="O5" s="239"/>
    </row>
    <row r="6" spans="1:16" x14ac:dyDescent="0.25">
      <c r="A6" s="16"/>
      <c r="B6" s="132" t="s">
        <v>11</v>
      </c>
      <c r="C6" s="17" t="s">
        <v>11</v>
      </c>
      <c r="D6" s="17" t="s">
        <v>11</v>
      </c>
      <c r="E6" s="17" t="s">
        <v>11</v>
      </c>
      <c r="F6" s="17" t="s">
        <v>11</v>
      </c>
      <c r="G6" s="17" t="s">
        <v>11</v>
      </c>
      <c r="H6" s="133" t="s">
        <v>11</v>
      </c>
      <c r="I6" s="133" t="s">
        <v>11</v>
      </c>
      <c r="J6" s="133" t="s">
        <v>11</v>
      </c>
      <c r="K6" s="133" t="s">
        <v>11</v>
      </c>
      <c r="L6" s="133" t="s">
        <v>11</v>
      </c>
      <c r="M6" s="133" t="s">
        <v>11</v>
      </c>
      <c r="N6" s="133" t="s">
        <v>11</v>
      </c>
      <c r="O6" s="239"/>
    </row>
    <row r="7" spans="1:16" ht="63.75" x14ac:dyDescent="0.25">
      <c r="A7" s="18" t="s">
        <v>12</v>
      </c>
      <c r="B7" s="130" t="s">
        <v>229</v>
      </c>
      <c r="C7" s="2" t="s">
        <v>249</v>
      </c>
      <c r="D7" s="134" t="s">
        <v>250</v>
      </c>
      <c r="E7" s="134" t="s">
        <v>250</v>
      </c>
      <c r="F7" s="2" t="s">
        <v>13</v>
      </c>
      <c r="G7" s="2" t="s">
        <v>13</v>
      </c>
      <c r="H7" s="131" t="s">
        <v>14</v>
      </c>
      <c r="I7" s="131" t="s">
        <v>14</v>
      </c>
      <c r="J7" s="135" t="s">
        <v>230</v>
      </c>
      <c r="K7" s="131" t="s">
        <v>14</v>
      </c>
      <c r="L7" s="131" t="s">
        <v>14</v>
      </c>
      <c r="M7" s="131" t="s">
        <v>14</v>
      </c>
      <c r="N7" s="131" t="s">
        <v>14</v>
      </c>
      <c r="O7" s="239"/>
    </row>
    <row r="8" spans="1:16" x14ac:dyDescent="0.25">
      <c r="A8" s="19">
        <v>1</v>
      </c>
      <c r="B8" s="7">
        <v>2</v>
      </c>
      <c r="C8" s="7">
        <v>3</v>
      </c>
      <c r="D8" s="7">
        <v>4</v>
      </c>
      <c r="E8" s="7">
        <v>5</v>
      </c>
      <c r="F8" s="7">
        <v>6</v>
      </c>
      <c r="G8" s="7">
        <v>7</v>
      </c>
      <c r="H8" s="136">
        <v>8</v>
      </c>
      <c r="I8" s="136">
        <v>9</v>
      </c>
      <c r="J8" s="136">
        <v>10</v>
      </c>
      <c r="K8" s="136">
        <v>11</v>
      </c>
      <c r="L8" s="136">
        <v>12</v>
      </c>
      <c r="M8" s="136">
        <v>13</v>
      </c>
      <c r="N8" s="136">
        <v>14</v>
      </c>
      <c r="O8" s="137">
        <v>15</v>
      </c>
    </row>
    <row r="9" spans="1:16" ht="29.25" customHeight="1" x14ac:dyDescent="0.25">
      <c r="A9" s="20" t="s">
        <v>19</v>
      </c>
      <c r="B9" s="21">
        <f>SUM(C9:N9)</f>
        <v>4383806.7699999996</v>
      </c>
      <c r="C9" s="138">
        <v>353144.21</v>
      </c>
      <c r="D9" s="138">
        <v>344087.05</v>
      </c>
      <c r="E9" s="138">
        <v>284806.57999999996</v>
      </c>
      <c r="F9" s="138">
        <v>383673.11999999994</v>
      </c>
      <c r="G9" s="138">
        <v>372095.80999999994</v>
      </c>
      <c r="H9" s="139">
        <v>378000</v>
      </c>
      <c r="I9" s="139">
        <v>378000</v>
      </c>
      <c r="J9" s="139">
        <v>378000</v>
      </c>
      <c r="K9" s="139">
        <v>378000</v>
      </c>
      <c r="L9" s="139">
        <v>378000</v>
      </c>
      <c r="M9" s="139">
        <v>378000</v>
      </c>
      <c r="N9" s="139">
        <v>378000</v>
      </c>
      <c r="O9" s="240" t="s">
        <v>251</v>
      </c>
    </row>
    <row r="10" spans="1:16" ht="29.25" customHeight="1" x14ac:dyDescent="0.25">
      <c r="A10" s="22" t="s">
        <v>20</v>
      </c>
      <c r="B10" s="21">
        <f>SUM(C10:N10)</f>
        <v>522249.78</v>
      </c>
      <c r="C10" s="107">
        <v>40523.919999999998</v>
      </c>
      <c r="D10" s="107">
        <v>37136.14</v>
      </c>
      <c r="E10" s="107">
        <v>34004.54</v>
      </c>
      <c r="F10" s="107">
        <v>45849.299999999996</v>
      </c>
      <c r="G10" s="107">
        <v>46235.88</v>
      </c>
      <c r="H10" s="140">
        <v>45500</v>
      </c>
      <c r="I10" s="140">
        <v>45500</v>
      </c>
      <c r="J10" s="140">
        <v>45500</v>
      </c>
      <c r="K10" s="140">
        <v>45500</v>
      </c>
      <c r="L10" s="140">
        <v>45500</v>
      </c>
      <c r="M10" s="140">
        <v>45500</v>
      </c>
      <c r="N10" s="140">
        <v>45500</v>
      </c>
      <c r="O10" s="241"/>
      <c r="P10" s="23"/>
    </row>
    <row r="11" spans="1:16" ht="29.25" customHeight="1" x14ac:dyDescent="0.25">
      <c r="A11" s="22" t="s">
        <v>21</v>
      </c>
      <c r="B11" s="21">
        <f>SUM(B9:B10)</f>
        <v>4906056.55</v>
      </c>
      <c r="C11" s="21">
        <f>SUM(C9:C10)</f>
        <v>393668.13</v>
      </c>
      <c r="D11" s="21">
        <f t="shared" ref="D11:N11" si="0">SUM(D9:D10)</f>
        <v>381223.19</v>
      </c>
      <c r="E11" s="21">
        <f t="shared" si="0"/>
        <v>318811.11999999994</v>
      </c>
      <c r="F11" s="21">
        <f t="shared" si="0"/>
        <v>429522.41999999993</v>
      </c>
      <c r="G11" s="21">
        <f t="shared" si="0"/>
        <v>418331.68999999994</v>
      </c>
      <c r="H11" s="141">
        <f t="shared" si="0"/>
        <v>423500</v>
      </c>
      <c r="I11" s="141">
        <f t="shared" si="0"/>
        <v>423500</v>
      </c>
      <c r="J11" s="141">
        <f t="shared" si="0"/>
        <v>423500</v>
      </c>
      <c r="K11" s="141">
        <f t="shared" si="0"/>
        <v>423500</v>
      </c>
      <c r="L11" s="141">
        <f t="shared" si="0"/>
        <v>423500</v>
      </c>
      <c r="M11" s="141">
        <f t="shared" si="0"/>
        <v>423500</v>
      </c>
      <c r="N11" s="141">
        <f t="shared" si="0"/>
        <v>423500</v>
      </c>
      <c r="O11" s="242"/>
    </row>
    <row r="13" spans="1:16" x14ac:dyDescent="0.25">
      <c r="B13" s="24"/>
      <c r="E13" s="24"/>
      <c r="G13" s="24"/>
      <c r="H13" s="24">
        <f>SUM(H11:N11)</f>
        <v>2964500</v>
      </c>
      <c r="J13" s="24"/>
      <c r="L13" s="24"/>
    </row>
    <row r="14" spans="1:16" x14ac:dyDescent="0.25">
      <c r="E14" s="24"/>
      <c r="G14" s="24"/>
      <c r="J14" s="24"/>
      <c r="L14" s="24"/>
    </row>
    <row r="15" spans="1:16" x14ac:dyDescent="0.25">
      <c r="G15" s="24"/>
      <c r="L15" s="24"/>
    </row>
    <row r="18" spans="4:4" x14ac:dyDescent="0.25">
      <c r="D18" s="24"/>
    </row>
  </sheetData>
  <mergeCells count="3">
    <mergeCell ref="A2:O2"/>
    <mergeCell ref="O4:O7"/>
    <mergeCell ref="O9:O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E650-4927-4511-934B-6480C8D7518F}">
  <dimension ref="A1:AB171"/>
  <sheetViews>
    <sheetView topLeftCell="A17" workbookViewId="0">
      <selection activeCell="L170" sqref="L170"/>
    </sheetView>
  </sheetViews>
  <sheetFormatPr defaultColWidth="9.42578125" defaultRowHeight="15" x14ac:dyDescent="0.25"/>
  <cols>
    <col min="1" max="1" width="45.7109375" style="25" customWidth="1"/>
    <col min="2" max="2" width="16.42578125" style="25" customWidth="1"/>
    <col min="3" max="3" width="9" style="52" customWidth="1"/>
    <col min="4" max="4" width="12.140625" style="31" customWidth="1"/>
    <col min="5" max="5" width="9" style="52" customWidth="1"/>
    <col min="6" max="6" width="13.85546875" style="31" customWidth="1"/>
    <col min="7" max="7" width="9" style="52" customWidth="1"/>
    <col min="8" max="8" width="13.85546875" style="31" customWidth="1"/>
    <col min="9" max="9" width="9" style="52" customWidth="1"/>
    <col min="10" max="10" width="13.42578125" style="31" customWidth="1"/>
    <col min="11" max="11" width="9" style="52" customWidth="1"/>
    <col min="12" max="12" width="14" style="31" customWidth="1"/>
    <col min="13" max="13" width="9" style="52" customWidth="1"/>
    <col min="14" max="14" width="13.85546875" style="31" customWidth="1"/>
    <col min="15" max="15" width="9" style="52" customWidth="1"/>
    <col min="16" max="16" width="12.140625" style="31" customWidth="1"/>
    <col min="17" max="17" width="9" style="52" customWidth="1"/>
    <col min="18" max="18" width="12.140625" style="31" customWidth="1"/>
    <col min="19" max="19" width="9" style="52" customWidth="1"/>
    <col min="20" max="20" width="12.140625" style="31" customWidth="1"/>
    <col min="21" max="21" width="9" style="52" customWidth="1"/>
    <col min="22" max="22" width="12.140625" style="31" customWidth="1"/>
    <col min="23" max="23" width="9" style="52" customWidth="1"/>
    <col min="24" max="24" width="12.140625" style="31" customWidth="1"/>
    <col min="25" max="25" width="9" style="52" customWidth="1"/>
    <col min="26" max="26" width="12.140625" style="31" customWidth="1"/>
    <col min="27" max="28" width="9.140625" style="54" customWidth="1"/>
    <col min="29" max="261" width="9.42578125" style="31"/>
    <col min="262" max="262" width="21.5703125" style="31" customWidth="1"/>
    <col min="263" max="263" width="10.42578125" style="31" customWidth="1"/>
    <col min="264" max="264" width="14.42578125" style="31" customWidth="1"/>
    <col min="265" max="265" width="10.42578125" style="31" customWidth="1"/>
    <col min="266" max="266" width="14.42578125" style="31" customWidth="1"/>
    <col min="267" max="267" width="10.42578125" style="31" customWidth="1"/>
    <col min="268" max="269" width="14.42578125" style="31" customWidth="1"/>
    <col min="270" max="270" width="48.5703125" style="31" customWidth="1"/>
    <col min="271" max="271" width="45.5703125" style="31" customWidth="1"/>
    <col min="272" max="517" width="9.42578125" style="31"/>
    <col min="518" max="518" width="21.5703125" style="31" customWidth="1"/>
    <col min="519" max="519" width="10.42578125" style="31" customWidth="1"/>
    <col min="520" max="520" width="14.42578125" style="31" customWidth="1"/>
    <col min="521" max="521" width="10.42578125" style="31" customWidth="1"/>
    <col min="522" max="522" width="14.42578125" style="31" customWidth="1"/>
    <col min="523" max="523" width="10.42578125" style="31" customWidth="1"/>
    <col min="524" max="525" width="14.42578125" style="31" customWidth="1"/>
    <col min="526" max="526" width="48.5703125" style="31" customWidth="1"/>
    <col min="527" max="527" width="45.5703125" style="31" customWidth="1"/>
    <col min="528" max="773" width="9.42578125" style="31"/>
    <col min="774" max="774" width="21.5703125" style="31" customWidth="1"/>
    <col min="775" max="775" width="10.42578125" style="31" customWidth="1"/>
    <col min="776" max="776" width="14.42578125" style="31" customWidth="1"/>
    <col min="777" max="777" width="10.42578125" style="31" customWidth="1"/>
    <col min="778" max="778" width="14.42578125" style="31" customWidth="1"/>
    <col min="779" max="779" width="10.42578125" style="31" customWidth="1"/>
    <col min="780" max="781" width="14.42578125" style="31" customWidth="1"/>
    <col min="782" max="782" width="48.5703125" style="31" customWidth="1"/>
    <col min="783" max="783" width="45.5703125" style="31" customWidth="1"/>
    <col min="784" max="1029" width="9.42578125" style="31"/>
    <col min="1030" max="1030" width="21.5703125" style="31" customWidth="1"/>
    <col min="1031" max="1031" width="10.42578125" style="31" customWidth="1"/>
    <col min="1032" max="1032" width="14.42578125" style="31" customWidth="1"/>
    <col min="1033" max="1033" width="10.42578125" style="31" customWidth="1"/>
    <col min="1034" max="1034" width="14.42578125" style="31" customWidth="1"/>
    <col min="1035" max="1035" width="10.42578125" style="31" customWidth="1"/>
    <col min="1036" max="1037" width="14.42578125" style="31" customWidth="1"/>
    <col min="1038" max="1038" width="48.5703125" style="31" customWidth="1"/>
    <col min="1039" max="1039" width="45.5703125" style="31" customWidth="1"/>
    <col min="1040" max="1285" width="9.42578125" style="31"/>
    <col min="1286" max="1286" width="21.5703125" style="31" customWidth="1"/>
    <col min="1287" max="1287" width="10.42578125" style="31" customWidth="1"/>
    <col min="1288" max="1288" width="14.42578125" style="31" customWidth="1"/>
    <col min="1289" max="1289" width="10.42578125" style="31" customWidth="1"/>
    <col min="1290" max="1290" width="14.42578125" style="31" customWidth="1"/>
    <col min="1291" max="1291" width="10.42578125" style="31" customWidth="1"/>
    <col min="1292" max="1293" width="14.42578125" style="31" customWidth="1"/>
    <col min="1294" max="1294" width="48.5703125" style="31" customWidth="1"/>
    <col min="1295" max="1295" width="45.5703125" style="31" customWidth="1"/>
    <col min="1296" max="1541" width="9.42578125" style="31"/>
    <col min="1542" max="1542" width="21.5703125" style="31" customWidth="1"/>
    <col min="1543" max="1543" width="10.42578125" style="31" customWidth="1"/>
    <col min="1544" max="1544" width="14.42578125" style="31" customWidth="1"/>
    <col min="1545" max="1545" width="10.42578125" style="31" customWidth="1"/>
    <col min="1546" max="1546" width="14.42578125" style="31" customWidth="1"/>
    <col min="1547" max="1547" width="10.42578125" style="31" customWidth="1"/>
    <col min="1548" max="1549" width="14.42578125" style="31" customWidth="1"/>
    <col min="1550" max="1550" width="48.5703125" style="31" customWidth="1"/>
    <col min="1551" max="1551" width="45.5703125" style="31" customWidth="1"/>
    <col min="1552" max="1797" width="9.42578125" style="31"/>
    <col min="1798" max="1798" width="21.5703125" style="31" customWidth="1"/>
    <col min="1799" max="1799" width="10.42578125" style="31" customWidth="1"/>
    <col min="1800" max="1800" width="14.42578125" style="31" customWidth="1"/>
    <col min="1801" max="1801" width="10.42578125" style="31" customWidth="1"/>
    <col min="1802" max="1802" width="14.42578125" style="31" customWidth="1"/>
    <col min="1803" max="1803" width="10.42578125" style="31" customWidth="1"/>
    <col min="1804" max="1805" width="14.42578125" style="31" customWidth="1"/>
    <col min="1806" max="1806" width="48.5703125" style="31" customWidth="1"/>
    <col min="1807" max="1807" width="45.5703125" style="31" customWidth="1"/>
    <col min="1808" max="2053" width="9.42578125" style="31"/>
    <col min="2054" max="2054" width="21.5703125" style="31" customWidth="1"/>
    <col min="2055" max="2055" width="10.42578125" style="31" customWidth="1"/>
    <col min="2056" max="2056" width="14.42578125" style="31" customWidth="1"/>
    <col min="2057" max="2057" width="10.42578125" style="31" customWidth="1"/>
    <col min="2058" max="2058" width="14.42578125" style="31" customWidth="1"/>
    <col min="2059" max="2059" width="10.42578125" style="31" customWidth="1"/>
    <col min="2060" max="2061" width="14.42578125" style="31" customWidth="1"/>
    <col min="2062" max="2062" width="48.5703125" style="31" customWidth="1"/>
    <col min="2063" max="2063" width="45.5703125" style="31" customWidth="1"/>
    <col min="2064" max="2309" width="9.42578125" style="31"/>
    <col min="2310" max="2310" width="21.5703125" style="31" customWidth="1"/>
    <col min="2311" max="2311" width="10.42578125" style="31" customWidth="1"/>
    <col min="2312" max="2312" width="14.42578125" style="31" customWidth="1"/>
    <col min="2313" max="2313" width="10.42578125" style="31" customWidth="1"/>
    <col min="2314" max="2314" width="14.42578125" style="31" customWidth="1"/>
    <col min="2315" max="2315" width="10.42578125" style="31" customWidth="1"/>
    <col min="2316" max="2317" width="14.42578125" style="31" customWidth="1"/>
    <col min="2318" max="2318" width="48.5703125" style="31" customWidth="1"/>
    <col min="2319" max="2319" width="45.5703125" style="31" customWidth="1"/>
    <col min="2320" max="2565" width="9.42578125" style="31"/>
    <col min="2566" max="2566" width="21.5703125" style="31" customWidth="1"/>
    <col min="2567" max="2567" width="10.42578125" style="31" customWidth="1"/>
    <col min="2568" max="2568" width="14.42578125" style="31" customWidth="1"/>
    <col min="2569" max="2569" width="10.42578125" style="31" customWidth="1"/>
    <col min="2570" max="2570" width="14.42578125" style="31" customWidth="1"/>
    <col min="2571" max="2571" width="10.42578125" style="31" customWidth="1"/>
    <col min="2572" max="2573" width="14.42578125" style="31" customWidth="1"/>
    <col min="2574" max="2574" width="48.5703125" style="31" customWidth="1"/>
    <col min="2575" max="2575" width="45.5703125" style="31" customWidth="1"/>
    <col min="2576" max="2821" width="9.42578125" style="31"/>
    <col min="2822" max="2822" width="21.5703125" style="31" customWidth="1"/>
    <col min="2823" max="2823" width="10.42578125" style="31" customWidth="1"/>
    <col min="2824" max="2824" width="14.42578125" style="31" customWidth="1"/>
    <col min="2825" max="2825" width="10.42578125" style="31" customWidth="1"/>
    <col min="2826" max="2826" width="14.42578125" style="31" customWidth="1"/>
    <col min="2827" max="2827" width="10.42578125" style="31" customWidth="1"/>
    <col min="2828" max="2829" width="14.42578125" style="31" customWidth="1"/>
    <col min="2830" max="2830" width="48.5703125" style="31" customWidth="1"/>
    <col min="2831" max="2831" width="45.5703125" style="31" customWidth="1"/>
    <col min="2832" max="3077" width="9.42578125" style="31"/>
    <col min="3078" max="3078" width="21.5703125" style="31" customWidth="1"/>
    <col min="3079" max="3079" width="10.42578125" style="31" customWidth="1"/>
    <col min="3080" max="3080" width="14.42578125" style="31" customWidth="1"/>
    <col min="3081" max="3081" width="10.42578125" style="31" customWidth="1"/>
    <col min="3082" max="3082" width="14.42578125" style="31" customWidth="1"/>
    <col min="3083" max="3083" width="10.42578125" style="31" customWidth="1"/>
    <col min="3084" max="3085" width="14.42578125" style="31" customWidth="1"/>
    <col min="3086" max="3086" width="48.5703125" style="31" customWidth="1"/>
    <col min="3087" max="3087" width="45.5703125" style="31" customWidth="1"/>
    <col min="3088" max="3333" width="9.42578125" style="31"/>
    <col min="3334" max="3334" width="21.5703125" style="31" customWidth="1"/>
    <col min="3335" max="3335" width="10.42578125" style="31" customWidth="1"/>
    <col min="3336" max="3336" width="14.42578125" style="31" customWidth="1"/>
    <col min="3337" max="3337" width="10.42578125" style="31" customWidth="1"/>
    <col min="3338" max="3338" width="14.42578125" style="31" customWidth="1"/>
    <col min="3339" max="3339" width="10.42578125" style="31" customWidth="1"/>
    <col min="3340" max="3341" width="14.42578125" style="31" customWidth="1"/>
    <col min="3342" max="3342" width="48.5703125" style="31" customWidth="1"/>
    <col min="3343" max="3343" width="45.5703125" style="31" customWidth="1"/>
    <col min="3344" max="3589" width="9.42578125" style="31"/>
    <col min="3590" max="3590" width="21.5703125" style="31" customWidth="1"/>
    <col min="3591" max="3591" width="10.42578125" style="31" customWidth="1"/>
    <col min="3592" max="3592" width="14.42578125" style="31" customWidth="1"/>
    <col min="3593" max="3593" width="10.42578125" style="31" customWidth="1"/>
    <col min="3594" max="3594" width="14.42578125" style="31" customWidth="1"/>
    <col min="3595" max="3595" width="10.42578125" style="31" customWidth="1"/>
    <col min="3596" max="3597" width="14.42578125" style="31" customWidth="1"/>
    <col min="3598" max="3598" width="48.5703125" style="31" customWidth="1"/>
    <col min="3599" max="3599" width="45.5703125" style="31" customWidth="1"/>
    <col min="3600" max="3845" width="9.42578125" style="31"/>
    <col min="3846" max="3846" width="21.5703125" style="31" customWidth="1"/>
    <col min="3847" max="3847" width="10.42578125" style="31" customWidth="1"/>
    <col min="3848" max="3848" width="14.42578125" style="31" customWidth="1"/>
    <col min="3849" max="3849" width="10.42578125" style="31" customWidth="1"/>
    <col min="3850" max="3850" width="14.42578125" style="31" customWidth="1"/>
    <col min="3851" max="3851" width="10.42578125" style="31" customWidth="1"/>
    <col min="3852" max="3853" width="14.42578125" style="31" customWidth="1"/>
    <col min="3854" max="3854" width="48.5703125" style="31" customWidth="1"/>
    <col min="3855" max="3855" width="45.5703125" style="31" customWidth="1"/>
    <col min="3856" max="4101" width="9.42578125" style="31"/>
    <col min="4102" max="4102" width="21.5703125" style="31" customWidth="1"/>
    <col min="4103" max="4103" width="10.42578125" style="31" customWidth="1"/>
    <col min="4104" max="4104" width="14.42578125" style="31" customWidth="1"/>
    <col min="4105" max="4105" width="10.42578125" style="31" customWidth="1"/>
    <col min="4106" max="4106" width="14.42578125" style="31" customWidth="1"/>
    <col min="4107" max="4107" width="10.42578125" style="31" customWidth="1"/>
    <col min="4108" max="4109" width="14.42578125" style="31" customWidth="1"/>
    <col min="4110" max="4110" width="48.5703125" style="31" customWidth="1"/>
    <col min="4111" max="4111" width="45.5703125" style="31" customWidth="1"/>
    <col min="4112" max="4357" width="9.42578125" style="31"/>
    <col min="4358" max="4358" width="21.5703125" style="31" customWidth="1"/>
    <col min="4359" max="4359" width="10.42578125" style="31" customWidth="1"/>
    <col min="4360" max="4360" width="14.42578125" style="31" customWidth="1"/>
    <col min="4361" max="4361" width="10.42578125" style="31" customWidth="1"/>
    <col min="4362" max="4362" width="14.42578125" style="31" customWidth="1"/>
    <col min="4363" max="4363" width="10.42578125" style="31" customWidth="1"/>
    <col min="4364" max="4365" width="14.42578125" style="31" customWidth="1"/>
    <col min="4366" max="4366" width="48.5703125" style="31" customWidth="1"/>
    <col min="4367" max="4367" width="45.5703125" style="31" customWidth="1"/>
    <col min="4368" max="4613" width="9.42578125" style="31"/>
    <col min="4614" max="4614" width="21.5703125" style="31" customWidth="1"/>
    <col min="4615" max="4615" width="10.42578125" style="31" customWidth="1"/>
    <col min="4616" max="4616" width="14.42578125" style="31" customWidth="1"/>
    <col min="4617" max="4617" width="10.42578125" style="31" customWidth="1"/>
    <col min="4618" max="4618" width="14.42578125" style="31" customWidth="1"/>
    <col min="4619" max="4619" width="10.42578125" style="31" customWidth="1"/>
    <col min="4620" max="4621" width="14.42578125" style="31" customWidth="1"/>
    <col min="4622" max="4622" width="48.5703125" style="31" customWidth="1"/>
    <col min="4623" max="4623" width="45.5703125" style="31" customWidth="1"/>
    <col min="4624" max="4869" width="9.42578125" style="31"/>
    <col min="4870" max="4870" width="21.5703125" style="31" customWidth="1"/>
    <col min="4871" max="4871" width="10.42578125" style="31" customWidth="1"/>
    <col min="4872" max="4872" width="14.42578125" style="31" customWidth="1"/>
    <col min="4873" max="4873" width="10.42578125" style="31" customWidth="1"/>
    <col min="4874" max="4874" width="14.42578125" style="31" customWidth="1"/>
    <col min="4875" max="4875" width="10.42578125" style="31" customWidth="1"/>
    <col min="4876" max="4877" width="14.42578125" style="31" customWidth="1"/>
    <col min="4878" max="4878" width="48.5703125" style="31" customWidth="1"/>
    <col min="4879" max="4879" width="45.5703125" style="31" customWidth="1"/>
    <col min="4880" max="5125" width="9.42578125" style="31"/>
    <col min="5126" max="5126" width="21.5703125" style="31" customWidth="1"/>
    <col min="5127" max="5127" width="10.42578125" style="31" customWidth="1"/>
    <col min="5128" max="5128" width="14.42578125" style="31" customWidth="1"/>
    <col min="5129" max="5129" width="10.42578125" style="31" customWidth="1"/>
    <col min="5130" max="5130" width="14.42578125" style="31" customWidth="1"/>
    <col min="5131" max="5131" width="10.42578125" style="31" customWidth="1"/>
    <col min="5132" max="5133" width="14.42578125" style="31" customWidth="1"/>
    <col min="5134" max="5134" width="48.5703125" style="31" customWidth="1"/>
    <col min="5135" max="5135" width="45.5703125" style="31" customWidth="1"/>
    <col min="5136" max="5381" width="9.42578125" style="31"/>
    <col min="5382" max="5382" width="21.5703125" style="31" customWidth="1"/>
    <col min="5383" max="5383" width="10.42578125" style="31" customWidth="1"/>
    <col min="5384" max="5384" width="14.42578125" style="31" customWidth="1"/>
    <col min="5385" max="5385" width="10.42578125" style="31" customWidth="1"/>
    <col min="5386" max="5386" width="14.42578125" style="31" customWidth="1"/>
    <col min="5387" max="5387" width="10.42578125" style="31" customWidth="1"/>
    <col min="5388" max="5389" width="14.42578125" style="31" customWidth="1"/>
    <col min="5390" max="5390" width="48.5703125" style="31" customWidth="1"/>
    <col min="5391" max="5391" width="45.5703125" style="31" customWidth="1"/>
    <col min="5392" max="5637" width="9.42578125" style="31"/>
    <col min="5638" max="5638" width="21.5703125" style="31" customWidth="1"/>
    <col min="5639" max="5639" width="10.42578125" style="31" customWidth="1"/>
    <col min="5640" max="5640" width="14.42578125" style="31" customWidth="1"/>
    <col min="5641" max="5641" width="10.42578125" style="31" customWidth="1"/>
    <col min="5642" max="5642" width="14.42578125" style="31" customWidth="1"/>
    <col min="5643" max="5643" width="10.42578125" style="31" customWidth="1"/>
    <col min="5644" max="5645" width="14.42578125" style="31" customWidth="1"/>
    <col min="5646" max="5646" width="48.5703125" style="31" customWidth="1"/>
    <col min="5647" max="5647" width="45.5703125" style="31" customWidth="1"/>
    <col min="5648" max="5893" width="9.42578125" style="31"/>
    <col min="5894" max="5894" width="21.5703125" style="31" customWidth="1"/>
    <col min="5895" max="5895" width="10.42578125" style="31" customWidth="1"/>
    <col min="5896" max="5896" width="14.42578125" style="31" customWidth="1"/>
    <col min="5897" max="5897" width="10.42578125" style="31" customWidth="1"/>
    <col min="5898" max="5898" width="14.42578125" style="31" customWidth="1"/>
    <col min="5899" max="5899" width="10.42578125" style="31" customWidth="1"/>
    <col min="5900" max="5901" width="14.42578125" style="31" customWidth="1"/>
    <col min="5902" max="5902" width="48.5703125" style="31" customWidth="1"/>
    <col min="5903" max="5903" width="45.5703125" style="31" customWidth="1"/>
    <col min="5904" max="6149" width="9.42578125" style="31"/>
    <col min="6150" max="6150" width="21.5703125" style="31" customWidth="1"/>
    <col min="6151" max="6151" width="10.42578125" style="31" customWidth="1"/>
    <col min="6152" max="6152" width="14.42578125" style="31" customWidth="1"/>
    <col min="6153" max="6153" width="10.42578125" style="31" customWidth="1"/>
    <col min="6154" max="6154" width="14.42578125" style="31" customWidth="1"/>
    <col min="6155" max="6155" width="10.42578125" style="31" customWidth="1"/>
    <col min="6156" max="6157" width="14.42578125" style="31" customWidth="1"/>
    <col min="6158" max="6158" width="48.5703125" style="31" customWidth="1"/>
    <col min="6159" max="6159" width="45.5703125" style="31" customWidth="1"/>
    <col min="6160" max="6405" width="9.42578125" style="31"/>
    <col min="6406" max="6406" width="21.5703125" style="31" customWidth="1"/>
    <col min="6407" max="6407" width="10.42578125" style="31" customWidth="1"/>
    <col min="6408" max="6408" width="14.42578125" style="31" customWidth="1"/>
    <col min="6409" max="6409" width="10.42578125" style="31" customWidth="1"/>
    <col min="6410" max="6410" width="14.42578125" style="31" customWidth="1"/>
    <col min="6411" max="6411" width="10.42578125" style="31" customWidth="1"/>
    <col min="6412" max="6413" width="14.42578125" style="31" customWidth="1"/>
    <col min="6414" max="6414" width="48.5703125" style="31" customWidth="1"/>
    <col min="6415" max="6415" width="45.5703125" style="31" customWidth="1"/>
    <col min="6416" max="6661" width="9.42578125" style="31"/>
    <col min="6662" max="6662" width="21.5703125" style="31" customWidth="1"/>
    <col min="6663" max="6663" width="10.42578125" style="31" customWidth="1"/>
    <col min="6664" max="6664" width="14.42578125" style="31" customWidth="1"/>
    <col min="6665" max="6665" width="10.42578125" style="31" customWidth="1"/>
    <col min="6666" max="6666" width="14.42578125" style="31" customWidth="1"/>
    <col min="6667" max="6667" width="10.42578125" style="31" customWidth="1"/>
    <col min="6668" max="6669" width="14.42578125" style="31" customWidth="1"/>
    <col min="6670" max="6670" width="48.5703125" style="31" customWidth="1"/>
    <col min="6671" max="6671" width="45.5703125" style="31" customWidth="1"/>
    <col min="6672" max="6917" width="9.42578125" style="31"/>
    <col min="6918" max="6918" width="21.5703125" style="31" customWidth="1"/>
    <col min="6919" max="6919" width="10.42578125" style="31" customWidth="1"/>
    <col min="6920" max="6920" width="14.42578125" style="31" customWidth="1"/>
    <col min="6921" max="6921" width="10.42578125" style="31" customWidth="1"/>
    <col min="6922" max="6922" width="14.42578125" style="31" customWidth="1"/>
    <col min="6923" max="6923" width="10.42578125" style="31" customWidth="1"/>
    <col min="6924" max="6925" width="14.42578125" style="31" customWidth="1"/>
    <col min="6926" max="6926" width="48.5703125" style="31" customWidth="1"/>
    <col min="6927" max="6927" width="45.5703125" style="31" customWidth="1"/>
    <col min="6928" max="7173" width="9.42578125" style="31"/>
    <col min="7174" max="7174" width="21.5703125" style="31" customWidth="1"/>
    <col min="7175" max="7175" width="10.42578125" style="31" customWidth="1"/>
    <col min="7176" max="7176" width="14.42578125" style="31" customWidth="1"/>
    <col min="7177" max="7177" width="10.42578125" style="31" customWidth="1"/>
    <col min="7178" max="7178" width="14.42578125" style="31" customWidth="1"/>
    <col min="7179" max="7179" width="10.42578125" style="31" customWidth="1"/>
    <col min="7180" max="7181" width="14.42578125" style="31" customWidth="1"/>
    <col min="7182" max="7182" width="48.5703125" style="31" customWidth="1"/>
    <col min="7183" max="7183" width="45.5703125" style="31" customWidth="1"/>
    <col min="7184" max="7429" width="9.42578125" style="31"/>
    <col min="7430" max="7430" width="21.5703125" style="31" customWidth="1"/>
    <col min="7431" max="7431" width="10.42578125" style="31" customWidth="1"/>
    <col min="7432" max="7432" width="14.42578125" style="31" customWidth="1"/>
    <col min="7433" max="7433" width="10.42578125" style="31" customWidth="1"/>
    <col min="7434" max="7434" width="14.42578125" style="31" customWidth="1"/>
    <col min="7435" max="7435" width="10.42578125" style="31" customWidth="1"/>
    <col min="7436" max="7437" width="14.42578125" style="31" customWidth="1"/>
    <col min="7438" max="7438" width="48.5703125" style="31" customWidth="1"/>
    <col min="7439" max="7439" width="45.5703125" style="31" customWidth="1"/>
    <col min="7440" max="7685" width="9.42578125" style="31"/>
    <col min="7686" max="7686" width="21.5703125" style="31" customWidth="1"/>
    <col min="7687" max="7687" width="10.42578125" style="31" customWidth="1"/>
    <col min="7688" max="7688" width="14.42578125" style="31" customWidth="1"/>
    <col min="7689" max="7689" width="10.42578125" style="31" customWidth="1"/>
    <col min="7690" max="7690" width="14.42578125" style="31" customWidth="1"/>
    <col min="7691" max="7691" width="10.42578125" style="31" customWidth="1"/>
    <col min="7692" max="7693" width="14.42578125" style="31" customWidth="1"/>
    <col min="7694" max="7694" width="48.5703125" style="31" customWidth="1"/>
    <col min="7695" max="7695" width="45.5703125" style="31" customWidth="1"/>
    <col min="7696" max="7941" width="9.42578125" style="31"/>
    <col min="7942" max="7942" width="21.5703125" style="31" customWidth="1"/>
    <col min="7943" max="7943" width="10.42578125" style="31" customWidth="1"/>
    <col min="7944" max="7944" width="14.42578125" style="31" customWidth="1"/>
    <col min="7945" max="7945" width="10.42578125" style="31" customWidth="1"/>
    <col min="7946" max="7946" width="14.42578125" style="31" customWidth="1"/>
    <col min="7947" max="7947" width="10.42578125" style="31" customWidth="1"/>
    <col min="7948" max="7949" width="14.42578125" style="31" customWidth="1"/>
    <col min="7950" max="7950" width="48.5703125" style="31" customWidth="1"/>
    <col min="7951" max="7951" width="45.5703125" style="31" customWidth="1"/>
    <col min="7952" max="8197" width="9.42578125" style="31"/>
    <col min="8198" max="8198" width="21.5703125" style="31" customWidth="1"/>
    <col min="8199" max="8199" width="10.42578125" style="31" customWidth="1"/>
    <col min="8200" max="8200" width="14.42578125" style="31" customWidth="1"/>
    <col min="8201" max="8201" width="10.42578125" style="31" customWidth="1"/>
    <col min="8202" max="8202" width="14.42578125" style="31" customWidth="1"/>
    <col min="8203" max="8203" width="10.42578125" style="31" customWidth="1"/>
    <col min="8204" max="8205" width="14.42578125" style="31" customWidth="1"/>
    <col min="8206" max="8206" width="48.5703125" style="31" customWidth="1"/>
    <col min="8207" max="8207" width="45.5703125" style="31" customWidth="1"/>
    <col min="8208" max="8453" width="9.42578125" style="31"/>
    <col min="8454" max="8454" width="21.5703125" style="31" customWidth="1"/>
    <col min="8455" max="8455" width="10.42578125" style="31" customWidth="1"/>
    <col min="8456" max="8456" width="14.42578125" style="31" customWidth="1"/>
    <col min="8457" max="8457" width="10.42578125" style="31" customWidth="1"/>
    <col min="8458" max="8458" width="14.42578125" style="31" customWidth="1"/>
    <col min="8459" max="8459" width="10.42578125" style="31" customWidth="1"/>
    <col min="8460" max="8461" width="14.42578125" style="31" customWidth="1"/>
    <col min="8462" max="8462" width="48.5703125" style="31" customWidth="1"/>
    <col min="8463" max="8463" width="45.5703125" style="31" customWidth="1"/>
    <col min="8464" max="8709" width="9.42578125" style="31"/>
    <col min="8710" max="8710" width="21.5703125" style="31" customWidth="1"/>
    <col min="8711" max="8711" width="10.42578125" style="31" customWidth="1"/>
    <col min="8712" max="8712" width="14.42578125" style="31" customWidth="1"/>
    <col min="8713" max="8713" width="10.42578125" style="31" customWidth="1"/>
    <col min="8714" max="8714" width="14.42578125" style="31" customWidth="1"/>
    <col min="8715" max="8715" width="10.42578125" style="31" customWidth="1"/>
    <col min="8716" max="8717" width="14.42578125" style="31" customWidth="1"/>
    <col min="8718" max="8718" width="48.5703125" style="31" customWidth="1"/>
    <col min="8719" max="8719" width="45.5703125" style="31" customWidth="1"/>
    <col min="8720" max="8965" width="9.42578125" style="31"/>
    <col min="8966" max="8966" width="21.5703125" style="31" customWidth="1"/>
    <col min="8967" max="8967" width="10.42578125" style="31" customWidth="1"/>
    <col min="8968" max="8968" width="14.42578125" style="31" customWidth="1"/>
    <col min="8969" max="8969" width="10.42578125" style="31" customWidth="1"/>
    <col min="8970" max="8970" width="14.42578125" style="31" customWidth="1"/>
    <col min="8971" max="8971" width="10.42578125" style="31" customWidth="1"/>
    <col min="8972" max="8973" width="14.42578125" style="31" customWidth="1"/>
    <col min="8974" max="8974" width="48.5703125" style="31" customWidth="1"/>
    <col min="8975" max="8975" width="45.5703125" style="31" customWidth="1"/>
    <col min="8976" max="9221" width="9.42578125" style="31"/>
    <col min="9222" max="9222" width="21.5703125" style="31" customWidth="1"/>
    <col min="9223" max="9223" width="10.42578125" style="31" customWidth="1"/>
    <col min="9224" max="9224" width="14.42578125" style="31" customWidth="1"/>
    <col min="9225" max="9225" width="10.42578125" style="31" customWidth="1"/>
    <col min="9226" max="9226" width="14.42578125" style="31" customWidth="1"/>
    <col min="9227" max="9227" width="10.42578125" style="31" customWidth="1"/>
    <col min="9228" max="9229" width="14.42578125" style="31" customWidth="1"/>
    <col min="9230" max="9230" width="48.5703125" style="31" customWidth="1"/>
    <col min="9231" max="9231" width="45.5703125" style="31" customWidth="1"/>
    <col min="9232" max="9477" width="9.42578125" style="31"/>
    <col min="9478" max="9478" width="21.5703125" style="31" customWidth="1"/>
    <col min="9479" max="9479" width="10.42578125" style="31" customWidth="1"/>
    <col min="9480" max="9480" width="14.42578125" style="31" customWidth="1"/>
    <col min="9481" max="9481" width="10.42578125" style="31" customWidth="1"/>
    <col min="9482" max="9482" width="14.42578125" style="31" customWidth="1"/>
    <col min="9483" max="9483" width="10.42578125" style="31" customWidth="1"/>
    <col min="9484" max="9485" width="14.42578125" style="31" customWidth="1"/>
    <col min="9486" max="9486" width="48.5703125" style="31" customWidth="1"/>
    <col min="9487" max="9487" width="45.5703125" style="31" customWidth="1"/>
    <col min="9488" max="9733" width="9.42578125" style="31"/>
    <col min="9734" max="9734" width="21.5703125" style="31" customWidth="1"/>
    <col min="9735" max="9735" width="10.42578125" style="31" customWidth="1"/>
    <col min="9736" max="9736" width="14.42578125" style="31" customWidth="1"/>
    <col min="9737" max="9737" width="10.42578125" style="31" customWidth="1"/>
    <col min="9738" max="9738" width="14.42578125" style="31" customWidth="1"/>
    <col min="9739" max="9739" width="10.42578125" style="31" customWidth="1"/>
    <col min="9740" max="9741" width="14.42578125" style="31" customWidth="1"/>
    <col min="9742" max="9742" width="48.5703125" style="31" customWidth="1"/>
    <col min="9743" max="9743" width="45.5703125" style="31" customWidth="1"/>
    <col min="9744" max="9989" width="9.42578125" style="31"/>
    <col min="9990" max="9990" width="21.5703125" style="31" customWidth="1"/>
    <col min="9991" max="9991" width="10.42578125" style="31" customWidth="1"/>
    <col min="9992" max="9992" width="14.42578125" style="31" customWidth="1"/>
    <col min="9993" max="9993" width="10.42578125" style="31" customWidth="1"/>
    <col min="9994" max="9994" width="14.42578125" style="31" customWidth="1"/>
    <col min="9995" max="9995" width="10.42578125" style="31" customWidth="1"/>
    <col min="9996" max="9997" width="14.42578125" style="31" customWidth="1"/>
    <col min="9998" max="9998" width="48.5703125" style="31" customWidth="1"/>
    <col min="9999" max="9999" width="45.5703125" style="31" customWidth="1"/>
    <col min="10000" max="10245" width="9.42578125" style="31"/>
    <col min="10246" max="10246" width="21.5703125" style="31" customWidth="1"/>
    <col min="10247" max="10247" width="10.42578125" style="31" customWidth="1"/>
    <col min="10248" max="10248" width="14.42578125" style="31" customWidth="1"/>
    <col min="10249" max="10249" width="10.42578125" style="31" customWidth="1"/>
    <col min="10250" max="10250" width="14.42578125" style="31" customWidth="1"/>
    <col min="10251" max="10251" width="10.42578125" style="31" customWidth="1"/>
    <col min="10252" max="10253" width="14.42578125" style="31" customWidth="1"/>
    <col min="10254" max="10254" width="48.5703125" style="31" customWidth="1"/>
    <col min="10255" max="10255" width="45.5703125" style="31" customWidth="1"/>
    <col min="10256" max="10501" width="9.42578125" style="31"/>
    <col min="10502" max="10502" width="21.5703125" style="31" customWidth="1"/>
    <col min="10503" max="10503" width="10.42578125" style="31" customWidth="1"/>
    <col min="10504" max="10504" width="14.42578125" style="31" customWidth="1"/>
    <col min="10505" max="10505" width="10.42578125" style="31" customWidth="1"/>
    <col min="10506" max="10506" width="14.42578125" style="31" customWidth="1"/>
    <col min="10507" max="10507" width="10.42578125" style="31" customWidth="1"/>
    <col min="10508" max="10509" width="14.42578125" style="31" customWidth="1"/>
    <col min="10510" max="10510" width="48.5703125" style="31" customWidth="1"/>
    <col min="10511" max="10511" width="45.5703125" style="31" customWidth="1"/>
    <col min="10512" max="10757" width="9.42578125" style="31"/>
    <col min="10758" max="10758" width="21.5703125" style="31" customWidth="1"/>
    <col min="10759" max="10759" width="10.42578125" style="31" customWidth="1"/>
    <col min="10760" max="10760" width="14.42578125" style="31" customWidth="1"/>
    <col min="10761" max="10761" width="10.42578125" style="31" customWidth="1"/>
    <col min="10762" max="10762" width="14.42578125" style="31" customWidth="1"/>
    <col min="10763" max="10763" width="10.42578125" style="31" customWidth="1"/>
    <col min="10764" max="10765" width="14.42578125" style="31" customWidth="1"/>
    <col min="10766" max="10766" width="48.5703125" style="31" customWidth="1"/>
    <col min="10767" max="10767" width="45.5703125" style="31" customWidth="1"/>
    <col min="10768" max="11013" width="9.42578125" style="31"/>
    <col min="11014" max="11014" width="21.5703125" style="31" customWidth="1"/>
    <col min="11015" max="11015" width="10.42578125" style="31" customWidth="1"/>
    <col min="11016" max="11016" width="14.42578125" style="31" customWidth="1"/>
    <col min="11017" max="11017" width="10.42578125" style="31" customWidth="1"/>
    <col min="11018" max="11018" width="14.42578125" style="31" customWidth="1"/>
    <col min="11019" max="11019" width="10.42578125" style="31" customWidth="1"/>
    <col min="11020" max="11021" width="14.42578125" style="31" customWidth="1"/>
    <col min="11022" max="11022" width="48.5703125" style="31" customWidth="1"/>
    <col min="11023" max="11023" width="45.5703125" style="31" customWidth="1"/>
    <col min="11024" max="11269" width="9.42578125" style="31"/>
    <col min="11270" max="11270" width="21.5703125" style="31" customWidth="1"/>
    <col min="11271" max="11271" width="10.42578125" style="31" customWidth="1"/>
    <col min="11272" max="11272" width="14.42578125" style="31" customWidth="1"/>
    <col min="11273" max="11273" width="10.42578125" style="31" customWidth="1"/>
    <col min="11274" max="11274" width="14.42578125" style="31" customWidth="1"/>
    <col min="11275" max="11275" width="10.42578125" style="31" customWidth="1"/>
    <col min="11276" max="11277" width="14.42578125" style="31" customWidth="1"/>
    <col min="11278" max="11278" width="48.5703125" style="31" customWidth="1"/>
    <col min="11279" max="11279" width="45.5703125" style="31" customWidth="1"/>
    <col min="11280" max="11525" width="9.42578125" style="31"/>
    <col min="11526" max="11526" width="21.5703125" style="31" customWidth="1"/>
    <col min="11527" max="11527" width="10.42578125" style="31" customWidth="1"/>
    <col min="11528" max="11528" width="14.42578125" style="31" customWidth="1"/>
    <col min="11529" max="11529" width="10.42578125" style="31" customWidth="1"/>
    <col min="11530" max="11530" width="14.42578125" style="31" customWidth="1"/>
    <col min="11531" max="11531" width="10.42578125" style="31" customWidth="1"/>
    <col min="11532" max="11533" width="14.42578125" style="31" customWidth="1"/>
    <col min="11534" max="11534" width="48.5703125" style="31" customWidth="1"/>
    <col min="11535" max="11535" width="45.5703125" style="31" customWidth="1"/>
    <col min="11536" max="11781" width="9.42578125" style="31"/>
    <col min="11782" max="11782" width="21.5703125" style="31" customWidth="1"/>
    <col min="11783" max="11783" width="10.42578125" style="31" customWidth="1"/>
    <col min="11784" max="11784" width="14.42578125" style="31" customWidth="1"/>
    <col min="11785" max="11785" width="10.42578125" style="31" customWidth="1"/>
    <col min="11786" max="11786" width="14.42578125" style="31" customWidth="1"/>
    <col min="11787" max="11787" width="10.42578125" style="31" customWidth="1"/>
    <col min="11788" max="11789" width="14.42578125" style="31" customWidth="1"/>
    <col min="11790" max="11790" width="48.5703125" style="31" customWidth="1"/>
    <col min="11791" max="11791" width="45.5703125" style="31" customWidth="1"/>
    <col min="11792" max="12037" width="9.42578125" style="31"/>
    <col min="12038" max="12038" width="21.5703125" style="31" customWidth="1"/>
    <col min="12039" max="12039" width="10.42578125" style="31" customWidth="1"/>
    <col min="12040" max="12040" width="14.42578125" style="31" customWidth="1"/>
    <col min="12041" max="12041" width="10.42578125" style="31" customWidth="1"/>
    <col min="12042" max="12042" width="14.42578125" style="31" customWidth="1"/>
    <col min="12043" max="12043" width="10.42578125" style="31" customWidth="1"/>
    <col min="12044" max="12045" width="14.42578125" style="31" customWidth="1"/>
    <col min="12046" max="12046" width="48.5703125" style="31" customWidth="1"/>
    <col min="12047" max="12047" width="45.5703125" style="31" customWidth="1"/>
    <col min="12048" max="12293" width="9.42578125" style="31"/>
    <col min="12294" max="12294" width="21.5703125" style="31" customWidth="1"/>
    <col min="12295" max="12295" width="10.42578125" style="31" customWidth="1"/>
    <col min="12296" max="12296" width="14.42578125" style="31" customWidth="1"/>
    <col min="12297" max="12297" width="10.42578125" style="31" customWidth="1"/>
    <col min="12298" max="12298" width="14.42578125" style="31" customWidth="1"/>
    <col min="12299" max="12299" width="10.42578125" style="31" customWidth="1"/>
    <col min="12300" max="12301" width="14.42578125" style="31" customWidth="1"/>
    <col min="12302" max="12302" width="48.5703125" style="31" customWidth="1"/>
    <col min="12303" max="12303" width="45.5703125" style="31" customWidth="1"/>
    <col min="12304" max="12549" width="9.42578125" style="31"/>
    <col min="12550" max="12550" width="21.5703125" style="31" customWidth="1"/>
    <col min="12551" max="12551" width="10.42578125" style="31" customWidth="1"/>
    <col min="12552" max="12552" width="14.42578125" style="31" customWidth="1"/>
    <col min="12553" max="12553" width="10.42578125" style="31" customWidth="1"/>
    <col min="12554" max="12554" width="14.42578125" style="31" customWidth="1"/>
    <col min="12555" max="12555" width="10.42578125" style="31" customWidth="1"/>
    <col min="12556" max="12557" width="14.42578125" style="31" customWidth="1"/>
    <col min="12558" max="12558" width="48.5703125" style="31" customWidth="1"/>
    <col min="12559" max="12559" width="45.5703125" style="31" customWidth="1"/>
    <col min="12560" max="12805" width="9.42578125" style="31"/>
    <col min="12806" max="12806" width="21.5703125" style="31" customWidth="1"/>
    <col min="12807" max="12807" width="10.42578125" style="31" customWidth="1"/>
    <col min="12808" max="12808" width="14.42578125" style="31" customWidth="1"/>
    <col min="12809" max="12809" width="10.42578125" style="31" customWidth="1"/>
    <col min="12810" max="12810" width="14.42578125" style="31" customWidth="1"/>
    <col min="12811" max="12811" width="10.42578125" style="31" customWidth="1"/>
    <col min="12812" max="12813" width="14.42578125" style="31" customWidth="1"/>
    <col min="12814" max="12814" width="48.5703125" style="31" customWidth="1"/>
    <col min="12815" max="12815" width="45.5703125" style="31" customWidth="1"/>
    <col min="12816" max="13061" width="9.42578125" style="31"/>
    <col min="13062" max="13062" width="21.5703125" style="31" customWidth="1"/>
    <col min="13063" max="13063" width="10.42578125" style="31" customWidth="1"/>
    <col min="13064" max="13064" width="14.42578125" style="31" customWidth="1"/>
    <col min="13065" max="13065" width="10.42578125" style="31" customWidth="1"/>
    <col min="13066" max="13066" width="14.42578125" style="31" customWidth="1"/>
    <col min="13067" max="13067" width="10.42578125" style="31" customWidth="1"/>
    <col min="13068" max="13069" width="14.42578125" style="31" customWidth="1"/>
    <col min="13070" max="13070" width="48.5703125" style="31" customWidth="1"/>
    <col min="13071" max="13071" width="45.5703125" style="31" customWidth="1"/>
    <col min="13072" max="13317" width="9.42578125" style="31"/>
    <col min="13318" max="13318" width="21.5703125" style="31" customWidth="1"/>
    <col min="13319" max="13319" width="10.42578125" style="31" customWidth="1"/>
    <col min="13320" max="13320" width="14.42578125" style="31" customWidth="1"/>
    <col min="13321" max="13321" width="10.42578125" style="31" customWidth="1"/>
    <col min="13322" max="13322" width="14.42578125" style="31" customWidth="1"/>
    <col min="13323" max="13323" width="10.42578125" style="31" customWidth="1"/>
    <col min="13324" max="13325" width="14.42578125" style="31" customWidth="1"/>
    <col min="13326" max="13326" width="48.5703125" style="31" customWidth="1"/>
    <col min="13327" max="13327" width="45.5703125" style="31" customWidth="1"/>
    <col min="13328" max="13573" width="9.42578125" style="31"/>
    <col min="13574" max="13574" width="21.5703125" style="31" customWidth="1"/>
    <col min="13575" max="13575" width="10.42578125" style="31" customWidth="1"/>
    <col min="13576" max="13576" width="14.42578125" style="31" customWidth="1"/>
    <col min="13577" max="13577" width="10.42578125" style="31" customWidth="1"/>
    <col min="13578" max="13578" width="14.42578125" style="31" customWidth="1"/>
    <col min="13579" max="13579" width="10.42578125" style="31" customWidth="1"/>
    <col min="13580" max="13581" width="14.42578125" style="31" customWidth="1"/>
    <col min="13582" max="13582" width="48.5703125" style="31" customWidth="1"/>
    <col min="13583" max="13583" width="45.5703125" style="31" customWidth="1"/>
    <col min="13584" max="13829" width="9.42578125" style="31"/>
    <col min="13830" max="13830" width="21.5703125" style="31" customWidth="1"/>
    <col min="13831" max="13831" width="10.42578125" style="31" customWidth="1"/>
    <col min="13832" max="13832" width="14.42578125" style="31" customWidth="1"/>
    <col min="13833" max="13833" width="10.42578125" style="31" customWidth="1"/>
    <col min="13834" max="13834" width="14.42578125" style="31" customWidth="1"/>
    <col min="13835" max="13835" width="10.42578125" style="31" customWidth="1"/>
    <col min="13836" max="13837" width="14.42578125" style="31" customWidth="1"/>
    <col min="13838" max="13838" width="48.5703125" style="31" customWidth="1"/>
    <col min="13839" max="13839" width="45.5703125" style="31" customWidth="1"/>
    <col min="13840" max="14085" width="9.42578125" style="31"/>
    <col min="14086" max="14086" width="21.5703125" style="31" customWidth="1"/>
    <col min="14087" max="14087" width="10.42578125" style="31" customWidth="1"/>
    <col min="14088" max="14088" width="14.42578125" style="31" customWidth="1"/>
    <col min="14089" max="14089" width="10.42578125" style="31" customWidth="1"/>
    <col min="14090" max="14090" width="14.42578125" style="31" customWidth="1"/>
    <col min="14091" max="14091" width="10.42578125" style="31" customWidth="1"/>
    <col min="14092" max="14093" width="14.42578125" style="31" customWidth="1"/>
    <col min="14094" max="14094" width="48.5703125" style="31" customWidth="1"/>
    <col min="14095" max="14095" width="45.5703125" style="31" customWidth="1"/>
    <col min="14096" max="14341" width="9.42578125" style="31"/>
    <col min="14342" max="14342" width="21.5703125" style="31" customWidth="1"/>
    <col min="14343" max="14343" width="10.42578125" style="31" customWidth="1"/>
    <col min="14344" max="14344" width="14.42578125" style="31" customWidth="1"/>
    <col min="14345" max="14345" width="10.42578125" style="31" customWidth="1"/>
    <col min="14346" max="14346" width="14.42578125" style="31" customWidth="1"/>
    <col min="14347" max="14347" width="10.42578125" style="31" customWidth="1"/>
    <col min="14348" max="14349" width="14.42578125" style="31" customWidth="1"/>
    <col min="14350" max="14350" width="48.5703125" style="31" customWidth="1"/>
    <col min="14351" max="14351" width="45.5703125" style="31" customWidth="1"/>
    <col min="14352" max="14597" width="9.42578125" style="31"/>
    <col min="14598" max="14598" width="21.5703125" style="31" customWidth="1"/>
    <col min="14599" max="14599" width="10.42578125" style="31" customWidth="1"/>
    <col min="14600" max="14600" width="14.42578125" style="31" customWidth="1"/>
    <col min="14601" max="14601" width="10.42578125" style="31" customWidth="1"/>
    <col min="14602" max="14602" width="14.42578125" style="31" customWidth="1"/>
    <col min="14603" max="14603" width="10.42578125" style="31" customWidth="1"/>
    <col min="14604" max="14605" width="14.42578125" style="31" customWidth="1"/>
    <col min="14606" max="14606" width="48.5703125" style="31" customWidth="1"/>
    <col min="14607" max="14607" width="45.5703125" style="31" customWidth="1"/>
    <col min="14608" max="14853" width="9.42578125" style="31"/>
    <col min="14854" max="14854" width="21.5703125" style="31" customWidth="1"/>
    <col min="14855" max="14855" width="10.42578125" style="31" customWidth="1"/>
    <col min="14856" max="14856" width="14.42578125" style="31" customWidth="1"/>
    <col min="14857" max="14857" width="10.42578125" style="31" customWidth="1"/>
    <col min="14858" max="14858" width="14.42578125" style="31" customWidth="1"/>
    <col min="14859" max="14859" width="10.42578125" style="31" customWidth="1"/>
    <col min="14860" max="14861" width="14.42578125" style="31" customWidth="1"/>
    <col min="14862" max="14862" width="48.5703125" style="31" customWidth="1"/>
    <col min="14863" max="14863" width="45.5703125" style="31" customWidth="1"/>
    <col min="14864" max="15109" width="9.42578125" style="31"/>
    <col min="15110" max="15110" width="21.5703125" style="31" customWidth="1"/>
    <col min="15111" max="15111" width="10.42578125" style="31" customWidth="1"/>
    <col min="15112" max="15112" width="14.42578125" style="31" customWidth="1"/>
    <col min="15113" max="15113" width="10.42578125" style="31" customWidth="1"/>
    <col min="15114" max="15114" width="14.42578125" style="31" customWidth="1"/>
    <col min="15115" max="15115" width="10.42578125" style="31" customWidth="1"/>
    <col min="15116" max="15117" width="14.42578125" style="31" customWidth="1"/>
    <col min="15118" max="15118" width="48.5703125" style="31" customWidth="1"/>
    <col min="15119" max="15119" width="45.5703125" style="31" customWidth="1"/>
    <col min="15120" max="15365" width="9.42578125" style="31"/>
    <col min="15366" max="15366" width="21.5703125" style="31" customWidth="1"/>
    <col min="15367" max="15367" width="10.42578125" style="31" customWidth="1"/>
    <col min="15368" max="15368" width="14.42578125" style="31" customWidth="1"/>
    <col min="15369" max="15369" width="10.42578125" style="31" customWidth="1"/>
    <col min="15370" max="15370" width="14.42578125" style="31" customWidth="1"/>
    <col min="15371" max="15371" width="10.42578125" style="31" customWidth="1"/>
    <col min="15372" max="15373" width="14.42578125" style="31" customWidth="1"/>
    <col min="15374" max="15374" width="48.5703125" style="31" customWidth="1"/>
    <col min="15375" max="15375" width="45.5703125" style="31" customWidth="1"/>
    <col min="15376" max="15621" width="9.42578125" style="31"/>
    <col min="15622" max="15622" width="21.5703125" style="31" customWidth="1"/>
    <col min="15623" max="15623" width="10.42578125" style="31" customWidth="1"/>
    <col min="15624" max="15624" width="14.42578125" style="31" customWidth="1"/>
    <col min="15625" max="15625" width="10.42578125" style="31" customWidth="1"/>
    <col min="15626" max="15626" width="14.42578125" style="31" customWidth="1"/>
    <col min="15627" max="15627" width="10.42578125" style="31" customWidth="1"/>
    <col min="15628" max="15629" width="14.42578125" style="31" customWidth="1"/>
    <col min="15630" max="15630" width="48.5703125" style="31" customWidth="1"/>
    <col min="15631" max="15631" width="45.5703125" style="31" customWidth="1"/>
    <col min="15632" max="15877" width="9.42578125" style="31"/>
    <col min="15878" max="15878" width="21.5703125" style="31" customWidth="1"/>
    <col min="15879" max="15879" width="10.42578125" style="31" customWidth="1"/>
    <col min="15880" max="15880" width="14.42578125" style="31" customWidth="1"/>
    <col min="15881" max="15881" width="10.42578125" style="31" customWidth="1"/>
    <col min="15882" max="15882" width="14.42578125" style="31" customWidth="1"/>
    <col min="15883" max="15883" width="10.42578125" style="31" customWidth="1"/>
    <col min="15884" max="15885" width="14.42578125" style="31" customWidth="1"/>
    <col min="15886" max="15886" width="48.5703125" style="31" customWidth="1"/>
    <col min="15887" max="15887" width="45.5703125" style="31" customWidth="1"/>
    <col min="15888" max="16133" width="9.42578125" style="31"/>
    <col min="16134" max="16134" width="21.5703125" style="31" customWidth="1"/>
    <col min="16135" max="16135" width="10.42578125" style="31" customWidth="1"/>
    <col min="16136" max="16136" width="14.42578125" style="31" customWidth="1"/>
    <col min="16137" max="16137" width="10.42578125" style="31" customWidth="1"/>
    <col min="16138" max="16138" width="14.42578125" style="31" customWidth="1"/>
    <col min="16139" max="16139" width="10.42578125" style="31" customWidth="1"/>
    <col min="16140" max="16141" width="14.42578125" style="31" customWidth="1"/>
    <col min="16142" max="16142" width="48.5703125" style="31" customWidth="1"/>
    <col min="16143" max="16143" width="45.5703125" style="31" customWidth="1"/>
    <col min="16144" max="16384" width="9.42578125" style="31"/>
  </cols>
  <sheetData>
    <row r="1" spans="1:28" x14ac:dyDescent="0.25">
      <c r="A1" s="265" t="s">
        <v>22</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row>
    <row r="2" spans="1:28" ht="16.5" customHeight="1" thickBot="1" x14ac:dyDescent="0.3">
      <c r="A2" s="266" t="s">
        <v>23</v>
      </c>
      <c r="B2" s="267"/>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row>
    <row r="3" spans="1:28" ht="15.75" thickTop="1" x14ac:dyDescent="0.25">
      <c r="A3" s="32" t="s">
        <v>0</v>
      </c>
      <c r="B3" s="142" t="s">
        <v>51</v>
      </c>
      <c r="C3" s="251" t="s">
        <v>1</v>
      </c>
      <c r="D3" s="252"/>
      <c r="E3" s="268" t="s">
        <v>52</v>
      </c>
      <c r="F3" s="269"/>
      <c r="G3" s="268" t="s">
        <v>52</v>
      </c>
      <c r="H3" s="269"/>
      <c r="I3" s="268" t="s">
        <v>52</v>
      </c>
      <c r="J3" s="269"/>
      <c r="K3" s="268" t="s">
        <v>52</v>
      </c>
      <c r="L3" s="269"/>
      <c r="M3" s="243" t="s">
        <v>52</v>
      </c>
      <c r="N3" s="244"/>
      <c r="O3" s="243" t="s">
        <v>52</v>
      </c>
      <c r="P3" s="244"/>
      <c r="Q3" s="243" t="s">
        <v>52</v>
      </c>
      <c r="R3" s="244"/>
      <c r="S3" s="243" t="s">
        <v>52</v>
      </c>
      <c r="T3" s="244"/>
      <c r="U3" s="243" t="s">
        <v>52</v>
      </c>
      <c r="V3" s="244"/>
      <c r="W3" s="243" t="s">
        <v>52</v>
      </c>
      <c r="X3" s="244"/>
      <c r="Y3" s="243" t="s">
        <v>52</v>
      </c>
      <c r="Z3" s="244"/>
      <c r="AA3" s="245" t="s">
        <v>2</v>
      </c>
      <c r="AB3" s="246"/>
    </row>
    <row r="4" spans="1:28" ht="58.5" customHeight="1" x14ac:dyDescent="0.25">
      <c r="A4" s="32" t="s">
        <v>3</v>
      </c>
      <c r="B4" s="143" t="s">
        <v>247</v>
      </c>
      <c r="C4" s="251" t="s">
        <v>4</v>
      </c>
      <c r="D4" s="252"/>
      <c r="E4" s="251" t="s">
        <v>5</v>
      </c>
      <c r="F4" s="252"/>
      <c r="G4" s="251" t="s">
        <v>6</v>
      </c>
      <c r="H4" s="252"/>
      <c r="I4" s="251" t="s">
        <v>7</v>
      </c>
      <c r="J4" s="252"/>
      <c r="K4" s="251" t="s">
        <v>8</v>
      </c>
      <c r="L4" s="252"/>
      <c r="M4" s="253" t="s">
        <v>9</v>
      </c>
      <c r="N4" s="254"/>
      <c r="O4" s="253" t="s">
        <v>10</v>
      </c>
      <c r="P4" s="254"/>
      <c r="Q4" s="253" t="s">
        <v>53</v>
      </c>
      <c r="R4" s="254"/>
      <c r="S4" s="253" t="s">
        <v>54</v>
      </c>
      <c r="T4" s="254"/>
      <c r="U4" s="253" t="s">
        <v>55</v>
      </c>
      <c r="V4" s="254"/>
      <c r="W4" s="253" t="s">
        <v>56</v>
      </c>
      <c r="X4" s="254"/>
      <c r="Y4" s="253" t="s">
        <v>57</v>
      </c>
      <c r="Z4" s="254"/>
      <c r="AA4" s="247"/>
      <c r="AB4" s="248"/>
    </row>
    <row r="5" spans="1:28" s="34" customFormat="1" ht="10.5" customHeight="1" x14ac:dyDescent="0.25">
      <c r="A5" s="33"/>
      <c r="B5" s="144" t="s">
        <v>252</v>
      </c>
      <c r="C5" s="145"/>
      <c r="D5" s="122" t="s">
        <v>252</v>
      </c>
      <c r="E5" s="145"/>
      <c r="F5" s="122" t="s">
        <v>252</v>
      </c>
      <c r="G5" s="145"/>
      <c r="H5" s="122" t="s">
        <v>252</v>
      </c>
      <c r="I5" s="145"/>
      <c r="J5" s="122" t="s">
        <v>252</v>
      </c>
      <c r="K5" s="145"/>
      <c r="L5" s="122" t="s">
        <v>252</v>
      </c>
      <c r="M5" s="146"/>
      <c r="N5" s="147" t="s">
        <v>252</v>
      </c>
      <c r="O5" s="146"/>
      <c r="P5" s="147" t="s">
        <v>252</v>
      </c>
      <c r="Q5" s="146"/>
      <c r="R5" s="147" t="s">
        <v>252</v>
      </c>
      <c r="S5" s="146"/>
      <c r="T5" s="147" t="s">
        <v>252</v>
      </c>
      <c r="U5" s="146"/>
      <c r="V5" s="147" t="s">
        <v>252</v>
      </c>
      <c r="W5" s="146"/>
      <c r="X5" s="147" t="s">
        <v>252</v>
      </c>
      <c r="Y5" s="146"/>
      <c r="Z5" s="147" t="s">
        <v>252</v>
      </c>
      <c r="AA5" s="247"/>
      <c r="AB5" s="248"/>
    </row>
    <row r="6" spans="1:28" s="36" customFormat="1" ht="46.5" customHeight="1" x14ac:dyDescent="0.25">
      <c r="A6" s="35" t="s">
        <v>12</v>
      </c>
      <c r="B6" s="148" t="s">
        <v>58</v>
      </c>
      <c r="C6" s="149" t="s">
        <v>253</v>
      </c>
      <c r="D6" s="150" t="s">
        <v>59</v>
      </c>
      <c r="E6" s="149" t="s">
        <v>253</v>
      </c>
      <c r="F6" s="150" t="s">
        <v>59</v>
      </c>
      <c r="G6" s="149" t="s">
        <v>253</v>
      </c>
      <c r="H6" s="150" t="s">
        <v>59</v>
      </c>
      <c r="I6" s="149" t="s">
        <v>253</v>
      </c>
      <c r="J6" s="150" t="s">
        <v>59</v>
      </c>
      <c r="K6" s="149" t="s">
        <v>253</v>
      </c>
      <c r="L6" s="150" t="s">
        <v>59</v>
      </c>
      <c r="M6" s="151" t="s">
        <v>254</v>
      </c>
      <c r="N6" s="152" t="s">
        <v>60</v>
      </c>
      <c r="O6" s="151" t="s">
        <v>254</v>
      </c>
      <c r="P6" s="152" t="s">
        <v>60</v>
      </c>
      <c r="Q6" s="151" t="s">
        <v>254</v>
      </c>
      <c r="R6" s="152" t="s">
        <v>60</v>
      </c>
      <c r="S6" s="151" t="s">
        <v>254</v>
      </c>
      <c r="T6" s="152" t="s">
        <v>60</v>
      </c>
      <c r="U6" s="151" t="s">
        <v>254</v>
      </c>
      <c r="V6" s="152" t="s">
        <v>60</v>
      </c>
      <c r="W6" s="151" t="s">
        <v>254</v>
      </c>
      <c r="X6" s="152" t="s">
        <v>60</v>
      </c>
      <c r="Y6" s="151" t="s">
        <v>254</v>
      </c>
      <c r="Z6" s="152" t="s">
        <v>60</v>
      </c>
      <c r="AA6" s="249"/>
      <c r="AB6" s="250"/>
    </row>
    <row r="7" spans="1:28" ht="20.100000000000001" customHeight="1" x14ac:dyDescent="0.25">
      <c r="A7" s="37">
        <v>1</v>
      </c>
      <c r="B7" s="153">
        <v>2</v>
      </c>
      <c r="C7" s="154">
        <v>3</v>
      </c>
      <c r="D7" s="154">
        <v>4</v>
      </c>
      <c r="E7" s="154">
        <v>5</v>
      </c>
      <c r="F7" s="155">
        <v>6</v>
      </c>
      <c r="G7" s="154">
        <v>7</v>
      </c>
      <c r="H7" s="155">
        <v>8</v>
      </c>
      <c r="I7" s="154">
        <v>9</v>
      </c>
      <c r="J7" s="155">
        <v>10</v>
      </c>
      <c r="K7" s="154">
        <v>11</v>
      </c>
      <c r="L7" s="155">
        <v>12</v>
      </c>
      <c r="M7" s="156">
        <v>13</v>
      </c>
      <c r="N7" s="157">
        <v>14</v>
      </c>
      <c r="O7" s="156">
        <v>15</v>
      </c>
      <c r="P7" s="157">
        <v>16</v>
      </c>
      <c r="Q7" s="156">
        <v>17</v>
      </c>
      <c r="R7" s="157">
        <v>18</v>
      </c>
      <c r="S7" s="156">
        <v>19</v>
      </c>
      <c r="T7" s="157">
        <v>20</v>
      </c>
      <c r="U7" s="156">
        <v>21</v>
      </c>
      <c r="V7" s="157">
        <v>22</v>
      </c>
      <c r="W7" s="156">
        <v>23</v>
      </c>
      <c r="X7" s="157">
        <v>24</v>
      </c>
      <c r="Y7" s="156">
        <v>25</v>
      </c>
      <c r="Z7" s="157">
        <v>26</v>
      </c>
      <c r="AA7" s="255">
        <v>27</v>
      </c>
      <c r="AB7" s="256"/>
    </row>
    <row r="8" spans="1:28" ht="36.950000000000003" customHeight="1" x14ac:dyDescent="0.25">
      <c r="A8" s="38" t="s">
        <v>25</v>
      </c>
      <c r="B8" s="158">
        <f>D8+F8+H8+J8+L8+N8+P8+R8+T8+V8+X8+Z8</f>
        <v>395094.78</v>
      </c>
      <c r="C8" s="159">
        <v>214</v>
      </c>
      <c r="D8" s="160">
        <v>31788.35</v>
      </c>
      <c r="E8" s="159">
        <v>215</v>
      </c>
      <c r="F8" s="160">
        <v>32635.07</v>
      </c>
      <c r="G8" s="159">
        <v>229</v>
      </c>
      <c r="H8" s="160">
        <v>34909.21</v>
      </c>
      <c r="I8" s="159">
        <v>227</v>
      </c>
      <c r="J8" s="160">
        <v>33465.56</v>
      </c>
      <c r="K8" s="159">
        <v>221</v>
      </c>
      <c r="L8" s="160">
        <v>30827.59</v>
      </c>
      <c r="M8" s="161">
        <f>ROUND((G8+I8+K8)/3,0)</f>
        <v>226</v>
      </c>
      <c r="N8" s="162">
        <f>ROUND((H8+J8+L8)/3,0)</f>
        <v>33067</v>
      </c>
      <c r="O8" s="161">
        <f t="shared" ref="O8:Z20" si="0">M8</f>
        <v>226</v>
      </c>
      <c r="P8" s="162">
        <f t="shared" si="0"/>
        <v>33067</v>
      </c>
      <c r="Q8" s="161">
        <f t="shared" si="0"/>
        <v>226</v>
      </c>
      <c r="R8" s="162">
        <f t="shared" si="0"/>
        <v>33067</v>
      </c>
      <c r="S8" s="161">
        <f t="shared" si="0"/>
        <v>226</v>
      </c>
      <c r="T8" s="162">
        <f t="shared" si="0"/>
        <v>33067</v>
      </c>
      <c r="U8" s="161">
        <f t="shared" si="0"/>
        <v>226</v>
      </c>
      <c r="V8" s="162">
        <f t="shared" si="0"/>
        <v>33067</v>
      </c>
      <c r="W8" s="161">
        <f t="shared" si="0"/>
        <v>226</v>
      </c>
      <c r="X8" s="162">
        <f t="shared" si="0"/>
        <v>33067</v>
      </c>
      <c r="Y8" s="161">
        <f t="shared" si="0"/>
        <v>226</v>
      </c>
      <c r="Z8" s="162">
        <f t="shared" si="0"/>
        <v>33067</v>
      </c>
      <c r="AA8" s="257" t="s">
        <v>255</v>
      </c>
      <c r="AB8" s="258"/>
    </row>
    <row r="9" spans="1:28" ht="33.6" customHeight="1" x14ac:dyDescent="0.25">
      <c r="A9" s="38" t="s">
        <v>26</v>
      </c>
      <c r="B9" s="158">
        <f t="shared" ref="B9:B26" si="1">D9+F9+H9+J9+L9+N9+P9+R9+T9+V9+X9+Z9</f>
        <v>924882.51</v>
      </c>
      <c r="C9" s="159">
        <v>280</v>
      </c>
      <c r="D9" s="160">
        <v>73230.2</v>
      </c>
      <c r="E9" s="159">
        <v>284</v>
      </c>
      <c r="F9" s="160">
        <v>77552.539999999994</v>
      </c>
      <c r="G9" s="159">
        <v>297</v>
      </c>
      <c r="H9" s="160">
        <v>79208.34</v>
      </c>
      <c r="I9" s="159">
        <v>294</v>
      </c>
      <c r="J9" s="160">
        <v>78947.73</v>
      </c>
      <c r="K9" s="159">
        <v>288</v>
      </c>
      <c r="L9" s="160">
        <v>74073.7</v>
      </c>
      <c r="M9" s="161">
        <f t="shared" ref="M9:N23" si="2">ROUND((G9+I9+K9)/3,0)</f>
        <v>293</v>
      </c>
      <c r="N9" s="162">
        <f t="shared" si="2"/>
        <v>77410</v>
      </c>
      <c r="O9" s="161">
        <f t="shared" si="0"/>
        <v>293</v>
      </c>
      <c r="P9" s="162">
        <f t="shared" si="0"/>
        <v>77410</v>
      </c>
      <c r="Q9" s="161">
        <f t="shared" si="0"/>
        <v>293</v>
      </c>
      <c r="R9" s="162">
        <f t="shared" si="0"/>
        <v>77410</v>
      </c>
      <c r="S9" s="161">
        <f t="shared" si="0"/>
        <v>293</v>
      </c>
      <c r="T9" s="162">
        <f t="shared" si="0"/>
        <v>77410</v>
      </c>
      <c r="U9" s="161">
        <f t="shared" si="0"/>
        <v>293</v>
      </c>
      <c r="V9" s="162">
        <f t="shared" si="0"/>
        <v>77410</v>
      </c>
      <c r="W9" s="161">
        <f t="shared" si="0"/>
        <v>293</v>
      </c>
      <c r="X9" s="162">
        <f t="shared" si="0"/>
        <v>77410</v>
      </c>
      <c r="Y9" s="161">
        <f t="shared" si="0"/>
        <v>293</v>
      </c>
      <c r="Z9" s="162">
        <f t="shared" si="0"/>
        <v>77410</v>
      </c>
      <c r="AA9" s="259"/>
      <c r="AB9" s="260"/>
    </row>
    <row r="10" spans="1:28" ht="30.6" customHeight="1" x14ac:dyDescent="0.25">
      <c r="A10" s="38" t="s">
        <v>27</v>
      </c>
      <c r="B10" s="158">
        <f t="shared" si="1"/>
        <v>77995.37</v>
      </c>
      <c r="C10" s="159">
        <v>58</v>
      </c>
      <c r="D10" s="160">
        <v>4522.3900000000003</v>
      </c>
      <c r="E10" s="159">
        <v>50</v>
      </c>
      <c r="F10" s="160">
        <v>5354.29</v>
      </c>
      <c r="G10" s="159">
        <v>74</v>
      </c>
      <c r="H10" s="160">
        <v>11289.91</v>
      </c>
      <c r="I10" s="159">
        <v>60</v>
      </c>
      <c r="J10" s="160">
        <v>6322.28</v>
      </c>
      <c r="K10" s="159">
        <v>43</v>
      </c>
      <c r="L10" s="160">
        <v>2822.5</v>
      </c>
      <c r="M10" s="161">
        <f t="shared" si="2"/>
        <v>59</v>
      </c>
      <c r="N10" s="162">
        <f t="shared" si="2"/>
        <v>6812</v>
      </c>
      <c r="O10" s="161">
        <f t="shared" si="0"/>
        <v>59</v>
      </c>
      <c r="P10" s="162">
        <f t="shared" si="0"/>
        <v>6812</v>
      </c>
      <c r="Q10" s="161">
        <f t="shared" si="0"/>
        <v>59</v>
      </c>
      <c r="R10" s="162">
        <f t="shared" si="0"/>
        <v>6812</v>
      </c>
      <c r="S10" s="161">
        <f t="shared" si="0"/>
        <v>59</v>
      </c>
      <c r="T10" s="162">
        <f t="shared" si="0"/>
        <v>6812</v>
      </c>
      <c r="U10" s="161">
        <f t="shared" si="0"/>
        <v>59</v>
      </c>
      <c r="V10" s="162">
        <f t="shared" si="0"/>
        <v>6812</v>
      </c>
      <c r="W10" s="161">
        <f t="shared" si="0"/>
        <v>59</v>
      </c>
      <c r="X10" s="162">
        <f t="shared" si="0"/>
        <v>6812</v>
      </c>
      <c r="Y10" s="161">
        <f t="shared" si="0"/>
        <v>59</v>
      </c>
      <c r="Z10" s="162">
        <f t="shared" si="0"/>
        <v>6812</v>
      </c>
      <c r="AA10" s="259"/>
      <c r="AB10" s="260"/>
    </row>
    <row r="11" spans="1:28" s="40" customFormat="1" ht="36.950000000000003" customHeight="1" x14ac:dyDescent="0.25">
      <c r="A11" s="38" t="s">
        <v>28</v>
      </c>
      <c r="B11" s="158">
        <f t="shared" si="1"/>
        <v>3746550.09</v>
      </c>
      <c r="C11" s="163">
        <v>2562</v>
      </c>
      <c r="D11" s="164">
        <v>255637.6</v>
      </c>
      <c r="E11" s="163">
        <v>2344</v>
      </c>
      <c r="F11" s="164">
        <v>275382.93</v>
      </c>
      <c r="G11" s="163">
        <v>2647</v>
      </c>
      <c r="H11" s="164">
        <v>339644.98</v>
      </c>
      <c r="I11" s="163">
        <v>2727</v>
      </c>
      <c r="J11" s="164">
        <v>326702.53000000003</v>
      </c>
      <c r="K11" s="163">
        <v>2573</v>
      </c>
      <c r="L11" s="164">
        <v>298311.05</v>
      </c>
      <c r="M11" s="161">
        <f t="shared" si="2"/>
        <v>2649</v>
      </c>
      <c r="N11" s="162">
        <f t="shared" si="2"/>
        <v>321553</v>
      </c>
      <c r="O11" s="161">
        <f t="shared" si="0"/>
        <v>2649</v>
      </c>
      <c r="P11" s="162">
        <f t="shared" si="0"/>
        <v>321553</v>
      </c>
      <c r="Q11" s="161">
        <f t="shared" si="0"/>
        <v>2649</v>
      </c>
      <c r="R11" s="162">
        <f t="shared" si="0"/>
        <v>321553</v>
      </c>
      <c r="S11" s="161">
        <f t="shared" si="0"/>
        <v>2649</v>
      </c>
      <c r="T11" s="162">
        <f t="shared" si="0"/>
        <v>321553</v>
      </c>
      <c r="U11" s="161">
        <f t="shared" si="0"/>
        <v>2649</v>
      </c>
      <c r="V11" s="162">
        <f t="shared" si="0"/>
        <v>321553</v>
      </c>
      <c r="W11" s="161">
        <f t="shared" si="0"/>
        <v>2649</v>
      </c>
      <c r="X11" s="162">
        <f t="shared" si="0"/>
        <v>321553</v>
      </c>
      <c r="Y11" s="161">
        <f t="shared" si="0"/>
        <v>2649</v>
      </c>
      <c r="Z11" s="162">
        <f t="shared" si="0"/>
        <v>321553</v>
      </c>
      <c r="AA11" s="259"/>
      <c r="AB11" s="260"/>
    </row>
    <row r="12" spans="1:28" s="40" customFormat="1" ht="35.450000000000003" customHeight="1" x14ac:dyDescent="0.25">
      <c r="A12" s="38" t="s">
        <v>29</v>
      </c>
      <c r="B12" s="158">
        <f t="shared" si="1"/>
        <v>1404622.74</v>
      </c>
      <c r="C12" s="163">
        <v>270</v>
      </c>
      <c r="D12" s="164">
        <v>85706</v>
      </c>
      <c r="E12" s="163">
        <v>297</v>
      </c>
      <c r="F12" s="164">
        <v>97086</v>
      </c>
      <c r="G12" s="163">
        <v>468</v>
      </c>
      <c r="H12" s="164">
        <v>161294</v>
      </c>
      <c r="I12" s="163">
        <v>293</v>
      </c>
      <c r="J12" s="164">
        <v>98862</v>
      </c>
      <c r="K12" s="163">
        <v>309</v>
      </c>
      <c r="L12" s="164">
        <v>106393.74</v>
      </c>
      <c r="M12" s="161">
        <f t="shared" si="2"/>
        <v>357</v>
      </c>
      <c r="N12" s="162">
        <f t="shared" si="2"/>
        <v>122183</v>
      </c>
      <c r="O12" s="161">
        <f t="shared" si="0"/>
        <v>357</v>
      </c>
      <c r="P12" s="162">
        <f t="shared" si="0"/>
        <v>122183</v>
      </c>
      <c r="Q12" s="161">
        <f t="shared" si="0"/>
        <v>357</v>
      </c>
      <c r="R12" s="162">
        <f t="shared" si="0"/>
        <v>122183</v>
      </c>
      <c r="S12" s="161">
        <f t="shared" si="0"/>
        <v>357</v>
      </c>
      <c r="T12" s="162">
        <f t="shared" si="0"/>
        <v>122183</v>
      </c>
      <c r="U12" s="161">
        <f t="shared" si="0"/>
        <v>357</v>
      </c>
      <c r="V12" s="162">
        <f t="shared" si="0"/>
        <v>122183</v>
      </c>
      <c r="W12" s="161">
        <f t="shared" si="0"/>
        <v>357</v>
      </c>
      <c r="X12" s="162">
        <f t="shared" si="0"/>
        <v>122183</v>
      </c>
      <c r="Y12" s="161">
        <f t="shared" si="0"/>
        <v>357</v>
      </c>
      <c r="Z12" s="162">
        <f t="shared" si="0"/>
        <v>122183</v>
      </c>
      <c r="AA12" s="259"/>
      <c r="AB12" s="260"/>
    </row>
    <row r="13" spans="1:28" s="40" customFormat="1" ht="44.45" customHeight="1" x14ac:dyDescent="0.25">
      <c r="A13" s="38" t="s">
        <v>30</v>
      </c>
      <c r="B13" s="158">
        <f t="shared" si="1"/>
        <v>4642543.67</v>
      </c>
      <c r="C13" s="163">
        <v>1400</v>
      </c>
      <c r="D13" s="164">
        <v>174898.76</v>
      </c>
      <c r="E13" s="163">
        <v>2518</v>
      </c>
      <c r="F13" s="164">
        <v>503894.02</v>
      </c>
      <c r="G13" s="163">
        <v>2457</v>
      </c>
      <c r="H13" s="164">
        <v>418256.84</v>
      </c>
      <c r="I13" s="163">
        <v>2501</v>
      </c>
      <c r="J13" s="164">
        <v>385727.61</v>
      </c>
      <c r="K13" s="163">
        <v>2413</v>
      </c>
      <c r="L13" s="164">
        <v>385141.44</v>
      </c>
      <c r="M13" s="161">
        <f t="shared" si="2"/>
        <v>2457</v>
      </c>
      <c r="N13" s="162">
        <f t="shared" si="2"/>
        <v>396375</v>
      </c>
      <c r="O13" s="161">
        <f t="shared" si="0"/>
        <v>2457</v>
      </c>
      <c r="P13" s="162">
        <f t="shared" si="0"/>
        <v>396375</v>
      </c>
      <c r="Q13" s="161">
        <f t="shared" si="0"/>
        <v>2457</v>
      </c>
      <c r="R13" s="162">
        <f t="shared" si="0"/>
        <v>396375</v>
      </c>
      <c r="S13" s="161">
        <f t="shared" si="0"/>
        <v>2457</v>
      </c>
      <c r="T13" s="162">
        <f t="shared" si="0"/>
        <v>396375</v>
      </c>
      <c r="U13" s="161">
        <f t="shared" si="0"/>
        <v>2457</v>
      </c>
      <c r="V13" s="162">
        <f t="shared" si="0"/>
        <v>396375</v>
      </c>
      <c r="W13" s="161">
        <f t="shared" si="0"/>
        <v>2457</v>
      </c>
      <c r="X13" s="162">
        <f t="shared" si="0"/>
        <v>396375</v>
      </c>
      <c r="Y13" s="161">
        <f t="shared" si="0"/>
        <v>2457</v>
      </c>
      <c r="Z13" s="162">
        <f t="shared" si="0"/>
        <v>396375</v>
      </c>
      <c r="AA13" s="259"/>
      <c r="AB13" s="260"/>
    </row>
    <row r="14" spans="1:28" s="41" customFormat="1" ht="33.6" customHeight="1" x14ac:dyDescent="0.25">
      <c r="A14" s="38" t="s">
        <v>31</v>
      </c>
      <c r="B14" s="158">
        <f t="shared" si="1"/>
        <v>983469.2</v>
      </c>
      <c r="C14" s="159">
        <v>533</v>
      </c>
      <c r="D14" s="160">
        <v>102293.42</v>
      </c>
      <c r="E14" s="159">
        <v>565</v>
      </c>
      <c r="F14" s="160">
        <v>111454.9</v>
      </c>
      <c r="G14" s="159">
        <v>515</v>
      </c>
      <c r="H14" s="160">
        <v>97884.74</v>
      </c>
      <c r="I14" s="159">
        <v>507</v>
      </c>
      <c r="J14" s="160">
        <v>44217.55</v>
      </c>
      <c r="K14" s="159">
        <v>544</v>
      </c>
      <c r="L14" s="160">
        <v>88814.59</v>
      </c>
      <c r="M14" s="161">
        <f t="shared" si="2"/>
        <v>522</v>
      </c>
      <c r="N14" s="162">
        <f t="shared" si="2"/>
        <v>76972</v>
      </c>
      <c r="O14" s="161">
        <f t="shared" si="0"/>
        <v>522</v>
      </c>
      <c r="P14" s="162">
        <f t="shared" si="0"/>
        <v>76972</v>
      </c>
      <c r="Q14" s="161">
        <f t="shared" si="0"/>
        <v>522</v>
      </c>
      <c r="R14" s="162">
        <f t="shared" si="0"/>
        <v>76972</v>
      </c>
      <c r="S14" s="161">
        <f t="shared" si="0"/>
        <v>522</v>
      </c>
      <c r="T14" s="162">
        <f t="shared" si="0"/>
        <v>76972</v>
      </c>
      <c r="U14" s="161">
        <f t="shared" si="0"/>
        <v>522</v>
      </c>
      <c r="V14" s="162">
        <f t="shared" si="0"/>
        <v>76972</v>
      </c>
      <c r="W14" s="161">
        <f t="shared" si="0"/>
        <v>522</v>
      </c>
      <c r="X14" s="162">
        <f t="shared" si="0"/>
        <v>76972</v>
      </c>
      <c r="Y14" s="161">
        <f t="shared" si="0"/>
        <v>522</v>
      </c>
      <c r="Z14" s="162">
        <f t="shared" si="0"/>
        <v>76972</v>
      </c>
      <c r="AA14" s="259"/>
      <c r="AB14" s="260"/>
    </row>
    <row r="15" spans="1:28" s="41" customFormat="1" ht="33.6" customHeight="1" x14ac:dyDescent="0.25">
      <c r="A15" s="38" t="s">
        <v>61</v>
      </c>
      <c r="B15" s="158">
        <f t="shared" si="1"/>
        <v>538006.63</v>
      </c>
      <c r="C15" s="159">
        <v>37</v>
      </c>
      <c r="D15" s="160">
        <v>12676.56</v>
      </c>
      <c r="E15" s="159">
        <v>37</v>
      </c>
      <c r="F15" s="160">
        <v>12729.41</v>
      </c>
      <c r="G15" s="159">
        <v>40</v>
      </c>
      <c r="H15" s="160">
        <v>14953.55</v>
      </c>
      <c r="I15" s="159">
        <v>100</v>
      </c>
      <c r="J15" s="160">
        <v>95844.44</v>
      </c>
      <c r="K15" s="159">
        <v>105</v>
      </c>
      <c r="L15" s="160">
        <v>42982.67</v>
      </c>
      <c r="M15" s="161">
        <f t="shared" si="2"/>
        <v>82</v>
      </c>
      <c r="N15" s="162">
        <f t="shared" si="2"/>
        <v>51260</v>
      </c>
      <c r="O15" s="161">
        <f t="shared" si="0"/>
        <v>82</v>
      </c>
      <c r="P15" s="162">
        <f t="shared" si="0"/>
        <v>51260</v>
      </c>
      <c r="Q15" s="161">
        <f t="shared" si="0"/>
        <v>82</v>
      </c>
      <c r="R15" s="162">
        <f t="shared" si="0"/>
        <v>51260</v>
      </c>
      <c r="S15" s="161">
        <f t="shared" si="0"/>
        <v>82</v>
      </c>
      <c r="T15" s="162">
        <f t="shared" si="0"/>
        <v>51260</v>
      </c>
      <c r="U15" s="161">
        <f t="shared" si="0"/>
        <v>82</v>
      </c>
      <c r="V15" s="162">
        <f t="shared" si="0"/>
        <v>51260</v>
      </c>
      <c r="W15" s="161">
        <f t="shared" si="0"/>
        <v>82</v>
      </c>
      <c r="X15" s="162">
        <f t="shared" si="0"/>
        <v>51260</v>
      </c>
      <c r="Y15" s="161">
        <f t="shared" si="0"/>
        <v>82</v>
      </c>
      <c r="Z15" s="162">
        <f t="shared" si="0"/>
        <v>51260</v>
      </c>
      <c r="AA15" s="259"/>
      <c r="AB15" s="260"/>
    </row>
    <row r="16" spans="1:28" ht="33.6" customHeight="1" x14ac:dyDescent="0.25">
      <c r="A16" s="38" t="s">
        <v>32</v>
      </c>
      <c r="B16" s="158">
        <f t="shared" si="1"/>
        <v>489.84000000000003</v>
      </c>
      <c r="C16" s="159"/>
      <c r="D16" s="160"/>
      <c r="E16" s="159"/>
      <c r="F16" s="160"/>
      <c r="G16" s="159">
        <v>3</v>
      </c>
      <c r="H16" s="160">
        <v>146.84</v>
      </c>
      <c r="I16" s="159"/>
      <c r="J16" s="160"/>
      <c r="K16" s="159"/>
      <c r="L16" s="160"/>
      <c r="M16" s="161">
        <f t="shared" si="2"/>
        <v>1</v>
      </c>
      <c r="N16" s="162">
        <f t="shared" si="2"/>
        <v>49</v>
      </c>
      <c r="O16" s="161">
        <f t="shared" si="0"/>
        <v>1</v>
      </c>
      <c r="P16" s="162">
        <f t="shared" si="0"/>
        <v>49</v>
      </c>
      <c r="Q16" s="161">
        <f t="shared" si="0"/>
        <v>1</v>
      </c>
      <c r="R16" s="162">
        <f t="shared" si="0"/>
        <v>49</v>
      </c>
      <c r="S16" s="161">
        <f t="shared" si="0"/>
        <v>1</v>
      </c>
      <c r="T16" s="162">
        <f t="shared" si="0"/>
        <v>49</v>
      </c>
      <c r="U16" s="161">
        <f t="shared" si="0"/>
        <v>1</v>
      </c>
      <c r="V16" s="162">
        <f t="shared" si="0"/>
        <v>49</v>
      </c>
      <c r="W16" s="161">
        <f t="shared" si="0"/>
        <v>1</v>
      </c>
      <c r="X16" s="162">
        <f t="shared" si="0"/>
        <v>49</v>
      </c>
      <c r="Y16" s="161">
        <f t="shared" si="0"/>
        <v>1</v>
      </c>
      <c r="Z16" s="162">
        <f t="shared" si="0"/>
        <v>49</v>
      </c>
      <c r="AA16" s="259"/>
      <c r="AB16" s="260"/>
    </row>
    <row r="17" spans="1:28" ht="60" customHeight="1" x14ac:dyDescent="0.25">
      <c r="A17" s="38" t="s">
        <v>33</v>
      </c>
      <c r="B17" s="158">
        <f t="shared" si="1"/>
        <v>0</v>
      </c>
      <c r="C17" s="159"/>
      <c r="D17" s="160"/>
      <c r="E17" s="159"/>
      <c r="F17" s="160"/>
      <c r="G17" s="159"/>
      <c r="H17" s="160"/>
      <c r="I17" s="159"/>
      <c r="J17" s="160"/>
      <c r="K17" s="159"/>
      <c r="L17" s="160"/>
      <c r="M17" s="161">
        <f t="shared" si="2"/>
        <v>0</v>
      </c>
      <c r="N17" s="162">
        <f t="shared" si="2"/>
        <v>0</v>
      </c>
      <c r="O17" s="161">
        <f t="shared" si="0"/>
        <v>0</v>
      </c>
      <c r="P17" s="162">
        <f t="shared" si="0"/>
        <v>0</v>
      </c>
      <c r="Q17" s="161">
        <f t="shared" si="0"/>
        <v>0</v>
      </c>
      <c r="R17" s="162">
        <f t="shared" si="0"/>
        <v>0</v>
      </c>
      <c r="S17" s="161">
        <f t="shared" si="0"/>
        <v>0</v>
      </c>
      <c r="T17" s="162">
        <f t="shared" si="0"/>
        <v>0</v>
      </c>
      <c r="U17" s="161">
        <f t="shared" si="0"/>
        <v>0</v>
      </c>
      <c r="V17" s="162">
        <f t="shared" si="0"/>
        <v>0</v>
      </c>
      <c r="W17" s="161">
        <f t="shared" si="0"/>
        <v>0</v>
      </c>
      <c r="X17" s="162">
        <f t="shared" si="0"/>
        <v>0</v>
      </c>
      <c r="Y17" s="161">
        <f t="shared" si="0"/>
        <v>0</v>
      </c>
      <c r="Z17" s="162">
        <f t="shared" si="0"/>
        <v>0</v>
      </c>
      <c r="AA17" s="259"/>
      <c r="AB17" s="260"/>
    </row>
    <row r="18" spans="1:28" ht="48" customHeight="1" x14ac:dyDescent="0.25">
      <c r="A18" s="38" t="s">
        <v>34</v>
      </c>
      <c r="B18" s="158">
        <f t="shared" si="1"/>
        <v>12053.04</v>
      </c>
      <c r="C18" s="159">
        <v>3</v>
      </c>
      <c r="D18" s="160">
        <v>1029.2</v>
      </c>
      <c r="E18" s="159">
        <v>1</v>
      </c>
      <c r="F18" s="160">
        <v>134.24</v>
      </c>
      <c r="G18" s="159">
        <v>1</v>
      </c>
      <c r="H18" s="160">
        <v>178.99</v>
      </c>
      <c r="I18" s="159">
        <v>6</v>
      </c>
      <c r="J18" s="160">
        <v>1771.42</v>
      </c>
      <c r="K18" s="159">
        <v>4</v>
      </c>
      <c r="L18" s="160">
        <v>1316.19</v>
      </c>
      <c r="M18" s="161">
        <f t="shared" si="2"/>
        <v>4</v>
      </c>
      <c r="N18" s="162">
        <f t="shared" si="2"/>
        <v>1089</v>
      </c>
      <c r="O18" s="161">
        <f t="shared" si="0"/>
        <v>4</v>
      </c>
      <c r="P18" s="162">
        <f t="shared" si="0"/>
        <v>1089</v>
      </c>
      <c r="Q18" s="161">
        <f t="shared" si="0"/>
        <v>4</v>
      </c>
      <c r="R18" s="162">
        <f t="shared" si="0"/>
        <v>1089</v>
      </c>
      <c r="S18" s="161">
        <f t="shared" si="0"/>
        <v>4</v>
      </c>
      <c r="T18" s="162">
        <f t="shared" si="0"/>
        <v>1089</v>
      </c>
      <c r="U18" s="161">
        <f t="shared" si="0"/>
        <v>4</v>
      </c>
      <c r="V18" s="162">
        <f t="shared" si="0"/>
        <v>1089</v>
      </c>
      <c r="W18" s="161">
        <f t="shared" si="0"/>
        <v>4</v>
      </c>
      <c r="X18" s="162">
        <f t="shared" si="0"/>
        <v>1089</v>
      </c>
      <c r="Y18" s="161">
        <f t="shared" si="0"/>
        <v>4</v>
      </c>
      <c r="Z18" s="162">
        <f t="shared" si="0"/>
        <v>1089</v>
      </c>
      <c r="AA18" s="259"/>
      <c r="AB18" s="260"/>
    </row>
    <row r="19" spans="1:28" ht="60.95" customHeight="1" x14ac:dyDescent="0.25">
      <c r="A19" s="38" t="s">
        <v>35</v>
      </c>
      <c r="B19" s="158">
        <f t="shared" si="1"/>
        <v>0</v>
      </c>
      <c r="C19" s="159"/>
      <c r="D19" s="160"/>
      <c r="E19" s="159"/>
      <c r="F19" s="160"/>
      <c r="G19" s="159"/>
      <c r="H19" s="160"/>
      <c r="I19" s="159"/>
      <c r="J19" s="160"/>
      <c r="K19" s="159"/>
      <c r="L19" s="160"/>
      <c r="M19" s="161">
        <f t="shared" si="2"/>
        <v>0</v>
      </c>
      <c r="N19" s="162">
        <f t="shared" si="2"/>
        <v>0</v>
      </c>
      <c r="O19" s="161">
        <f t="shared" si="0"/>
        <v>0</v>
      </c>
      <c r="P19" s="162">
        <f t="shared" si="0"/>
        <v>0</v>
      </c>
      <c r="Q19" s="161">
        <f t="shared" si="0"/>
        <v>0</v>
      </c>
      <c r="R19" s="162">
        <f t="shared" si="0"/>
        <v>0</v>
      </c>
      <c r="S19" s="161">
        <f t="shared" si="0"/>
        <v>0</v>
      </c>
      <c r="T19" s="162">
        <f t="shared" si="0"/>
        <v>0</v>
      </c>
      <c r="U19" s="161">
        <f t="shared" si="0"/>
        <v>0</v>
      </c>
      <c r="V19" s="162">
        <f t="shared" si="0"/>
        <v>0</v>
      </c>
      <c r="W19" s="161">
        <f t="shared" si="0"/>
        <v>0</v>
      </c>
      <c r="X19" s="162">
        <f t="shared" si="0"/>
        <v>0</v>
      </c>
      <c r="Y19" s="161">
        <f t="shared" si="0"/>
        <v>0</v>
      </c>
      <c r="Z19" s="162">
        <f t="shared" si="0"/>
        <v>0</v>
      </c>
      <c r="AA19" s="259"/>
      <c r="AB19" s="260"/>
    </row>
    <row r="20" spans="1:28" ht="49.9" customHeight="1" x14ac:dyDescent="0.25">
      <c r="A20" s="38" t="s">
        <v>36</v>
      </c>
      <c r="B20" s="158">
        <f t="shared" si="1"/>
        <v>432956.74</v>
      </c>
      <c r="C20" s="159">
        <v>20</v>
      </c>
      <c r="D20" s="160">
        <v>30988.13</v>
      </c>
      <c r="E20" s="159">
        <v>21</v>
      </c>
      <c r="F20" s="160">
        <v>33048.07</v>
      </c>
      <c r="G20" s="159">
        <v>7</v>
      </c>
      <c r="H20" s="160">
        <v>13232.02</v>
      </c>
      <c r="I20" s="159">
        <v>23</v>
      </c>
      <c r="J20" s="160">
        <v>60310.31</v>
      </c>
      <c r="K20" s="159">
        <v>21</v>
      </c>
      <c r="L20" s="160">
        <v>37134.21</v>
      </c>
      <c r="M20" s="161">
        <f t="shared" si="2"/>
        <v>17</v>
      </c>
      <c r="N20" s="162">
        <f t="shared" si="2"/>
        <v>36892</v>
      </c>
      <c r="O20" s="161">
        <f t="shared" si="0"/>
        <v>17</v>
      </c>
      <c r="P20" s="162">
        <f t="shared" si="0"/>
        <v>36892</v>
      </c>
      <c r="Q20" s="161">
        <f t="shared" si="0"/>
        <v>17</v>
      </c>
      <c r="R20" s="162">
        <f t="shared" si="0"/>
        <v>36892</v>
      </c>
      <c r="S20" s="161">
        <f t="shared" si="0"/>
        <v>17</v>
      </c>
      <c r="T20" s="162">
        <f t="shared" si="0"/>
        <v>36892</v>
      </c>
      <c r="U20" s="161">
        <f t="shared" si="0"/>
        <v>17</v>
      </c>
      <c r="V20" s="162">
        <f t="shared" si="0"/>
        <v>36892</v>
      </c>
      <c r="W20" s="161">
        <f t="shared" si="0"/>
        <v>17</v>
      </c>
      <c r="X20" s="162">
        <f t="shared" si="0"/>
        <v>36892</v>
      </c>
      <c r="Y20" s="161">
        <f t="shared" si="0"/>
        <v>17</v>
      </c>
      <c r="Z20" s="162">
        <f t="shared" si="0"/>
        <v>36892</v>
      </c>
      <c r="AA20" s="259"/>
      <c r="AB20" s="260"/>
    </row>
    <row r="21" spans="1:28" ht="65.45" customHeight="1" x14ac:dyDescent="0.25">
      <c r="A21" s="38" t="s">
        <v>37</v>
      </c>
      <c r="B21" s="158">
        <f t="shared" si="1"/>
        <v>109574.01999999999</v>
      </c>
      <c r="C21" s="159">
        <f>C22+C23</f>
        <v>43</v>
      </c>
      <c r="D21" s="160">
        <f>D22+D23</f>
        <v>10562.97</v>
      </c>
      <c r="E21" s="159">
        <f t="shared" ref="E21:Z21" si="3">E22+E23</f>
        <v>24</v>
      </c>
      <c r="F21" s="160">
        <f t="shared" si="3"/>
        <v>5780.01</v>
      </c>
      <c r="G21" s="159">
        <f t="shared" si="3"/>
        <v>44</v>
      </c>
      <c r="H21" s="160">
        <f t="shared" si="3"/>
        <v>9231.7800000000007</v>
      </c>
      <c r="I21" s="159">
        <f t="shared" si="3"/>
        <v>38</v>
      </c>
      <c r="J21" s="160">
        <f t="shared" si="3"/>
        <v>7752.45</v>
      </c>
      <c r="K21" s="159">
        <f t="shared" si="3"/>
        <v>43</v>
      </c>
      <c r="L21" s="160">
        <f t="shared" si="3"/>
        <v>10985.81</v>
      </c>
      <c r="M21" s="161">
        <f t="shared" si="3"/>
        <v>42</v>
      </c>
      <c r="N21" s="162">
        <f t="shared" si="3"/>
        <v>9323</v>
      </c>
      <c r="O21" s="161">
        <f t="shared" si="3"/>
        <v>42</v>
      </c>
      <c r="P21" s="162">
        <f t="shared" si="3"/>
        <v>9323</v>
      </c>
      <c r="Q21" s="161">
        <f t="shared" si="3"/>
        <v>42</v>
      </c>
      <c r="R21" s="162">
        <f t="shared" si="3"/>
        <v>9323</v>
      </c>
      <c r="S21" s="161">
        <f t="shared" si="3"/>
        <v>42</v>
      </c>
      <c r="T21" s="162">
        <f t="shared" si="3"/>
        <v>9323</v>
      </c>
      <c r="U21" s="161">
        <f t="shared" si="3"/>
        <v>42</v>
      </c>
      <c r="V21" s="162">
        <f t="shared" si="3"/>
        <v>9323</v>
      </c>
      <c r="W21" s="161">
        <f t="shared" si="3"/>
        <v>42</v>
      </c>
      <c r="X21" s="162">
        <f t="shared" si="3"/>
        <v>9323</v>
      </c>
      <c r="Y21" s="161">
        <f t="shared" si="3"/>
        <v>42</v>
      </c>
      <c r="Z21" s="162">
        <f t="shared" si="3"/>
        <v>9323</v>
      </c>
      <c r="AA21" s="259"/>
      <c r="AB21" s="260"/>
    </row>
    <row r="22" spans="1:28" ht="15.75" x14ac:dyDescent="0.25">
      <c r="A22" s="165" t="s">
        <v>62</v>
      </c>
      <c r="B22" s="166">
        <f t="shared" si="1"/>
        <v>109574.01999999999</v>
      </c>
      <c r="C22" s="167">
        <v>43</v>
      </c>
      <c r="D22" s="168">
        <v>10562.97</v>
      </c>
      <c r="E22" s="167">
        <v>24</v>
      </c>
      <c r="F22" s="168">
        <v>5780.01</v>
      </c>
      <c r="G22" s="167">
        <v>44</v>
      </c>
      <c r="H22" s="168">
        <v>9231.7800000000007</v>
      </c>
      <c r="I22" s="167">
        <v>38</v>
      </c>
      <c r="J22" s="168">
        <v>7752.45</v>
      </c>
      <c r="K22" s="167">
        <v>43</v>
      </c>
      <c r="L22" s="168">
        <v>10985.81</v>
      </c>
      <c r="M22" s="161">
        <f>ROUND((G22+I22+K22)/3,0)</f>
        <v>42</v>
      </c>
      <c r="N22" s="162">
        <f t="shared" si="2"/>
        <v>9323</v>
      </c>
      <c r="O22" s="161">
        <f t="shared" ref="O22:Z23" si="4">M22</f>
        <v>42</v>
      </c>
      <c r="P22" s="162">
        <f t="shared" si="4"/>
        <v>9323</v>
      </c>
      <c r="Q22" s="161">
        <f t="shared" si="4"/>
        <v>42</v>
      </c>
      <c r="R22" s="162">
        <f t="shared" si="4"/>
        <v>9323</v>
      </c>
      <c r="S22" s="161">
        <f t="shared" si="4"/>
        <v>42</v>
      </c>
      <c r="T22" s="162">
        <f t="shared" si="4"/>
        <v>9323</v>
      </c>
      <c r="U22" s="161">
        <f t="shared" si="4"/>
        <v>42</v>
      </c>
      <c r="V22" s="162">
        <f t="shared" si="4"/>
        <v>9323</v>
      </c>
      <c r="W22" s="161">
        <f t="shared" si="4"/>
        <v>42</v>
      </c>
      <c r="X22" s="162">
        <f t="shared" si="4"/>
        <v>9323</v>
      </c>
      <c r="Y22" s="161">
        <f t="shared" si="4"/>
        <v>42</v>
      </c>
      <c r="Z22" s="162">
        <f t="shared" si="4"/>
        <v>9323</v>
      </c>
      <c r="AA22" s="259"/>
      <c r="AB22" s="260"/>
    </row>
    <row r="23" spans="1:28" ht="15.75" x14ac:dyDescent="0.25">
      <c r="A23" s="165" t="s">
        <v>63</v>
      </c>
      <c r="B23" s="166">
        <f t="shared" si="1"/>
        <v>0</v>
      </c>
      <c r="C23" s="167"/>
      <c r="D23" s="168"/>
      <c r="E23" s="167"/>
      <c r="F23" s="168"/>
      <c r="G23" s="167"/>
      <c r="H23" s="168"/>
      <c r="I23" s="167"/>
      <c r="J23" s="168"/>
      <c r="K23" s="167"/>
      <c r="L23" s="168"/>
      <c r="M23" s="161">
        <f>ROUND((G23+I23+K23)/3,0)</f>
        <v>0</v>
      </c>
      <c r="N23" s="162">
        <f t="shared" si="2"/>
        <v>0</v>
      </c>
      <c r="O23" s="161">
        <f t="shared" si="4"/>
        <v>0</v>
      </c>
      <c r="P23" s="162">
        <f t="shared" si="4"/>
        <v>0</v>
      </c>
      <c r="Q23" s="161">
        <f t="shared" si="4"/>
        <v>0</v>
      </c>
      <c r="R23" s="162">
        <f t="shared" si="4"/>
        <v>0</v>
      </c>
      <c r="S23" s="161">
        <f t="shared" si="4"/>
        <v>0</v>
      </c>
      <c r="T23" s="162">
        <f t="shared" si="4"/>
        <v>0</v>
      </c>
      <c r="U23" s="161">
        <f t="shared" si="4"/>
        <v>0</v>
      </c>
      <c r="V23" s="162">
        <f t="shared" si="4"/>
        <v>0</v>
      </c>
      <c r="W23" s="161">
        <f t="shared" si="4"/>
        <v>0</v>
      </c>
      <c r="X23" s="162">
        <f t="shared" si="4"/>
        <v>0</v>
      </c>
      <c r="Y23" s="161">
        <f t="shared" si="4"/>
        <v>0</v>
      </c>
      <c r="Z23" s="162">
        <f t="shared" si="4"/>
        <v>0</v>
      </c>
      <c r="AA23" s="259"/>
      <c r="AB23" s="260"/>
    </row>
    <row r="24" spans="1:28" ht="84.6" customHeight="1" x14ac:dyDescent="0.25">
      <c r="A24" s="38" t="s">
        <v>38</v>
      </c>
      <c r="B24" s="158">
        <f t="shared" si="1"/>
        <v>794422.85</v>
      </c>
      <c r="C24" s="159">
        <f>C25+C26</f>
        <v>205</v>
      </c>
      <c r="D24" s="160">
        <f>D25+D26</f>
        <v>59556.58</v>
      </c>
      <c r="E24" s="159">
        <f t="shared" ref="E24:Z24" si="5">E25+E26</f>
        <v>236</v>
      </c>
      <c r="F24" s="160">
        <f t="shared" si="5"/>
        <v>103057.09999999999</v>
      </c>
      <c r="G24" s="159">
        <f t="shared" si="5"/>
        <v>245</v>
      </c>
      <c r="H24" s="160">
        <f t="shared" si="5"/>
        <v>75278.100000000006</v>
      </c>
      <c r="I24" s="159">
        <f t="shared" si="5"/>
        <v>229</v>
      </c>
      <c r="J24" s="160">
        <f t="shared" si="5"/>
        <v>69749.820000000007</v>
      </c>
      <c r="K24" s="159">
        <f t="shared" si="5"/>
        <v>177</v>
      </c>
      <c r="L24" s="160">
        <f t="shared" si="5"/>
        <v>44514.25</v>
      </c>
      <c r="M24" s="161">
        <f t="shared" si="5"/>
        <v>217</v>
      </c>
      <c r="N24" s="162">
        <f t="shared" si="5"/>
        <v>63181</v>
      </c>
      <c r="O24" s="161">
        <f t="shared" si="5"/>
        <v>217</v>
      </c>
      <c r="P24" s="162">
        <f t="shared" si="5"/>
        <v>63181</v>
      </c>
      <c r="Q24" s="161">
        <f t="shared" si="5"/>
        <v>217</v>
      </c>
      <c r="R24" s="162">
        <f t="shared" si="5"/>
        <v>63181</v>
      </c>
      <c r="S24" s="161">
        <f t="shared" si="5"/>
        <v>217</v>
      </c>
      <c r="T24" s="162">
        <f t="shared" si="5"/>
        <v>63181</v>
      </c>
      <c r="U24" s="161">
        <f t="shared" si="5"/>
        <v>217</v>
      </c>
      <c r="V24" s="162">
        <f t="shared" si="5"/>
        <v>63181</v>
      </c>
      <c r="W24" s="161">
        <f t="shared" si="5"/>
        <v>217</v>
      </c>
      <c r="X24" s="162">
        <f t="shared" si="5"/>
        <v>63181</v>
      </c>
      <c r="Y24" s="161">
        <f t="shared" si="5"/>
        <v>217</v>
      </c>
      <c r="Z24" s="162">
        <f t="shared" si="5"/>
        <v>63181</v>
      </c>
      <c r="AA24" s="259"/>
      <c r="AB24" s="260"/>
    </row>
    <row r="25" spans="1:28" ht="15.75" x14ac:dyDescent="0.25">
      <c r="A25" s="38" t="s">
        <v>64</v>
      </c>
      <c r="B25" s="166">
        <f t="shared" si="1"/>
        <v>765944.66999999993</v>
      </c>
      <c r="C25" s="167">
        <v>201</v>
      </c>
      <c r="D25" s="168">
        <v>56852.33</v>
      </c>
      <c r="E25" s="167">
        <v>232</v>
      </c>
      <c r="F25" s="168">
        <v>100821.84</v>
      </c>
      <c r="G25" s="167">
        <v>241</v>
      </c>
      <c r="H25" s="168">
        <v>72858.740000000005</v>
      </c>
      <c r="I25" s="167">
        <v>225</v>
      </c>
      <c r="J25" s="168">
        <v>67557.58</v>
      </c>
      <c r="K25" s="167">
        <v>173</v>
      </c>
      <c r="L25" s="168">
        <v>42065.18</v>
      </c>
      <c r="M25" s="161">
        <f>ROUND((G25+I25+K25)/3,0)</f>
        <v>213</v>
      </c>
      <c r="N25" s="162">
        <f t="shared" ref="N25:N27" si="6">ROUND((H25+J25+L25)/3,0)</f>
        <v>60827</v>
      </c>
      <c r="O25" s="161">
        <f t="shared" ref="O25:Z27" si="7">M25</f>
        <v>213</v>
      </c>
      <c r="P25" s="162">
        <f t="shared" si="7"/>
        <v>60827</v>
      </c>
      <c r="Q25" s="161">
        <f t="shared" si="7"/>
        <v>213</v>
      </c>
      <c r="R25" s="162">
        <f t="shared" si="7"/>
        <v>60827</v>
      </c>
      <c r="S25" s="161">
        <f t="shared" si="7"/>
        <v>213</v>
      </c>
      <c r="T25" s="162">
        <f t="shared" si="7"/>
        <v>60827</v>
      </c>
      <c r="U25" s="161">
        <f t="shared" si="7"/>
        <v>213</v>
      </c>
      <c r="V25" s="162">
        <f t="shared" si="7"/>
        <v>60827</v>
      </c>
      <c r="W25" s="161">
        <f t="shared" si="7"/>
        <v>213</v>
      </c>
      <c r="X25" s="162">
        <f t="shared" si="7"/>
        <v>60827</v>
      </c>
      <c r="Y25" s="161">
        <f t="shared" si="7"/>
        <v>213</v>
      </c>
      <c r="Z25" s="162">
        <f t="shared" si="7"/>
        <v>60827</v>
      </c>
      <c r="AA25" s="259"/>
      <c r="AB25" s="260"/>
    </row>
    <row r="26" spans="1:28" ht="15.75" x14ac:dyDescent="0.25">
      <c r="A26" s="38" t="s">
        <v>63</v>
      </c>
      <c r="B26" s="166">
        <f t="shared" si="1"/>
        <v>28478.18</v>
      </c>
      <c r="C26" s="167">
        <v>4</v>
      </c>
      <c r="D26" s="168">
        <v>2704.25</v>
      </c>
      <c r="E26" s="167">
        <v>4</v>
      </c>
      <c r="F26" s="168">
        <v>2235.2600000000002</v>
      </c>
      <c r="G26" s="167">
        <v>4</v>
      </c>
      <c r="H26" s="168">
        <v>2419.36</v>
      </c>
      <c r="I26" s="167">
        <v>4</v>
      </c>
      <c r="J26" s="168">
        <v>2192.2399999999998</v>
      </c>
      <c r="K26" s="167">
        <v>4</v>
      </c>
      <c r="L26" s="168">
        <v>2449.0700000000002</v>
      </c>
      <c r="M26" s="161">
        <f>ROUND((G26+I26+K26)/3,0)</f>
        <v>4</v>
      </c>
      <c r="N26" s="162">
        <f t="shared" si="6"/>
        <v>2354</v>
      </c>
      <c r="O26" s="161">
        <f t="shared" si="7"/>
        <v>4</v>
      </c>
      <c r="P26" s="162">
        <f t="shared" si="7"/>
        <v>2354</v>
      </c>
      <c r="Q26" s="161">
        <f t="shared" si="7"/>
        <v>4</v>
      </c>
      <c r="R26" s="162">
        <f t="shared" si="7"/>
        <v>2354</v>
      </c>
      <c r="S26" s="161">
        <f t="shared" si="7"/>
        <v>4</v>
      </c>
      <c r="T26" s="162">
        <f t="shared" si="7"/>
        <v>2354</v>
      </c>
      <c r="U26" s="161">
        <f t="shared" si="7"/>
        <v>4</v>
      </c>
      <c r="V26" s="162">
        <f t="shared" si="7"/>
        <v>2354</v>
      </c>
      <c r="W26" s="161">
        <f t="shared" si="7"/>
        <v>4</v>
      </c>
      <c r="X26" s="162">
        <f t="shared" si="7"/>
        <v>2354</v>
      </c>
      <c r="Y26" s="161">
        <f t="shared" si="7"/>
        <v>4</v>
      </c>
      <c r="Z26" s="162">
        <f t="shared" si="7"/>
        <v>2354</v>
      </c>
      <c r="AA26" s="259"/>
      <c r="AB26" s="260"/>
    </row>
    <row r="27" spans="1:28" ht="54.95" customHeight="1" x14ac:dyDescent="0.25">
      <c r="A27" s="42" t="s">
        <v>39</v>
      </c>
      <c r="B27" s="39">
        <f>D27+F27+H27+J27+L27+N27+P27+R27+T27+V27+X27+Z27</f>
        <v>1195186.0099999998</v>
      </c>
      <c r="C27" s="169">
        <f t="shared" ref="C27:G27" si="8">SUM(C28:C166)</f>
        <v>1080</v>
      </c>
      <c r="D27" s="170">
        <f t="shared" si="8"/>
        <v>114020.40999999997</v>
      </c>
      <c r="E27" s="169">
        <f t="shared" si="8"/>
        <v>811</v>
      </c>
      <c r="F27" s="170">
        <f t="shared" si="8"/>
        <v>83216.239999999976</v>
      </c>
      <c r="G27" s="169">
        <f t="shared" si="8"/>
        <v>992</v>
      </c>
      <c r="H27" s="170">
        <f>SUM(H28:H166)</f>
        <v>119409.28</v>
      </c>
      <c r="I27" s="169">
        <f t="shared" ref="I27:L27" si="9">SUM(I28:I166)</f>
        <v>804</v>
      </c>
      <c r="J27" s="170">
        <f t="shared" si="9"/>
        <v>94416.62000000001</v>
      </c>
      <c r="K27" s="169">
        <f t="shared" si="9"/>
        <v>781</v>
      </c>
      <c r="L27" s="170">
        <f t="shared" si="9"/>
        <v>85558.459999999992</v>
      </c>
      <c r="M27" s="169">
        <f>ROUND((G27+I27+K27)/3,0)</f>
        <v>859</v>
      </c>
      <c r="N27" s="171">
        <f t="shared" si="6"/>
        <v>99795</v>
      </c>
      <c r="O27" s="169">
        <f t="shared" si="7"/>
        <v>859</v>
      </c>
      <c r="P27" s="171">
        <f t="shared" si="7"/>
        <v>99795</v>
      </c>
      <c r="Q27" s="169">
        <f t="shared" si="7"/>
        <v>859</v>
      </c>
      <c r="R27" s="171">
        <f t="shared" si="7"/>
        <v>99795</v>
      </c>
      <c r="S27" s="169">
        <f t="shared" si="7"/>
        <v>859</v>
      </c>
      <c r="T27" s="171">
        <f t="shared" si="7"/>
        <v>99795</v>
      </c>
      <c r="U27" s="169">
        <f t="shared" si="7"/>
        <v>859</v>
      </c>
      <c r="V27" s="171">
        <f t="shared" si="7"/>
        <v>99795</v>
      </c>
      <c r="W27" s="169">
        <f t="shared" si="7"/>
        <v>859</v>
      </c>
      <c r="X27" s="171">
        <f t="shared" si="7"/>
        <v>99795</v>
      </c>
      <c r="Y27" s="169">
        <f t="shared" si="7"/>
        <v>859</v>
      </c>
      <c r="Z27" s="171">
        <f t="shared" si="7"/>
        <v>99795</v>
      </c>
      <c r="AA27" s="261"/>
      <c r="AB27" s="262"/>
    </row>
    <row r="28" spans="1:28" ht="15.75" hidden="1" x14ac:dyDescent="0.25">
      <c r="A28" s="43" t="s">
        <v>65</v>
      </c>
      <c r="B28" s="158">
        <f>D28+F28+H28+J28+L28+N28+P28+R28+T28+V28+X28+Z28</f>
        <v>830</v>
      </c>
      <c r="C28" s="159"/>
      <c r="D28" s="164"/>
      <c r="E28" s="159">
        <v>1</v>
      </c>
      <c r="F28" s="164">
        <v>400</v>
      </c>
      <c r="G28" s="159"/>
      <c r="H28" s="164"/>
      <c r="I28" s="159"/>
      <c r="J28" s="164"/>
      <c r="K28" s="159">
        <v>1</v>
      </c>
      <c r="L28" s="164">
        <v>430</v>
      </c>
      <c r="M28" s="161"/>
      <c r="N28" s="172"/>
      <c r="O28" s="161"/>
      <c r="P28" s="172"/>
      <c r="Q28" s="161"/>
      <c r="R28" s="172"/>
      <c r="S28" s="161"/>
      <c r="T28" s="172"/>
      <c r="U28" s="161"/>
      <c r="V28" s="172"/>
      <c r="W28" s="161"/>
      <c r="X28" s="172"/>
      <c r="Y28" s="161"/>
      <c r="Z28" s="172"/>
      <c r="AA28" s="173"/>
      <c r="AB28" s="174"/>
    </row>
    <row r="29" spans="1:28" ht="15.75" hidden="1" x14ac:dyDescent="0.25">
      <c r="A29" s="49" t="s">
        <v>256</v>
      </c>
      <c r="B29" s="158">
        <f>D29+F29+H29+J29+L29+N29+P29+R29+T29+V29+X29+Z29</f>
        <v>176.58</v>
      </c>
      <c r="C29" s="159"/>
      <c r="D29" s="164"/>
      <c r="E29" s="159">
        <v>3</v>
      </c>
      <c r="F29" s="164">
        <v>72.39</v>
      </c>
      <c r="G29" s="159">
        <v>1</v>
      </c>
      <c r="H29" s="164">
        <v>23.76</v>
      </c>
      <c r="I29" s="159">
        <v>2</v>
      </c>
      <c r="J29" s="164">
        <v>41.37</v>
      </c>
      <c r="K29" s="159">
        <v>2</v>
      </c>
      <c r="L29" s="164">
        <v>39.06</v>
      </c>
      <c r="M29" s="161"/>
      <c r="N29" s="172"/>
      <c r="O29" s="161"/>
      <c r="P29" s="172"/>
      <c r="Q29" s="161"/>
      <c r="R29" s="172"/>
      <c r="S29" s="161"/>
      <c r="T29" s="172"/>
      <c r="U29" s="161"/>
      <c r="V29" s="172"/>
      <c r="W29" s="161"/>
      <c r="X29" s="172"/>
      <c r="Y29" s="161"/>
      <c r="Z29" s="172"/>
      <c r="AA29" s="173"/>
      <c r="AB29" s="174"/>
    </row>
    <row r="30" spans="1:28" ht="25.5" hidden="1" x14ac:dyDescent="0.25">
      <c r="A30" s="44" t="s">
        <v>66</v>
      </c>
      <c r="B30" s="158">
        <f t="shared" ref="B30:B96" si="10">D30+F30+H30+J30+L30+N30+P30+R30+T30+V30+X30+Z30</f>
        <v>800</v>
      </c>
      <c r="C30" s="159"/>
      <c r="D30" s="164"/>
      <c r="E30" s="159"/>
      <c r="F30" s="164"/>
      <c r="G30" s="159">
        <v>1</v>
      </c>
      <c r="H30" s="164">
        <v>800</v>
      </c>
      <c r="I30" s="159"/>
      <c r="J30" s="164"/>
      <c r="K30" s="159"/>
      <c r="L30" s="164"/>
      <c r="M30" s="161"/>
      <c r="N30" s="172"/>
      <c r="O30" s="161"/>
      <c r="P30" s="172"/>
      <c r="Q30" s="161"/>
      <c r="R30" s="172"/>
      <c r="S30" s="161"/>
      <c r="T30" s="172"/>
      <c r="U30" s="161"/>
      <c r="V30" s="172"/>
      <c r="W30" s="161"/>
      <c r="X30" s="172"/>
      <c r="Y30" s="161"/>
      <c r="Z30" s="172"/>
      <c r="AA30" s="173"/>
      <c r="AB30" s="174"/>
    </row>
    <row r="31" spans="1:28" ht="15.75" hidden="1" x14ac:dyDescent="0.25">
      <c r="A31" s="45" t="s">
        <v>67</v>
      </c>
      <c r="B31" s="158">
        <f t="shared" si="10"/>
        <v>0</v>
      </c>
      <c r="C31" s="159"/>
      <c r="D31" s="164"/>
      <c r="E31" s="159"/>
      <c r="F31" s="164"/>
      <c r="G31" s="159"/>
      <c r="H31" s="164"/>
      <c r="I31" s="159"/>
      <c r="J31" s="164"/>
      <c r="K31" s="159"/>
      <c r="L31" s="164"/>
      <c r="M31" s="161"/>
      <c r="N31" s="172"/>
      <c r="O31" s="161"/>
      <c r="P31" s="172"/>
      <c r="Q31" s="161"/>
      <c r="R31" s="172"/>
      <c r="S31" s="161"/>
      <c r="T31" s="172"/>
      <c r="U31" s="161"/>
      <c r="V31" s="172"/>
      <c r="W31" s="161"/>
      <c r="X31" s="172"/>
      <c r="Y31" s="161"/>
      <c r="Z31" s="172"/>
      <c r="AA31" s="173"/>
      <c r="AB31" s="174"/>
    </row>
    <row r="32" spans="1:28" ht="15.75" hidden="1" x14ac:dyDescent="0.25">
      <c r="A32" s="45" t="s">
        <v>68</v>
      </c>
      <c r="B32" s="158">
        <f t="shared" si="10"/>
        <v>0</v>
      </c>
      <c r="C32" s="159"/>
      <c r="D32" s="164"/>
      <c r="E32" s="159"/>
      <c r="F32" s="164"/>
      <c r="G32" s="159"/>
      <c r="H32" s="164"/>
      <c r="I32" s="159"/>
      <c r="J32" s="164"/>
      <c r="K32" s="159"/>
      <c r="L32" s="164"/>
      <c r="M32" s="161"/>
      <c r="N32" s="172"/>
      <c r="O32" s="161"/>
      <c r="P32" s="172"/>
      <c r="Q32" s="161"/>
      <c r="R32" s="172"/>
      <c r="S32" s="161"/>
      <c r="T32" s="172"/>
      <c r="U32" s="161"/>
      <c r="V32" s="172"/>
      <c r="W32" s="161"/>
      <c r="X32" s="172"/>
      <c r="Y32" s="161"/>
      <c r="Z32" s="172"/>
      <c r="AA32" s="173"/>
      <c r="AB32" s="174"/>
    </row>
    <row r="33" spans="1:28" ht="15.75" hidden="1" x14ac:dyDescent="0.25">
      <c r="A33" s="45" t="s">
        <v>69</v>
      </c>
      <c r="B33" s="158">
        <f t="shared" si="10"/>
        <v>0</v>
      </c>
      <c r="C33" s="159"/>
      <c r="D33" s="164"/>
      <c r="E33" s="159"/>
      <c r="F33" s="164"/>
      <c r="G33" s="159"/>
      <c r="H33" s="164"/>
      <c r="I33" s="159"/>
      <c r="J33" s="164"/>
      <c r="K33" s="159"/>
      <c r="L33" s="164"/>
      <c r="M33" s="161"/>
      <c r="N33" s="172"/>
      <c r="O33" s="161"/>
      <c r="P33" s="172"/>
      <c r="Q33" s="161"/>
      <c r="R33" s="172"/>
      <c r="S33" s="161"/>
      <c r="T33" s="172"/>
      <c r="U33" s="161"/>
      <c r="V33" s="172"/>
      <c r="W33" s="161"/>
      <c r="X33" s="172"/>
      <c r="Y33" s="161"/>
      <c r="Z33" s="172"/>
      <c r="AA33" s="173"/>
      <c r="AB33" s="174"/>
    </row>
    <row r="34" spans="1:28" ht="15.75" hidden="1" x14ac:dyDescent="0.25">
      <c r="A34" s="45" t="s">
        <v>70</v>
      </c>
      <c r="B34" s="158">
        <f t="shared" si="10"/>
        <v>0</v>
      </c>
      <c r="C34" s="159"/>
      <c r="D34" s="164"/>
      <c r="E34" s="159"/>
      <c r="F34" s="164"/>
      <c r="G34" s="159"/>
      <c r="H34" s="164"/>
      <c r="I34" s="159"/>
      <c r="J34" s="164"/>
      <c r="K34" s="159"/>
      <c r="L34" s="164"/>
      <c r="M34" s="161"/>
      <c r="N34" s="172"/>
      <c r="O34" s="161"/>
      <c r="P34" s="172"/>
      <c r="Q34" s="161"/>
      <c r="R34" s="172"/>
      <c r="S34" s="161"/>
      <c r="T34" s="172"/>
      <c r="U34" s="161"/>
      <c r="V34" s="172"/>
      <c r="W34" s="161"/>
      <c r="X34" s="172"/>
      <c r="Y34" s="161"/>
      <c r="Z34" s="172"/>
      <c r="AA34" s="173"/>
      <c r="AB34" s="174"/>
    </row>
    <row r="35" spans="1:28" ht="15.75" hidden="1" x14ac:dyDescent="0.25">
      <c r="A35" s="45" t="s">
        <v>71</v>
      </c>
      <c r="B35" s="158">
        <f t="shared" si="10"/>
        <v>0</v>
      </c>
      <c r="C35" s="159"/>
      <c r="D35" s="164"/>
      <c r="E35" s="159"/>
      <c r="F35" s="164"/>
      <c r="G35" s="159"/>
      <c r="H35" s="164"/>
      <c r="I35" s="159"/>
      <c r="J35" s="164"/>
      <c r="K35" s="159"/>
      <c r="L35" s="164"/>
      <c r="M35" s="161"/>
      <c r="N35" s="172"/>
      <c r="O35" s="161"/>
      <c r="P35" s="172"/>
      <c r="Q35" s="161"/>
      <c r="R35" s="172"/>
      <c r="S35" s="161"/>
      <c r="T35" s="172"/>
      <c r="U35" s="161"/>
      <c r="V35" s="172"/>
      <c r="W35" s="161"/>
      <c r="X35" s="172"/>
      <c r="Y35" s="161"/>
      <c r="Z35" s="172"/>
      <c r="AA35" s="173"/>
      <c r="AB35" s="174"/>
    </row>
    <row r="36" spans="1:28" ht="63.6" hidden="1" customHeight="1" x14ac:dyDescent="0.25">
      <c r="A36" s="43" t="s">
        <v>72</v>
      </c>
      <c r="B36" s="158">
        <f t="shared" si="10"/>
        <v>0</v>
      </c>
      <c r="C36" s="159"/>
      <c r="D36" s="164"/>
      <c r="E36" s="159"/>
      <c r="F36" s="164"/>
      <c r="G36" s="159"/>
      <c r="H36" s="164"/>
      <c r="I36" s="159"/>
      <c r="J36" s="164"/>
      <c r="K36" s="159"/>
      <c r="L36" s="164"/>
      <c r="M36" s="161"/>
      <c r="N36" s="172"/>
      <c r="O36" s="161"/>
      <c r="P36" s="172"/>
      <c r="Q36" s="161"/>
      <c r="R36" s="172"/>
      <c r="S36" s="161"/>
      <c r="T36" s="172"/>
      <c r="U36" s="161"/>
      <c r="V36" s="172"/>
      <c r="W36" s="161"/>
      <c r="X36" s="172"/>
      <c r="Y36" s="161"/>
      <c r="Z36" s="172"/>
      <c r="AA36" s="173"/>
      <c r="AB36" s="175"/>
    </row>
    <row r="37" spans="1:28" ht="15.75" hidden="1" x14ac:dyDescent="0.25">
      <c r="A37" s="43" t="s">
        <v>73</v>
      </c>
      <c r="B37" s="158">
        <f t="shared" si="10"/>
        <v>0</v>
      </c>
      <c r="C37" s="159"/>
      <c r="D37" s="164"/>
      <c r="E37" s="159"/>
      <c r="F37" s="164"/>
      <c r="G37" s="159"/>
      <c r="H37" s="164"/>
      <c r="I37" s="159"/>
      <c r="J37" s="164"/>
      <c r="K37" s="159"/>
      <c r="L37" s="164"/>
      <c r="M37" s="161"/>
      <c r="N37" s="172"/>
      <c r="O37" s="161"/>
      <c r="P37" s="172"/>
      <c r="Q37" s="161"/>
      <c r="R37" s="172"/>
      <c r="S37" s="161"/>
      <c r="T37" s="172"/>
      <c r="U37" s="161"/>
      <c r="V37" s="172"/>
      <c r="W37" s="161"/>
      <c r="X37" s="172"/>
      <c r="Y37" s="161"/>
      <c r="Z37" s="172"/>
      <c r="AA37" s="173"/>
      <c r="AB37" s="174"/>
    </row>
    <row r="38" spans="1:28" ht="15.75" hidden="1" x14ac:dyDescent="0.25">
      <c r="A38" s="45" t="s">
        <v>74</v>
      </c>
      <c r="B38" s="158">
        <f t="shared" si="10"/>
        <v>86.29</v>
      </c>
      <c r="C38" s="159">
        <v>3</v>
      </c>
      <c r="D38" s="164">
        <v>86.29</v>
      </c>
      <c r="E38" s="159"/>
      <c r="F38" s="164"/>
      <c r="G38" s="159"/>
      <c r="H38" s="164"/>
      <c r="I38" s="159"/>
      <c r="J38" s="164"/>
      <c r="K38" s="159"/>
      <c r="L38" s="164"/>
      <c r="M38" s="161"/>
      <c r="N38" s="172"/>
      <c r="O38" s="161"/>
      <c r="P38" s="172"/>
      <c r="Q38" s="161"/>
      <c r="R38" s="172"/>
      <c r="S38" s="161"/>
      <c r="T38" s="172"/>
      <c r="U38" s="161"/>
      <c r="V38" s="172"/>
      <c r="W38" s="161"/>
      <c r="X38" s="172"/>
      <c r="Y38" s="161"/>
      <c r="Z38" s="172"/>
      <c r="AA38" s="173"/>
      <c r="AB38" s="174"/>
    </row>
    <row r="39" spans="1:28" ht="15.75" hidden="1" x14ac:dyDescent="0.25">
      <c r="A39" s="46" t="s">
        <v>75</v>
      </c>
      <c r="B39" s="158">
        <f t="shared" si="10"/>
        <v>759.56</v>
      </c>
      <c r="C39" s="159">
        <v>7</v>
      </c>
      <c r="D39" s="164">
        <v>223.26</v>
      </c>
      <c r="E39" s="159">
        <v>5</v>
      </c>
      <c r="F39" s="164">
        <v>266.35000000000002</v>
      </c>
      <c r="G39" s="159">
        <v>1</v>
      </c>
      <c r="H39" s="164">
        <v>58.71</v>
      </c>
      <c r="I39" s="159">
        <v>1</v>
      </c>
      <c r="J39" s="164">
        <v>61.8</v>
      </c>
      <c r="K39" s="159">
        <v>4</v>
      </c>
      <c r="L39" s="164">
        <v>149.44</v>
      </c>
      <c r="M39" s="161"/>
      <c r="N39" s="172"/>
      <c r="O39" s="161"/>
      <c r="P39" s="172"/>
      <c r="Q39" s="161"/>
      <c r="R39" s="172"/>
      <c r="S39" s="161"/>
      <c r="T39" s="172"/>
      <c r="U39" s="161"/>
      <c r="V39" s="172"/>
      <c r="W39" s="161"/>
      <c r="X39" s="172"/>
      <c r="Y39" s="161"/>
      <c r="Z39" s="172"/>
      <c r="AA39" s="173"/>
      <c r="AB39" s="174"/>
    </row>
    <row r="40" spans="1:28" ht="25.5" hidden="1" x14ac:dyDescent="0.25">
      <c r="A40" s="45" t="s">
        <v>76</v>
      </c>
      <c r="B40" s="158">
        <f t="shared" si="10"/>
        <v>0</v>
      </c>
      <c r="C40" s="159"/>
      <c r="D40" s="164"/>
      <c r="E40" s="159"/>
      <c r="F40" s="164"/>
      <c r="G40" s="159"/>
      <c r="H40" s="164"/>
      <c r="I40" s="159"/>
      <c r="J40" s="164"/>
      <c r="K40" s="159"/>
      <c r="L40" s="164"/>
      <c r="M40" s="161"/>
      <c r="N40" s="172"/>
      <c r="O40" s="161"/>
      <c r="P40" s="172"/>
      <c r="Q40" s="161"/>
      <c r="R40" s="172"/>
      <c r="S40" s="161"/>
      <c r="T40" s="172"/>
      <c r="U40" s="161"/>
      <c r="V40" s="172"/>
      <c r="W40" s="161"/>
      <c r="X40" s="172"/>
      <c r="Y40" s="161"/>
      <c r="Z40" s="172"/>
      <c r="AA40" s="173"/>
      <c r="AB40" s="174"/>
    </row>
    <row r="41" spans="1:28" ht="25.5" hidden="1" x14ac:dyDescent="0.25">
      <c r="A41" s="45" t="s">
        <v>77</v>
      </c>
      <c r="B41" s="158">
        <f t="shared" si="10"/>
        <v>0</v>
      </c>
      <c r="C41" s="159"/>
      <c r="D41" s="164"/>
      <c r="E41" s="159"/>
      <c r="F41" s="164"/>
      <c r="G41" s="159"/>
      <c r="H41" s="164"/>
      <c r="I41" s="159"/>
      <c r="J41" s="164"/>
      <c r="K41" s="159"/>
      <c r="L41" s="164"/>
      <c r="M41" s="161"/>
      <c r="N41" s="172"/>
      <c r="O41" s="161"/>
      <c r="P41" s="172"/>
      <c r="Q41" s="161"/>
      <c r="R41" s="172"/>
      <c r="S41" s="161"/>
      <c r="T41" s="172"/>
      <c r="U41" s="161"/>
      <c r="V41" s="172"/>
      <c r="W41" s="161"/>
      <c r="X41" s="172"/>
      <c r="Y41" s="161"/>
      <c r="Z41" s="172"/>
      <c r="AA41" s="173"/>
      <c r="AB41" s="174"/>
    </row>
    <row r="42" spans="1:28" ht="15.75" hidden="1" x14ac:dyDescent="0.25">
      <c r="A42" s="45" t="s">
        <v>78</v>
      </c>
      <c r="B42" s="158">
        <f t="shared" si="10"/>
        <v>0</v>
      </c>
      <c r="C42" s="159"/>
      <c r="D42" s="164"/>
      <c r="E42" s="159"/>
      <c r="F42" s="164"/>
      <c r="G42" s="159"/>
      <c r="H42" s="164"/>
      <c r="I42" s="159"/>
      <c r="J42" s="164"/>
      <c r="K42" s="159"/>
      <c r="L42" s="164"/>
      <c r="M42" s="161"/>
      <c r="N42" s="172"/>
      <c r="O42" s="161"/>
      <c r="P42" s="172"/>
      <c r="Q42" s="161"/>
      <c r="R42" s="172"/>
      <c r="S42" s="161"/>
      <c r="T42" s="172"/>
      <c r="U42" s="161"/>
      <c r="V42" s="172"/>
      <c r="W42" s="161"/>
      <c r="X42" s="172"/>
      <c r="Y42" s="161"/>
      <c r="Z42" s="172"/>
      <c r="AA42" s="173"/>
      <c r="AB42" s="176"/>
    </row>
    <row r="43" spans="1:28" ht="15.75" hidden="1" x14ac:dyDescent="0.25">
      <c r="A43" s="45" t="s">
        <v>79</v>
      </c>
      <c r="B43" s="158">
        <f t="shared" si="10"/>
        <v>0</v>
      </c>
      <c r="C43" s="159"/>
      <c r="D43" s="164"/>
      <c r="E43" s="159"/>
      <c r="F43" s="164"/>
      <c r="G43" s="159"/>
      <c r="H43" s="164"/>
      <c r="I43" s="159"/>
      <c r="J43" s="164"/>
      <c r="K43" s="159"/>
      <c r="L43" s="164"/>
      <c r="M43" s="161"/>
      <c r="N43" s="172"/>
      <c r="O43" s="161"/>
      <c r="P43" s="172"/>
      <c r="Q43" s="161"/>
      <c r="R43" s="172"/>
      <c r="S43" s="161"/>
      <c r="T43" s="172"/>
      <c r="U43" s="161"/>
      <c r="V43" s="172"/>
      <c r="W43" s="161"/>
      <c r="X43" s="172"/>
      <c r="Y43" s="161"/>
      <c r="Z43" s="172"/>
      <c r="AA43" s="173"/>
      <c r="AB43" s="176"/>
    </row>
    <row r="44" spans="1:28" ht="15.75" hidden="1" x14ac:dyDescent="0.25">
      <c r="A44" s="45" t="s">
        <v>80</v>
      </c>
      <c r="B44" s="158">
        <f t="shared" si="10"/>
        <v>500</v>
      </c>
      <c r="C44" s="159"/>
      <c r="D44" s="164"/>
      <c r="E44" s="159">
        <v>1</v>
      </c>
      <c r="F44" s="164">
        <v>50</v>
      </c>
      <c r="G44" s="159">
        <v>7</v>
      </c>
      <c r="H44" s="164">
        <v>350</v>
      </c>
      <c r="I44" s="159">
        <v>1</v>
      </c>
      <c r="J44" s="164">
        <v>50</v>
      </c>
      <c r="K44" s="159">
        <v>1</v>
      </c>
      <c r="L44" s="164">
        <v>50</v>
      </c>
      <c r="M44" s="161"/>
      <c r="N44" s="172"/>
      <c r="O44" s="161"/>
      <c r="P44" s="172"/>
      <c r="Q44" s="161"/>
      <c r="R44" s="172"/>
      <c r="S44" s="161"/>
      <c r="T44" s="172"/>
      <c r="U44" s="161"/>
      <c r="V44" s="172"/>
      <c r="W44" s="161"/>
      <c r="X44" s="172"/>
      <c r="Y44" s="161"/>
      <c r="Z44" s="172"/>
      <c r="AA44" s="173"/>
      <c r="AB44" s="176"/>
    </row>
    <row r="45" spans="1:28" ht="25.5" hidden="1" x14ac:dyDescent="0.25">
      <c r="A45" s="45" t="s">
        <v>81</v>
      </c>
      <c r="B45" s="158">
        <f t="shared" si="10"/>
        <v>0</v>
      </c>
      <c r="C45" s="159"/>
      <c r="D45" s="164"/>
      <c r="E45" s="159"/>
      <c r="F45" s="164"/>
      <c r="G45" s="159"/>
      <c r="H45" s="164"/>
      <c r="I45" s="159"/>
      <c r="J45" s="164"/>
      <c r="K45" s="159"/>
      <c r="L45" s="164"/>
      <c r="M45" s="161"/>
      <c r="N45" s="172"/>
      <c r="O45" s="161"/>
      <c r="P45" s="172"/>
      <c r="Q45" s="161"/>
      <c r="R45" s="172"/>
      <c r="S45" s="161"/>
      <c r="T45" s="172"/>
      <c r="U45" s="161"/>
      <c r="V45" s="172"/>
      <c r="W45" s="161"/>
      <c r="X45" s="172"/>
      <c r="Y45" s="161"/>
      <c r="Z45" s="172"/>
      <c r="AA45" s="173"/>
      <c r="AB45" s="176"/>
    </row>
    <row r="46" spans="1:28" ht="25.5" hidden="1" x14ac:dyDescent="0.25">
      <c r="A46" s="45" t="s">
        <v>82</v>
      </c>
      <c r="B46" s="158">
        <f t="shared" si="10"/>
        <v>359984.30999999994</v>
      </c>
      <c r="C46" s="159">
        <v>638</v>
      </c>
      <c r="D46" s="164">
        <v>83832.990000000005</v>
      </c>
      <c r="E46" s="159">
        <v>448</v>
      </c>
      <c r="F46" s="164">
        <v>54843.63</v>
      </c>
      <c r="G46" s="159">
        <v>632</v>
      </c>
      <c r="H46" s="164">
        <v>94814.61</v>
      </c>
      <c r="I46" s="159">
        <v>436</v>
      </c>
      <c r="J46" s="164">
        <v>69394.09</v>
      </c>
      <c r="K46" s="159">
        <v>388</v>
      </c>
      <c r="L46" s="164">
        <v>57098.99</v>
      </c>
      <c r="M46" s="161"/>
      <c r="N46" s="172"/>
      <c r="O46" s="161"/>
      <c r="P46" s="172"/>
      <c r="Q46" s="161"/>
      <c r="R46" s="172"/>
      <c r="S46" s="161"/>
      <c r="T46" s="172"/>
      <c r="U46" s="161"/>
      <c r="V46" s="172"/>
      <c r="W46" s="161"/>
      <c r="X46" s="172"/>
      <c r="Y46" s="161"/>
      <c r="Z46" s="172"/>
      <c r="AA46" s="173"/>
      <c r="AB46" s="176"/>
    </row>
    <row r="47" spans="1:28" ht="15.75" hidden="1" x14ac:dyDescent="0.25">
      <c r="A47" s="45" t="s">
        <v>257</v>
      </c>
      <c r="B47" s="158">
        <f t="shared" si="10"/>
        <v>408.7</v>
      </c>
      <c r="C47" s="159"/>
      <c r="D47" s="164"/>
      <c r="E47" s="159">
        <v>3</v>
      </c>
      <c r="F47" s="164">
        <v>101.2</v>
      </c>
      <c r="G47" s="159">
        <v>2</v>
      </c>
      <c r="H47" s="164">
        <v>56.7</v>
      </c>
      <c r="I47" s="159">
        <v>3</v>
      </c>
      <c r="J47" s="164">
        <v>138.6</v>
      </c>
      <c r="K47" s="159">
        <v>3</v>
      </c>
      <c r="L47" s="164">
        <v>112.2</v>
      </c>
      <c r="M47" s="161"/>
      <c r="N47" s="172"/>
      <c r="O47" s="161"/>
      <c r="P47" s="172"/>
      <c r="Q47" s="161"/>
      <c r="R47" s="172"/>
      <c r="S47" s="161"/>
      <c r="T47" s="172"/>
      <c r="U47" s="161"/>
      <c r="V47" s="172"/>
      <c r="W47" s="161"/>
      <c r="X47" s="172"/>
      <c r="Y47" s="161"/>
      <c r="Z47" s="172"/>
      <c r="AA47" s="173"/>
      <c r="AB47" s="176"/>
    </row>
    <row r="48" spans="1:28" ht="15.75" hidden="1" x14ac:dyDescent="0.25">
      <c r="A48" s="45" t="s">
        <v>258</v>
      </c>
      <c r="B48" s="158">
        <f t="shared" si="10"/>
        <v>0</v>
      </c>
      <c r="C48" s="159"/>
      <c r="D48" s="164"/>
      <c r="E48" s="159"/>
      <c r="F48" s="164"/>
      <c r="G48" s="159"/>
      <c r="H48" s="164"/>
      <c r="I48" s="159"/>
      <c r="J48" s="164"/>
      <c r="K48" s="159"/>
      <c r="L48" s="164"/>
      <c r="M48" s="161"/>
      <c r="N48" s="172"/>
      <c r="O48" s="161"/>
      <c r="P48" s="172"/>
      <c r="Q48" s="161"/>
      <c r="R48" s="172"/>
      <c r="S48" s="161"/>
      <c r="T48" s="172"/>
      <c r="U48" s="161"/>
      <c r="V48" s="172"/>
      <c r="W48" s="161"/>
      <c r="X48" s="172"/>
      <c r="Y48" s="161"/>
      <c r="Z48" s="172"/>
      <c r="AA48" s="173"/>
      <c r="AB48" s="176"/>
    </row>
    <row r="49" spans="1:28" ht="15.75" hidden="1" x14ac:dyDescent="0.25">
      <c r="A49" s="45" t="s">
        <v>83</v>
      </c>
      <c r="B49" s="158">
        <f t="shared" si="10"/>
        <v>0</v>
      </c>
      <c r="C49" s="159"/>
      <c r="D49" s="164"/>
      <c r="E49" s="159"/>
      <c r="F49" s="164"/>
      <c r="G49" s="159"/>
      <c r="H49" s="164"/>
      <c r="I49" s="159"/>
      <c r="J49" s="164"/>
      <c r="K49" s="159"/>
      <c r="L49" s="164"/>
      <c r="M49" s="161"/>
      <c r="N49" s="172"/>
      <c r="O49" s="161"/>
      <c r="P49" s="172"/>
      <c r="Q49" s="161"/>
      <c r="R49" s="172"/>
      <c r="S49" s="161"/>
      <c r="T49" s="172"/>
      <c r="U49" s="161"/>
      <c r="V49" s="172"/>
      <c r="W49" s="161"/>
      <c r="X49" s="172"/>
      <c r="Y49" s="161"/>
      <c r="Z49" s="172"/>
      <c r="AA49" s="173"/>
      <c r="AB49" s="176"/>
    </row>
    <row r="50" spans="1:28" ht="15.75" hidden="1" x14ac:dyDescent="0.25">
      <c r="A50" s="45" t="s">
        <v>84</v>
      </c>
      <c r="B50" s="158">
        <f t="shared" si="10"/>
        <v>0</v>
      </c>
      <c r="C50" s="159"/>
      <c r="D50" s="164"/>
      <c r="E50" s="159"/>
      <c r="F50" s="164"/>
      <c r="G50" s="159"/>
      <c r="H50" s="164"/>
      <c r="I50" s="159"/>
      <c r="J50" s="164"/>
      <c r="K50" s="159"/>
      <c r="L50" s="164"/>
      <c r="M50" s="161"/>
      <c r="N50" s="172"/>
      <c r="O50" s="161"/>
      <c r="P50" s="172"/>
      <c r="Q50" s="161"/>
      <c r="R50" s="172"/>
      <c r="S50" s="161"/>
      <c r="T50" s="172"/>
      <c r="U50" s="161"/>
      <c r="V50" s="172"/>
      <c r="W50" s="161"/>
      <c r="X50" s="172"/>
      <c r="Y50" s="161"/>
      <c r="Z50" s="172"/>
      <c r="AA50" s="173"/>
      <c r="AB50" s="176"/>
    </row>
    <row r="51" spans="1:28" ht="38.25" hidden="1" x14ac:dyDescent="0.25">
      <c r="A51" s="45" t="s">
        <v>259</v>
      </c>
      <c r="B51" s="158">
        <f t="shared" si="10"/>
        <v>0</v>
      </c>
      <c r="C51" s="159"/>
      <c r="D51" s="164"/>
      <c r="E51" s="159"/>
      <c r="F51" s="164"/>
      <c r="G51" s="159"/>
      <c r="H51" s="164"/>
      <c r="I51" s="159"/>
      <c r="J51" s="164"/>
      <c r="K51" s="159"/>
      <c r="L51" s="164"/>
      <c r="M51" s="161"/>
      <c r="N51" s="172"/>
      <c r="O51" s="161"/>
      <c r="P51" s="172"/>
      <c r="Q51" s="161"/>
      <c r="R51" s="172"/>
      <c r="S51" s="161"/>
      <c r="T51" s="172"/>
      <c r="U51" s="161"/>
      <c r="V51" s="172"/>
      <c r="W51" s="161"/>
      <c r="X51" s="172"/>
      <c r="Y51" s="161"/>
      <c r="Z51" s="172"/>
      <c r="AA51" s="173"/>
      <c r="AB51" s="176"/>
    </row>
    <row r="52" spans="1:28" ht="15.75" hidden="1" x14ac:dyDescent="0.25">
      <c r="A52" s="45" t="s">
        <v>85</v>
      </c>
      <c r="B52" s="158">
        <f t="shared" si="10"/>
        <v>8449.4499999999989</v>
      </c>
      <c r="C52" s="159">
        <v>39</v>
      </c>
      <c r="D52" s="164">
        <v>1828.42</v>
      </c>
      <c r="E52" s="159">
        <v>34</v>
      </c>
      <c r="F52" s="164">
        <v>1573.06</v>
      </c>
      <c r="G52" s="159">
        <v>30</v>
      </c>
      <c r="H52" s="164">
        <v>1594.75</v>
      </c>
      <c r="I52" s="159">
        <v>32</v>
      </c>
      <c r="J52" s="164">
        <v>1754.57</v>
      </c>
      <c r="K52" s="159">
        <v>32</v>
      </c>
      <c r="L52" s="164">
        <v>1698.65</v>
      </c>
      <c r="M52" s="161"/>
      <c r="N52" s="172"/>
      <c r="O52" s="161"/>
      <c r="P52" s="172"/>
      <c r="Q52" s="161"/>
      <c r="R52" s="172"/>
      <c r="S52" s="161"/>
      <c r="T52" s="172"/>
      <c r="U52" s="161"/>
      <c r="V52" s="172"/>
      <c r="W52" s="161"/>
      <c r="X52" s="172"/>
      <c r="Y52" s="161"/>
      <c r="Z52" s="172"/>
      <c r="AA52" s="173"/>
      <c r="AB52" s="176"/>
    </row>
    <row r="53" spans="1:28" ht="25.5" hidden="1" x14ac:dyDescent="0.25">
      <c r="A53" s="45" t="s">
        <v>86</v>
      </c>
      <c r="B53" s="158">
        <f t="shared" si="10"/>
        <v>88</v>
      </c>
      <c r="C53" s="159">
        <v>3</v>
      </c>
      <c r="D53" s="164">
        <v>88</v>
      </c>
      <c r="E53" s="159"/>
      <c r="F53" s="164"/>
      <c r="G53" s="159"/>
      <c r="H53" s="164"/>
      <c r="I53" s="159"/>
      <c r="J53" s="164"/>
      <c r="K53" s="159"/>
      <c r="L53" s="164"/>
      <c r="M53" s="161"/>
      <c r="N53" s="172"/>
      <c r="O53" s="161"/>
      <c r="P53" s="172"/>
      <c r="Q53" s="161"/>
      <c r="R53" s="172"/>
      <c r="S53" s="161"/>
      <c r="T53" s="172"/>
      <c r="U53" s="161"/>
      <c r="V53" s="172"/>
      <c r="W53" s="161"/>
      <c r="X53" s="172"/>
      <c r="Y53" s="161"/>
      <c r="Z53" s="172"/>
      <c r="AA53" s="173"/>
      <c r="AB53" s="176"/>
    </row>
    <row r="54" spans="1:28" ht="15.75" hidden="1" x14ac:dyDescent="0.25">
      <c r="A54" s="45" t="s">
        <v>87</v>
      </c>
      <c r="B54" s="158">
        <f t="shared" si="10"/>
        <v>1253.49</v>
      </c>
      <c r="C54" s="159">
        <v>6</v>
      </c>
      <c r="D54" s="164">
        <v>365.06</v>
      </c>
      <c r="E54" s="159">
        <v>2</v>
      </c>
      <c r="F54" s="164">
        <v>87.45</v>
      </c>
      <c r="G54" s="159">
        <v>2</v>
      </c>
      <c r="H54" s="164">
        <v>214.04</v>
      </c>
      <c r="I54" s="159">
        <v>2</v>
      </c>
      <c r="J54" s="164">
        <v>268.42</v>
      </c>
      <c r="K54" s="159">
        <v>6</v>
      </c>
      <c r="L54" s="164">
        <v>318.52</v>
      </c>
      <c r="M54" s="161"/>
      <c r="N54" s="172"/>
      <c r="O54" s="161"/>
      <c r="P54" s="172"/>
      <c r="Q54" s="161"/>
      <c r="R54" s="172"/>
      <c r="S54" s="161"/>
      <c r="T54" s="172"/>
      <c r="U54" s="161"/>
      <c r="V54" s="172"/>
      <c r="W54" s="161"/>
      <c r="X54" s="172"/>
      <c r="Y54" s="161"/>
      <c r="Z54" s="172"/>
      <c r="AA54" s="173"/>
      <c r="AB54" s="176"/>
    </row>
    <row r="55" spans="1:28" ht="15.75" hidden="1" x14ac:dyDescent="0.25">
      <c r="A55" s="45" t="s">
        <v>88</v>
      </c>
      <c r="B55" s="158">
        <f t="shared" si="10"/>
        <v>904.8900000000001</v>
      </c>
      <c r="C55" s="159">
        <v>3</v>
      </c>
      <c r="D55" s="164">
        <v>146.91999999999999</v>
      </c>
      <c r="E55" s="159">
        <f>1+2</f>
        <v>3</v>
      </c>
      <c r="F55" s="164">
        <f>40.29+104.32</f>
        <v>144.60999999999999</v>
      </c>
      <c r="G55" s="159">
        <f>3+2</f>
        <v>5</v>
      </c>
      <c r="H55" s="164">
        <f>72.69+79.9</f>
        <v>152.59</v>
      </c>
      <c r="I55" s="159">
        <f>3+2</f>
        <v>5</v>
      </c>
      <c r="J55" s="164">
        <f>115.18+173.64</f>
        <v>288.82</v>
      </c>
      <c r="K55" s="159">
        <f>1+3</f>
        <v>4</v>
      </c>
      <c r="L55" s="164">
        <f>13.45+158.5</f>
        <v>171.95</v>
      </c>
      <c r="M55" s="161"/>
      <c r="N55" s="172"/>
      <c r="O55" s="161"/>
      <c r="P55" s="172"/>
      <c r="Q55" s="161"/>
      <c r="R55" s="172"/>
      <c r="S55" s="161"/>
      <c r="T55" s="172"/>
      <c r="U55" s="161"/>
      <c r="V55" s="172"/>
      <c r="W55" s="161"/>
      <c r="X55" s="172"/>
      <c r="Y55" s="161"/>
      <c r="Z55" s="172"/>
      <c r="AA55" s="173"/>
      <c r="AB55" s="176"/>
    </row>
    <row r="56" spans="1:28" ht="15.75" hidden="1" x14ac:dyDescent="0.25">
      <c r="A56" s="45" t="s">
        <v>89</v>
      </c>
      <c r="B56" s="158">
        <f t="shared" si="10"/>
        <v>300</v>
      </c>
      <c r="C56" s="159">
        <v>1</v>
      </c>
      <c r="D56" s="164">
        <v>20</v>
      </c>
      <c r="E56" s="159"/>
      <c r="F56" s="164"/>
      <c r="G56" s="159">
        <v>3</v>
      </c>
      <c r="H56" s="164">
        <v>120</v>
      </c>
      <c r="I56" s="159">
        <v>4</v>
      </c>
      <c r="J56" s="164">
        <v>80</v>
      </c>
      <c r="K56" s="159">
        <v>4</v>
      </c>
      <c r="L56" s="164">
        <v>80</v>
      </c>
      <c r="M56" s="161"/>
      <c r="N56" s="172"/>
      <c r="O56" s="161"/>
      <c r="P56" s="172"/>
      <c r="Q56" s="161"/>
      <c r="R56" s="172"/>
      <c r="S56" s="161"/>
      <c r="T56" s="172"/>
      <c r="U56" s="161"/>
      <c r="V56" s="172"/>
      <c r="W56" s="161"/>
      <c r="X56" s="172"/>
      <c r="Y56" s="161"/>
      <c r="Z56" s="172"/>
      <c r="AA56" s="173"/>
      <c r="AB56" s="176"/>
    </row>
    <row r="57" spans="1:28" ht="25.5" hidden="1" x14ac:dyDescent="0.25">
      <c r="A57" s="45" t="s">
        <v>90</v>
      </c>
      <c r="B57" s="158">
        <f t="shared" si="10"/>
        <v>0</v>
      </c>
      <c r="C57" s="159"/>
      <c r="D57" s="164"/>
      <c r="E57" s="159"/>
      <c r="F57" s="164"/>
      <c r="G57" s="159"/>
      <c r="H57" s="164"/>
      <c r="I57" s="159"/>
      <c r="J57" s="164"/>
      <c r="K57" s="159"/>
      <c r="L57" s="164"/>
      <c r="M57" s="161"/>
      <c r="N57" s="172"/>
      <c r="O57" s="161"/>
      <c r="P57" s="172"/>
      <c r="Q57" s="161"/>
      <c r="R57" s="172"/>
      <c r="S57" s="161"/>
      <c r="T57" s="172"/>
      <c r="U57" s="161"/>
      <c r="V57" s="172"/>
      <c r="W57" s="161"/>
      <c r="X57" s="172"/>
      <c r="Y57" s="161"/>
      <c r="Z57" s="172"/>
      <c r="AA57" s="173"/>
      <c r="AB57" s="176"/>
    </row>
    <row r="58" spans="1:28" ht="15.75" hidden="1" x14ac:dyDescent="0.25">
      <c r="A58" s="45" t="s">
        <v>260</v>
      </c>
      <c r="B58" s="158">
        <f t="shared" si="10"/>
        <v>0</v>
      </c>
      <c r="C58" s="159"/>
      <c r="D58" s="164"/>
      <c r="E58" s="159"/>
      <c r="F58" s="164"/>
      <c r="G58" s="159"/>
      <c r="H58" s="164"/>
      <c r="I58" s="159"/>
      <c r="J58" s="164"/>
      <c r="K58" s="159"/>
      <c r="L58" s="164"/>
      <c r="M58" s="161"/>
      <c r="N58" s="172"/>
      <c r="O58" s="161"/>
      <c r="P58" s="172"/>
      <c r="Q58" s="161"/>
      <c r="R58" s="172"/>
      <c r="S58" s="161"/>
      <c r="T58" s="172"/>
      <c r="U58" s="161"/>
      <c r="V58" s="172"/>
      <c r="W58" s="161"/>
      <c r="X58" s="172"/>
      <c r="Y58" s="161"/>
      <c r="Z58" s="172"/>
      <c r="AA58" s="173"/>
      <c r="AB58" s="176"/>
    </row>
    <row r="59" spans="1:28" ht="25.5" hidden="1" x14ac:dyDescent="0.25">
      <c r="A59" s="45" t="s">
        <v>91</v>
      </c>
      <c r="B59" s="158">
        <f t="shared" si="10"/>
        <v>0</v>
      </c>
      <c r="C59" s="159"/>
      <c r="D59" s="164"/>
      <c r="E59" s="159"/>
      <c r="F59" s="164"/>
      <c r="G59" s="159"/>
      <c r="H59" s="164"/>
      <c r="I59" s="159"/>
      <c r="J59" s="164"/>
      <c r="K59" s="159"/>
      <c r="L59" s="164"/>
      <c r="M59" s="161"/>
      <c r="N59" s="172"/>
      <c r="O59" s="161"/>
      <c r="P59" s="172"/>
      <c r="Q59" s="161"/>
      <c r="R59" s="172"/>
      <c r="S59" s="161"/>
      <c r="T59" s="172"/>
      <c r="U59" s="161"/>
      <c r="V59" s="172"/>
      <c r="W59" s="161"/>
      <c r="X59" s="172"/>
      <c r="Y59" s="161"/>
      <c r="Z59" s="172"/>
      <c r="AA59" s="173"/>
      <c r="AB59" s="176"/>
    </row>
    <row r="60" spans="1:28" ht="15.75" hidden="1" x14ac:dyDescent="0.25">
      <c r="A60" s="45" t="s">
        <v>92</v>
      </c>
      <c r="B60" s="158">
        <f t="shared" si="10"/>
        <v>0</v>
      </c>
      <c r="C60" s="159"/>
      <c r="D60" s="164"/>
      <c r="E60" s="159"/>
      <c r="F60" s="164"/>
      <c r="G60" s="159"/>
      <c r="H60" s="164"/>
      <c r="I60" s="159"/>
      <c r="J60" s="164"/>
      <c r="K60" s="159"/>
      <c r="L60" s="164"/>
      <c r="M60" s="161"/>
      <c r="N60" s="172"/>
      <c r="O60" s="161"/>
      <c r="P60" s="172"/>
      <c r="Q60" s="161"/>
      <c r="R60" s="172"/>
      <c r="S60" s="161"/>
      <c r="T60" s="172"/>
      <c r="U60" s="161"/>
      <c r="V60" s="172"/>
      <c r="W60" s="161"/>
      <c r="X60" s="172"/>
      <c r="Y60" s="161"/>
      <c r="Z60" s="172"/>
      <c r="AA60" s="173"/>
      <c r="AB60" s="176"/>
    </row>
    <row r="61" spans="1:28" ht="38.25" hidden="1" x14ac:dyDescent="0.25">
      <c r="A61" s="45" t="s">
        <v>93</v>
      </c>
      <c r="B61" s="158">
        <f t="shared" si="10"/>
        <v>0</v>
      </c>
      <c r="C61" s="159"/>
      <c r="D61" s="164"/>
      <c r="E61" s="159"/>
      <c r="F61" s="164"/>
      <c r="G61" s="159"/>
      <c r="H61" s="164"/>
      <c r="I61" s="159"/>
      <c r="J61" s="164"/>
      <c r="K61" s="159"/>
      <c r="L61" s="164"/>
      <c r="M61" s="161"/>
      <c r="N61" s="172"/>
      <c r="O61" s="161"/>
      <c r="P61" s="172"/>
      <c r="Q61" s="161"/>
      <c r="R61" s="172"/>
      <c r="S61" s="161"/>
      <c r="T61" s="172"/>
      <c r="U61" s="161"/>
      <c r="V61" s="172"/>
      <c r="W61" s="161"/>
      <c r="X61" s="172"/>
      <c r="Y61" s="161"/>
      <c r="Z61" s="172"/>
      <c r="AA61" s="173"/>
      <c r="AB61" s="176"/>
    </row>
    <row r="62" spans="1:28" ht="15.75" hidden="1" x14ac:dyDescent="0.25">
      <c r="A62" s="45" t="s">
        <v>94</v>
      </c>
      <c r="B62" s="158">
        <f t="shared" si="10"/>
        <v>0</v>
      </c>
      <c r="C62" s="159"/>
      <c r="D62" s="164"/>
      <c r="E62" s="159"/>
      <c r="F62" s="164"/>
      <c r="G62" s="159"/>
      <c r="H62" s="164"/>
      <c r="I62" s="159"/>
      <c r="J62" s="164"/>
      <c r="K62" s="159"/>
      <c r="L62" s="164"/>
      <c r="M62" s="161"/>
      <c r="N62" s="172"/>
      <c r="O62" s="161"/>
      <c r="P62" s="172"/>
      <c r="Q62" s="161"/>
      <c r="R62" s="172"/>
      <c r="S62" s="161"/>
      <c r="T62" s="172"/>
      <c r="U62" s="161"/>
      <c r="V62" s="172"/>
      <c r="W62" s="161"/>
      <c r="X62" s="172"/>
      <c r="Y62" s="161"/>
      <c r="Z62" s="172"/>
      <c r="AA62" s="173"/>
      <c r="AB62" s="176"/>
    </row>
    <row r="63" spans="1:28" ht="25.5" hidden="1" x14ac:dyDescent="0.25">
      <c r="A63" s="45" t="s">
        <v>261</v>
      </c>
      <c r="B63" s="158">
        <f t="shared" si="10"/>
        <v>7626.81</v>
      </c>
      <c r="C63" s="159">
        <v>4</v>
      </c>
      <c r="D63" s="164">
        <v>1467.17</v>
      </c>
      <c r="E63" s="159">
        <v>4</v>
      </c>
      <c r="F63" s="164">
        <v>1467.17</v>
      </c>
      <c r="G63" s="159">
        <v>4</v>
      </c>
      <c r="H63" s="164">
        <v>1551.22</v>
      </c>
      <c r="I63" s="159">
        <v>4</v>
      </c>
      <c r="J63" s="164">
        <v>1551.22</v>
      </c>
      <c r="K63" s="159">
        <v>4</v>
      </c>
      <c r="L63" s="164">
        <v>1590.03</v>
      </c>
      <c r="M63" s="161"/>
      <c r="N63" s="172"/>
      <c r="O63" s="161"/>
      <c r="P63" s="172"/>
      <c r="Q63" s="161"/>
      <c r="R63" s="172"/>
      <c r="S63" s="161"/>
      <c r="T63" s="172"/>
      <c r="U63" s="161"/>
      <c r="V63" s="172"/>
      <c r="W63" s="161"/>
      <c r="X63" s="172"/>
      <c r="Y63" s="161"/>
      <c r="Z63" s="172"/>
      <c r="AA63" s="173"/>
      <c r="AB63" s="176"/>
    </row>
    <row r="64" spans="1:28" ht="15.75" hidden="1" x14ac:dyDescent="0.25">
      <c r="A64" s="45" t="s">
        <v>95</v>
      </c>
      <c r="B64" s="158">
        <f t="shared" si="10"/>
        <v>0</v>
      </c>
      <c r="C64" s="159"/>
      <c r="D64" s="164"/>
      <c r="E64" s="159"/>
      <c r="F64" s="164"/>
      <c r="G64" s="159"/>
      <c r="H64" s="164"/>
      <c r="I64" s="159"/>
      <c r="J64" s="164"/>
      <c r="K64" s="159"/>
      <c r="L64" s="164"/>
      <c r="M64" s="161"/>
      <c r="N64" s="172"/>
      <c r="O64" s="161"/>
      <c r="P64" s="172"/>
      <c r="Q64" s="161"/>
      <c r="R64" s="172"/>
      <c r="S64" s="161"/>
      <c r="T64" s="172"/>
      <c r="U64" s="161"/>
      <c r="V64" s="172"/>
      <c r="W64" s="161"/>
      <c r="X64" s="172"/>
      <c r="Y64" s="161"/>
      <c r="Z64" s="172"/>
      <c r="AA64" s="173"/>
      <c r="AB64" s="176"/>
    </row>
    <row r="65" spans="1:28" ht="58.5" hidden="1" customHeight="1" x14ac:dyDescent="0.25">
      <c r="A65" s="45" t="s">
        <v>96</v>
      </c>
      <c r="B65" s="158">
        <f t="shared" si="10"/>
        <v>0</v>
      </c>
      <c r="C65" s="159"/>
      <c r="D65" s="164"/>
      <c r="E65" s="159"/>
      <c r="F65" s="164"/>
      <c r="G65" s="159"/>
      <c r="H65" s="164"/>
      <c r="I65" s="159"/>
      <c r="J65" s="164"/>
      <c r="K65" s="159"/>
      <c r="L65" s="164"/>
      <c r="M65" s="161"/>
      <c r="N65" s="172"/>
      <c r="O65" s="161"/>
      <c r="P65" s="172"/>
      <c r="Q65" s="161"/>
      <c r="R65" s="172"/>
      <c r="S65" s="161"/>
      <c r="T65" s="172"/>
      <c r="U65" s="161"/>
      <c r="V65" s="172"/>
      <c r="W65" s="161"/>
      <c r="X65" s="172"/>
      <c r="Y65" s="161"/>
      <c r="Z65" s="172"/>
      <c r="AA65" s="173"/>
      <c r="AB65" s="176"/>
    </row>
    <row r="66" spans="1:28" ht="74.099999999999994" hidden="1" customHeight="1" x14ac:dyDescent="0.25">
      <c r="A66" s="45" t="s">
        <v>97</v>
      </c>
      <c r="B66" s="158">
        <f t="shared" si="10"/>
        <v>0</v>
      </c>
      <c r="C66" s="159"/>
      <c r="D66" s="164"/>
      <c r="E66" s="159"/>
      <c r="F66" s="164"/>
      <c r="G66" s="159"/>
      <c r="H66" s="164"/>
      <c r="I66" s="159"/>
      <c r="J66" s="164"/>
      <c r="K66" s="159"/>
      <c r="L66" s="164"/>
      <c r="M66" s="161"/>
      <c r="N66" s="172"/>
      <c r="O66" s="161"/>
      <c r="P66" s="172"/>
      <c r="Q66" s="161"/>
      <c r="R66" s="172"/>
      <c r="S66" s="161"/>
      <c r="T66" s="172"/>
      <c r="U66" s="161"/>
      <c r="V66" s="172"/>
      <c r="W66" s="161"/>
      <c r="X66" s="172"/>
      <c r="Y66" s="161"/>
      <c r="Z66" s="172"/>
      <c r="AA66" s="173"/>
      <c r="AB66" s="176"/>
    </row>
    <row r="67" spans="1:28" ht="15.75" hidden="1" x14ac:dyDescent="0.25">
      <c r="A67" s="45" t="s">
        <v>98</v>
      </c>
      <c r="B67" s="158">
        <f t="shared" si="10"/>
        <v>816.64</v>
      </c>
      <c r="C67" s="159">
        <v>1</v>
      </c>
      <c r="D67" s="164">
        <v>111.18</v>
      </c>
      <c r="E67" s="159">
        <v>2</v>
      </c>
      <c r="F67" s="164">
        <v>210.34</v>
      </c>
      <c r="G67" s="159">
        <v>3</v>
      </c>
      <c r="H67" s="164">
        <v>182.35</v>
      </c>
      <c r="I67" s="159">
        <v>2</v>
      </c>
      <c r="J67" s="164">
        <v>129.1</v>
      </c>
      <c r="K67" s="159">
        <v>2</v>
      </c>
      <c r="L67" s="164">
        <v>183.67</v>
      </c>
      <c r="M67" s="161"/>
      <c r="N67" s="172"/>
      <c r="O67" s="161"/>
      <c r="P67" s="172"/>
      <c r="Q67" s="161"/>
      <c r="R67" s="172"/>
      <c r="S67" s="161"/>
      <c r="T67" s="172"/>
      <c r="U67" s="161"/>
      <c r="V67" s="172"/>
      <c r="W67" s="161"/>
      <c r="X67" s="172"/>
      <c r="Y67" s="161"/>
      <c r="Z67" s="172"/>
      <c r="AA67" s="173"/>
      <c r="AB67" s="176"/>
    </row>
    <row r="68" spans="1:28" ht="25.5" hidden="1" x14ac:dyDescent="0.25">
      <c r="A68" s="45" t="s">
        <v>99</v>
      </c>
      <c r="B68" s="158">
        <f t="shared" si="10"/>
        <v>0</v>
      </c>
      <c r="C68" s="159"/>
      <c r="D68" s="164"/>
      <c r="E68" s="159"/>
      <c r="F68" s="164"/>
      <c r="G68" s="159"/>
      <c r="H68" s="164"/>
      <c r="I68" s="159"/>
      <c r="J68" s="164"/>
      <c r="K68" s="159"/>
      <c r="L68" s="164"/>
      <c r="M68" s="161"/>
      <c r="N68" s="172"/>
      <c r="O68" s="161"/>
      <c r="P68" s="172"/>
      <c r="Q68" s="161"/>
      <c r="R68" s="172"/>
      <c r="S68" s="161"/>
      <c r="T68" s="172"/>
      <c r="U68" s="161"/>
      <c r="V68" s="172"/>
      <c r="W68" s="161"/>
      <c r="X68" s="172"/>
      <c r="Y68" s="161"/>
      <c r="Z68" s="172"/>
      <c r="AA68" s="173"/>
      <c r="AB68" s="176"/>
    </row>
    <row r="69" spans="1:28" ht="25.5" hidden="1" x14ac:dyDescent="0.25">
      <c r="A69" s="45" t="s">
        <v>262</v>
      </c>
      <c r="B69" s="158">
        <f t="shared" si="10"/>
        <v>0</v>
      </c>
      <c r="C69" s="159"/>
      <c r="D69" s="164"/>
      <c r="E69" s="159"/>
      <c r="F69" s="164"/>
      <c r="G69" s="159"/>
      <c r="H69" s="164"/>
      <c r="I69" s="159"/>
      <c r="J69" s="164"/>
      <c r="K69" s="159"/>
      <c r="L69" s="164"/>
      <c r="M69" s="161"/>
      <c r="N69" s="172"/>
      <c r="O69" s="161"/>
      <c r="P69" s="172"/>
      <c r="Q69" s="161"/>
      <c r="R69" s="172"/>
      <c r="S69" s="161"/>
      <c r="T69" s="172"/>
      <c r="U69" s="161"/>
      <c r="V69" s="172"/>
      <c r="W69" s="161"/>
      <c r="X69" s="172"/>
      <c r="Y69" s="161"/>
      <c r="Z69" s="172"/>
      <c r="AA69" s="173"/>
      <c r="AB69" s="176"/>
    </row>
    <row r="70" spans="1:28" ht="15.75" hidden="1" x14ac:dyDescent="0.25">
      <c r="A70" s="45" t="s">
        <v>100</v>
      </c>
      <c r="B70" s="158">
        <f t="shared" si="10"/>
        <v>300</v>
      </c>
      <c r="C70" s="159"/>
      <c r="D70" s="164"/>
      <c r="E70" s="159">
        <v>1</v>
      </c>
      <c r="F70" s="164">
        <v>300</v>
      </c>
      <c r="G70" s="159"/>
      <c r="H70" s="164"/>
      <c r="I70" s="159"/>
      <c r="J70" s="164"/>
      <c r="K70" s="159"/>
      <c r="L70" s="164"/>
      <c r="M70" s="161"/>
      <c r="N70" s="172"/>
      <c r="O70" s="161"/>
      <c r="P70" s="172"/>
      <c r="Q70" s="161"/>
      <c r="R70" s="172"/>
      <c r="S70" s="161"/>
      <c r="T70" s="172"/>
      <c r="U70" s="161"/>
      <c r="V70" s="172"/>
      <c r="W70" s="161"/>
      <c r="X70" s="172"/>
      <c r="Y70" s="161"/>
      <c r="Z70" s="172"/>
      <c r="AA70" s="173"/>
      <c r="AB70" s="176"/>
    </row>
    <row r="71" spans="1:28" ht="15.75" hidden="1" x14ac:dyDescent="0.25">
      <c r="A71" s="47" t="s">
        <v>101</v>
      </c>
      <c r="B71" s="158">
        <f t="shared" si="10"/>
        <v>270</v>
      </c>
      <c r="C71" s="159"/>
      <c r="D71" s="164"/>
      <c r="E71" s="159">
        <v>3</v>
      </c>
      <c r="F71" s="164">
        <v>270</v>
      </c>
      <c r="G71" s="159"/>
      <c r="H71" s="164"/>
      <c r="I71" s="159"/>
      <c r="J71" s="164"/>
      <c r="K71" s="159"/>
      <c r="L71" s="164"/>
      <c r="M71" s="161"/>
      <c r="N71" s="172"/>
      <c r="O71" s="161"/>
      <c r="P71" s="172"/>
      <c r="Q71" s="161"/>
      <c r="R71" s="172"/>
      <c r="S71" s="161"/>
      <c r="T71" s="172"/>
      <c r="U71" s="161"/>
      <c r="V71" s="172"/>
      <c r="W71" s="161"/>
      <c r="X71" s="172"/>
      <c r="Y71" s="161"/>
      <c r="Z71" s="172"/>
      <c r="AA71" s="173"/>
      <c r="AB71" s="176"/>
    </row>
    <row r="72" spans="1:28" ht="15.75" hidden="1" x14ac:dyDescent="0.25">
      <c r="A72" s="45" t="s">
        <v>102</v>
      </c>
      <c r="B72" s="158">
        <f t="shared" si="10"/>
        <v>0</v>
      </c>
      <c r="C72" s="159"/>
      <c r="D72" s="164"/>
      <c r="E72" s="159"/>
      <c r="F72" s="164"/>
      <c r="G72" s="159"/>
      <c r="H72" s="164"/>
      <c r="I72" s="159"/>
      <c r="J72" s="164"/>
      <c r="K72" s="159"/>
      <c r="L72" s="164"/>
      <c r="M72" s="161"/>
      <c r="N72" s="172"/>
      <c r="O72" s="161"/>
      <c r="P72" s="172"/>
      <c r="Q72" s="161"/>
      <c r="R72" s="172"/>
      <c r="S72" s="161"/>
      <c r="T72" s="172"/>
      <c r="U72" s="161"/>
      <c r="V72" s="172"/>
      <c r="W72" s="161"/>
      <c r="X72" s="172"/>
      <c r="Y72" s="161"/>
      <c r="Z72" s="172"/>
      <c r="AA72" s="173"/>
      <c r="AB72" s="176"/>
    </row>
    <row r="73" spans="1:28" ht="38.25" hidden="1" x14ac:dyDescent="0.25">
      <c r="A73" s="45" t="s">
        <v>103</v>
      </c>
      <c r="B73" s="158">
        <f t="shared" si="10"/>
        <v>2185</v>
      </c>
      <c r="C73" s="159">
        <v>26</v>
      </c>
      <c r="D73" s="164">
        <v>1300</v>
      </c>
      <c r="E73" s="159">
        <v>2</v>
      </c>
      <c r="F73" s="164">
        <v>100</v>
      </c>
      <c r="G73" s="159">
        <v>1</v>
      </c>
      <c r="H73" s="164">
        <v>50</v>
      </c>
      <c r="I73" s="159"/>
      <c r="J73" s="164"/>
      <c r="K73" s="159">
        <v>21</v>
      </c>
      <c r="L73" s="164">
        <v>735</v>
      </c>
      <c r="M73" s="161"/>
      <c r="N73" s="172"/>
      <c r="O73" s="161"/>
      <c r="P73" s="172"/>
      <c r="Q73" s="161"/>
      <c r="R73" s="172"/>
      <c r="S73" s="161"/>
      <c r="T73" s="172"/>
      <c r="U73" s="161"/>
      <c r="V73" s="172"/>
      <c r="W73" s="161"/>
      <c r="X73" s="172"/>
      <c r="Y73" s="161"/>
      <c r="Z73" s="172"/>
      <c r="AA73" s="173"/>
      <c r="AB73" s="176"/>
    </row>
    <row r="74" spans="1:28" ht="15.75" hidden="1" x14ac:dyDescent="0.25">
      <c r="A74" s="45" t="s">
        <v>104</v>
      </c>
      <c r="B74" s="158">
        <f t="shared" si="10"/>
        <v>500</v>
      </c>
      <c r="C74" s="159">
        <v>1</v>
      </c>
      <c r="D74" s="164">
        <v>100</v>
      </c>
      <c r="E74" s="159">
        <v>1</v>
      </c>
      <c r="F74" s="164">
        <v>100</v>
      </c>
      <c r="G74" s="159">
        <v>1</v>
      </c>
      <c r="H74" s="164">
        <v>100</v>
      </c>
      <c r="I74" s="159">
        <v>1</v>
      </c>
      <c r="J74" s="164">
        <v>100</v>
      </c>
      <c r="K74" s="159">
        <v>1</v>
      </c>
      <c r="L74" s="164">
        <v>100</v>
      </c>
      <c r="M74" s="161"/>
      <c r="N74" s="172"/>
      <c r="O74" s="161"/>
      <c r="P74" s="172"/>
      <c r="Q74" s="161"/>
      <c r="R74" s="172"/>
      <c r="S74" s="161"/>
      <c r="T74" s="172"/>
      <c r="U74" s="161"/>
      <c r="V74" s="172"/>
      <c r="W74" s="161"/>
      <c r="X74" s="172"/>
      <c r="Y74" s="161"/>
      <c r="Z74" s="172"/>
      <c r="AA74" s="173"/>
      <c r="AB74" s="176"/>
    </row>
    <row r="75" spans="1:28" ht="25.5" hidden="1" x14ac:dyDescent="0.25">
      <c r="A75" s="46" t="s">
        <v>105</v>
      </c>
      <c r="B75" s="158">
        <f t="shared" si="10"/>
        <v>3100</v>
      </c>
      <c r="C75" s="159">
        <v>2</v>
      </c>
      <c r="D75" s="164">
        <v>200</v>
      </c>
      <c r="E75" s="159">
        <v>11</v>
      </c>
      <c r="F75" s="164">
        <v>1100</v>
      </c>
      <c r="G75" s="159">
        <v>7</v>
      </c>
      <c r="H75" s="164">
        <v>700</v>
      </c>
      <c r="I75" s="159">
        <v>6</v>
      </c>
      <c r="J75" s="164">
        <v>600</v>
      </c>
      <c r="K75" s="159">
        <v>5</v>
      </c>
      <c r="L75" s="164">
        <v>500</v>
      </c>
      <c r="M75" s="161"/>
      <c r="N75" s="172"/>
      <c r="O75" s="161"/>
      <c r="P75" s="172"/>
      <c r="Q75" s="161"/>
      <c r="R75" s="172"/>
      <c r="S75" s="161"/>
      <c r="T75" s="172"/>
      <c r="U75" s="161"/>
      <c r="V75" s="172"/>
      <c r="W75" s="161"/>
      <c r="X75" s="172"/>
      <c r="Y75" s="161"/>
      <c r="Z75" s="172"/>
      <c r="AA75" s="173"/>
      <c r="AB75" s="176"/>
    </row>
    <row r="76" spans="1:28" ht="15.75" hidden="1" x14ac:dyDescent="0.25">
      <c r="A76" s="45" t="s">
        <v>106</v>
      </c>
      <c r="B76" s="158">
        <f t="shared" si="10"/>
        <v>0</v>
      </c>
      <c r="C76" s="159"/>
      <c r="D76" s="164"/>
      <c r="E76" s="159"/>
      <c r="F76" s="164"/>
      <c r="G76" s="159"/>
      <c r="H76" s="164"/>
      <c r="I76" s="159"/>
      <c r="J76" s="164"/>
      <c r="K76" s="159"/>
      <c r="L76" s="164"/>
      <c r="M76" s="161"/>
      <c r="N76" s="172"/>
      <c r="O76" s="161"/>
      <c r="P76" s="172"/>
      <c r="Q76" s="161"/>
      <c r="R76" s="172"/>
      <c r="S76" s="161"/>
      <c r="T76" s="172"/>
      <c r="U76" s="161"/>
      <c r="V76" s="172"/>
      <c r="W76" s="161"/>
      <c r="X76" s="172"/>
      <c r="Y76" s="161"/>
      <c r="Z76" s="172"/>
      <c r="AA76" s="173"/>
      <c r="AB76" s="176"/>
    </row>
    <row r="77" spans="1:28" ht="15.75" hidden="1" x14ac:dyDescent="0.25">
      <c r="A77" s="45" t="s">
        <v>107</v>
      </c>
      <c r="B77" s="158">
        <f t="shared" si="10"/>
        <v>50</v>
      </c>
      <c r="C77" s="159">
        <v>1</v>
      </c>
      <c r="D77" s="164">
        <v>50</v>
      </c>
      <c r="E77" s="159"/>
      <c r="F77" s="164"/>
      <c r="G77" s="159"/>
      <c r="H77" s="164"/>
      <c r="I77" s="159"/>
      <c r="J77" s="164"/>
      <c r="K77" s="159"/>
      <c r="L77" s="164"/>
      <c r="M77" s="161"/>
      <c r="N77" s="172"/>
      <c r="O77" s="161"/>
      <c r="P77" s="172"/>
      <c r="Q77" s="161"/>
      <c r="R77" s="172"/>
      <c r="S77" s="161"/>
      <c r="T77" s="172"/>
      <c r="U77" s="161"/>
      <c r="V77" s="172"/>
      <c r="W77" s="161"/>
      <c r="X77" s="172"/>
      <c r="Y77" s="161"/>
      <c r="Z77" s="172"/>
      <c r="AA77" s="173"/>
      <c r="AB77" s="176"/>
    </row>
    <row r="78" spans="1:28" ht="15.75" hidden="1" x14ac:dyDescent="0.25">
      <c r="A78" s="45" t="s">
        <v>108</v>
      </c>
      <c r="B78" s="158">
        <f t="shared" si="10"/>
        <v>0</v>
      </c>
      <c r="C78" s="159"/>
      <c r="D78" s="164"/>
      <c r="E78" s="159"/>
      <c r="F78" s="164"/>
      <c r="G78" s="159"/>
      <c r="H78" s="164"/>
      <c r="I78" s="159"/>
      <c r="J78" s="164"/>
      <c r="K78" s="159"/>
      <c r="L78" s="164"/>
      <c r="M78" s="161"/>
      <c r="N78" s="172"/>
      <c r="O78" s="161"/>
      <c r="P78" s="172"/>
      <c r="Q78" s="161"/>
      <c r="R78" s="172"/>
      <c r="S78" s="161"/>
      <c r="T78" s="172"/>
      <c r="U78" s="161"/>
      <c r="V78" s="172"/>
      <c r="W78" s="161"/>
      <c r="X78" s="172"/>
      <c r="Y78" s="161"/>
      <c r="Z78" s="172"/>
      <c r="AA78" s="173"/>
      <c r="AB78" s="176"/>
    </row>
    <row r="79" spans="1:28" ht="38.25" hidden="1" x14ac:dyDescent="0.25">
      <c r="A79" s="45" t="s">
        <v>109</v>
      </c>
      <c r="B79" s="158">
        <f t="shared" si="10"/>
        <v>1311.64</v>
      </c>
      <c r="C79" s="159">
        <v>6</v>
      </c>
      <c r="D79" s="164">
        <v>280.8</v>
      </c>
      <c r="E79" s="159">
        <v>6</v>
      </c>
      <c r="F79" s="164">
        <v>215.8</v>
      </c>
      <c r="G79" s="159">
        <v>7</v>
      </c>
      <c r="H79" s="164">
        <v>302.89999999999998</v>
      </c>
      <c r="I79" s="159">
        <v>7</v>
      </c>
      <c r="J79" s="164">
        <v>258.67</v>
      </c>
      <c r="K79" s="159">
        <v>7</v>
      </c>
      <c r="L79" s="164">
        <v>253.47</v>
      </c>
      <c r="M79" s="161"/>
      <c r="N79" s="172"/>
      <c r="O79" s="161"/>
      <c r="P79" s="172"/>
      <c r="Q79" s="161"/>
      <c r="R79" s="172"/>
      <c r="S79" s="161"/>
      <c r="T79" s="172"/>
      <c r="U79" s="161"/>
      <c r="V79" s="172"/>
      <c r="W79" s="161"/>
      <c r="X79" s="172"/>
      <c r="Y79" s="161"/>
      <c r="Z79" s="172"/>
      <c r="AA79" s="173"/>
      <c r="AB79" s="176"/>
    </row>
    <row r="80" spans="1:28" ht="15.75" hidden="1" x14ac:dyDescent="0.25">
      <c r="A80" s="45" t="s">
        <v>110</v>
      </c>
      <c r="B80" s="158">
        <f t="shared" si="10"/>
        <v>1369.6</v>
      </c>
      <c r="C80" s="159">
        <v>5</v>
      </c>
      <c r="D80" s="164">
        <v>364.68</v>
      </c>
      <c r="E80" s="159">
        <v>5</v>
      </c>
      <c r="F80" s="164">
        <v>132.30000000000001</v>
      </c>
      <c r="G80" s="159">
        <v>5</v>
      </c>
      <c r="H80" s="164">
        <v>256.5</v>
      </c>
      <c r="I80" s="159">
        <v>7</v>
      </c>
      <c r="J80" s="164">
        <v>194.67</v>
      </c>
      <c r="K80" s="159">
        <f>2+7</f>
        <v>9</v>
      </c>
      <c r="L80" s="164">
        <f>167.47+253.98</f>
        <v>421.45</v>
      </c>
      <c r="M80" s="161"/>
      <c r="N80" s="172"/>
      <c r="O80" s="161"/>
      <c r="P80" s="172"/>
      <c r="Q80" s="161"/>
      <c r="R80" s="172"/>
      <c r="S80" s="161"/>
      <c r="T80" s="172"/>
      <c r="U80" s="161"/>
      <c r="V80" s="172"/>
      <c r="W80" s="161"/>
      <c r="X80" s="172"/>
      <c r="Y80" s="161"/>
      <c r="Z80" s="172"/>
      <c r="AA80" s="173"/>
      <c r="AB80" s="176"/>
    </row>
    <row r="81" spans="1:28" ht="38.25" hidden="1" x14ac:dyDescent="0.25">
      <c r="A81" s="45" t="s">
        <v>111</v>
      </c>
      <c r="B81" s="158">
        <f t="shared" si="10"/>
        <v>352.65000000000003</v>
      </c>
      <c r="C81" s="159">
        <v>2</v>
      </c>
      <c r="D81" s="164">
        <v>60.6</v>
      </c>
      <c r="E81" s="159">
        <v>2</v>
      </c>
      <c r="F81" s="164">
        <v>52.2</v>
      </c>
      <c r="G81" s="159">
        <v>2</v>
      </c>
      <c r="H81" s="164">
        <v>67.05</v>
      </c>
      <c r="I81" s="159">
        <v>2</v>
      </c>
      <c r="J81" s="164">
        <v>69.599999999999994</v>
      </c>
      <c r="K81" s="159">
        <v>3</v>
      </c>
      <c r="L81" s="164">
        <v>103.2</v>
      </c>
      <c r="M81" s="161"/>
      <c r="N81" s="172"/>
      <c r="O81" s="161"/>
      <c r="P81" s="172"/>
      <c r="Q81" s="161"/>
      <c r="R81" s="172"/>
      <c r="S81" s="161"/>
      <c r="T81" s="172"/>
      <c r="U81" s="161"/>
      <c r="V81" s="172"/>
      <c r="W81" s="161"/>
      <c r="X81" s="172"/>
      <c r="Y81" s="161"/>
      <c r="Z81" s="172"/>
      <c r="AA81" s="173"/>
      <c r="AB81" s="176"/>
    </row>
    <row r="82" spans="1:28" ht="15.75" hidden="1" x14ac:dyDescent="0.25">
      <c r="A82" s="45" t="s">
        <v>112</v>
      </c>
      <c r="B82" s="158">
        <f t="shared" si="10"/>
        <v>156.87</v>
      </c>
      <c r="C82" s="159">
        <v>1</v>
      </c>
      <c r="D82" s="164">
        <v>19.5</v>
      </c>
      <c r="E82" s="159">
        <v>2</v>
      </c>
      <c r="F82" s="164">
        <v>84.87</v>
      </c>
      <c r="G82" s="159">
        <v>1</v>
      </c>
      <c r="H82" s="164">
        <v>52.5</v>
      </c>
      <c r="I82" s="159"/>
      <c r="J82" s="164"/>
      <c r="K82" s="159"/>
      <c r="L82" s="164"/>
      <c r="M82" s="161"/>
      <c r="N82" s="172"/>
      <c r="O82" s="161"/>
      <c r="P82" s="172"/>
      <c r="Q82" s="161"/>
      <c r="R82" s="172"/>
      <c r="S82" s="161"/>
      <c r="T82" s="172"/>
      <c r="U82" s="161"/>
      <c r="V82" s="172"/>
      <c r="W82" s="161"/>
      <c r="X82" s="172"/>
      <c r="Y82" s="161"/>
      <c r="Z82" s="172"/>
      <c r="AA82" s="173"/>
      <c r="AB82" s="176"/>
    </row>
    <row r="83" spans="1:28" ht="15.75" hidden="1" x14ac:dyDescent="0.25">
      <c r="A83" s="45" t="s">
        <v>263</v>
      </c>
      <c r="B83" s="158">
        <f t="shared" si="10"/>
        <v>248.51</v>
      </c>
      <c r="C83" s="159">
        <v>3</v>
      </c>
      <c r="D83" s="164">
        <v>105.06</v>
      </c>
      <c r="E83" s="159">
        <v>2</v>
      </c>
      <c r="F83" s="164">
        <v>33.450000000000003</v>
      </c>
      <c r="G83" s="159"/>
      <c r="H83" s="164"/>
      <c r="I83" s="159"/>
      <c r="J83" s="164"/>
      <c r="K83" s="159">
        <v>4</v>
      </c>
      <c r="L83" s="164">
        <v>110</v>
      </c>
      <c r="M83" s="161"/>
      <c r="N83" s="172"/>
      <c r="O83" s="161"/>
      <c r="P83" s="172"/>
      <c r="Q83" s="161"/>
      <c r="R83" s="172"/>
      <c r="S83" s="161"/>
      <c r="T83" s="172"/>
      <c r="U83" s="161"/>
      <c r="V83" s="172"/>
      <c r="W83" s="161"/>
      <c r="X83" s="172"/>
      <c r="Y83" s="161"/>
      <c r="Z83" s="172"/>
      <c r="AA83" s="173"/>
      <c r="AB83" s="176"/>
    </row>
    <row r="84" spans="1:28" ht="15.75" hidden="1" x14ac:dyDescent="0.25">
      <c r="A84" s="45" t="s">
        <v>264</v>
      </c>
      <c r="B84" s="158">
        <f t="shared" si="10"/>
        <v>775.57000000000016</v>
      </c>
      <c r="C84" s="159">
        <v>3</v>
      </c>
      <c r="D84" s="164">
        <v>182.31</v>
      </c>
      <c r="E84" s="159">
        <v>1</v>
      </c>
      <c r="F84" s="164">
        <v>40.17</v>
      </c>
      <c r="G84" s="159">
        <v>4</v>
      </c>
      <c r="H84" s="164">
        <v>179.21</v>
      </c>
      <c r="I84" s="159">
        <v>4</v>
      </c>
      <c r="J84" s="164">
        <v>203.93</v>
      </c>
      <c r="K84" s="159">
        <v>4</v>
      </c>
      <c r="L84" s="164">
        <v>169.95</v>
      </c>
      <c r="M84" s="161"/>
      <c r="N84" s="172"/>
      <c r="O84" s="161"/>
      <c r="P84" s="172"/>
      <c r="Q84" s="161"/>
      <c r="R84" s="172"/>
      <c r="S84" s="161"/>
      <c r="T84" s="172"/>
      <c r="U84" s="161"/>
      <c r="V84" s="172"/>
      <c r="W84" s="161"/>
      <c r="X84" s="172"/>
      <c r="Y84" s="161"/>
      <c r="Z84" s="172"/>
      <c r="AA84" s="173"/>
      <c r="AB84" s="176"/>
    </row>
    <row r="85" spans="1:28" ht="15.75" hidden="1" x14ac:dyDescent="0.25">
      <c r="A85" s="46" t="s">
        <v>113</v>
      </c>
      <c r="B85" s="158">
        <f t="shared" si="10"/>
        <v>0</v>
      </c>
      <c r="C85" s="159"/>
      <c r="D85" s="164"/>
      <c r="E85" s="159"/>
      <c r="F85" s="164"/>
      <c r="G85" s="159"/>
      <c r="H85" s="164"/>
      <c r="I85" s="159"/>
      <c r="J85" s="164"/>
      <c r="K85" s="159"/>
      <c r="L85" s="164"/>
      <c r="M85" s="161"/>
      <c r="N85" s="172"/>
      <c r="O85" s="161"/>
      <c r="P85" s="172"/>
      <c r="Q85" s="161"/>
      <c r="R85" s="172"/>
      <c r="S85" s="161"/>
      <c r="T85" s="172"/>
      <c r="U85" s="161"/>
      <c r="V85" s="172"/>
      <c r="W85" s="161"/>
      <c r="X85" s="172"/>
      <c r="Y85" s="161"/>
      <c r="Z85" s="172"/>
      <c r="AA85" s="173"/>
      <c r="AB85" s="176"/>
    </row>
    <row r="86" spans="1:28" ht="15.75" hidden="1" x14ac:dyDescent="0.25">
      <c r="A86" s="45" t="s">
        <v>114</v>
      </c>
      <c r="B86" s="158">
        <f t="shared" si="10"/>
        <v>3300</v>
      </c>
      <c r="C86" s="159">
        <v>3</v>
      </c>
      <c r="D86" s="164">
        <v>600</v>
      </c>
      <c r="E86" s="159">
        <v>4</v>
      </c>
      <c r="F86" s="164">
        <v>600</v>
      </c>
      <c r="G86" s="159">
        <v>5</v>
      </c>
      <c r="H86" s="164">
        <v>750</v>
      </c>
      <c r="I86" s="159">
        <v>4</v>
      </c>
      <c r="J86" s="164">
        <v>600</v>
      </c>
      <c r="K86" s="159">
        <v>5</v>
      </c>
      <c r="L86" s="164">
        <v>750</v>
      </c>
      <c r="M86" s="161"/>
      <c r="N86" s="172"/>
      <c r="O86" s="161"/>
      <c r="P86" s="172"/>
      <c r="Q86" s="161"/>
      <c r="R86" s="172"/>
      <c r="S86" s="161"/>
      <c r="T86" s="172"/>
      <c r="U86" s="161"/>
      <c r="V86" s="172"/>
      <c r="W86" s="161"/>
      <c r="X86" s="172"/>
      <c r="Y86" s="161"/>
      <c r="Z86" s="172"/>
      <c r="AA86" s="173"/>
      <c r="AB86" s="176"/>
    </row>
    <row r="87" spans="1:28" ht="25.5" hidden="1" x14ac:dyDescent="0.25">
      <c r="A87" s="47" t="s">
        <v>115</v>
      </c>
      <c r="B87" s="158">
        <f t="shared" si="10"/>
        <v>373.88</v>
      </c>
      <c r="C87" s="159">
        <v>1</v>
      </c>
      <c r="D87" s="164">
        <v>193.88</v>
      </c>
      <c r="E87" s="159">
        <v>1</v>
      </c>
      <c r="F87" s="164">
        <v>180</v>
      </c>
      <c r="G87" s="159"/>
      <c r="H87" s="164"/>
      <c r="I87" s="159"/>
      <c r="J87" s="164"/>
      <c r="K87" s="159"/>
      <c r="L87" s="164"/>
      <c r="M87" s="161"/>
      <c r="N87" s="172"/>
      <c r="O87" s="161"/>
      <c r="P87" s="172"/>
      <c r="Q87" s="161"/>
      <c r="R87" s="172"/>
      <c r="S87" s="161"/>
      <c r="T87" s="172"/>
      <c r="U87" s="161"/>
      <c r="V87" s="172"/>
      <c r="W87" s="161"/>
      <c r="X87" s="172"/>
      <c r="Y87" s="161"/>
      <c r="Z87" s="172"/>
      <c r="AA87" s="173"/>
      <c r="AB87" s="176"/>
    </row>
    <row r="88" spans="1:28" ht="25.5" hidden="1" x14ac:dyDescent="0.25">
      <c r="A88" s="46" t="s">
        <v>116</v>
      </c>
      <c r="B88" s="158">
        <f t="shared" si="10"/>
        <v>0</v>
      </c>
      <c r="C88" s="159"/>
      <c r="D88" s="164"/>
      <c r="E88" s="159"/>
      <c r="F88" s="164"/>
      <c r="G88" s="159"/>
      <c r="H88" s="164"/>
      <c r="I88" s="159"/>
      <c r="J88" s="164"/>
      <c r="K88" s="159"/>
      <c r="L88" s="164"/>
      <c r="M88" s="161"/>
      <c r="N88" s="172"/>
      <c r="O88" s="161"/>
      <c r="P88" s="172"/>
      <c r="Q88" s="161"/>
      <c r="R88" s="172"/>
      <c r="S88" s="161"/>
      <c r="T88" s="172"/>
      <c r="U88" s="161"/>
      <c r="V88" s="172"/>
      <c r="W88" s="161"/>
      <c r="X88" s="172"/>
      <c r="Y88" s="161"/>
      <c r="Z88" s="172"/>
      <c r="AA88" s="173"/>
      <c r="AB88" s="176"/>
    </row>
    <row r="89" spans="1:28" ht="15.75" hidden="1" x14ac:dyDescent="0.25">
      <c r="A89" s="46" t="s">
        <v>117</v>
      </c>
      <c r="B89" s="158">
        <f t="shared" si="10"/>
        <v>360</v>
      </c>
      <c r="C89" s="159">
        <v>4</v>
      </c>
      <c r="D89" s="164">
        <v>144</v>
      </c>
      <c r="E89" s="159"/>
      <c r="F89" s="164"/>
      <c r="G89" s="159">
        <v>4</v>
      </c>
      <c r="H89" s="164">
        <v>72</v>
      </c>
      <c r="I89" s="159">
        <v>4</v>
      </c>
      <c r="J89" s="164">
        <v>72</v>
      </c>
      <c r="K89" s="159">
        <v>4</v>
      </c>
      <c r="L89" s="164">
        <v>72</v>
      </c>
      <c r="M89" s="161"/>
      <c r="N89" s="172"/>
      <c r="O89" s="161"/>
      <c r="P89" s="172"/>
      <c r="Q89" s="161"/>
      <c r="R89" s="172"/>
      <c r="S89" s="161"/>
      <c r="T89" s="172"/>
      <c r="U89" s="161"/>
      <c r="V89" s="172"/>
      <c r="W89" s="161"/>
      <c r="X89" s="172"/>
      <c r="Y89" s="161"/>
      <c r="Z89" s="172"/>
      <c r="AA89" s="173"/>
      <c r="AB89" s="176"/>
    </row>
    <row r="90" spans="1:28" ht="15.75" hidden="1" x14ac:dyDescent="0.25">
      <c r="A90" s="45" t="s">
        <v>118</v>
      </c>
      <c r="B90" s="158">
        <f t="shared" si="10"/>
        <v>0</v>
      </c>
      <c r="C90" s="159"/>
      <c r="D90" s="164"/>
      <c r="E90" s="159"/>
      <c r="F90" s="164"/>
      <c r="G90" s="159"/>
      <c r="H90" s="164"/>
      <c r="I90" s="159"/>
      <c r="J90" s="164"/>
      <c r="K90" s="159"/>
      <c r="L90" s="164"/>
      <c r="M90" s="161"/>
      <c r="N90" s="172"/>
      <c r="O90" s="161"/>
      <c r="P90" s="172"/>
      <c r="Q90" s="161"/>
      <c r="R90" s="172"/>
      <c r="S90" s="161"/>
      <c r="T90" s="172"/>
      <c r="U90" s="161"/>
      <c r="V90" s="172"/>
      <c r="W90" s="161"/>
      <c r="X90" s="172"/>
      <c r="Y90" s="161"/>
      <c r="Z90" s="172"/>
      <c r="AA90" s="173"/>
      <c r="AB90" s="176"/>
    </row>
    <row r="91" spans="1:28" ht="15.75" hidden="1" x14ac:dyDescent="0.25">
      <c r="A91" s="45" t="s">
        <v>119</v>
      </c>
      <c r="B91" s="158">
        <f t="shared" si="10"/>
        <v>0</v>
      </c>
      <c r="C91" s="159"/>
      <c r="D91" s="164"/>
      <c r="E91" s="159"/>
      <c r="F91" s="164"/>
      <c r="G91" s="159"/>
      <c r="H91" s="164"/>
      <c r="I91" s="159"/>
      <c r="J91" s="164"/>
      <c r="K91" s="159"/>
      <c r="L91" s="164"/>
      <c r="M91" s="161"/>
      <c r="N91" s="172"/>
      <c r="O91" s="161"/>
      <c r="P91" s="172"/>
      <c r="Q91" s="161"/>
      <c r="R91" s="172"/>
      <c r="S91" s="161"/>
      <c r="T91" s="172"/>
      <c r="U91" s="161"/>
      <c r="V91" s="172"/>
      <c r="W91" s="161"/>
      <c r="X91" s="172"/>
      <c r="Y91" s="161"/>
      <c r="Z91" s="172"/>
      <c r="AA91" s="173"/>
      <c r="AB91" s="176"/>
    </row>
    <row r="92" spans="1:28" ht="25.5" hidden="1" x14ac:dyDescent="0.25">
      <c r="A92" s="45" t="s">
        <v>120</v>
      </c>
      <c r="B92" s="158">
        <f t="shared" si="10"/>
        <v>290.95999999999998</v>
      </c>
      <c r="C92" s="159">
        <v>1</v>
      </c>
      <c r="D92" s="164">
        <v>50</v>
      </c>
      <c r="E92" s="159">
        <v>1</v>
      </c>
      <c r="F92" s="164">
        <v>50</v>
      </c>
      <c r="G92" s="159">
        <v>1</v>
      </c>
      <c r="H92" s="164">
        <v>50</v>
      </c>
      <c r="I92" s="159">
        <v>1</v>
      </c>
      <c r="J92" s="164">
        <v>50</v>
      </c>
      <c r="K92" s="159">
        <v>2</v>
      </c>
      <c r="L92" s="164">
        <v>90.96</v>
      </c>
      <c r="M92" s="161"/>
      <c r="N92" s="172"/>
      <c r="O92" s="161"/>
      <c r="P92" s="172"/>
      <c r="Q92" s="161"/>
      <c r="R92" s="172"/>
      <c r="S92" s="161"/>
      <c r="T92" s="172"/>
      <c r="U92" s="161"/>
      <c r="V92" s="172"/>
      <c r="W92" s="161"/>
      <c r="X92" s="172"/>
      <c r="Y92" s="161"/>
      <c r="Z92" s="172"/>
      <c r="AA92" s="173"/>
      <c r="AB92" s="176"/>
    </row>
    <row r="93" spans="1:28" ht="25.5" hidden="1" x14ac:dyDescent="0.25">
      <c r="A93" s="177" t="s">
        <v>265</v>
      </c>
      <c r="B93" s="158">
        <f t="shared" si="10"/>
        <v>440</v>
      </c>
      <c r="C93" s="159"/>
      <c r="D93" s="164"/>
      <c r="E93" s="159">
        <v>1</v>
      </c>
      <c r="F93" s="164">
        <v>110</v>
      </c>
      <c r="G93" s="159">
        <v>1</v>
      </c>
      <c r="H93" s="164">
        <v>110</v>
      </c>
      <c r="I93" s="159">
        <v>1</v>
      </c>
      <c r="J93" s="164">
        <v>110</v>
      </c>
      <c r="K93" s="159">
        <v>1</v>
      </c>
      <c r="L93" s="164">
        <v>110</v>
      </c>
      <c r="M93" s="161"/>
      <c r="N93" s="172"/>
      <c r="O93" s="161"/>
      <c r="P93" s="172"/>
      <c r="Q93" s="161"/>
      <c r="R93" s="172"/>
      <c r="S93" s="161"/>
      <c r="T93" s="172"/>
      <c r="U93" s="161"/>
      <c r="V93" s="172"/>
      <c r="W93" s="161"/>
      <c r="X93" s="172"/>
      <c r="Y93" s="161"/>
      <c r="Z93" s="172"/>
      <c r="AA93" s="173"/>
      <c r="AB93" s="176"/>
    </row>
    <row r="94" spans="1:28" ht="25.5" hidden="1" x14ac:dyDescent="0.25">
      <c r="A94" s="46" t="s">
        <v>121</v>
      </c>
      <c r="B94" s="158">
        <f t="shared" si="10"/>
        <v>0</v>
      </c>
      <c r="C94" s="159"/>
      <c r="D94" s="164"/>
      <c r="E94" s="159"/>
      <c r="F94" s="164"/>
      <c r="G94" s="159"/>
      <c r="H94" s="164"/>
      <c r="I94" s="159"/>
      <c r="J94" s="164"/>
      <c r="K94" s="159"/>
      <c r="L94" s="164"/>
      <c r="M94" s="161"/>
      <c r="N94" s="172"/>
      <c r="O94" s="161"/>
      <c r="P94" s="172"/>
      <c r="Q94" s="161"/>
      <c r="R94" s="172"/>
      <c r="S94" s="161"/>
      <c r="T94" s="172"/>
      <c r="U94" s="161"/>
      <c r="V94" s="172"/>
      <c r="W94" s="161"/>
      <c r="X94" s="172"/>
      <c r="Y94" s="161"/>
      <c r="Z94" s="172"/>
      <c r="AA94" s="173"/>
      <c r="AB94" s="176"/>
    </row>
    <row r="95" spans="1:28" ht="25.5" hidden="1" x14ac:dyDescent="0.25">
      <c r="A95" s="178" t="s">
        <v>266</v>
      </c>
      <c r="B95" s="158">
        <f t="shared" si="10"/>
        <v>341.01</v>
      </c>
      <c r="C95" s="159">
        <v>4</v>
      </c>
      <c r="D95" s="164">
        <v>251.01</v>
      </c>
      <c r="E95" s="159">
        <v>3</v>
      </c>
      <c r="F95" s="164">
        <v>90</v>
      </c>
      <c r="G95" s="159"/>
      <c r="H95" s="164"/>
      <c r="I95" s="159"/>
      <c r="J95" s="164"/>
      <c r="K95" s="159"/>
      <c r="L95" s="164"/>
      <c r="M95" s="161"/>
      <c r="N95" s="172"/>
      <c r="O95" s="161"/>
      <c r="P95" s="172"/>
      <c r="Q95" s="161"/>
      <c r="R95" s="172"/>
      <c r="S95" s="161"/>
      <c r="T95" s="172"/>
      <c r="U95" s="161"/>
      <c r="V95" s="172"/>
      <c r="W95" s="161"/>
      <c r="X95" s="172"/>
      <c r="Y95" s="161"/>
      <c r="Z95" s="172"/>
      <c r="AA95" s="173"/>
      <c r="AB95" s="176"/>
    </row>
    <row r="96" spans="1:28" ht="15.75" hidden="1" x14ac:dyDescent="0.25">
      <c r="A96" s="45" t="s">
        <v>122</v>
      </c>
      <c r="B96" s="158">
        <f t="shared" si="10"/>
        <v>0</v>
      </c>
      <c r="C96" s="159"/>
      <c r="D96" s="164"/>
      <c r="E96" s="159"/>
      <c r="F96" s="164"/>
      <c r="G96" s="159"/>
      <c r="H96" s="164"/>
      <c r="I96" s="159"/>
      <c r="J96" s="164"/>
      <c r="K96" s="159"/>
      <c r="L96" s="164"/>
      <c r="M96" s="161"/>
      <c r="N96" s="172"/>
      <c r="O96" s="161"/>
      <c r="P96" s="172"/>
      <c r="Q96" s="161"/>
      <c r="R96" s="172"/>
      <c r="S96" s="161"/>
      <c r="T96" s="172"/>
      <c r="U96" s="161"/>
      <c r="V96" s="172"/>
      <c r="W96" s="161"/>
      <c r="X96" s="172"/>
      <c r="Y96" s="161"/>
      <c r="Z96" s="172"/>
      <c r="AA96" s="173"/>
      <c r="AB96" s="176"/>
    </row>
    <row r="97" spans="1:28" ht="15.75" hidden="1" x14ac:dyDescent="0.25">
      <c r="A97" s="45" t="s">
        <v>123</v>
      </c>
      <c r="B97" s="158">
        <f t="shared" ref="B97:B164" si="11">D97+F97+H97+J97+L97+N97+P97+R97+T97+V97+X97+Z97</f>
        <v>0</v>
      </c>
      <c r="C97" s="159"/>
      <c r="D97" s="164"/>
      <c r="E97" s="159"/>
      <c r="F97" s="164"/>
      <c r="G97" s="159"/>
      <c r="H97" s="164"/>
      <c r="I97" s="159"/>
      <c r="J97" s="164"/>
      <c r="K97" s="159"/>
      <c r="L97" s="164"/>
      <c r="M97" s="161"/>
      <c r="N97" s="172"/>
      <c r="O97" s="161"/>
      <c r="P97" s="172"/>
      <c r="Q97" s="161"/>
      <c r="R97" s="172"/>
      <c r="S97" s="161"/>
      <c r="T97" s="172"/>
      <c r="U97" s="161"/>
      <c r="V97" s="172"/>
      <c r="W97" s="161"/>
      <c r="X97" s="172"/>
      <c r="Y97" s="161"/>
      <c r="Z97" s="172"/>
      <c r="AA97" s="173"/>
      <c r="AB97" s="176"/>
    </row>
    <row r="98" spans="1:28" ht="25.5" hidden="1" x14ac:dyDescent="0.25">
      <c r="A98" s="45" t="s">
        <v>124</v>
      </c>
      <c r="B98" s="158">
        <f t="shared" si="11"/>
        <v>492.06</v>
      </c>
      <c r="C98" s="159">
        <v>3</v>
      </c>
      <c r="D98" s="164">
        <v>147</v>
      </c>
      <c r="E98" s="159"/>
      <c r="F98" s="164"/>
      <c r="G98" s="159">
        <v>3</v>
      </c>
      <c r="H98" s="164">
        <v>147</v>
      </c>
      <c r="I98" s="159">
        <v>3</v>
      </c>
      <c r="J98" s="164">
        <v>72.02</v>
      </c>
      <c r="K98" s="159">
        <v>3</v>
      </c>
      <c r="L98" s="164">
        <v>126.04</v>
      </c>
      <c r="M98" s="161"/>
      <c r="N98" s="172"/>
      <c r="O98" s="161"/>
      <c r="P98" s="172"/>
      <c r="Q98" s="161"/>
      <c r="R98" s="172"/>
      <c r="S98" s="161"/>
      <c r="T98" s="172"/>
      <c r="U98" s="161"/>
      <c r="V98" s="172"/>
      <c r="W98" s="161"/>
      <c r="X98" s="172"/>
      <c r="Y98" s="161"/>
      <c r="Z98" s="172"/>
      <c r="AA98" s="173"/>
      <c r="AB98" s="176"/>
    </row>
    <row r="99" spans="1:28" ht="15.75" hidden="1" x14ac:dyDescent="0.25">
      <c r="A99" s="45" t="s">
        <v>125</v>
      </c>
      <c r="B99" s="158">
        <f t="shared" si="11"/>
        <v>0</v>
      </c>
      <c r="C99" s="159"/>
      <c r="D99" s="164"/>
      <c r="E99" s="159"/>
      <c r="F99" s="164"/>
      <c r="G99" s="159"/>
      <c r="H99" s="164"/>
      <c r="I99" s="159"/>
      <c r="J99" s="164"/>
      <c r="K99" s="159"/>
      <c r="L99" s="164"/>
      <c r="M99" s="161"/>
      <c r="N99" s="172"/>
      <c r="O99" s="161"/>
      <c r="P99" s="172"/>
      <c r="Q99" s="161"/>
      <c r="R99" s="172"/>
      <c r="S99" s="161"/>
      <c r="T99" s="172"/>
      <c r="U99" s="161"/>
      <c r="V99" s="172"/>
      <c r="W99" s="161"/>
      <c r="X99" s="172"/>
      <c r="Y99" s="161"/>
      <c r="Z99" s="172"/>
      <c r="AA99" s="173"/>
      <c r="AB99" s="176"/>
    </row>
    <row r="100" spans="1:28" ht="15.75" hidden="1" x14ac:dyDescent="0.25">
      <c r="A100" s="45" t="s">
        <v>126</v>
      </c>
      <c r="B100" s="158">
        <f t="shared" si="11"/>
        <v>1732.31</v>
      </c>
      <c r="C100" s="159">
        <v>48</v>
      </c>
      <c r="D100" s="164">
        <v>339.15</v>
      </c>
      <c r="E100" s="159">
        <v>36</v>
      </c>
      <c r="F100" s="164">
        <v>307.7</v>
      </c>
      <c r="G100" s="159">
        <v>37</v>
      </c>
      <c r="H100" s="164">
        <v>301.75</v>
      </c>
      <c r="I100" s="159">
        <v>46</v>
      </c>
      <c r="J100" s="164">
        <v>351.06</v>
      </c>
      <c r="K100" s="159">
        <v>47</v>
      </c>
      <c r="L100" s="164">
        <v>432.65</v>
      </c>
      <c r="M100" s="161"/>
      <c r="N100" s="172"/>
      <c r="O100" s="161"/>
      <c r="P100" s="172"/>
      <c r="Q100" s="161"/>
      <c r="R100" s="172"/>
      <c r="S100" s="161"/>
      <c r="T100" s="172"/>
      <c r="U100" s="161"/>
      <c r="V100" s="172"/>
      <c r="W100" s="161"/>
      <c r="X100" s="172"/>
      <c r="Y100" s="161"/>
      <c r="Z100" s="172"/>
      <c r="AA100" s="173"/>
      <c r="AB100" s="176"/>
    </row>
    <row r="101" spans="1:28" ht="15.75" hidden="1" x14ac:dyDescent="0.25">
      <c r="A101" s="177" t="s">
        <v>267</v>
      </c>
      <c r="B101" s="158">
        <f t="shared" si="11"/>
        <v>30</v>
      </c>
      <c r="C101" s="159"/>
      <c r="D101" s="164"/>
      <c r="E101" s="159"/>
      <c r="F101" s="164"/>
      <c r="G101" s="159">
        <v>1</v>
      </c>
      <c r="H101" s="164">
        <v>10</v>
      </c>
      <c r="I101" s="159">
        <v>1</v>
      </c>
      <c r="J101" s="164">
        <v>10</v>
      </c>
      <c r="K101" s="159">
        <v>1</v>
      </c>
      <c r="L101" s="164">
        <v>10</v>
      </c>
      <c r="M101" s="161"/>
      <c r="N101" s="172"/>
      <c r="O101" s="161"/>
      <c r="P101" s="172"/>
      <c r="Q101" s="161"/>
      <c r="R101" s="172"/>
      <c r="S101" s="161"/>
      <c r="T101" s="172"/>
      <c r="U101" s="161"/>
      <c r="V101" s="172"/>
      <c r="W101" s="161"/>
      <c r="X101" s="172"/>
      <c r="Y101" s="161"/>
      <c r="Z101" s="172"/>
      <c r="AA101" s="173"/>
      <c r="AB101" s="176"/>
    </row>
    <row r="102" spans="1:28" ht="15.75" hidden="1" x14ac:dyDescent="0.25">
      <c r="A102" s="48" t="s">
        <v>127</v>
      </c>
      <c r="B102" s="158">
        <f t="shared" si="11"/>
        <v>0</v>
      </c>
      <c r="C102" s="159"/>
      <c r="D102" s="164"/>
      <c r="E102" s="159"/>
      <c r="F102" s="164"/>
      <c r="G102" s="159"/>
      <c r="H102" s="164"/>
      <c r="I102" s="159"/>
      <c r="J102" s="164"/>
      <c r="K102" s="159"/>
      <c r="L102" s="164"/>
      <c r="M102" s="161"/>
      <c r="N102" s="172"/>
      <c r="O102" s="161"/>
      <c r="P102" s="172"/>
      <c r="Q102" s="161"/>
      <c r="R102" s="172"/>
      <c r="S102" s="161"/>
      <c r="T102" s="172"/>
      <c r="U102" s="161"/>
      <c r="V102" s="172"/>
      <c r="W102" s="161"/>
      <c r="X102" s="172"/>
      <c r="Y102" s="161"/>
      <c r="Z102" s="172"/>
      <c r="AA102" s="173"/>
      <c r="AB102" s="176"/>
    </row>
    <row r="103" spans="1:28" ht="15.75" hidden="1" x14ac:dyDescent="0.25">
      <c r="A103" s="45" t="s">
        <v>128</v>
      </c>
      <c r="B103" s="158">
        <f t="shared" si="11"/>
        <v>0</v>
      </c>
      <c r="C103" s="159"/>
      <c r="D103" s="164"/>
      <c r="E103" s="159"/>
      <c r="F103" s="164"/>
      <c r="G103" s="159"/>
      <c r="H103" s="164"/>
      <c r="I103" s="159"/>
      <c r="J103" s="164"/>
      <c r="K103" s="159"/>
      <c r="L103" s="164"/>
      <c r="M103" s="161"/>
      <c r="N103" s="172"/>
      <c r="O103" s="161"/>
      <c r="P103" s="172"/>
      <c r="Q103" s="161"/>
      <c r="R103" s="172"/>
      <c r="S103" s="161"/>
      <c r="T103" s="172"/>
      <c r="U103" s="161"/>
      <c r="V103" s="172"/>
      <c r="W103" s="161"/>
      <c r="X103" s="172"/>
      <c r="Y103" s="161"/>
      <c r="Z103" s="172"/>
      <c r="AA103" s="173"/>
      <c r="AB103" s="176"/>
    </row>
    <row r="104" spans="1:28" ht="15.75" hidden="1" x14ac:dyDescent="0.25">
      <c r="A104" s="46" t="s">
        <v>101</v>
      </c>
      <c r="B104" s="158">
        <f t="shared" si="11"/>
        <v>1080</v>
      </c>
      <c r="C104" s="159">
        <v>4</v>
      </c>
      <c r="D104" s="164">
        <v>360</v>
      </c>
      <c r="E104" s="159"/>
      <c r="F104" s="164"/>
      <c r="G104" s="159">
        <v>1</v>
      </c>
      <c r="H104" s="164">
        <v>180</v>
      </c>
      <c r="I104" s="159">
        <v>3</v>
      </c>
      <c r="J104" s="164">
        <v>270</v>
      </c>
      <c r="K104" s="159">
        <v>3</v>
      </c>
      <c r="L104" s="164">
        <v>270</v>
      </c>
      <c r="M104" s="161"/>
      <c r="N104" s="172"/>
      <c r="O104" s="161"/>
      <c r="P104" s="172"/>
      <c r="Q104" s="161"/>
      <c r="R104" s="172"/>
      <c r="S104" s="161"/>
      <c r="T104" s="172"/>
      <c r="U104" s="161"/>
      <c r="V104" s="172"/>
      <c r="W104" s="161"/>
      <c r="X104" s="172"/>
      <c r="Y104" s="161"/>
      <c r="Z104" s="172"/>
      <c r="AA104" s="173"/>
      <c r="AB104" s="176"/>
    </row>
    <row r="105" spans="1:28" ht="15.75" hidden="1" x14ac:dyDescent="0.25">
      <c r="A105" s="46" t="s">
        <v>129</v>
      </c>
      <c r="B105" s="158">
        <f t="shared" si="11"/>
        <v>0</v>
      </c>
      <c r="C105" s="159"/>
      <c r="D105" s="164"/>
      <c r="E105" s="159"/>
      <c r="F105" s="164"/>
      <c r="G105" s="159"/>
      <c r="H105" s="164"/>
      <c r="I105" s="159"/>
      <c r="J105" s="164"/>
      <c r="K105" s="159"/>
      <c r="L105" s="164"/>
      <c r="M105" s="161"/>
      <c r="N105" s="172"/>
      <c r="O105" s="161"/>
      <c r="P105" s="172"/>
      <c r="Q105" s="161"/>
      <c r="R105" s="172"/>
      <c r="S105" s="161"/>
      <c r="T105" s="172"/>
      <c r="U105" s="161"/>
      <c r="V105" s="172"/>
      <c r="W105" s="161"/>
      <c r="X105" s="172"/>
      <c r="Y105" s="161"/>
      <c r="Z105" s="172"/>
      <c r="AA105" s="173"/>
      <c r="AB105" s="176"/>
    </row>
    <row r="106" spans="1:28" ht="15.75" hidden="1" x14ac:dyDescent="0.25">
      <c r="A106" s="45" t="s">
        <v>130</v>
      </c>
      <c r="B106" s="158">
        <f t="shared" si="11"/>
        <v>0</v>
      </c>
      <c r="C106" s="159"/>
      <c r="D106" s="164"/>
      <c r="E106" s="159"/>
      <c r="F106" s="164"/>
      <c r="G106" s="159"/>
      <c r="H106" s="164"/>
      <c r="I106" s="159"/>
      <c r="J106" s="164"/>
      <c r="K106" s="159"/>
      <c r="L106" s="164"/>
      <c r="M106" s="161"/>
      <c r="N106" s="172"/>
      <c r="O106" s="161"/>
      <c r="P106" s="172"/>
      <c r="Q106" s="161"/>
      <c r="R106" s="172"/>
      <c r="S106" s="161"/>
      <c r="T106" s="172"/>
      <c r="U106" s="161"/>
      <c r="V106" s="172"/>
      <c r="W106" s="161"/>
      <c r="X106" s="172"/>
      <c r="Y106" s="161"/>
      <c r="Z106" s="172"/>
      <c r="AA106" s="173"/>
      <c r="AB106" s="176"/>
    </row>
    <row r="107" spans="1:28" ht="15.75" hidden="1" x14ac:dyDescent="0.25">
      <c r="A107" s="46" t="s">
        <v>131</v>
      </c>
      <c r="B107" s="158">
        <f t="shared" si="11"/>
        <v>0</v>
      </c>
      <c r="C107" s="159"/>
      <c r="D107" s="164"/>
      <c r="E107" s="159"/>
      <c r="F107" s="164"/>
      <c r="G107" s="159"/>
      <c r="H107" s="164"/>
      <c r="I107" s="159"/>
      <c r="J107" s="164"/>
      <c r="K107" s="159"/>
      <c r="L107" s="164"/>
      <c r="M107" s="161"/>
      <c r="N107" s="172"/>
      <c r="O107" s="161"/>
      <c r="P107" s="172"/>
      <c r="Q107" s="161"/>
      <c r="R107" s="172"/>
      <c r="S107" s="161"/>
      <c r="T107" s="172"/>
      <c r="U107" s="161"/>
      <c r="V107" s="172"/>
      <c r="W107" s="161"/>
      <c r="X107" s="172"/>
      <c r="Y107" s="161"/>
      <c r="Z107" s="172"/>
      <c r="AA107" s="173"/>
      <c r="AB107" s="176"/>
    </row>
    <row r="108" spans="1:28" ht="15.75" hidden="1" x14ac:dyDescent="0.25">
      <c r="A108" s="46" t="s">
        <v>132</v>
      </c>
      <c r="B108" s="158">
        <f t="shared" si="11"/>
        <v>0</v>
      </c>
      <c r="C108" s="159"/>
      <c r="D108" s="164"/>
      <c r="E108" s="159"/>
      <c r="F108" s="164"/>
      <c r="G108" s="159"/>
      <c r="H108" s="164"/>
      <c r="I108" s="159"/>
      <c r="J108" s="164"/>
      <c r="K108" s="159"/>
      <c r="L108" s="164"/>
      <c r="M108" s="161"/>
      <c r="N108" s="172"/>
      <c r="O108" s="161"/>
      <c r="P108" s="172"/>
      <c r="Q108" s="161"/>
      <c r="R108" s="172"/>
      <c r="S108" s="161"/>
      <c r="T108" s="172"/>
      <c r="U108" s="161"/>
      <c r="V108" s="172"/>
      <c r="W108" s="161"/>
      <c r="X108" s="172"/>
      <c r="Y108" s="161"/>
      <c r="Z108" s="172"/>
      <c r="AA108" s="173"/>
      <c r="AB108" s="176"/>
    </row>
    <row r="109" spans="1:28" ht="25.5" hidden="1" x14ac:dyDescent="0.25">
      <c r="A109" s="45" t="s">
        <v>133</v>
      </c>
      <c r="B109" s="158">
        <f t="shared" si="11"/>
        <v>24.91</v>
      </c>
      <c r="C109" s="159"/>
      <c r="D109" s="164"/>
      <c r="E109" s="159"/>
      <c r="F109" s="164"/>
      <c r="G109" s="159"/>
      <c r="H109" s="164"/>
      <c r="I109" s="159">
        <v>1</v>
      </c>
      <c r="J109" s="164">
        <v>24.91</v>
      </c>
      <c r="K109" s="159"/>
      <c r="L109" s="164"/>
      <c r="M109" s="161"/>
      <c r="N109" s="172"/>
      <c r="O109" s="161"/>
      <c r="P109" s="172"/>
      <c r="Q109" s="161"/>
      <c r="R109" s="172"/>
      <c r="S109" s="161"/>
      <c r="T109" s="172"/>
      <c r="U109" s="161"/>
      <c r="V109" s="172"/>
      <c r="W109" s="161"/>
      <c r="X109" s="172"/>
      <c r="Y109" s="161"/>
      <c r="Z109" s="172"/>
      <c r="AA109" s="173"/>
      <c r="AB109" s="176"/>
    </row>
    <row r="110" spans="1:28" ht="25.5" hidden="1" x14ac:dyDescent="0.25">
      <c r="A110" s="45" t="s">
        <v>134</v>
      </c>
      <c r="B110" s="158">
        <f t="shared" si="11"/>
        <v>0</v>
      </c>
      <c r="C110" s="159"/>
      <c r="D110" s="164"/>
      <c r="E110" s="159"/>
      <c r="F110" s="164"/>
      <c r="G110" s="159"/>
      <c r="H110" s="164"/>
      <c r="I110" s="159"/>
      <c r="J110" s="164"/>
      <c r="K110" s="159"/>
      <c r="L110" s="164"/>
      <c r="M110" s="161"/>
      <c r="N110" s="172"/>
      <c r="O110" s="161"/>
      <c r="P110" s="172"/>
      <c r="Q110" s="161"/>
      <c r="R110" s="172"/>
      <c r="S110" s="161"/>
      <c r="T110" s="172"/>
      <c r="U110" s="161"/>
      <c r="V110" s="172"/>
      <c r="W110" s="161"/>
      <c r="X110" s="172"/>
      <c r="Y110" s="161"/>
      <c r="Z110" s="172"/>
      <c r="AA110" s="173"/>
      <c r="AB110" s="176"/>
    </row>
    <row r="111" spans="1:28" ht="15.75" hidden="1" x14ac:dyDescent="0.25">
      <c r="A111" s="45" t="s">
        <v>135</v>
      </c>
      <c r="B111" s="158">
        <f t="shared" si="11"/>
        <v>0</v>
      </c>
      <c r="C111" s="159"/>
      <c r="D111" s="164"/>
      <c r="E111" s="159"/>
      <c r="F111" s="164"/>
      <c r="G111" s="159"/>
      <c r="H111" s="164"/>
      <c r="I111" s="159"/>
      <c r="J111" s="164"/>
      <c r="K111" s="159"/>
      <c r="L111" s="164"/>
      <c r="M111" s="161"/>
      <c r="N111" s="172"/>
      <c r="O111" s="161"/>
      <c r="P111" s="172"/>
      <c r="Q111" s="161"/>
      <c r="R111" s="172"/>
      <c r="S111" s="161"/>
      <c r="T111" s="172"/>
      <c r="U111" s="161"/>
      <c r="V111" s="172"/>
      <c r="W111" s="161"/>
      <c r="X111" s="172"/>
      <c r="Y111" s="161"/>
      <c r="Z111" s="172"/>
      <c r="AA111" s="173"/>
      <c r="AB111" s="176"/>
    </row>
    <row r="112" spans="1:28" ht="15.75" hidden="1" x14ac:dyDescent="0.25">
      <c r="A112" s="45" t="s">
        <v>136</v>
      </c>
      <c r="B112" s="158">
        <f t="shared" si="11"/>
        <v>0</v>
      </c>
      <c r="C112" s="159"/>
      <c r="D112" s="164"/>
      <c r="E112" s="159"/>
      <c r="F112" s="164"/>
      <c r="G112" s="159"/>
      <c r="H112" s="164"/>
      <c r="I112" s="159"/>
      <c r="J112" s="164"/>
      <c r="K112" s="159"/>
      <c r="L112" s="164"/>
      <c r="M112" s="161"/>
      <c r="N112" s="172"/>
      <c r="O112" s="161"/>
      <c r="P112" s="172"/>
      <c r="Q112" s="161"/>
      <c r="R112" s="172"/>
      <c r="S112" s="161"/>
      <c r="T112" s="172"/>
      <c r="U112" s="161"/>
      <c r="V112" s="172"/>
      <c r="W112" s="161"/>
      <c r="X112" s="172"/>
      <c r="Y112" s="161"/>
      <c r="Z112" s="172"/>
      <c r="AA112" s="173"/>
      <c r="AB112" s="176"/>
    </row>
    <row r="113" spans="1:28" ht="15.75" hidden="1" x14ac:dyDescent="0.25">
      <c r="A113" s="45" t="s">
        <v>268</v>
      </c>
      <c r="B113" s="158">
        <f t="shared" si="11"/>
        <v>56</v>
      </c>
      <c r="C113" s="159"/>
      <c r="D113" s="164"/>
      <c r="E113" s="159">
        <v>1</v>
      </c>
      <c r="F113" s="164">
        <v>56</v>
      </c>
      <c r="G113" s="159"/>
      <c r="H113" s="164"/>
      <c r="I113" s="159"/>
      <c r="J113" s="164"/>
      <c r="K113" s="159"/>
      <c r="L113" s="164"/>
      <c r="M113" s="161"/>
      <c r="N113" s="172"/>
      <c r="O113" s="161"/>
      <c r="P113" s="172"/>
      <c r="Q113" s="161"/>
      <c r="R113" s="172"/>
      <c r="S113" s="161"/>
      <c r="T113" s="172"/>
      <c r="U113" s="161"/>
      <c r="V113" s="172"/>
      <c r="W113" s="161"/>
      <c r="X113" s="172"/>
      <c r="Y113" s="161"/>
      <c r="Z113" s="172"/>
      <c r="AA113" s="173"/>
      <c r="AB113" s="176"/>
    </row>
    <row r="114" spans="1:28" ht="25.5" hidden="1" x14ac:dyDescent="0.25">
      <c r="A114" s="45" t="s">
        <v>269</v>
      </c>
      <c r="B114" s="158">
        <f t="shared" si="11"/>
        <v>43.2</v>
      </c>
      <c r="C114" s="159"/>
      <c r="D114" s="164"/>
      <c r="E114" s="159"/>
      <c r="F114" s="164"/>
      <c r="G114" s="159"/>
      <c r="H114" s="164"/>
      <c r="I114" s="159">
        <v>1</v>
      </c>
      <c r="J114" s="164">
        <v>21.6</v>
      </c>
      <c r="K114" s="159">
        <v>1</v>
      </c>
      <c r="L114" s="164">
        <v>21.6</v>
      </c>
      <c r="M114" s="161"/>
      <c r="N114" s="172"/>
      <c r="O114" s="161"/>
      <c r="P114" s="172"/>
      <c r="Q114" s="161"/>
      <c r="R114" s="172"/>
      <c r="S114" s="161"/>
      <c r="T114" s="172"/>
      <c r="U114" s="161"/>
      <c r="V114" s="172"/>
      <c r="W114" s="161"/>
      <c r="X114" s="172"/>
      <c r="Y114" s="161"/>
      <c r="Z114" s="172"/>
      <c r="AA114" s="173"/>
      <c r="AB114" s="176"/>
    </row>
    <row r="115" spans="1:28" ht="15.75" hidden="1" x14ac:dyDescent="0.25">
      <c r="A115" s="45" t="s">
        <v>137</v>
      </c>
      <c r="B115" s="158">
        <f t="shared" si="11"/>
        <v>458.47999999999996</v>
      </c>
      <c r="C115" s="159">
        <v>3</v>
      </c>
      <c r="D115" s="164">
        <v>248.29</v>
      </c>
      <c r="E115" s="159">
        <v>1</v>
      </c>
      <c r="F115" s="164">
        <v>100</v>
      </c>
      <c r="G115" s="159">
        <v>1</v>
      </c>
      <c r="H115" s="164">
        <v>100</v>
      </c>
      <c r="I115" s="159"/>
      <c r="J115" s="164"/>
      <c r="K115" s="159">
        <v>1</v>
      </c>
      <c r="L115" s="164">
        <v>10.19</v>
      </c>
      <c r="M115" s="161"/>
      <c r="N115" s="172"/>
      <c r="O115" s="161"/>
      <c r="P115" s="172"/>
      <c r="Q115" s="161"/>
      <c r="R115" s="172"/>
      <c r="S115" s="161"/>
      <c r="T115" s="172"/>
      <c r="U115" s="161"/>
      <c r="V115" s="172"/>
      <c r="W115" s="161"/>
      <c r="X115" s="172"/>
      <c r="Y115" s="161"/>
      <c r="Z115" s="172"/>
      <c r="AA115" s="173"/>
      <c r="AB115" s="176"/>
    </row>
    <row r="116" spans="1:28" ht="15.75" hidden="1" x14ac:dyDescent="0.25">
      <c r="A116" s="45" t="s">
        <v>138</v>
      </c>
      <c r="B116" s="158">
        <f t="shared" si="11"/>
        <v>40</v>
      </c>
      <c r="C116" s="159">
        <v>4</v>
      </c>
      <c r="D116" s="164">
        <v>40</v>
      </c>
      <c r="E116" s="159"/>
      <c r="F116" s="164"/>
      <c r="G116" s="159"/>
      <c r="H116" s="164"/>
      <c r="I116" s="159"/>
      <c r="J116" s="164"/>
      <c r="K116" s="159"/>
      <c r="L116" s="164"/>
      <c r="M116" s="161"/>
      <c r="N116" s="172"/>
      <c r="O116" s="161"/>
      <c r="P116" s="172"/>
      <c r="Q116" s="161"/>
      <c r="R116" s="172"/>
      <c r="S116" s="161"/>
      <c r="T116" s="172"/>
      <c r="U116" s="161"/>
      <c r="V116" s="172"/>
      <c r="W116" s="161"/>
      <c r="X116" s="172"/>
      <c r="Y116" s="161"/>
      <c r="Z116" s="172"/>
      <c r="AA116" s="173"/>
      <c r="AB116" s="176"/>
    </row>
    <row r="117" spans="1:28" ht="15.75" hidden="1" x14ac:dyDescent="0.25">
      <c r="A117" s="45" t="s">
        <v>139</v>
      </c>
      <c r="B117" s="158">
        <f t="shared" si="11"/>
        <v>62.42</v>
      </c>
      <c r="C117" s="159">
        <v>1</v>
      </c>
      <c r="D117" s="164">
        <v>10.029999999999999</v>
      </c>
      <c r="E117" s="159">
        <v>1</v>
      </c>
      <c r="F117" s="164">
        <v>9.7899999999999991</v>
      </c>
      <c r="G117" s="159">
        <v>1</v>
      </c>
      <c r="H117" s="164">
        <v>14.08</v>
      </c>
      <c r="I117" s="159">
        <v>1</v>
      </c>
      <c r="J117" s="164">
        <v>15.18</v>
      </c>
      <c r="K117" s="159">
        <v>1</v>
      </c>
      <c r="L117" s="164">
        <v>13.34</v>
      </c>
      <c r="M117" s="161"/>
      <c r="N117" s="172"/>
      <c r="O117" s="161"/>
      <c r="P117" s="172"/>
      <c r="Q117" s="161"/>
      <c r="R117" s="172"/>
      <c r="S117" s="161"/>
      <c r="T117" s="172"/>
      <c r="U117" s="161"/>
      <c r="V117" s="172"/>
      <c r="W117" s="161"/>
      <c r="X117" s="172"/>
      <c r="Y117" s="161"/>
      <c r="Z117" s="172"/>
      <c r="AA117" s="173"/>
      <c r="AB117" s="176"/>
    </row>
    <row r="118" spans="1:28" ht="15.75" hidden="1" x14ac:dyDescent="0.25">
      <c r="A118" s="45" t="s">
        <v>140</v>
      </c>
      <c r="B118" s="158">
        <f t="shared" si="11"/>
        <v>72298.710000000006</v>
      </c>
      <c r="C118" s="159">
        <v>197</v>
      </c>
      <c r="D118" s="164">
        <v>14763.21</v>
      </c>
      <c r="E118" s="159">
        <v>191</v>
      </c>
      <c r="F118" s="164">
        <v>14657.94</v>
      </c>
      <c r="G118" s="159">
        <v>188</v>
      </c>
      <c r="H118" s="164">
        <v>13053.48</v>
      </c>
      <c r="I118" s="159">
        <v>179</v>
      </c>
      <c r="J118" s="164">
        <v>13830.3</v>
      </c>
      <c r="K118" s="159">
        <v>180</v>
      </c>
      <c r="L118" s="164">
        <v>15993.78</v>
      </c>
      <c r="M118" s="161"/>
      <c r="N118" s="172"/>
      <c r="O118" s="161"/>
      <c r="P118" s="172"/>
      <c r="Q118" s="161"/>
      <c r="R118" s="172"/>
      <c r="S118" s="161"/>
      <c r="T118" s="172"/>
      <c r="U118" s="161"/>
      <c r="V118" s="172"/>
      <c r="W118" s="161"/>
      <c r="X118" s="172"/>
      <c r="Y118" s="161"/>
      <c r="Z118" s="172"/>
      <c r="AA118" s="173"/>
      <c r="AB118" s="176"/>
    </row>
    <row r="119" spans="1:28" ht="25.5" hidden="1" x14ac:dyDescent="0.25">
      <c r="A119" s="45" t="s">
        <v>141</v>
      </c>
      <c r="B119" s="158">
        <f t="shared" si="11"/>
        <v>0</v>
      </c>
      <c r="C119" s="159"/>
      <c r="D119" s="164"/>
      <c r="E119" s="159"/>
      <c r="F119" s="164"/>
      <c r="G119" s="159"/>
      <c r="H119" s="164"/>
      <c r="I119" s="159"/>
      <c r="J119" s="164"/>
      <c r="K119" s="159"/>
      <c r="L119" s="164"/>
      <c r="M119" s="161"/>
      <c r="N119" s="172"/>
      <c r="O119" s="161"/>
      <c r="P119" s="172"/>
      <c r="Q119" s="161"/>
      <c r="R119" s="172"/>
      <c r="S119" s="161"/>
      <c r="T119" s="172"/>
      <c r="U119" s="161"/>
      <c r="V119" s="172"/>
      <c r="W119" s="161"/>
      <c r="X119" s="172"/>
      <c r="Y119" s="161"/>
      <c r="Z119" s="172"/>
      <c r="AA119" s="173"/>
      <c r="AB119" s="176"/>
    </row>
    <row r="120" spans="1:28" ht="25.5" hidden="1" x14ac:dyDescent="0.25">
      <c r="A120" s="46" t="s">
        <v>142</v>
      </c>
      <c r="B120" s="158">
        <f t="shared" si="11"/>
        <v>0</v>
      </c>
      <c r="C120" s="159"/>
      <c r="D120" s="164"/>
      <c r="E120" s="159"/>
      <c r="F120" s="164"/>
      <c r="G120" s="159"/>
      <c r="H120" s="164"/>
      <c r="I120" s="159"/>
      <c r="J120" s="164"/>
      <c r="K120" s="159"/>
      <c r="L120" s="164"/>
      <c r="M120" s="161"/>
      <c r="N120" s="172"/>
      <c r="O120" s="161"/>
      <c r="P120" s="172"/>
      <c r="Q120" s="161"/>
      <c r="R120" s="172"/>
      <c r="S120" s="161"/>
      <c r="T120" s="172"/>
      <c r="U120" s="161"/>
      <c r="V120" s="172"/>
      <c r="W120" s="161"/>
      <c r="X120" s="172"/>
      <c r="Y120" s="161"/>
      <c r="Z120" s="172"/>
      <c r="AA120" s="173"/>
      <c r="AB120" s="176"/>
    </row>
    <row r="121" spans="1:28" ht="15.75" hidden="1" x14ac:dyDescent="0.25">
      <c r="A121" s="45" t="s">
        <v>143</v>
      </c>
      <c r="B121" s="158">
        <f t="shared" si="11"/>
        <v>0</v>
      </c>
      <c r="C121" s="159"/>
      <c r="D121" s="164"/>
      <c r="E121" s="159"/>
      <c r="F121" s="164"/>
      <c r="G121" s="159"/>
      <c r="H121" s="164"/>
      <c r="I121" s="159"/>
      <c r="J121" s="164"/>
      <c r="K121" s="159"/>
      <c r="L121" s="164"/>
      <c r="M121" s="161"/>
      <c r="N121" s="172"/>
      <c r="O121" s="161"/>
      <c r="P121" s="172"/>
      <c r="Q121" s="161"/>
      <c r="R121" s="172"/>
      <c r="S121" s="161"/>
      <c r="T121" s="172"/>
      <c r="U121" s="161"/>
      <c r="V121" s="172"/>
      <c r="W121" s="161"/>
      <c r="X121" s="172"/>
      <c r="Y121" s="161"/>
      <c r="Z121" s="172"/>
      <c r="AA121" s="173"/>
      <c r="AB121" s="176"/>
    </row>
    <row r="122" spans="1:28" ht="15.75" hidden="1" x14ac:dyDescent="0.25">
      <c r="A122" s="45" t="s">
        <v>144</v>
      </c>
      <c r="B122" s="158">
        <f t="shared" si="11"/>
        <v>0</v>
      </c>
      <c r="C122" s="159"/>
      <c r="D122" s="164"/>
      <c r="E122" s="159"/>
      <c r="F122" s="164"/>
      <c r="G122" s="159"/>
      <c r="H122" s="164"/>
      <c r="I122" s="159"/>
      <c r="J122" s="164"/>
      <c r="K122" s="159"/>
      <c r="L122" s="164"/>
      <c r="M122" s="161"/>
      <c r="N122" s="172"/>
      <c r="O122" s="161"/>
      <c r="P122" s="172"/>
      <c r="Q122" s="161"/>
      <c r="R122" s="172"/>
      <c r="S122" s="161"/>
      <c r="T122" s="172"/>
      <c r="U122" s="161"/>
      <c r="V122" s="172"/>
      <c r="W122" s="161"/>
      <c r="X122" s="172"/>
      <c r="Y122" s="161"/>
      <c r="Z122" s="172"/>
      <c r="AA122" s="173"/>
      <c r="AB122" s="176"/>
    </row>
    <row r="123" spans="1:28" ht="15.75" hidden="1" x14ac:dyDescent="0.25">
      <c r="A123" s="45" t="s">
        <v>145</v>
      </c>
      <c r="B123" s="158">
        <f t="shared" si="11"/>
        <v>60</v>
      </c>
      <c r="C123" s="159">
        <v>1</v>
      </c>
      <c r="D123" s="164">
        <v>30</v>
      </c>
      <c r="E123" s="159"/>
      <c r="F123" s="164"/>
      <c r="G123" s="159"/>
      <c r="H123" s="164"/>
      <c r="I123" s="159"/>
      <c r="J123" s="164"/>
      <c r="K123" s="159">
        <v>1</v>
      </c>
      <c r="L123" s="164">
        <v>30</v>
      </c>
      <c r="M123" s="161"/>
      <c r="N123" s="172"/>
      <c r="O123" s="161"/>
      <c r="P123" s="172"/>
      <c r="Q123" s="161"/>
      <c r="R123" s="172"/>
      <c r="S123" s="161"/>
      <c r="T123" s="172"/>
      <c r="U123" s="161"/>
      <c r="V123" s="172"/>
      <c r="W123" s="161"/>
      <c r="X123" s="172"/>
      <c r="Y123" s="161"/>
      <c r="Z123" s="172"/>
      <c r="AA123" s="173"/>
      <c r="AB123" s="176"/>
    </row>
    <row r="124" spans="1:28" ht="15.75" hidden="1" x14ac:dyDescent="0.25">
      <c r="A124" s="45" t="s">
        <v>146</v>
      </c>
      <c r="B124" s="158">
        <f t="shared" si="11"/>
        <v>377.52</v>
      </c>
      <c r="C124" s="159">
        <v>4</v>
      </c>
      <c r="D124" s="164">
        <v>58.08</v>
      </c>
      <c r="E124" s="159">
        <v>6</v>
      </c>
      <c r="F124" s="164">
        <v>87.12</v>
      </c>
      <c r="G124" s="159">
        <v>6</v>
      </c>
      <c r="H124" s="164">
        <v>87.12</v>
      </c>
      <c r="I124" s="159">
        <v>2</v>
      </c>
      <c r="J124" s="164">
        <v>29.04</v>
      </c>
      <c r="K124" s="159">
        <v>3</v>
      </c>
      <c r="L124" s="164">
        <v>116.16</v>
      </c>
      <c r="M124" s="161"/>
      <c r="N124" s="172"/>
      <c r="O124" s="161"/>
      <c r="P124" s="172"/>
      <c r="Q124" s="161"/>
      <c r="R124" s="172"/>
      <c r="S124" s="161"/>
      <c r="T124" s="172"/>
      <c r="U124" s="161"/>
      <c r="V124" s="172"/>
      <c r="W124" s="161"/>
      <c r="X124" s="172"/>
      <c r="Y124" s="161"/>
      <c r="Z124" s="172"/>
      <c r="AA124" s="173"/>
      <c r="AB124" s="176"/>
    </row>
    <row r="125" spans="1:28" ht="15.75" hidden="1" x14ac:dyDescent="0.25">
      <c r="A125" s="45" t="s">
        <v>147</v>
      </c>
      <c r="B125" s="158">
        <f t="shared" si="11"/>
        <v>405</v>
      </c>
      <c r="C125" s="159"/>
      <c r="D125" s="164"/>
      <c r="E125" s="159"/>
      <c r="F125" s="164"/>
      <c r="G125" s="159"/>
      <c r="H125" s="164"/>
      <c r="I125" s="159">
        <v>1</v>
      </c>
      <c r="J125" s="164">
        <v>225</v>
      </c>
      <c r="K125" s="159">
        <v>1</v>
      </c>
      <c r="L125" s="164">
        <v>180</v>
      </c>
      <c r="M125" s="161"/>
      <c r="N125" s="172"/>
      <c r="O125" s="161"/>
      <c r="P125" s="172"/>
      <c r="Q125" s="161"/>
      <c r="R125" s="172"/>
      <c r="S125" s="161"/>
      <c r="T125" s="172"/>
      <c r="U125" s="161"/>
      <c r="V125" s="172"/>
      <c r="W125" s="161"/>
      <c r="X125" s="172"/>
      <c r="Y125" s="161"/>
      <c r="Z125" s="172"/>
      <c r="AA125" s="173"/>
      <c r="AB125" s="176"/>
    </row>
    <row r="126" spans="1:28" ht="15.75" hidden="1" x14ac:dyDescent="0.25">
      <c r="A126" s="45" t="s">
        <v>148</v>
      </c>
      <c r="B126" s="158">
        <f t="shared" si="11"/>
        <v>0</v>
      </c>
      <c r="C126" s="159"/>
      <c r="D126" s="164"/>
      <c r="E126" s="159"/>
      <c r="F126" s="164"/>
      <c r="G126" s="159"/>
      <c r="H126" s="164"/>
      <c r="I126" s="159"/>
      <c r="J126" s="164"/>
      <c r="K126" s="159"/>
      <c r="L126" s="164"/>
      <c r="M126" s="161"/>
      <c r="N126" s="172"/>
      <c r="O126" s="161"/>
      <c r="P126" s="172"/>
      <c r="Q126" s="161"/>
      <c r="R126" s="172"/>
      <c r="S126" s="161"/>
      <c r="T126" s="172"/>
      <c r="U126" s="161"/>
      <c r="V126" s="172"/>
      <c r="W126" s="161"/>
      <c r="X126" s="172"/>
      <c r="Y126" s="161"/>
      <c r="Z126" s="172"/>
      <c r="AA126" s="173"/>
      <c r="AB126" s="176"/>
    </row>
    <row r="127" spans="1:28" ht="15.75" hidden="1" x14ac:dyDescent="0.25">
      <c r="A127" s="45" t="s">
        <v>149</v>
      </c>
      <c r="B127" s="158">
        <f t="shared" si="11"/>
        <v>4029</v>
      </c>
      <c r="C127" s="159">
        <v>6</v>
      </c>
      <c r="D127" s="164">
        <v>676</v>
      </c>
      <c r="E127" s="159">
        <v>3</v>
      </c>
      <c r="F127" s="164">
        <v>280</v>
      </c>
      <c r="G127" s="159">
        <v>11</v>
      </c>
      <c r="H127" s="164">
        <v>1356</v>
      </c>
      <c r="I127" s="159">
        <v>9</v>
      </c>
      <c r="J127" s="164">
        <v>1039</v>
      </c>
      <c r="K127" s="159">
        <v>7</v>
      </c>
      <c r="L127" s="164">
        <v>678</v>
      </c>
      <c r="M127" s="161"/>
      <c r="N127" s="172"/>
      <c r="O127" s="161"/>
      <c r="P127" s="172"/>
      <c r="Q127" s="161"/>
      <c r="R127" s="172"/>
      <c r="S127" s="161"/>
      <c r="T127" s="172"/>
      <c r="U127" s="161"/>
      <c r="V127" s="172"/>
      <c r="W127" s="161"/>
      <c r="X127" s="172"/>
      <c r="Y127" s="161"/>
      <c r="Z127" s="172"/>
      <c r="AA127" s="173"/>
      <c r="AB127" s="176"/>
    </row>
    <row r="128" spans="1:28" ht="15.75" hidden="1" x14ac:dyDescent="0.25">
      <c r="A128" s="46" t="s">
        <v>270</v>
      </c>
      <c r="B128" s="158">
        <f t="shared" si="11"/>
        <v>0</v>
      </c>
      <c r="C128" s="159"/>
      <c r="D128" s="164"/>
      <c r="E128" s="159"/>
      <c r="F128" s="164"/>
      <c r="G128" s="159"/>
      <c r="H128" s="164"/>
      <c r="I128" s="159"/>
      <c r="J128" s="164"/>
      <c r="K128" s="159"/>
      <c r="L128" s="164"/>
      <c r="M128" s="161"/>
      <c r="N128" s="172"/>
      <c r="O128" s="161"/>
      <c r="P128" s="172"/>
      <c r="Q128" s="161"/>
      <c r="R128" s="172"/>
      <c r="S128" s="161"/>
      <c r="T128" s="172"/>
      <c r="U128" s="161"/>
      <c r="V128" s="172"/>
      <c r="W128" s="161"/>
      <c r="X128" s="172"/>
      <c r="Y128" s="161"/>
      <c r="Z128" s="172"/>
      <c r="AA128" s="173"/>
      <c r="AB128" s="176"/>
    </row>
    <row r="129" spans="1:28" ht="15.75" hidden="1" x14ac:dyDescent="0.25">
      <c r="A129" s="45" t="s">
        <v>150</v>
      </c>
      <c r="B129" s="158">
        <f t="shared" si="11"/>
        <v>0</v>
      </c>
      <c r="C129" s="159"/>
      <c r="D129" s="164"/>
      <c r="E129" s="159"/>
      <c r="F129" s="164"/>
      <c r="G129" s="159"/>
      <c r="H129" s="164"/>
      <c r="I129" s="159"/>
      <c r="J129" s="164"/>
      <c r="K129" s="159"/>
      <c r="L129" s="164"/>
      <c r="M129" s="161"/>
      <c r="N129" s="172"/>
      <c r="O129" s="161"/>
      <c r="P129" s="172"/>
      <c r="Q129" s="161"/>
      <c r="R129" s="172"/>
      <c r="S129" s="161"/>
      <c r="T129" s="172"/>
      <c r="U129" s="161"/>
      <c r="V129" s="172"/>
      <c r="W129" s="161"/>
      <c r="X129" s="172"/>
      <c r="Y129" s="161"/>
      <c r="Z129" s="172"/>
      <c r="AA129" s="173"/>
      <c r="AB129" s="176"/>
    </row>
    <row r="130" spans="1:28" ht="15.75" hidden="1" x14ac:dyDescent="0.25">
      <c r="A130" s="45" t="s">
        <v>151</v>
      </c>
      <c r="B130" s="158">
        <f t="shared" si="11"/>
        <v>2625</v>
      </c>
      <c r="C130" s="159">
        <v>10</v>
      </c>
      <c r="D130" s="164">
        <v>750</v>
      </c>
      <c r="E130" s="159">
        <v>7</v>
      </c>
      <c r="F130" s="164">
        <v>525</v>
      </c>
      <c r="G130" s="159">
        <v>3</v>
      </c>
      <c r="H130" s="164">
        <v>225</v>
      </c>
      <c r="I130" s="159">
        <v>10</v>
      </c>
      <c r="J130" s="164">
        <v>750</v>
      </c>
      <c r="K130" s="159">
        <v>5</v>
      </c>
      <c r="L130" s="164">
        <v>375</v>
      </c>
      <c r="M130" s="161"/>
      <c r="N130" s="172"/>
      <c r="O130" s="161"/>
      <c r="P130" s="172"/>
      <c r="Q130" s="161"/>
      <c r="R130" s="172"/>
      <c r="S130" s="161"/>
      <c r="T130" s="172"/>
      <c r="U130" s="161"/>
      <c r="V130" s="172"/>
      <c r="W130" s="161"/>
      <c r="X130" s="172"/>
      <c r="Y130" s="161"/>
      <c r="Z130" s="172"/>
      <c r="AA130" s="173"/>
      <c r="AB130" s="176"/>
    </row>
    <row r="131" spans="1:28" ht="25.5" hidden="1" x14ac:dyDescent="0.25">
      <c r="A131" s="45" t="s">
        <v>152</v>
      </c>
      <c r="B131" s="158">
        <f t="shared" si="11"/>
        <v>867.22</v>
      </c>
      <c r="C131" s="159">
        <v>3</v>
      </c>
      <c r="D131" s="164">
        <v>867.22</v>
      </c>
      <c r="E131" s="159">
        <v>3</v>
      </c>
      <c r="F131" s="164">
        <v>867.22</v>
      </c>
      <c r="G131" s="159">
        <v>0</v>
      </c>
      <c r="H131" s="164">
        <f>-867.22</f>
        <v>-867.22</v>
      </c>
      <c r="I131" s="159"/>
      <c r="J131" s="164"/>
      <c r="K131" s="159"/>
      <c r="L131" s="164"/>
      <c r="M131" s="161"/>
      <c r="N131" s="172"/>
      <c r="O131" s="161"/>
      <c r="P131" s="172"/>
      <c r="Q131" s="161"/>
      <c r="R131" s="172"/>
      <c r="S131" s="161"/>
      <c r="T131" s="172"/>
      <c r="U131" s="161"/>
      <c r="V131" s="172"/>
      <c r="W131" s="161"/>
      <c r="X131" s="172"/>
      <c r="Y131" s="161"/>
      <c r="Z131" s="172"/>
      <c r="AA131" s="173"/>
      <c r="AB131" s="176"/>
    </row>
    <row r="132" spans="1:28" ht="25.5" hidden="1" x14ac:dyDescent="0.25">
      <c r="A132" s="45" t="s">
        <v>153</v>
      </c>
      <c r="B132" s="158">
        <f t="shared" si="11"/>
        <v>632.4</v>
      </c>
      <c r="C132" s="159">
        <v>1</v>
      </c>
      <c r="D132" s="164">
        <v>632.4</v>
      </c>
      <c r="E132" s="159"/>
      <c r="F132" s="164"/>
      <c r="G132" s="159"/>
      <c r="H132" s="164"/>
      <c r="I132" s="159"/>
      <c r="J132" s="164"/>
      <c r="K132" s="159"/>
      <c r="L132" s="164"/>
      <c r="M132" s="161"/>
      <c r="N132" s="172"/>
      <c r="O132" s="161"/>
      <c r="P132" s="172"/>
      <c r="Q132" s="161"/>
      <c r="R132" s="172"/>
      <c r="S132" s="161"/>
      <c r="T132" s="172"/>
      <c r="U132" s="161"/>
      <c r="V132" s="172"/>
      <c r="W132" s="161"/>
      <c r="X132" s="172"/>
      <c r="Y132" s="161"/>
      <c r="Z132" s="172"/>
      <c r="AA132" s="173"/>
      <c r="AB132" s="176"/>
    </row>
    <row r="133" spans="1:28" ht="25.5" hidden="1" x14ac:dyDescent="0.25">
      <c r="A133" s="45" t="s">
        <v>154</v>
      </c>
      <c r="B133" s="158">
        <f t="shared" si="11"/>
        <v>218.89</v>
      </c>
      <c r="C133" s="159">
        <v>9</v>
      </c>
      <c r="D133" s="164">
        <v>77.319999999999993</v>
      </c>
      <c r="E133" s="159"/>
      <c r="F133" s="164"/>
      <c r="G133" s="159">
        <v>2</v>
      </c>
      <c r="H133" s="164">
        <v>18.88</v>
      </c>
      <c r="I133" s="159">
        <v>8</v>
      </c>
      <c r="J133" s="164">
        <v>75.5</v>
      </c>
      <c r="K133" s="159">
        <v>5</v>
      </c>
      <c r="L133" s="164">
        <v>47.19</v>
      </c>
      <c r="M133" s="161"/>
      <c r="N133" s="172"/>
      <c r="O133" s="161"/>
      <c r="P133" s="172"/>
      <c r="Q133" s="161"/>
      <c r="R133" s="172"/>
      <c r="S133" s="161"/>
      <c r="T133" s="172"/>
      <c r="U133" s="161"/>
      <c r="V133" s="172"/>
      <c r="W133" s="161"/>
      <c r="X133" s="172"/>
      <c r="Y133" s="161"/>
      <c r="Z133" s="172"/>
      <c r="AA133" s="173"/>
      <c r="AB133" s="176"/>
    </row>
    <row r="134" spans="1:28" ht="25.5" hidden="1" x14ac:dyDescent="0.25">
      <c r="A134" s="46" t="s">
        <v>155</v>
      </c>
      <c r="B134" s="158">
        <f t="shared" si="11"/>
        <v>3597</v>
      </c>
      <c r="C134" s="159">
        <v>1</v>
      </c>
      <c r="D134" s="164">
        <v>109</v>
      </c>
      <c r="E134" s="159">
        <v>1</v>
      </c>
      <c r="F134" s="164">
        <v>1962</v>
      </c>
      <c r="G134" s="159"/>
      <c r="H134" s="164"/>
      <c r="I134" s="159"/>
      <c r="J134" s="164"/>
      <c r="K134" s="159">
        <v>1</v>
      </c>
      <c r="L134" s="164">
        <v>1526</v>
      </c>
      <c r="M134" s="161"/>
      <c r="N134" s="172"/>
      <c r="O134" s="161"/>
      <c r="P134" s="172"/>
      <c r="Q134" s="161"/>
      <c r="R134" s="172"/>
      <c r="S134" s="161"/>
      <c r="T134" s="172"/>
      <c r="U134" s="161"/>
      <c r="V134" s="172"/>
      <c r="W134" s="161"/>
      <c r="X134" s="172"/>
      <c r="Y134" s="161"/>
      <c r="Z134" s="172"/>
      <c r="AA134" s="173"/>
      <c r="AB134" s="176"/>
    </row>
    <row r="135" spans="1:28" ht="25.5" hidden="1" x14ac:dyDescent="0.25">
      <c r="A135" s="44" t="s">
        <v>156</v>
      </c>
      <c r="B135" s="158">
        <f t="shared" si="11"/>
        <v>373.38</v>
      </c>
      <c r="C135" s="159"/>
      <c r="D135" s="164"/>
      <c r="E135" s="159"/>
      <c r="F135" s="164"/>
      <c r="G135" s="159"/>
      <c r="H135" s="164"/>
      <c r="I135" s="159">
        <v>1</v>
      </c>
      <c r="J135" s="164">
        <v>186.69</v>
      </c>
      <c r="K135" s="159">
        <v>1</v>
      </c>
      <c r="L135" s="164">
        <v>186.69</v>
      </c>
      <c r="M135" s="161"/>
      <c r="N135" s="172"/>
      <c r="O135" s="161"/>
      <c r="P135" s="172"/>
      <c r="Q135" s="161"/>
      <c r="R135" s="172"/>
      <c r="S135" s="161"/>
      <c r="T135" s="172"/>
      <c r="U135" s="161"/>
      <c r="V135" s="172"/>
      <c r="W135" s="161"/>
      <c r="X135" s="172"/>
      <c r="Y135" s="161"/>
      <c r="Z135" s="172"/>
      <c r="AA135" s="173"/>
      <c r="AB135" s="176"/>
    </row>
    <row r="136" spans="1:28" ht="15.75" hidden="1" x14ac:dyDescent="0.25">
      <c r="A136" s="43" t="s">
        <v>157</v>
      </c>
      <c r="B136" s="158">
        <f t="shared" si="11"/>
        <v>126</v>
      </c>
      <c r="C136" s="159"/>
      <c r="D136" s="164"/>
      <c r="E136" s="159"/>
      <c r="F136" s="164"/>
      <c r="G136" s="159"/>
      <c r="H136" s="164"/>
      <c r="I136" s="159"/>
      <c r="J136" s="164"/>
      <c r="K136" s="159">
        <v>1</v>
      </c>
      <c r="L136" s="164">
        <v>126</v>
      </c>
      <c r="M136" s="161"/>
      <c r="N136" s="172"/>
      <c r="O136" s="161"/>
      <c r="P136" s="172"/>
      <c r="Q136" s="161"/>
      <c r="R136" s="172"/>
      <c r="S136" s="161"/>
      <c r="T136" s="172"/>
      <c r="U136" s="161"/>
      <c r="V136" s="172"/>
      <c r="W136" s="161"/>
      <c r="X136" s="172"/>
      <c r="Y136" s="161"/>
      <c r="Z136" s="172"/>
      <c r="AA136" s="173"/>
      <c r="AB136" s="176"/>
    </row>
    <row r="137" spans="1:28" ht="38.25" hidden="1" x14ac:dyDescent="0.25">
      <c r="A137" s="43" t="s">
        <v>158</v>
      </c>
      <c r="B137" s="158">
        <f t="shared" si="11"/>
        <v>0</v>
      </c>
      <c r="C137" s="159"/>
      <c r="D137" s="164"/>
      <c r="E137" s="159"/>
      <c r="F137" s="164"/>
      <c r="G137" s="159"/>
      <c r="H137" s="164"/>
      <c r="I137" s="159"/>
      <c r="J137" s="164"/>
      <c r="K137" s="159"/>
      <c r="L137" s="164"/>
      <c r="M137" s="161"/>
      <c r="N137" s="172"/>
      <c r="O137" s="161"/>
      <c r="P137" s="172"/>
      <c r="Q137" s="161"/>
      <c r="R137" s="172"/>
      <c r="S137" s="161"/>
      <c r="T137" s="172"/>
      <c r="U137" s="161"/>
      <c r="V137" s="172"/>
      <c r="W137" s="161"/>
      <c r="X137" s="172"/>
      <c r="Y137" s="161"/>
      <c r="Z137" s="172"/>
      <c r="AA137" s="173"/>
      <c r="AB137" s="176"/>
    </row>
    <row r="138" spans="1:28" ht="25.5" hidden="1" x14ac:dyDescent="0.25">
      <c r="A138" s="43" t="s">
        <v>159</v>
      </c>
      <c r="B138" s="158">
        <f t="shared" si="11"/>
        <v>511.7</v>
      </c>
      <c r="C138" s="159">
        <v>2</v>
      </c>
      <c r="D138" s="164">
        <v>365.5</v>
      </c>
      <c r="E138" s="159">
        <v>1</v>
      </c>
      <c r="F138" s="164">
        <v>95.2</v>
      </c>
      <c r="G138" s="159"/>
      <c r="H138" s="164"/>
      <c r="I138" s="159">
        <v>1</v>
      </c>
      <c r="J138" s="164">
        <v>51</v>
      </c>
      <c r="K138" s="159"/>
      <c r="L138" s="164"/>
      <c r="M138" s="161"/>
      <c r="N138" s="172"/>
      <c r="O138" s="161"/>
      <c r="P138" s="172"/>
      <c r="Q138" s="161"/>
      <c r="R138" s="172"/>
      <c r="S138" s="161"/>
      <c r="T138" s="172"/>
      <c r="U138" s="161"/>
      <c r="V138" s="172"/>
      <c r="W138" s="161"/>
      <c r="X138" s="172"/>
      <c r="Y138" s="161"/>
      <c r="Z138" s="172"/>
      <c r="AA138" s="173"/>
      <c r="AB138" s="176"/>
    </row>
    <row r="139" spans="1:28" ht="15.75" hidden="1" x14ac:dyDescent="0.25">
      <c r="A139" s="43" t="s">
        <v>160</v>
      </c>
      <c r="B139" s="158">
        <f t="shared" si="11"/>
        <v>658.12</v>
      </c>
      <c r="C139" s="159">
        <v>5</v>
      </c>
      <c r="D139" s="164">
        <v>658.12</v>
      </c>
      <c r="E139" s="159"/>
      <c r="F139" s="164"/>
      <c r="G139" s="159"/>
      <c r="H139" s="164"/>
      <c r="I139" s="159"/>
      <c r="J139" s="164"/>
      <c r="K139" s="159"/>
      <c r="L139" s="164"/>
      <c r="M139" s="161"/>
      <c r="N139" s="172"/>
      <c r="O139" s="161"/>
      <c r="P139" s="172"/>
      <c r="Q139" s="161"/>
      <c r="R139" s="172"/>
      <c r="S139" s="161"/>
      <c r="T139" s="172"/>
      <c r="U139" s="161"/>
      <c r="V139" s="172"/>
      <c r="W139" s="161"/>
      <c r="X139" s="172"/>
      <c r="Y139" s="161"/>
      <c r="Z139" s="172"/>
      <c r="AA139" s="173"/>
      <c r="AB139" s="176"/>
    </row>
    <row r="140" spans="1:28" ht="15.75" hidden="1" x14ac:dyDescent="0.25">
      <c r="A140" s="44" t="s">
        <v>161</v>
      </c>
      <c r="B140" s="158">
        <f t="shared" si="11"/>
        <v>3212.65</v>
      </c>
      <c r="C140" s="159">
        <v>1</v>
      </c>
      <c r="D140" s="164">
        <v>844</v>
      </c>
      <c r="E140" s="159">
        <v>1</v>
      </c>
      <c r="F140" s="164">
        <v>844</v>
      </c>
      <c r="G140" s="159">
        <v>1</v>
      </c>
      <c r="H140" s="164">
        <v>844</v>
      </c>
      <c r="I140" s="159">
        <v>1</v>
      </c>
      <c r="J140" s="164">
        <v>680.65</v>
      </c>
      <c r="K140" s="159"/>
      <c r="L140" s="164"/>
      <c r="M140" s="161"/>
      <c r="N140" s="172"/>
      <c r="O140" s="161"/>
      <c r="P140" s="172"/>
      <c r="Q140" s="161"/>
      <c r="R140" s="172"/>
      <c r="S140" s="161"/>
      <c r="T140" s="172"/>
      <c r="U140" s="161"/>
      <c r="V140" s="172"/>
      <c r="W140" s="161"/>
      <c r="X140" s="172"/>
      <c r="Y140" s="161"/>
      <c r="Z140" s="172"/>
      <c r="AA140" s="173"/>
      <c r="AB140" s="176"/>
    </row>
    <row r="141" spans="1:28" ht="15.75" hidden="1" x14ac:dyDescent="0.25">
      <c r="A141" s="43" t="s">
        <v>162</v>
      </c>
      <c r="B141" s="158">
        <f t="shared" si="11"/>
        <v>120.25</v>
      </c>
      <c r="C141" s="159"/>
      <c r="D141" s="164"/>
      <c r="E141" s="159"/>
      <c r="F141" s="164"/>
      <c r="G141" s="159">
        <v>1</v>
      </c>
      <c r="H141" s="164">
        <v>100</v>
      </c>
      <c r="I141" s="159">
        <v>1</v>
      </c>
      <c r="J141" s="164">
        <v>20.25</v>
      </c>
      <c r="K141" s="159"/>
      <c r="L141" s="164"/>
      <c r="M141" s="161"/>
      <c r="N141" s="172"/>
      <c r="O141" s="161"/>
      <c r="P141" s="172"/>
      <c r="Q141" s="161"/>
      <c r="R141" s="172"/>
      <c r="S141" s="161"/>
      <c r="T141" s="172"/>
      <c r="U141" s="161"/>
      <c r="V141" s="172"/>
      <c r="W141" s="161"/>
      <c r="X141" s="172"/>
      <c r="Y141" s="161"/>
      <c r="Z141" s="172"/>
      <c r="AA141" s="173"/>
      <c r="AB141" s="176"/>
    </row>
    <row r="142" spans="1:28" ht="38.25" hidden="1" x14ac:dyDescent="0.25">
      <c r="A142" s="43" t="s">
        <v>163</v>
      </c>
      <c r="B142" s="158">
        <f t="shared" si="11"/>
        <v>160</v>
      </c>
      <c r="C142" s="159"/>
      <c r="D142" s="164"/>
      <c r="E142" s="159">
        <v>1</v>
      </c>
      <c r="F142" s="164">
        <v>40</v>
      </c>
      <c r="G142" s="159">
        <v>2</v>
      </c>
      <c r="H142" s="164">
        <v>80</v>
      </c>
      <c r="I142" s="159">
        <v>1</v>
      </c>
      <c r="J142" s="164">
        <v>40</v>
      </c>
      <c r="K142" s="159"/>
      <c r="L142" s="164"/>
      <c r="M142" s="161"/>
      <c r="N142" s="172"/>
      <c r="O142" s="161"/>
      <c r="P142" s="172"/>
      <c r="Q142" s="161"/>
      <c r="R142" s="172"/>
      <c r="S142" s="161"/>
      <c r="T142" s="172"/>
      <c r="U142" s="161"/>
      <c r="V142" s="172"/>
      <c r="W142" s="161"/>
      <c r="X142" s="172"/>
      <c r="Y142" s="161"/>
      <c r="Z142" s="172"/>
      <c r="AA142" s="173"/>
      <c r="AB142" s="176"/>
    </row>
    <row r="143" spans="1:28" ht="15.75" hidden="1" x14ac:dyDescent="0.25">
      <c r="A143" s="43" t="s">
        <v>164</v>
      </c>
      <c r="B143" s="158">
        <f t="shared" si="11"/>
        <v>30.72</v>
      </c>
      <c r="C143" s="159">
        <v>1</v>
      </c>
      <c r="D143" s="164">
        <v>30.72</v>
      </c>
      <c r="E143" s="159"/>
      <c r="F143" s="164"/>
      <c r="G143" s="159"/>
      <c r="H143" s="164"/>
      <c r="I143" s="159"/>
      <c r="J143" s="164"/>
      <c r="K143" s="159"/>
      <c r="L143" s="164"/>
      <c r="M143" s="161"/>
      <c r="N143" s="172"/>
      <c r="O143" s="161"/>
      <c r="P143" s="172"/>
      <c r="Q143" s="161"/>
      <c r="R143" s="172"/>
      <c r="S143" s="161"/>
      <c r="T143" s="172"/>
      <c r="U143" s="161"/>
      <c r="V143" s="172"/>
      <c r="W143" s="161"/>
      <c r="X143" s="172"/>
      <c r="Y143" s="161"/>
      <c r="Z143" s="172"/>
      <c r="AA143" s="173"/>
      <c r="AB143" s="176"/>
    </row>
    <row r="144" spans="1:28" ht="25.5" hidden="1" x14ac:dyDescent="0.25">
      <c r="A144" s="43" t="s">
        <v>165</v>
      </c>
      <c r="B144" s="158">
        <f t="shared" si="11"/>
        <v>437.91999999999996</v>
      </c>
      <c r="C144" s="159">
        <v>1</v>
      </c>
      <c r="D144" s="164">
        <v>158.24</v>
      </c>
      <c r="E144" s="159">
        <v>1</v>
      </c>
      <c r="F144" s="164">
        <v>66.239999999999995</v>
      </c>
      <c r="G144" s="159"/>
      <c r="H144" s="164"/>
      <c r="I144" s="159">
        <v>1</v>
      </c>
      <c r="J144" s="164">
        <v>136.16</v>
      </c>
      <c r="K144" s="159">
        <v>2</v>
      </c>
      <c r="L144" s="164">
        <v>77.28</v>
      </c>
      <c r="M144" s="161"/>
      <c r="N144" s="172"/>
      <c r="O144" s="161"/>
      <c r="P144" s="172"/>
      <c r="Q144" s="161"/>
      <c r="R144" s="172"/>
      <c r="S144" s="161"/>
      <c r="T144" s="172"/>
      <c r="U144" s="161"/>
      <c r="V144" s="172"/>
      <c r="W144" s="161"/>
      <c r="X144" s="172"/>
      <c r="Y144" s="161"/>
      <c r="Z144" s="172"/>
      <c r="AA144" s="173"/>
      <c r="AB144" s="176"/>
    </row>
    <row r="145" spans="1:28" ht="38.25" hidden="1" x14ac:dyDescent="0.25">
      <c r="A145" s="45" t="s">
        <v>166</v>
      </c>
      <c r="B145" s="158">
        <f t="shared" si="11"/>
        <v>0</v>
      </c>
      <c r="C145" s="159"/>
      <c r="D145" s="164"/>
      <c r="E145" s="159"/>
      <c r="F145" s="164"/>
      <c r="G145" s="159"/>
      <c r="H145" s="164"/>
      <c r="I145" s="159"/>
      <c r="J145" s="164"/>
      <c r="K145" s="159"/>
      <c r="L145" s="164"/>
      <c r="M145" s="161"/>
      <c r="N145" s="172"/>
      <c r="O145" s="161"/>
      <c r="P145" s="172"/>
      <c r="Q145" s="161"/>
      <c r="R145" s="172"/>
      <c r="S145" s="161"/>
      <c r="T145" s="172"/>
      <c r="U145" s="161"/>
      <c r="V145" s="172"/>
      <c r="W145" s="161"/>
      <c r="X145" s="172"/>
      <c r="Y145" s="161"/>
      <c r="Z145" s="172"/>
      <c r="AA145" s="173"/>
      <c r="AB145" s="176"/>
    </row>
    <row r="146" spans="1:28" ht="102" hidden="1" customHeight="1" x14ac:dyDescent="0.25">
      <c r="A146" s="45" t="s">
        <v>167</v>
      </c>
      <c r="B146" s="158">
        <f t="shared" si="11"/>
        <v>0</v>
      </c>
      <c r="C146" s="159"/>
      <c r="D146" s="164"/>
      <c r="E146" s="159"/>
      <c r="F146" s="164"/>
      <c r="G146" s="159"/>
      <c r="H146" s="164"/>
      <c r="I146" s="159"/>
      <c r="J146" s="164"/>
      <c r="K146" s="159"/>
      <c r="L146" s="164"/>
      <c r="M146" s="161"/>
      <c r="N146" s="172"/>
      <c r="O146" s="161"/>
      <c r="P146" s="172"/>
      <c r="Q146" s="161"/>
      <c r="R146" s="172"/>
      <c r="S146" s="161"/>
      <c r="T146" s="172"/>
      <c r="U146" s="161"/>
      <c r="V146" s="172"/>
      <c r="W146" s="161"/>
      <c r="X146" s="172"/>
      <c r="Y146" s="161"/>
      <c r="Z146" s="172"/>
      <c r="AA146" s="173"/>
      <c r="AB146" s="176"/>
    </row>
    <row r="147" spans="1:28" ht="89.25" hidden="1" x14ac:dyDescent="0.25">
      <c r="A147" s="45" t="s">
        <v>168</v>
      </c>
      <c r="B147" s="158">
        <f t="shared" si="11"/>
        <v>0</v>
      </c>
      <c r="C147" s="159"/>
      <c r="D147" s="164"/>
      <c r="E147" s="159"/>
      <c r="F147" s="164"/>
      <c r="G147" s="159"/>
      <c r="H147" s="164"/>
      <c r="I147" s="159"/>
      <c r="J147" s="164"/>
      <c r="K147" s="159"/>
      <c r="L147" s="164"/>
      <c r="M147" s="161"/>
      <c r="N147" s="172"/>
      <c r="O147" s="161"/>
      <c r="P147" s="172"/>
      <c r="Q147" s="161"/>
      <c r="R147" s="172"/>
      <c r="S147" s="161"/>
      <c r="T147" s="172"/>
      <c r="U147" s="161"/>
      <c r="V147" s="172"/>
      <c r="W147" s="161"/>
      <c r="X147" s="172"/>
      <c r="Y147" s="161"/>
      <c r="Z147" s="172"/>
      <c r="AA147" s="173"/>
      <c r="AB147" s="176"/>
    </row>
    <row r="148" spans="1:28" ht="15.75" hidden="1" x14ac:dyDescent="0.25">
      <c r="A148" s="45" t="s">
        <v>169</v>
      </c>
      <c r="B148" s="158">
        <f t="shared" si="11"/>
        <v>0</v>
      </c>
      <c r="C148" s="159"/>
      <c r="D148" s="164"/>
      <c r="E148" s="159"/>
      <c r="F148" s="164"/>
      <c r="G148" s="159"/>
      <c r="H148" s="164"/>
      <c r="I148" s="159"/>
      <c r="J148" s="164"/>
      <c r="K148" s="159"/>
      <c r="L148" s="164"/>
      <c r="M148" s="161"/>
      <c r="N148" s="172"/>
      <c r="O148" s="161"/>
      <c r="P148" s="172"/>
      <c r="Q148" s="161"/>
      <c r="R148" s="172"/>
      <c r="S148" s="161"/>
      <c r="T148" s="172"/>
      <c r="U148" s="161"/>
      <c r="V148" s="172"/>
      <c r="W148" s="161"/>
      <c r="X148" s="172"/>
      <c r="Y148" s="161"/>
      <c r="Z148" s="172"/>
      <c r="AA148" s="173"/>
      <c r="AB148" s="176"/>
    </row>
    <row r="149" spans="1:28" ht="15.75" hidden="1" x14ac:dyDescent="0.25">
      <c r="A149" s="45" t="s">
        <v>170</v>
      </c>
      <c r="B149" s="158">
        <f t="shared" si="11"/>
        <v>0</v>
      </c>
      <c r="C149" s="159"/>
      <c r="D149" s="164"/>
      <c r="E149" s="159"/>
      <c r="F149" s="164"/>
      <c r="G149" s="159"/>
      <c r="H149" s="164"/>
      <c r="I149" s="159"/>
      <c r="J149" s="164"/>
      <c r="K149" s="159"/>
      <c r="L149" s="164"/>
      <c r="M149" s="161"/>
      <c r="N149" s="172"/>
      <c r="O149" s="161"/>
      <c r="P149" s="172"/>
      <c r="Q149" s="161"/>
      <c r="R149" s="172"/>
      <c r="S149" s="161"/>
      <c r="T149" s="172"/>
      <c r="U149" s="161"/>
      <c r="V149" s="172"/>
      <c r="W149" s="161"/>
      <c r="X149" s="172"/>
      <c r="Y149" s="161"/>
      <c r="Z149" s="172"/>
      <c r="AA149" s="173"/>
      <c r="AB149" s="176"/>
    </row>
    <row r="150" spans="1:28" ht="15.75" hidden="1" x14ac:dyDescent="0.25">
      <c r="A150" s="45" t="s">
        <v>171</v>
      </c>
      <c r="B150" s="158">
        <f t="shared" si="11"/>
        <v>0</v>
      </c>
      <c r="C150" s="159"/>
      <c r="D150" s="164"/>
      <c r="E150" s="159"/>
      <c r="F150" s="164"/>
      <c r="G150" s="159"/>
      <c r="H150" s="164"/>
      <c r="I150" s="159"/>
      <c r="J150" s="164"/>
      <c r="K150" s="159"/>
      <c r="L150" s="164"/>
      <c r="M150" s="161"/>
      <c r="N150" s="172"/>
      <c r="O150" s="161"/>
      <c r="P150" s="172"/>
      <c r="Q150" s="161"/>
      <c r="R150" s="172"/>
      <c r="S150" s="161"/>
      <c r="T150" s="172"/>
      <c r="U150" s="161"/>
      <c r="V150" s="172"/>
      <c r="W150" s="161"/>
      <c r="X150" s="172"/>
      <c r="Y150" s="161"/>
      <c r="Z150" s="172"/>
      <c r="AA150" s="173"/>
      <c r="AB150" s="179"/>
    </row>
    <row r="151" spans="1:28" ht="15.75" hidden="1" x14ac:dyDescent="0.25">
      <c r="A151" s="45" t="s">
        <v>172</v>
      </c>
      <c r="B151" s="158">
        <f t="shared" si="11"/>
        <v>0</v>
      </c>
      <c r="C151" s="159"/>
      <c r="D151" s="164"/>
      <c r="E151" s="159"/>
      <c r="F151" s="164"/>
      <c r="G151" s="159"/>
      <c r="H151" s="164"/>
      <c r="I151" s="159"/>
      <c r="J151" s="164"/>
      <c r="K151" s="159"/>
      <c r="L151" s="164"/>
      <c r="M151" s="161"/>
      <c r="N151" s="172"/>
      <c r="O151" s="161"/>
      <c r="P151" s="172"/>
      <c r="Q151" s="161"/>
      <c r="R151" s="172"/>
      <c r="S151" s="161"/>
      <c r="T151" s="172"/>
      <c r="U151" s="161"/>
      <c r="V151" s="172"/>
      <c r="W151" s="161"/>
      <c r="X151" s="172"/>
      <c r="Y151" s="161"/>
      <c r="Z151" s="172"/>
      <c r="AA151" s="173"/>
      <c r="AB151" s="179"/>
    </row>
    <row r="152" spans="1:28" ht="15.75" hidden="1" x14ac:dyDescent="0.25">
      <c r="A152" s="45" t="s">
        <v>173</v>
      </c>
      <c r="B152" s="158">
        <f t="shared" si="11"/>
        <v>0</v>
      </c>
      <c r="C152" s="159"/>
      <c r="D152" s="164"/>
      <c r="E152" s="159"/>
      <c r="F152" s="164"/>
      <c r="G152" s="159"/>
      <c r="H152" s="164"/>
      <c r="I152" s="159"/>
      <c r="J152" s="164"/>
      <c r="K152" s="159"/>
      <c r="L152" s="164"/>
      <c r="M152" s="161"/>
      <c r="N152" s="172"/>
      <c r="O152" s="161"/>
      <c r="P152" s="172"/>
      <c r="Q152" s="161"/>
      <c r="R152" s="172"/>
      <c r="S152" s="161"/>
      <c r="T152" s="172"/>
      <c r="U152" s="161"/>
      <c r="V152" s="172"/>
      <c r="W152" s="161"/>
      <c r="X152" s="172"/>
      <c r="Y152" s="161"/>
      <c r="Z152" s="172"/>
      <c r="AA152" s="173"/>
      <c r="AB152" s="179"/>
    </row>
    <row r="153" spans="1:28" ht="25.5" hidden="1" x14ac:dyDescent="0.25">
      <c r="A153" s="45" t="s">
        <v>174</v>
      </c>
      <c r="B153" s="158">
        <f t="shared" si="11"/>
        <v>0</v>
      </c>
      <c r="C153" s="159"/>
      <c r="D153" s="164"/>
      <c r="E153" s="159"/>
      <c r="F153" s="164"/>
      <c r="G153" s="159"/>
      <c r="H153" s="164"/>
      <c r="I153" s="159"/>
      <c r="J153" s="164"/>
      <c r="K153" s="159"/>
      <c r="L153" s="164"/>
      <c r="M153" s="161"/>
      <c r="N153" s="172"/>
      <c r="O153" s="161"/>
      <c r="P153" s="172"/>
      <c r="Q153" s="161"/>
      <c r="R153" s="172"/>
      <c r="S153" s="161"/>
      <c r="T153" s="172"/>
      <c r="U153" s="161"/>
      <c r="V153" s="172"/>
      <c r="W153" s="161"/>
      <c r="X153" s="172"/>
      <c r="Y153" s="161"/>
      <c r="Z153" s="172"/>
      <c r="AA153" s="173"/>
      <c r="AB153" s="179"/>
    </row>
    <row r="154" spans="1:28" ht="25.5" hidden="1" x14ac:dyDescent="0.25">
      <c r="A154" s="45" t="s">
        <v>175</v>
      </c>
      <c r="B154" s="158">
        <f t="shared" si="11"/>
        <v>0</v>
      </c>
      <c r="C154" s="159"/>
      <c r="D154" s="164"/>
      <c r="E154" s="159"/>
      <c r="F154" s="164"/>
      <c r="G154" s="159"/>
      <c r="H154" s="164"/>
      <c r="I154" s="159"/>
      <c r="J154" s="164"/>
      <c r="K154" s="159"/>
      <c r="L154" s="164"/>
      <c r="M154" s="161"/>
      <c r="N154" s="172"/>
      <c r="O154" s="161"/>
      <c r="P154" s="172"/>
      <c r="Q154" s="161"/>
      <c r="R154" s="172"/>
      <c r="S154" s="161"/>
      <c r="T154" s="172"/>
      <c r="U154" s="161"/>
      <c r="V154" s="172"/>
      <c r="W154" s="161"/>
      <c r="X154" s="172"/>
      <c r="Y154" s="161"/>
      <c r="Z154" s="172"/>
      <c r="AA154" s="173"/>
      <c r="AB154" s="179"/>
    </row>
    <row r="155" spans="1:28" ht="25.5" hidden="1" x14ac:dyDescent="0.25">
      <c r="A155" s="43" t="s">
        <v>176</v>
      </c>
      <c r="B155" s="158">
        <f t="shared" si="11"/>
        <v>0</v>
      </c>
      <c r="C155" s="159"/>
      <c r="D155" s="164"/>
      <c r="E155" s="159"/>
      <c r="F155" s="164"/>
      <c r="G155" s="159"/>
      <c r="H155" s="164"/>
      <c r="I155" s="159"/>
      <c r="J155" s="164"/>
      <c r="K155" s="159"/>
      <c r="L155" s="164"/>
      <c r="M155" s="161"/>
      <c r="N155" s="172"/>
      <c r="O155" s="161"/>
      <c r="P155" s="172"/>
      <c r="Q155" s="161"/>
      <c r="R155" s="172"/>
      <c r="S155" s="161"/>
      <c r="T155" s="172"/>
      <c r="U155" s="161"/>
      <c r="V155" s="172"/>
      <c r="W155" s="161"/>
      <c r="X155" s="172"/>
      <c r="Y155" s="161"/>
      <c r="Z155" s="172"/>
      <c r="AA155" s="173"/>
      <c r="AB155" s="179"/>
    </row>
    <row r="156" spans="1:28" ht="25.5" hidden="1" x14ac:dyDescent="0.25">
      <c r="A156" s="43" t="s">
        <v>271</v>
      </c>
      <c r="B156" s="158">
        <f t="shared" si="11"/>
        <v>0</v>
      </c>
      <c r="C156" s="159"/>
      <c r="D156" s="164"/>
      <c r="E156" s="159"/>
      <c r="F156" s="164"/>
      <c r="G156" s="159"/>
      <c r="H156" s="164"/>
      <c r="I156" s="159"/>
      <c r="J156" s="164"/>
      <c r="K156" s="159"/>
      <c r="L156" s="164"/>
      <c r="M156" s="161"/>
      <c r="N156" s="172"/>
      <c r="O156" s="161"/>
      <c r="P156" s="172"/>
      <c r="Q156" s="161"/>
      <c r="R156" s="172"/>
      <c r="S156" s="161"/>
      <c r="T156" s="172"/>
      <c r="U156" s="161"/>
      <c r="V156" s="172"/>
      <c r="W156" s="161"/>
      <c r="X156" s="172"/>
      <c r="Y156" s="161"/>
      <c r="Z156" s="172"/>
      <c r="AA156" s="173"/>
      <c r="AB156" s="179"/>
    </row>
    <row r="157" spans="1:28" ht="15.75" hidden="1" x14ac:dyDescent="0.25">
      <c r="A157" s="45" t="s">
        <v>177</v>
      </c>
      <c r="B157" s="158">
        <f t="shared" si="11"/>
        <v>0</v>
      </c>
      <c r="C157" s="159"/>
      <c r="D157" s="164"/>
      <c r="E157" s="159"/>
      <c r="F157" s="164"/>
      <c r="G157" s="159"/>
      <c r="H157" s="164"/>
      <c r="I157" s="159"/>
      <c r="J157" s="164"/>
      <c r="K157" s="159"/>
      <c r="L157" s="164"/>
      <c r="M157" s="161"/>
      <c r="N157" s="172"/>
      <c r="O157" s="161"/>
      <c r="P157" s="172"/>
      <c r="Q157" s="161"/>
      <c r="R157" s="172"/>
      <c r="S157" s="161"/>
      <c r="T157" s="172"/>
      <c r="U157" s="161"/>
      <c r="V157" s="172"/>
      <c r="W157" s="161"/>
      <c r="X157" s="172"/>
      <c r="Y157" s="161"/>
      <c r="Z157" s="172"/>
      <c r="AA157" s="173"/>
      <c r="AB157" s="179"/>
    </row>
    <row r="158" spans="1:28" ht="15.75" hidden="1" x14ac:dyDescent="0.25">
      <c r="A158" s="45" t="s">
        <v>178</v>
      </c>
      <c r="B158" s="158">
        <f t="shared" si="11"/>
        <v>0</v>
      </c>
      <c r="C158" s="159"/>
      <c r="D158" s="180"/>
      <c r="E158" s="159"/>
      <c r="F158" s="180"/>
      <c r="G158" s="159"/>
      <c r="H158" s="180"/>
      <c r="I158" s="159"/>
      <c r="J158" s="180"/>
      <c r="K158" s="159"/>
      <c r="L158" s="180"/>
      <c r="M158" s="161"/>
      <c r="N158" s="181"/>
      <c r="O158" s="161"/>
      <c r="P158" s="181"/>
      <c r="Q158" s="161"/>
      <c r="R158" s="181"/>
      <c r="S158" s="161"/>
      <c r="T158" s="181"/>
      <c r="U158" s="161"/>
      <c r="V158" s="181"/>
      <c r="W158" s="161"/>
      <c r="X158" s="181"/>
      <c r="Y158" s="161"/>
      <c r="Z158" s="181"/>
      <c r="AA158" s="182"/>
      <c r="AB158" s="179"/>
    </row>
    <row r="159" spans="1:28" ht="15.75" hidden="1" x14ac:dyDescent="0.25">
      <c r="A159" s="45" t="s">
        <v>179</v>
      </c>
      <c r="B159" s="158">
        <f t="shared" si="11"/>
        <v>615.29999999999995</v>
      </c>
      <c r="C159" s="159"/>
      <c r="D159" s="180"/>
      <c r="E159" s="159">
        <v>1</v>
      </c>
      <c r="F159" s="180">
        <v>80</v>
      </c>
      <c r="G159" s="159">
        <f>1+1</f>
        <v>2</v>
      </c>
      <c r="H159" s="180">
        <f>190.3+300</f>
        <v>490.3</v>
      </c>
      <c r="I159" s="159">
        <v>1</v>
      </c>
      <c r="J159" s="180">
        <v>45</v>
      </c>
      <c r="K159" s="159"/>
      <c r="L159" s="180"/>
      <c r="M159" s="161"/>
      <c r="N159" s="181"/>
      <c r="O159" s="161"/>
      <c r="P159" s="181"/>
      <c r="Q159" s="161"/>
      <c r="R159" s="181"/>
      <c r="S159" s="161"/>
      <c r="T159" s="181"/>
      <c r="U159" s="161"/>
      <c r="V159" s="181"/>
      <c r="W159" s="161"/>
      <c r="X159" s="181"/>
      <c r="Y159" s="161"/>
      <c r="Z159" s="181"/>
      <c r="AA159" s="182"/>
      <c r="AB159" s="179"/>
    </row>
    <row r="160" spans="1:28" ht="15.75" hidden="1" x14ac:dyDescent="0.25">
      <c r="A160" s="43" t="s">
        <v>180</v>
      </c>
      <c r="B160" s="158">
        <f t="shared" si="11"/>
        <v>2000</v>
      </c>
      <c r="C160" s="159">
        <v>1</v>
      </c>
      <c r="D160" s="180">
        <v>500</v>
      </c>
      <c r="E160" s="159">
        <v>1</v>
      </c>
      <c r="F160" s="180">
        <v>500</v>
      </c>
      <c r="G160" s="159">
        <v>1</v>
      </c>
      <c r="H160" s="180">
        <v>500</v>
      </c>
      <c r="I160" s="159">
        <v>1</v>
      </c>
      <c r="J160" s="180">
        <v>500</v>
      </c>
      <c r="K160" s="159"/>
      <c r="L160" s="180"/>
      <c r="M160" s="161"/>
      <c r="N160" s="181"/>
      <c r="O160" s="161"/>
      <c r="P160" s="181"/>
      <c r="Q160" s="161"/>
      <c r="R160" s="181"/>
      <c r="S160" s="161"/>
      <c r="T160" s="181"/>
      <c r="U160" s="161"/>
      <c r="V160" s="181"/>
      <c r="W160" s="161"/>
      <c r="X160" s="181"/>
      <c r="Y160" s="161"/>
      <c r="Z160" s="181"/>
      <c r="AA160" s="182"/>
      <c r="AB160" s="179"/>
    </row>
    <row r="161" spans="1:28" ht="15.75" hidden="1" x14ac:dyDescent="0.25">
      <c r="A161" s="43"/>
      <c r="B161" s="158">
        <f t="shared" si="11"/>
        <v>89.44</v>
      </c>
      <c r="C161" s="159"/>
      <c r="D161" s="180"/>
      <c r="E161" s="159">
        <v>3</v>
      </c>
      <c r="F161" s="180">
        <v>63.04</v>
      </c>
      <c r="G161" s="159"/>
      <c r="H161" s="180"/>
      <c r="I161" s="159">
        <v>2</v>
      </c>
      <c r="J161" s="180">
        <v>26.4</v>
      </c>
      <c r="K161" s="159"/>
      <c r="L161" s="180"/>
      <c r="M161" s="161"/>
      <c r="N161" s="181"/>
      <c r="O161" s="161"/>
      <c r="P161" s="181"/>
      <c r="Q161" s="161"/>
      <c r="R161" s="181"/>
      <c r="S161" s="161"/>
      <c r="T161" s="181"/>
      <c r="U161" s="161"/>
      <c r="V161" s="181"/>
      <c r="W161" s="161"/>
      <c r="X161" s="181"/>
      <c r="Y161" s="161"/>
      <c r="Z161" s="181"/>
      <c r="AA161" s="182"/>
      <c r="AB161" s="179"/>
    </row>
    <row r="162" spans="1:28" ht="15.75" hidden="1" x14ac:dyDescent="0.25">
      <c r="A162" s="43" t="s">
        <v>181</v>
      </c>
      <c r="B162" s="158">
        <f t="shared" si="11"/>
        <v>320</v>
      </c>
      <c r="C162" s="159">
        <v>1</v>
      </c>
      <c r="D162" s="180">
        <v>160</v>
      </c>
      <c r="E162" s="159"/>
      <c r="F162" s="180"/>
      <c r="G162" s="159">
        <v>1</v>
      </c>
      <c r="H162" s="180">
        <v>160</v>
      </c>
      <c r="I162" s="159"/>
      <c r="J162" s="180"/>
      <c r="K162" s="159"/>
      <c r="L162" s="180"/>
      <c r="M162" s="161"/>
      <c r="N162" s="181"/>
      <c r="O162" s="161"/>
      <c r="P162" s="181"/>
      <c r="Q162" s="161"/>
      <c r="R162" s="181"/>
      <c r="S162" s="161"/>
      <c r="T162" s="181"/>
      <c r="U162" s="161"/>
      <c r="V162" s="181"/>
      <c r="W162" s="161"/>
      <c r="X162" s="181"/>
      <c r="Y162" s="161"/>
      <c r="Z162" s="181"/>
      <c r="AA162" s="182"/>
      <c r="AB162" s="179"/>
    </row>
    <row r="163" spans="1:28" ht="15.75" hidden="1" x14ac:dyDescent="0.25">
      <c r="A163" s="43" t="s">
        <v>182</v>
      </c>
      <c r="B163" s="158">
        <f t="shared" si="11"/>
        <v>0</v>
      </c>
      <c r="C163" s="159"/>
      <c r="D163" s="180"/>
      <c r="E163" s="159"/>
      <c r="F163" s="180"/>
      <c r="G163" s="159"/>
      <c r="H163" s="180"/>
      <c r="I163" s="159"/>
      <c r="J163" s="180"/>
      <c r="K163" s="159"/>
      <c r="L163" s="180"/>
      <c r="M163" s="161"/>
      <c r="N163" s="181"/>
      <c r="O163" s="161"/>
      <c r="P163" s="181"/>
      <c r="Q163" s="161"/>
      <c r="R163" s="181"/>
      <c r="S163" s="161"/>
      <c r="T163" s="181"/>
      <c r="U163" s="161"/>
      <c r="V163" s="181"/>
      <c r="W163" s="161"/>
      <c r="X163" s="181"/>
      <c r="Y163" s="161"/>
      <c r="Z163" s="181"/>
      <c r="AA163" s="182"/>
      <c r="AB163" s="179"/>
    </row>
    <row r="164" spans="1:28" ht="15.75" hidden="1" x14ac:dyDescent="0.25">
      <c r="A164" s="43" t="s">
        <v>272</v>
      </c>
      <c r="B164" s="158">
        <f t="shared" si="11"/>
        <v>125</v>
      </c>
      <c r="C164" s="159">
        <v>5</v>
      </c>
      <c r="D164" s="180">
        <v>125</v>
      </c>
      <c r="E164" s="159"/>
      <c r="F164" s="180"/>
      <c r="G164" s="159"/>
      <c r="H164" s="180"/>
      <c r="I164" s="159"/>
      <c r="J164" s="180"/>
      <c r="K164" s="159"/>
      <c r="L164" s="180"/>
      <c r="M164" s="161"/>
      <c r="N164" s="181"/>
      <c r="O164" s="161"/>
      <c r="P164" s="181"/>
      <c r="Q164" s="161"/>
      <c r="R164" s="181"/>
      <c r="S164" s="161"/>
      <c r="T164" s="181"/>
      <c r="U164" s="161"/>
      <c r="V164" s="181"/>
      <c r="W164" s="161"/>
      <c r="X164" s="181"/>
      <c r="Y164" s="161"/>
      <c r="Z164" s="181"/>
      <c r="AA164" s="182"/>
      <c r="AB164" s="179"/>
    </row>
    <row r="165" spans="1:28" ht="15.75" hidden="1" x14ac:dyDescent="0.25">
      <c r="A165" s="43" t="s">
        <v>183</v>
      </c>
      <c r="B165" s="158">
        <f t="shared" ref="B165:B166" si="12">D165+F165+H165+J165+L165+N165+P165+R165+T165+V165+X165+Z165</f>
        <v>0</v>
      </c>
      <c r="C165" s="159"/>
      <c r="D165" s="180"/>
      <c r="E165" s="159"/>
      <c r="F165" s="180"/>
      <c r="G165" s="159"/>
      <c r="H165" s="180"/>
      <c r="I165" s="159"/>
      <c r="J165" s="180"/>
      <c r="K165" s="159"/>
      <c r="L165" s="180"/>
      <c r="M165" s="161"/>
      <c r="N165" s="181"/>
      <c r="O165" s="161"/>
      <c r="P165" s="181"/>
      <c r="Q165" s="161"/>
      <c r="R165" s="181"/>
      <c r="S165" s="161"/>
      <c r="T165" s="181"/>
      <c r="U165" s="161"/>
      <c r="V165" s="181"/>
      <c r="W165" s="161"/>
      <c r="X165" s="181"/>
      <c r="Y165" s="161"/>
      <c r="Z165" s="181"/>
      <c r="AA165" s="182"/>
      <c r="AB165" s="179"/>
    </row>
    <row r="166" spans="1:28" ht="15.75" hidden="1" x14ac:dyDescent="0.25">
      <c r="A166" s="49" t="s">
        <v>184</v>
      </c>
      <c r="B166" s="158">
        <f t="shared" si="12"/>
        <v>0</v>
      </c>
      <c r="C166" s="159"/>
      <c r="D166" s="180"/>
      <c r="E166" s="159"/>
      <c r="F166" s="180"/>
      <c r="G166" s="159"/>
      <c r="H166" s="180"/>
      <c r="I166" s="159"/>
      <c r="J166" s="180"/>
      <c r="K166" s="159"/>
      <c r="L166" s="180"/>
      <c r="M166" s="161"/>
      <c r="N166" s="181"/>
      <c r="O166" s="161"/>
      <c r="P166" s="181"/>
      <c r="Q166" s="161"/>
      <c r="R166" s="181"/>
      <c r="S166" s="161"/>
      <c r="T166" s="181"/>
      <c r="U166" s="161"/>
      <c r="V166" s="181"/>
      <c r="W166" s="161"/>
      <c r="X166" s="181"/>
      <c r="Y166" s="161"/>
      <c r="Z166" s="181"/>
      <c r="AA166" s="182"/>
      <c r="AB166" s="179"/>
    </row>
    <row r="167" spans="1:28" s="50" customFormat="1" ht="15" customHeight="1" thickBot="1" x14ac:dyDescent="0.3">
      <c r="A167" s="183" t="s">
        <v>15</v>
      </c>
      <c r="B167" s="184">
        <f>B27+B24+B21+B20+B19+B18+B17+B16+B15+B14+B13+B12+B11+B10+B9+B8</f>
        <v>15257847.489999998</v>
      </c>
      <c r="C167" s="185">
        <f>C27+C24+C21+C20+C19+C18+C17+C16+C14+C15+C13+C12+C11+C10+C9+C8</f>
        <v>6705</v>
      </c>
      <c r="D167" s="186">
        <f>D27+D24+D21+D20+D19+D18+D17+D16+D15+D14+D13+D12+D11+D10+D9+D8</f>
        <v>956910.57</v>
      </c>
      <c r="E167" s="185">
        <f t="shared" ref="E167:Z167" si="13">E27+E24+E21+E20+E19+E18+E17+E16+E14+E15+E13+E12+E11+E10+E9+E8</f>
        <v>7403</v>
      </c>
      <c r="F167" s="186">
        <f t="shared" si="13"/>
        <v>1341324.82</v>
      </c>
      <c r="G167" s="185">
        <f t="shared" si="13"/>
        <v>8019</v>
      </c>
      <c r="H167" s="186">
        <f t="shared" si="13"/>
        <v>1374918.58</v>
      </c>
      <c r="I167" s="185">
        <f t="shared" si="13"/>
        <v>7809</v>
      </c>
      <c r="J167" s="186">
        <f t="shared" si="13"/>
        <v>1304090.32</v>
      </c>
      <c r="K167" s="185">
        <f t="shared" si="13"/>
        <v>7522</v>
      </c>
      <c r="L167" s="186">
        <f>L27+L24+L21+L20+L19+L18+L17+L16+L14+L15+L13+L12+L11+L10+L9+L8+575.64</f>
        <v>1209451.8399999999</v>
      </c>
      <c r="M167" s="187">
        <f t="shared" si="13"/>
        <v>7785</v>
      </c>
      <c r="N167" s="188">
        <f>N27+N24+N21+N20+N19+N18+N17+N16+N14+N15+N13+N12+N11+N10+N9+N8</f>
        <v>1295961</v>
      </c>
      <c r="O167" s="187">
        <f t="shared" si="13"/>
        <v>7785</v>
      </c>
      <c r="P167" s="188">
        <f t="shared" si="13"/>
        <v>1295961</v>
      </c>
      <c r="Q167" s="187">
        <f t="shared" si="13"/>
        <v>7785</v>
      </c>
      <c r="R167" s="188">
        <f t="shared" si="13"/>
        <v>1295961</v>
      </c>
      <c r="S167" s="187">
        <f t="shared" si="13"/>
        <v>7785</v>
      </c>
      <c r="T167" s="188">
        <f t="shared" si="13"/>
        <v>1295961</v>
      </c>
      <c r="U167" s="187">
        <f t="shared" si="13"/>
        <v>7785</v>
      </c>
      <c r="V167" s="188">
        <f t="shared" si="13"/>
        <v>1295961</v>
      </c>
      <c r="W167" s="187">
        <f t="shared" si="13"/>
        <v>7785</v>
      </c>
      <c r="X167" s="188">
        <f t="shared" si="13"/>
        <v>1295961</v>
      </c>
      <c r="Y167" s="187">
        <f t="shared" si="13"/>
        <v>7785</v>
      </c>
      <c r="Z167" s="188">
        <f t="shared" si="13"/>
        <v>1295961</v>
      </c>
      <c r="AA167" s="263" t="s">
        <v>16</v>
      </c>
      <c r="AB167" s="264"/>
    </row>
    <row r="168" spans="1:28" ht="15.75" thickTop="1" x14ac:dyDescent="0.25">
      <c r="D168" s="53"/>
    </row>
    <row r="169" spans="1:28" x14ac:dyDescent="0.25">
      <c r="D169" s="53"/>
      <c r="K169" s="31"/>
    </row>
    <row r="170" spans="1:28" x14ac:dyDescent="0.25">
      <c r="H170" s="53"/>
      <c r="K170" s="31"/>
    </row>
    <row r="171" spans="1:28" x14ac:dyDescent="0.25">
      <c r="K171" s="31"/>
    </row>
  </sheetData>
  <mergeCells count="30">
    <mergeCell ref="AA7:AB7"/>
    <mergeCell ref="AA8:AB27"/>
    <mergeCell ref="AA167:AB167"/>
    <mergeCell ref="A1:AB1"/>
    <mergeCell ref="A2:AB2"/>
    <mergeCell ref="C3:D3"/>
    <mergeCell ref="E3:F3"/>
    <mergeCell ref="G3:H3"/>
    <mergeCell ref="I3:J3"/>
    <mergeCell ref="K3:L3"/>
    <mergeCell ref="M3:N3"/>
    <mergeCell ref="O3:P3"/>
    <mergeCell ref="Q3:R3"/>
    <mergeCell ref="S3:T3"/>
    <mergeCell ref="U3:V3"/>
    <mergeCell ref="W3:X3"/>
    <mergeCell ref="Y3:Z3"/>
    <mergeCell ref="AA3:AB6"/>
    <mergeCell ref="C4:D4"/>
    <mergeCell ref="M4:N4"/>
    <mergeCell ref="O4:P4"/>
    <mergeCell ref="Q4:R4"/>
    <mergeCell ref="S4:T4"/>
    <mergeCell ref="U4:V4"/>
    <mergeCell ref="W4:X4"/>
    <mergeCell ref="E4:F4"/>
    <mergeCell ref="G4:H4"/>
    <mergeCell ref="I4:J4"/>
    <mergeCell ref="K4:L4"/>
    <mergeCell ref="Y4:Z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CD0B6-C2A5-4A36-B1B5-E40AF722450B}">
  <dimension ref="A1:AA20"/>
  <sheetViews>
    <sheetView workbookViewId="0">
      <selection activeCell="L14" sqref="L14"/>
    </sheetView>
  </sheetViews>
  <sheetFormatPr defaultColWidth="9.42578125" defaultRowHeight="15" x14ac:dyDescent="0.25"/>
  <cols>
    <col min="1" max="1" width="32.85546875" style="11" customWidth="1"/>
    <col min="2" max="26" width="16.7109375" style="12" customWidth="1"/>
    <col min="27" max="27" width="51.28515625" style="60" customWidth="1"/>
    <col min="28" max="28" width="6.140625" style="56" customWidth="1"/>
    <col min="29" max="269" width="9.42578125" style="56"/>
    <col min="270" max="270" width="32.85546875" style="56" customWidth="1"/>
    <col min="271" max="282" width="16.7109375" style="56" customWidth="1"/>
    <col min="283" max="283" width="48.5703125" style="56" customWidth="1"/>
    <col min="284" max="284" width="6.140625" style="56" customWidth="1"/>
    <col min="285" max="525" width="9.42578125" style="56"/>
    <col min="526" max="526" width="32.85546875" style="56" customWidth="1"/>
    <col min="527" max="538" width="16.7109375" style="56" customWidth="1"/>
    <col min="539" max="539" width="48.5703125" style="56" customWidth="1"/>
    <col min="540" max="540" width="6.140625" style="56" customWidth="1"/>
    <col min="541" max="781" width="9.42578125" style="56"/>
    <col min="782" max="782" width="32.85546875" style="56" customWidth="1"/>
    <col min="783" max="794" width="16.7109375" style="56" customWidth="1"/>
    <col min="795" max="795" width="48.5703125" style="56" customWidth="1"/>
    <col min="796" max="796" width="6.140625" style="56" customWidth="1"/>
    <col min="797" max="1037" width="9.42578125" style="56"/>
    <col min="1038" max="1038" width="32.85546875" style="56" customWidth="1"/>
    <col min="1039" max="1050" width="16.7109375" style="56" customWidth="1"/>
    <col min="1051" max="1051" width="48.5703125" style="56" customWidth="1"/>
    <col min="1052" max="1052" width="6.140625" style="56" customWidth="1"/>
    <col min="1053" max="1293" width="9.42578125" style="56"/>
    <col min="1294" max="1294" width="32.85546875" style="56" customWidth="1"/>
    <col min="1295" max="1306" width="16.7109375" style="56" customWidth="1"/>
    <col min="1307" max="1307" width="48.5703125" style="56" customWidth="1"/>
    <col min="1308" max="1308" width="6.140625" style="56" customWidth="1"/>
    <col min="1309" max="1549" width="9.42578125" style="56"/>
    <col min="1550" max="1550" width="32.85546875" style="56" customWidth="1"/>
    <col min="1551" max="1562" width="16.7109375" style="56" customWidth="1"/>
    <col min="1563" max="1563" width="48.5703125" style="56" customWidth="1"/>
    <col min="1564" max="1564" width="6.140625" style="56" customWidth="1"/>
    <col min="1565" max="1805" width="9.42578125" style="56"/>
    <col min="1806" max="1806" width="32.85546875" style="56" customWidth="1"/>
    <col min="1807" max="1818" width="16.7109375" style="56" customWidth="1"/>
    <col min="1819" max="1819" width="48.5703125" style="56" customWidth="1"/>
    <col min="1820" max="1820" width="6.140625" style="56" customWidth="1"/>
    <col min="1821" max="2061" width="9.42578125" style="56"/>
    <col min="2062" max="2062" width="32.85546875" style="56" customWidth="1"/>
    <col min="2063" max="2074" width="16.7109375" style="56" customWidth="1"/>
    <col min="2075" max="2075" width="48.5703125" style="56" customWidth="1"/>
    <col min="2076" max="2076" width="6.140625" style="56" customWidth="1"/>
    <col min="2077" max="2317" width="9.42578125" style="56"/>
    <col min="2318" max="2318" width="32.85546875" style="56" customWidth="1"/>
    <col min="2319" max="2330" width="16.7109375" style="56" customWidth="1"/>
    <col min="2331" max="2331" width="48.5703125" style="56" customWidth="1"/>
    <col min="2332" max="2332" width="6.140625" style="56" customWidth="1"/>
    <col min="2333" max="2573" width="9.42578125" style="56"/>
    <col min="2574" max="2574" width="32.85546875" style="56" customWidth="1"/>
    <col min="2575" max="2586" width="16.7109375" style="56" customWidth="1"/>
    <col min="2587" max="2587" width="48.5703125" style="56" customWidth="1"/>
    <col min="2588" max="2588" width="6.140625" style="56" customWidth="1"/>
    <col min="2589" max="2829" width="9.42578125" style="56"/>
    <col min="2830" max="2830" width="32.85546875" style="56" customWidth="1"/>
    <col min="2831" max="2842" width="16.7109375" style="56" customWidth="1"/>
    <col min="2843" max="2843" width="48.5703125" style="56" customWidth="1"/>
    <col min="2844" max="2844" width="6.140625" style="56" customWidth="1"/>
    <col min="2845" max="3085" width="9.42578125" style="56"/>
    <col min="3086" max="3086" width="32.85546875" style="56" customWidth="1"/>
    <col min="3087" max="3098" width="16.7109375" style="56" customWidth="1"/>
    <col min="3099" max="3099" width="48.5703125" style="56" customWidth="1"/>
    <col min="3100" max="3100" width="6.140625" style="56" customWidth="1"/>
    <col min="3101" max="3341" width="9.42578125" style="56"/>
    <col min="3342" max="3342" width="32.85546875" style="56" customWidth="1"/>
    <col min="3343" max="3354" width="16.7109375" style="56" customWidth="1"/>
    <col min="3355" max="3355" width="48.5703125" style="56" customWidth="1"/>
    <col min="3356" max="3356" width="6.140625" style="56" customWidth="1"/>
    <col min="3357" max="3597" width="9.42578125" style="56"/>
    <col min="3598" max="3598" width="32.85546875" style="56" customWidth="1"/>
    <col min="3599" max="3610" width="16.7109375" style="56" customWidth="1"/>
    <col min="3611" max="3611" width="48.5703125" style="56" customWidth="1"/>
    <col min="3612" max="3612" width="6.140625" style="56" customWidth="1"/>
    <col min="3613" max="3853" width="9.42578125" style="56"/>
    <col min="3854" max="3854" width="32.85546875" style="56" customWidth="1"/>
    <col min="3855" max="3866" width="16.7109375" style="56" customWidth="1"/>
    <col min="3867" max="3867" width="48.5703125" style="56" customWidth="1"/>
    <col min="3868" max="3868" width="6.140625" style="56" customWidth="1"/>
    <col min="3869" max="4109" width="9.42578125" style="56"/>
    <col min="4110" max="4110" width="32.85546875" style="56" customWidth="1"/>
    <col min="4111" max="4122" width="16.7109375" style="56" customWidth="1"/>
    <col min="4123" max="4123" width="48.5703125" style="56" customWidth="1"/>
    <col min="4124" max="4124" width="6.140625" style="56" customWidth="1"/>
    <col min="4125" max="4365" width="9.42578125" style="56"/>
    <col min="4366" max="4366" width="32.85546875" style="56" customWidth="1"/>
    <col min="4367" max="4378" width="16.7109375" style="56" customWidth="1"/>
    <col min="4379" max="4379" width="48.5703125" style="56" customWidth="1"/>
    <col min="4380" max="4380" width="6.140625" style="56" customWidth="1"/>
    <col min="4381" max="4621" width="9.42578125" style="56"/>
    <col min="4622" max="4622" width="32.85546875" style="56" customWidth="1"/>
    <col min="4623" max="4634" width="16.7109375" style="56" customWidth="1"/>
    <col min="4635" max="4635" width="48.5703125" style="56" customWidth="1"/>
    <col min="4636" max="4636" width="6.140625" style="56" customWidth="1"/>
    <col min="4637" max="4877" width="9.42578125" style="56"/>
    <col min="4878" max="4878" width="32.85546875" style="56" customWidth="1"/>
    <col min="4879" max="4890" width="16.7109375" style="56" customWidth="1"/>
    <col min="4891" max="4891" width="48.5703125" style="56" customWidth="1"/>
    <col min="4892" max="4892" width="6.140625" style="56" customWidth="1"/>
    <col min="4893" max="5133" width="9.42578125" style="56"/>
    <col min="5134" max="5134" width="32.85546875" style="56" customWidth="1"/>
    <col min="5135" max="5146" width="16.7109375" style="56" customWidth="1"/>
    <col min="5147" max="5147" width="48.5703125" style="56" customWidth="1"/>
    <col min="5148" max="5148" width="6.140625" style="56" customWidth="1"/>
    <col min="5149" max="5389" width="9.42578125" style="56"/>
    <col min="5390" max="5390" width="32.85546875" style="56" customWidth="1"/>
    <col min="5391" max="5402" width="16.7109375" style="56" customWidth="1"/>
    <col min="5403" max="5403" width="48.5703125" style="56" customWidth="1"/>
    <col min="5404" max="5404" width="6.140625" style="56" customWidth="1"/>
    <col min="5405" max="5645" width="9.42578125" style="56"/>
    <col min="5646" max="5646" width="32.85546875" style="56" customWidth="1"/>
    <col min="5647" max="5658" width="16.7109375" style="56" customWidth="1"/>
    <col min="5659" max="5659" width="48.5703125" style="56" customWidth="1"/>
    <col min="5660" max="5660" width="6.140625" style="56" customWidth="1"/>
    <col min="5661" max="5901" width="9.42578125" style="56"/>
    <col min="5902" max="5902" width="32.85546875" style="56" customWidth="1"/>
    <col min="5903" max="5914" width="16.7109375" style="56" customWidth="1"/>
    <col min="5915" max="5915" width="48.5703125" style="56" customWidth="1"/>
    <col min="5916" max="5916" width="6.140625" style="56" customWidth="1"/>
    <col min="5917" max="6157" width="9.42578125" style="56"/>
    <col min="6158" max="6158" width="32.85546875" style="56" customWidth="1"/>
    <col min="6159" max="6170" width="16.7109375" style="56" customWidth="1"/>
    <col min="6171" max="6171" width="48.5703125" style="56" customWidth="1"/>
    <col min="6172" max="6172" width="6.140625" style="56" customWidth="1"/>
    <col min="6173" max="6413" width="9.42578125" style="56"/>
    <col min="6414" max="6414" width="32.85546875" style="56" customWidth="1"/>
    <col min="6415" max="6426" width="16.7109375" style="56" customWidth="1"/>
    <col min="6427" max="6427" width="48.5703125" style="56" customWidth="1"/>
    <col min="6428" max="6428" width="6.140625" style="56" customWidth="1"/>
    <col min="6429" max="6669" width="9.42578125" style="56"/>
    <col min="6670" max="6670" width="32.85546875" style="56" customWidth="1"/>
    <col min="6671" max="6682" width="16.7109375" style="56" customWidth="1"/>
    <col min="6683" max="6683" width="48.5703125" style="56" customWidth="1"/>
    <col min="6684" max="6684" width="6.140625" style="56" customWidth="1"/>
    <col min="6685" max="6925" width="9.42578125" style="56"/>
    <col min="6926" max="6926" width="32.85546875" style="56" customWidth="1"/>
    <col min="6927" max="6938" width="16.7109375" style="56" customWidth="1"/>
    <col min="6939" max="6939" width="48.5703125" style="56" customWidth="1"/>
    <col min="6940" max="6940" width="6.140625" style="56" customWidth="1"/>
    <col min="6941" max="7181" width="9.42578125" style="56"/>
    <col min="7182" max="7182" width="32.85546875" style="56" customWidth="1"/>
    <col min="7183" max="7194" width="16.7109375" style="56" customWidth="1"/>
    <col min="7195" max="7195" width="48.5703125" style="56" customWidth="1"/>
    <col min="7196" max="7196" width="6.140625" style="56" customWidth="1"/>
    <col min="7197" max="7437" width="9.42578125" style="56"/>
    <col min="7438" max="7438" width="32.85546875" style="56" customWidth="1"/>
    <col min="7439" max="7450" width="16.7109375" style="56" customWidth="1"/>
    <col min="7451" max="7451" width="48.5703125" style="56" customWidth="1"/>
    <col min="7452" max="7452" width="6.140625" style="56" customWidth="1"/>
    <col min="7453" max="7693" width="9.42578125" style="56"/>
    <col min="7694" max="7694" width="32.85546875" style="56" customWidth="1"/>
    <col min="7695" max="7706" width="16.7109375" style="56" customWidth="1"/>
    <col min="7707" max="7707" width="48.5703125" style="56" customWidth="1"/>
    <col min="7708" max="7708" width="6.140625" style="56" customWidth="1"/>
    <col min="7709" max="7949" width="9.42578125" style="56"/>
    <col min="7950" max="7950" width="32.85546875" style="56" customWidth="1"/>
    <col min="7951" max="7962" width="16.7109375" style="56" customWidth="1"/>
    <col min="7963" max="7963" width="48.5703125" style="56" customWidth="1"/>
    <col min="7964" max="7964" width="6.140625" style="56" customWidth="1"/>
    <col min="7965" max="8205" width="9.42578125" style="56"/>
    <col min="8206" max="8206" width="32.85546875" style="56" customWidth="1"/>
    <col min="8207" max="8218" width="16.7109375" style="56" customWidth="1"/>
    <col min="8219" max="8219" width="48.5703125" style="56" customWidth="1"/>
    <col min="8220" max="8220" width="6.140625" style="56" customWidth="1"/>
    <col min="8221" max="8461" width="9.42578125" style="56"/>
    <col min="8462" max="8462" width="32.85546875" style="56" customWidth="1"/>
    <col min="8463" max="8474" width="16.7109375" style="56" customWidth="1"/>
    <col min="8475" max="8475" width="48.5703125" style="56" customWidth="1"/>
    <col min="8476" max="8476" width="6.140625" style="56" customWidth="1"/>
    <col min="8477" max="8717" width="9.42578125" style="56"/>
    <col min="8718" max="8718" width="32.85546875" style="56" customWidth="1"/>
    <col min="8719" max="8730" width="16.7109375" style="56" customWidth="1"/>
    <col min="8731" max="8731" width="48.5703125" style="56" customWidth="1"/>
    <col min="8732" max="8732" width="6.140625" style="56" customWidth="1"/>
    <col min="8733" max="8973" width="9.42578125" style="56"/>
    <col min="8974" max="8974" width="32.85546875" style="56" customWidth="1"/>
    <col min="8975" max="8986" width="16.7109375" style="56" customWidth="1"/>
    <col min="8987" max="8987" width="48.5703125" style="56" customWidth="1"/>
    <col min="8988" max="8988" width="6.140625" style="56" customWidth="1"/>
    <col min="8989" max="9229" width="9.42578125" style="56"/>
    <col min="9230" max="9230" width="32.85546875" style="56" customWidth="1"/>
    <col min="9231" max="9242" width="16.7109375" style="56" customWidth="1"/>
    <col min="9243" max="9243" width="48.5703125" style="56" customWidth="1"/>
    <col min="9244" max="9244" width="6.140625" style="56" customWidth="1"/>
    <col min="9245" max="9485" width="9.42578125" style="56"/>
    <col min="9486" max="9486" width="32.85546875" style="56" customWidth="1"/>
    <col min="9487" max="9498" width="16.7109375" style="56" customWidth="1"/>
    <col min="9499" max="9499" width="48.5703125" style="56" customWidth="1"/>
    <col min="9500" max="9500" width="6.140625" style="56" customWidth="1"/>
    <col min="9501" max="9741" width="9.42578125" style="56"/>
    <col min="9742" max="9742" width="32.85546875" style="56" customWidth="1"/>
    <col min="9743" max="9754" width="16.7109375" style="56" customWidth="1"/>
    <col min="9755" max="9755" width="48.5703125" style="56" customWidth="1"/>
    <col min="9756" max="9756" width="6.140625" style="56" customWidth="1"/>
    <col min="9757" max="9997" width="9.42578125" style="56"/>
    <col min="9998" max="9998" width="32.85546875" style="56" customWidth="1"/>
    <col min="9999" max="10010" width="16.7109375" style="56" customWidth="1"/>
    <col min="10011" max="10011" width="48.5703125" style="56" customWidth="1"/>
    <col min="10012" max="10012" width="6.140625" style="56" customWidth="1"/>
    <col min="10013" max="10253" width="9.42578125" style="56"/>
    <col min="10254" max="10254" width="32.85546875" style="56" customWidth="1"/>
    <col min="10255" max="10266" width="16.7109375" style="56" customWidth="1"/>
    <col min="10267" max="10267" width="48.5703125" style="56" customWidth="1"/>
    <col min="10268" max="10268" width="6.140625" style="56" customWidth="1"/>
    <col min="10269" max="10509" width="9.42578125" style="56"/>
    <col min="10510" max="10510" width="32.85546875" style="56" customWidth="1"/>
    <col min="10511" max="10522" width="16.7109375" style="56" customWidth="1"/>
    <col min="10523" max="10523" width="48.5703125" style="56" customWidth="1"/>
    <col min="10524" max="10524" width="6.140625" style="56" customWidth="1"/>
    <col min="10525" max="10765" width="9.42578125" style="56"/>
    <col min="10766" max="10766" width="32.85546875" style="56" customWidth="1"/>
    <col min="10767" max="10778" width="16.7109375" style="56" customWidth="1"/>
    <col min="10779" max="10779" width="48.5703125" style="56" customWidth="1"/>
    <col min="10780" max="10780" width="6.140625" style="56" customWidth="1"/>
    <col min="10781" max="11021" width="9.42578125" style="56"/>
    <col min="11022" max="11022" width="32.85546875" style="56" customWidth="1"/>
    <col min="11023" max="11034" width="16.7109375" style="56" customWidth="1"/>
    <col min="11035" max="11035" width="48.5703125" style="56" customWidth="1"/>
    <col min="11036" max="11036" width="6.140625" style="56" customWidth="1"/>
    <col min="11037" max="11277" width="9.42578125" style="56"/>
    <col min="11278" max="11278" width="32.85546875" style="56" customWidth="1"/>
    <col min="11279" max="11290" width="16.7109375" style="56" customWidth="1"/>
    <col min="11291" max="11291" width="48.5703125" style="56" customWidth="1"/>
    <col min="11292" max="11292" width="6.140625" style="56" customWidth="1"/>
    <col min="11293" max="11533" width="9.42578125" style="56"/>
    <col min="11534" max="11534" width="32.85546875" style="56" customWidth="1"/>
    <col min="11535" max="11546" width="16.7109375" style="56" customWidth="1"/>
    <col min="11547" max="11547" width="48.5703125" style="56" customWidth="1"/>
    <col min="11548" max="11548" width="6.140625" style="56" customWidth="1"/>
    <col min="11549" max="11789" width="9.42578125" style="56"/>
    <col min="11790" max="11790" width="32.85546875" style="56" customWidth="1"/>
    <col min="11791" max="11802" width="16.7109375" style="56" customWidth="1"/>
    <col min="11803" max="11803" width="48.5703125" style="56" customWidth="1"/>
    <col min="11804" max="11804" width="6.140625" style="56" customWidth="1"/>
    <col min="11805" max="12045" width="9.42578125" style="56"/>
    <col min="12046" max="12046" width="32.85546875" style="56" customWidth="1"/>
    <col min="12047" max="12058" width="16.7109375" style="56" customWidth="1"/>
    <col min="12059" max="12059" width="48.5703125" style="56" customWidth="1"/>
    <col min="12060" max="12060" width="6.140625" style="56" customWidth="1"/>
    <col min="12061" max="12301" width="9.42578125" style="56"/>
    <col min="12302" max="12302" width="32.85546875" style="56" customWidth="1"/>
    <col min="12303" max="12314" width="16.7109375" style="56" customWidth="1"/>
    <col min="12315" max="12315" width="48.5703125" style="56" customWidth="1"/>
    <col min="12316" max="12316" width="6.140625" style="56" customWidth="1"/>
    <col min="12317" max="12557" width="9.42578125" style="56"/>
    <col min="12558" max="12558" width="32.85546875" style="56" customWidth="1"/>
    <col min="12559" max="12570" width="16.7109375" style="56" customWidth="1"/>
    <col min="12571" max="12571" width="48.5703125" style="56" customWidth="1"/>
    <col min="12572" max="12572" width="6.140625" style="56" customWidth="1"/>
    <col min="12573" max="12813" width="9.42578125" style="56"/>
    <col min="12814" max="12814" width="32.85546875" style="56" customWidth="1"/>
    <col min="12815" max="12826" width="16.7109375" style="56" customWidth="1"/>
    <col min="12827" max="12827" width="48.5703125" style="56" customWidth="1"/>
    <col min="12828" max="12828" width="6.140625" style="56" customWidth="1"/>
    <col min="12829" max="13069" width="9.42578125" style="56"/>
    <col min="13070" max="13070" width="32.85546875" style="56" customWidth="1"/>
    <col min="13071" max="13082" width="16.7109375" style="56" customWidth="1"/>
    <col min="13083" max="13083" width="48.5703125" style="56" customWidth="1"/>
    <col min="13084" max="13084" width="6.140625" style="56" customWidth="1"/>
    <col min="13085" max="13325" width="9.42578125" style="56"/>
    <col min="13326" max="13326" width="32.85546875" style="56" customWidth="1"/>
    <col min="13327" max="13338" width="16.7109375" style="56" customWidth="1"/>
    <col min="13339" max="13339" width="48.5703125" style="56" customWidth="1"/>
    <col min="13340" max="13340" width="6.140625" style="56" customWidth="1"/>
    <col min="13341" max="13581" width="9.42578125" style="56"/>
    <col min="13582" max="13582" width="32.85546875" style="56" customWidth="1"/>
    <col min="13583" max="13594" width="16.7109375" style="56" customWidth="1"/>
    <col min="13595" max="13595" width="48.5703125" style="56" customWidth="1"/>
    <col min="13596" max="13596" width="6.140625" style="56" customWidth="1"/>
    <col min="13597" max="13837" width="9.42578125" style="56"/>
    <col min="13838" max="13838" width="32.85546875" style="56" customWidth="1"/>
    <col min="13839" max="13850" width="16.7109375" style="56" customWidth="1"/>
    <col min="13851" max="13851" width="48.5703125" style="56" customWidth="1"/>
    <col min="13852" max="13852" width="6.140625" style="56" customWidth="1"/>
    <col min="13853" max="14093" width="9.42578125" style="56"/>
    <col min="14094" max="14094" width="32.85546875" style="56" customWidth="1"/>
    <col min="14095" max="14106" width="16.7109375" style="56" customWidth="1"/>
    <col min="14107" max="14107" width="48.5703125" style="56" customWidth="1"/>
    <col min="14108" max="14108" width="6.140625" style="56" customWidth="1"/>
    <col min="14109" max="14349" width="9.42578125" style="56"/>
    <col min="14350" max="14350" width="32.85546875" style="56" customWidth="1"/>
    <col min="14351" max="14362" width="16.7109375" style="56" customWidth="1"/>
    <col min="14363" max="14363" width="48.5703125" style="56" customWidth="1"/>
    <col min="14364" max="14364" width="6.140625" style="56" customWidth="1"/>
    <col min="14365" max="14605" width="9.42578125" style="56"/>
    <col min="14606" max="14606" width="32.85546875" style="56" customWidth="1"/>
    <col min="14607" max="14618" width="16.7109375" style="56" customWidth="1"/>
    <col min="14619" max="14619" width="48.5703125" style="56" customWidth="1"/>
    <col min="14620" max="14620" width="6.140625" style="56" customWidth="1"/>
    <col min="14621" max="14861" width="9.42578125" style="56"/>
    <col min="14862" max="14862" width="32.85546875" style="56" customWidth="1"/>
    <col min="14863" max="14874" width="16.7109375" style="56" customWidth="1"/>
    <col min="14875" max="14875" width="48.5703125" style="56" customWidth="1"/>
    <col min="14876" max="14876" width="6.140625" style="56" customWidth="1"/>
    <col min="14877" max="15117" width="9.42578125" style="56"/>
    <col min="15118" max="15118" width="32.85546875" style="56" customWidth="1"/>
    <col min="15119" max="15130" width="16.7109375" style="56" customWidth="1"/>
    <col min="15131" max="15131" width="48.5703125" style="56" customWidth="1"/>
    <col min="15132" max="15132" width="6.140625" style="56" customWidth="1"/>
    <col min="15133" max="15373" width="9.42578125" style="56"/>
    <col min="15374" max="15374" width="32.85546875" style="56" customWidth="1"/>
    <col min="15375" max="15386" width="16.7109375" style="56" customWidth="1"/>
    <col min="15387" max="15387" width="48.5703125" style="56" customWidth="1"/>
    <col min="15388" max="15388" width="6.140625" style="56" customWidth="1"/>
    <col min="15389" max="15629" width="9.42578125" style="56"/>
    <col min="15630" max="15630" width="32.85546875" style="56" customWidth="1"/>
    <col min="15631" max="15642" width="16.7109375" style="56" customWidth="1"/>
    <col min="15643" max="15643" width="48.5703125" style="56" customWidth="1"/>
    <col min="15644" max="15644" width="6.140625" style="56" customWidth="1"/>
    <col min="15645" max="15885" width="9.42578125" style="56"/>
    <col min="15886" max="15886" width="32.85546875" style="56" customWidth="1"/>
    <col min="15887" max="15898" width="16.7109375" style="56" customWidth="1"/>
    <col min="15899" max="15899" width="48.5703125" style="56" customWidth="1"/>
    <col min="15900" max="15900" width="6.140625" style="56" customWidth="1"/>
    <col min="15901" max="16141" width="9.42578125" style="56"/>
    <col min="16142" max="16142" width="32.85546875" style="56" customWidth="1"/>
    <col min="16143" max="16154" width="16.7109375" style="56" customWidth="1"/>
    <col min="16155" max="16155" width="48.5703125" style="56" customWidth="1"/>
    <col min="16156" max="16156" width="6.140625" style="56" customWidth="1"/>
    <col min="16157" max="16384" width="9.42578125" style="56"/>
  </cols>
  <sheetData>
    <row r="1" spans="1:27" x14ac:dyDescent="0.25">
      <c r="A1" s="275" t="s">
        <v>239</v>
      </c>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row>
    <row r="2" spans="1:27" ht="16.5" x14ac:dyDescent="0.25">
      <c r="A2" s="276" t="s">
        <v>240</v>
      </c>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row>
    <row r="3" spans="1:27" ht="16.5" x14ac:dyDescent="0.25">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row>
    <row r="4" spans="1:27" x14ac:dyDescent="0.25">
      <c r="A4" s="1" t="s">
        <v>0</v>
      </c>
      <c r="B4" s="119" t="s">
        <v>51</v>
      </c>
      <c r="C4" s="270" t="s">
        <v>1</v>
      </c>
      <c r="D4" s="271"/>
      <c r="E4" s="270" t="s">
        <v>52</v>
      </c>
      <c r="F4" s="271"/>
      <c r="G4" s="270" t="s">
        <v>52</v>
      </c>
      <c r="H4" s="271"/>
      <c r="I4" s="270" t="s">
        <v>52</v>
      </c>
      <c r="J4" s="271"/>
      <c r="K4" s="270" t="s">
        <v>52</v>
      </c>
      <c r="L4" s="271"/>
      <c r="M4" s="253" t="s">
        <v>52</v>
      </c>
      <c r="N4" s="254"/>
      <c r="O4" s="253" t="s">
        <v>52</v>
      </c>
      <c r="P4" s="254"/>
      <c r="Q4" s="253" t="s">
        <v>52</v>
      </c>
      <c r="R4" s="254"/>
      <c r="S4" s="253" t="s">
        <v>52</v>
      </c>
      <c r="T4" s="254"/>
      <c r="U4" s="253" t="s">
        <v>52</v>
      </c>
      <c r="V4" s="254"/>
      <c r="W4" s="253" t="s">
        <v>52</v>
      </c>
      <c r="X4" s="254"/>
      <c r="Y4" s="253" t="s">
        <v>52</v>
      </c>
      <c r="Z4" s="254"/>
      <c r="AA4" s="277" t="s">
        <v>2</v>
      </c>
    </row>
    <row r="5" spans="1:27" ht="25.5" x14ac:dyDescent="0.25">
      <c r="A5" s="1" t="s">
        <v>3</v>
      </c>
      <c r="B5" s="119" t="s">
        <v>273</v>
      </c>
      <c r="C5" s="270" t="s">
        <v>4</v>
      </c>
      <c r="D5" s="271"/>
      <c r="E5" s="270" t="s">
        <v>5</v>
      </c>
      <c r="F5" s="271"/>
      <c r="G5" s="270" t="s">
        <v>6</v>
      </c>
      <c r="H5" s="271"/>
      <c r="I5" s="270" t="s">
        <v>7</v>
      </c>
      <c r="J5" s="271"/>
      <c r="K5" s="270" t="s">
        <v>8</v>
      </c>
      <c r="L5" s="271"/>
      <c r="M5" s="253" t="s">
        <v>9</v>
      </c>
      <c r="N5" s="254"/>
      <c r="O5" s="253" t="s">
        <v>10</v>
      </c>
      <c r="P5" s="254"/>
      <c r="Q5" s="253" t="s">
        <v>53</v>
      </c>
      <c r="R5" s="254"/>
      <c r="S5" s="253" t="s">
        <v>54</v>
      </c>
      <c r="T5" s="254"/>
      <c r="U5" s="253" t="s">
        <v>55</v>
      </c>
      <c r="V5" s="254"/>
      <c r="W5" s="253" t="s">
        <v>56</v>
      </c>
      <c r="X5" s="254"/>
      <c r="Y5" s="253" t="s">
        <v>57</v>
      </c>
      <c r="Z5" s="254"/>
      <c r="AA5" s="277"/>
    </row>
    <row r="6" spans="1:27" s="57" customFormat="1" ht="11.25" x14ac:dyDescent="0.25">
      <c r="A6" s="3"/>
      <c r="B6" s="4" t="s">
        <v>11</v>
      </c>
      <c r="C6" s="4"/>
      <c r="D6" s="4" t="s">
        <v>11</v>
      </c>
      <c r="E6" s="4"/>
      <c r="F6" s="4" t="s">
        <v>11</v>
      </c>
      <c r="G6" s="4"/>
      <c r="H6" s="4" t="s">
        <v>11</v>
      </c>
      <c r="I6" s="4"/>
      <c r="J6" s="4" t="s">
        <v>11</v>
      </c>
      <c r="K6" s="4"/>
      <c r="L6" s="4" t="s">
        <v>11</v>
      </c>
      <c r="M6" s="147"/>
      <c r="N6" s="147" t="s">
        <v>11</v>
      </c>
      <c r="O6" s="147"/>
      <c r="P6" s="147" t="s">
        <v>11</v>
      </c>
      <c r="Q6" s="147"/>
      <c r="R6" s="147" t="s">
        <v>11</v>
      </c>
      <c r="S6" s="147"/>
      <c r="T6" s="147" t="s">
        <v>11</v>
      </c>
      <c r="U6" s="147"/>
      <c r="V6" s="147" t="s">
        <v>11</v>
      </c>
      <c r="W6" s="147"/>
      <c r="X6" s="147" t="s">
        <v>11</v>
      </c>
      <c r="Y6" s="147"/>
      <c r="Z6" s="147" t="s">
        <v>11</v>
      </c>
      <c r="AA6" s="277"/>
    </row>
    <row r="7" spans="1:27" ht="25.5" x14ac:dyDescent="0.25">
      <c r="A7" s="5" t="s">
        <v>12</v>
      </c>
      <c r="B7" s="2" t="s">
        <v>14</v>
      </c>
      <c r="C7" s="2" t="s">
        <v>241</v>
      </c>
      <c r="D7" s="2" t="s">
        <v>13</v>
      </c>
      <c r="E7" s="2" t="s">
        <v>241</v>
      </c>
      <c r="F7" s="2" t="s">
        <v>13</v>
      </c>
      <c r="G7" s="2" t="s">
        <v>241</v>
      </c>
      <c r="H7" s="2" t="s">
        <v>13</v>
      </c>
      <c r="I7" s="2" t="s">
        <v>241</v>
      </c>
      <c r="J7" s="2" t="s">
        <v>13</v>
      </c>
      <c r="K7" s="2" t="s">
        <v>241</v>
      </c>
      <c r="L7" s="2" t="s">
        <v>13</v>
      </c>
      <c r="M7" s="131" t="s">
        <v>242</v>
      </c>
      <c r="N7" s="131" t="s">
        <v>14</v>
      </c>
      <c r="O7" s="131" t="s">
        <v>242</v>
      </c>
      <c r="P7" s="131" t="s">
        <v>14</v>
      </c>
      <c r="Q7" s="131" t="s">
        <v>242</v>
      </c>
      <c r="R7" s="131" t="s">
        <v>14</v>
      </c>
      <c r="S7" s="131" t="s">
        <v>242</v>
      </c>
      <c r="T7" s="131" t="s">
        <v>14</v>
      </c>
      <c r="U7" s="131" t="s">
        <v>242</v>
      </c>
      <c r="V7" s="131" t="s">
        <v>14</v>
      </c>
      <c r="W7" s="131" t="s">
        <v>242</v>
      </c>
      <c r="X7" s="131" t="s">
        <v>14</v>
      </c>
      <c r="Y7" s="131" t="s">
        <v>242</v>
      </c>
      <c r="Z7" s="131" t="s">
        <v>14</v>
      </c>
      <c r="AA7" s="277"/>
    </row>
    <row r="8" spans="1:27" s="41" customFormat="1" x14ac:dyDescent="0.25">
      <c r="A8" s="6">
        <v>1</v>
      </c>
      <c r="B8" s="7">
        <v>2</v>
      </c>
      <c r="C8" s="7">
        <v>3</v>
      </c>
      <c r="D8" s="7">
        <v>4</v>
      </c>
      <c r="E8" s="7">
        <v>5</v>
      </c>
      <c r="F8" s="7">
        <v>6</v>
      </c>
      <c r="G8" s="7">
        <v>7</v>
      </c>
      <c r="H8" s="7">
        <v>8</v>
      </c>
      <c r="I8" s="7">
        <v>9</v>
      </c>
      <c r="J8" s="7">
        <v>10</v>
      </c>
      <c r="K8" s="7">
        <v>11</v>
      </c>
      <c r="L8" s="7">
        <v>12</v>
      </c>
      <c r="M8" s="136">
        <v>13</v>
      </c>
      <c r="N8" s="136">
        <v>14</v>
      </c>
      <c r="O8" s="136">
        <v>15</v>
      </c>
      <c r="P8" s="136">
        <v>16</v>
      </c>
      <c r="Q8" s="136">
        <v>17</v>
      </c>
      <c r="R8" s="136">
        <v>18</v>
      </c>
      <c r="S8" s="136">
        <v>19</v>
      </c>
      <c r="T8" s="136">
        <v>20</v>
      </c>
      <c r="U8" s="136">
        <v>21</v>
      </c>
      <c r="V8" s="136">
        <v>22</v>
      </c>
      <c r="W8" s="136">
        <v>23</v>
      </c>
      <c r="X8" s="136">
        <v>24</v>
      </c>
      <c r="Y8" s="136">
        <v>25</v>
      </c>
      <c r="Z8" s="136">
        <v>26</v>
      </c>
      <c r="AA8" s="156">
        <v>27</v>
      </c>
    </row>
    <row r="9" spans="1:27" s="41" customFormat="1" ht="41.25" customHeight="1" x14ac:dyDescent="0.25">
      <c r="A9" s="58" t="s">
        <v>243</v>
      </c>
      <c r="B9" s="8">
        <f>D9+F9+H9+J9+L9+N9+P9+R9+T9+V9+X9+Z9</f>
        <v>3108396.8200000003</v>
      </c>
      <c r="C9" s="125">
        <v>875</v>
      </c>
      <c r="D9" s="8">
        <v>133144.03</v>
      </c>
      <c r="E9" s="125">
        <v>901</v>
      </c>
      <c r="F9" s="8">
        <v>138436.12</v>
      </c>
      <c r="G9" s="125">
        <v>919</v>
      </c>
      <c r="H9" s="8">
        <v>141968.53</v>
      </c>
      <c r="I9" s="125">
        <v>953</v>
      </c>
      <c r="J9" s="8">
        <v>145281.1</v>
      </c>
      <c r="K9" s="125">
        <v>966</v>
      </c>
      <c r="L9" s="8">
        <v>140689.04</v>
      </c>
      <c r="M9" s="189">
        <v>982</v>
      </c>
      <c r="N9" s="190">
        <f>ROUNDUP((280*257*0.5)+(702*257)+119804.43+3058.3,0)</f>
        <v>339257</v>
      </c>
      <c r="O9" s="189">
        <f>M9+191</f>
        <v>1173</v>
      </c>
      <c r="P9" s="190">
        <f>(280*257*0.5)+(485*257)+((217+191)*257)</f>
        <v>265481</v>
      </c>
      <c r="Q9" s="189">
        <f>O9+65-218-81-126</f>
        <v>813</v>
      </c>
      <c r="R9" s="190">
        <f>(62*257*0.5)+(485*257)+((136+65+65)*257)</f>
        <v>200974</v>
      </c>
      <c r="S9" s="189">
        <f>Q9+65</f>
        <v>878</v>
      </c>
      <c r="T9" s="190">
        <f>(62*257*0.5)+(485*257)+((136+65+65+65)*257)</f>
        <v>217679</v>
      </c>
      <c r="U9" s="189">
        <f>O9+191+191+191</f>
        <v>1746</v>
      </c>
      <c r="V9" s="190">
        <f>(280*257*0.5)+(485*257)+((217+191+191+191+191)*257)</f>
        <v>412742</v>
      </c>
      <c r="W9" s="189">
        <f>U9+191</f>
        <v>1937</v>
      </c>
      <c r="X9" s="190">
        <f>(280*257*0.5)+(485*257)+((217+191+191+191+191+191)*257)</f>
        <v>461829</v>
      </c>
      <c r="Y9" s="189">
        <f>W9+191</f>
        <v>2128</v>
      </c>
      <c r="Z9" s="190">
        <f>(280*257*0.5)+(485*257)+((217+191+191+191+191+191+191)*257)</f>
        <v>510916</v>
      </c>
      <c r="AA9" s="272" t="s">
        <v>274</v>
      </c>
    </row>
    <row r="10" spans="1:27" s="41" customFormat="1" ht="28.5" x14ac:dyDescent="0.25">
      <c r="A10" s="58" t="s">
        <v>244</v>
      </c>
      <c r="B10" s="8">
        <f t="shared" ref="B10:B12" si="0">D10+F10+H10+J10+L10+N10+P10+R10+T10+V10+X10+Z10</f>
        <v>61950.36</v>
      </c>
      <c r="C10" s="125">
        <v>22</v>
      </c>
      <c r="D10" s="8">
        <v>650</v>
      </c>
      <c r="E10" s="125">
        <v>28</v>
      </c>
      <c r="F10" s="8">
        <v>500</v>
      </c>
      <c r="G10" s="125">
        <v>30</v>
      </c>
      <c r="H10" s="8">
        <v>499.97</v>
      </c>
      <c r="I10" s="125">
        <v>34</v>
      </c>
      <c r="J10" s="8">
        <v>449.92</v>
      </c>
      <c r="K10" s="125">
        <v>24</v>
      </c>
      <c r="L10" s="8">
        <v>418.47</v>
      </c>
      <c r="M10" s="189">
        <v>25</v>
      </c>
      <c r="N10" s="190">
        <f>ROUNDUP((M10*50)+881.53,0)</f>
        <v>2132</v>
      </c>
      <c r="O10" s="189">
        <v>191</v>
      </c>
      <c r="P10" s="190">
        <f>O10*50</f>
        <v>9550</v>
      </c>
      <c r="Q10" s="189">
        <v>65</v>
      </c>
      <c r="R10" s="190">
        <f>Q10*50</f>
        <v>3250</v>
      </c>
      <c r="S10" s="189">
        <v>65</v>
      </c>
      <c r="T10" s="190">
        <f>S10*50</f>
        <v>3250</v>
      </c>
      <c r="U10" s="189">
        <f>191+126+126</f>
        <v>443</v>
      </c>
      <c r="V10" s="190">
        <f>U10*50</f>
        <v>22150</v>
      </c>
      <c r="W10" s="189">
        <v>191</v>
      </c>
      <c r="X10" s="190">
        <f>W10*50</f>
        <v>9550</v>
      </c>
      <c r="Y10" s="189">
        <v>191</v>
      </c>
      <c r="Z10" s="190">
        <f>Y10*50</f>
        <v>9550</v>
      </c>
      <c r="AA10" s="273"/>
    </row>
    <row r="11" spans="1:27" s="41" customFormat="1" ht="66.75" x14ac:dyDescent="0.25">
      <c r="A11" s="58" t="s">
        <v>245</v>
      </c>
      <c r="B11" s="8">
        <f t="shared" si="0"/>
        <v>1164</v>
      </c>
      <c r="C11" s="125"/>
      <c r="D11" s="8"/>
      <c r="E11" s="125"/>
      <c r="F11" s="8"/>
      <c r="G11" s="125"/>
      <c r="H11" s="8"/>
      <c r="I11" s="125"/>
      <c r="J11" s="8"/>
      <c r="K11" s="125"/>
      <c r="L11" s="8"/>
      <c r="M11" s="189">
        <v>0</v>
      </c>
      <c r="N11" s="190">
        <f>(82+15)*M11</f>
        <v>0</v>
      </c>
      <c r="O11" s="189">
        <v>2</v>
      </c>
      <c r="P11" s="190">
        <f>(82+15)*O11</f>
        <v>194</v>
      </c>
      <c r="Q11" s="189">
        <v>2</v>
      </c>
      <c r="R11" s="190">
        <f>(82+15)*Q11</f>
        <v>194</v>
      </c>
      <c r="S11" s="189">
        <v>2</v>
      </c>
      <c r="T11" s="190">
        <f>(82+15)*S11</f>
        <v>194</v>
      </c>
      <c r="U11" s="189">
        <v>2</v>
      </c>
      <c r="V11" s="190">
        <f>(82+15)*U11</f>
        <v>194</v>
      </c>
      <c r="W11" s="189">
        <v>2</v>
      </c>
      <c r="X11" s="190">
        <f>(82+15)*W11</f>
        <v>194</v>
      </c>
      <c r="Y11" s="189">
        <v>2</v>
      </c>
      <c r="Z11" s="190">
        <f>(82+15)*Y11</f>
        <v>194</v>
      </c>
      <c r="AA11" s="273"/>
    </row>
    <row r="12" spans="1:27" s="41" customFormat="1" ht="54" x14ac:dyDescent="0.25">
      <c r="A12" s="58" t="s">
        <v>246</v>
      </c>
      <c r="B12" s="8">
        <f t="shared" si="0"/>
        <v>62711.43</v>
      </c>
      <c r="C12" s="125">
        <v>16</v>
      </c>
      <c r="D12" s="8">
        <v>382.37</v>
      </c>
      <c r="E12" s="125">
        <v>19</v>
      </c>
      <c r="F12" s="8">
        <v>986.66</v>
      </c>
      <c r="G12" s="125">
        <v>5</v>
      </c>
      <c r="H12" s="8">
        <v>813.54</v>
      </c>
      <c r="I12" s="125">
        <v>22</v>
      </c>
      <c r="J12" s="8">
        <v>828.64</v>
      </c>
      <c r="K12" s="125">
        <v>34</v>
      </c>
      <c r="L12" s="8">
        <v>1281.22</v>
      </c>
      <c r="M12" s="189">
        <v>36</v>
      </c>
      <c r="N12" s="190">
        <f>ROUNDUP((64.89*M12)+403.97,0)</f>
        <v>2741</v>
      </c>
      <c r="O12" s="189">
        <f>M12+50</f>
        <v>86</v>
      </c>
      <c r="P12" s="190">
        <v>0</v>
      </c>
      <c r="Q12" s="189">
        <f>O12+50</f>
        <v>136</v>
      </c>
      <c r="R12" s="190">
        <v>0</v>
      </c>
      <c r="S12" s="189">
        <f>Q12+50</f>
        <v>186</v>
      </c>
      <c r="T12" s="190">
        <v>0</v>
      </c>
      <c r="U12" s="189">
        <f>S12+50</f>
        <v>236</v>
      </c>
      <c r="V12" s="190">
        <f>ROUNDUP(64.89*U12,0)</f>
        <v>15315</v>
      </c>
      <c r="W12" s="189">
        <f>U12+50</f>
        <v>286</v>
      </c>
      <c r="X12" s="190">
        <f>ROUNDUP(64.89*W12,0)</f>
        <v>18559</v>
      </c>
      <c r="Y12" s="189">
        <f>W12+50</f>
        <v>336</v>
      </c>
      <c r="Z12" s="190">
        <f>ROUNDUP(64.89*Y12,0)</f>
        <v>21804</v>
      </c>
      <c r="AA12" s="274"/>
    </row>
    <row r="13" spans="1:27" s="41" customFormat="1" x14ac:dyDescent="0.25">
      <c r="A13" s="9" t="s">
        <v>15</v>
      </c>
      <c r="B13" s="10">
        <f>SUM(B9:B12)</f>
        <v>3234222.6100000003</v>
      </c>
      <c r="C13" s="126" t="s">
        <v>16</v>
      </c>
      <c r="D13" s="10">
        <f>SUM(D9:D12)</f>
        <v>134176.4</v>
      </c>
      <c r="E13" s="126" t="s">
        <v>16</v>
      </c>
      <c r="F13" s="10">
        <f t="shared" ref="F13:N13" si="1">SUM(F9:F12)</f>
        <v>139922.78</v>
      </c>
      <c r="G13" s="126" t="s">
        <v>16</v>
      </c>
      <c r="H13" s="10">
        <f t="shared" si="1"/>
        <v>143282.04</v>
      </c>
      <c r="I13" s="126" t="s">
        <v>16</v>
      </c>
      <c r="J13" s="10">
        <f t="shared" si="1"/>
        <v>146559.66000000003</v>
      </c>
      <c r="K13" s="126" t="s">
        <v>16</v>
      </c>
      <c r="L13" s="10">
        <f>SUM(L9:L12)-475.45</f>
        <v>141913.28</v>
      </c>
      <c r="M13" s="191" t="s">
        <v>16</v>
      </c>
      <c r="N13" s="192">
        <f t="shared" si="1"/>
        <v>344130</v>
      </c>
      <c r="O13" s="191" t="s">
        <v>16</v>
      </c>
      <c r="P13" s="192">
        <f>SUM(P9:P12)</f>
        <v>275225</v>
      </c>
      <c r="Q13" s="191" t="s">
        <v>16</v>
      </c>
      <c r="R13" s="192">
        <f>SUM(R9:R12)</f>
        <v>204418</v>
      </c>
      <c r="S13" s="191" t="s">
        <v>16</v>
      </c>
      <c r="T13" s="192">
        <f>SUM(T9:T12)</f>
        <v>221123</v>
      </c>
      <c r="U13" s="191" t="s">
        <v>16</v>
      </c>
      <c r="V13" s="192">
        <f>SUM(V9:V12)</f>
        <v>450401</v>
      </c>
      <c r="W13" s="191" t="s">
        <v>16</v>
      </c>
      <c r="X13" s="192">
        <f>SUM(X9:X12)</f>
        <v>490132</v>
      </c>
      <c r="Y13" s="191" t="s">
        <v>16</v>
      </c>
      <c r="Z13" s="192">
        <f>SUM(Z9:Z12)</f>
        <v>542464</v>
      </c>
      <c r="AA13" s="193"/>
    </row>
    <row r="15" spans="1:27" x14ac:dyDescent="0.25">
      <c r="B15" s="127"/>
    </row>
    <row r="16" spans="1:27" ht="15.75" x14ac:dyDescent="0.25">
      <c r="B16" s="127"/>
      <c r="O16" s="128"/>
      <c r="Q16" s="128"/>
      <c r="S16" s="128"/>
      <c r="U16" s="128"/>
      <c r="W16" s="128"/>
      <c r="Y16" s="128"/>
      <c r="AA16" s="129"/>
    </row>
    <row r="17" spans="5:25" x14ac:dyDescent="0.25">
      <c r="O17" s="128"/>
      <c r="Q17" s="128"/>
      <c r="S17" s="128"/>
      <c r="U17" s="128"/>
      <c r="W17" s="128"/>
      <c r="Y17" s="128"/>
    </row>
    <row r="18" spans="5:25" x14ac:dyDescent="0.25">
      <c r="E18" s="128"/>
      <c r="O18" s="128"/>
      <c r="Q18" s="128"/>
      <c r="S18" s="128"/>
      <c r="U18" s="128"/>
      <c r="W18" s="128"/>
      <c r="Y18" s="128"/>
    </row>
    <row r="19" spans="5:25" x14ac:dyDescent="0.25">
      <c r="O19" s="128"/>
      <c r="Q19" s="128"/>
      <c r="S19" s="128"/>
      <c r="U19" s="128"/>
      <c r="W19" s="128"/>
      <c r="Y19" s="128"/>
    </row>
    <row r="20" spans="5:25" x14ac:dyDescent="0.25">
      <c r="O20" s="128"/>
      <c r="Q20" s="128"/>
      <c r="S20" s="128"/>
      <c r="U20" s="128"/>
      <c r="W20" s="128"/>
      <c r="Y20" s="128"/>
    </row>
  </sheetData>
  <mergeCells count="28">
    <mergeCell ref="AA9:AA12"/>
    <mergeCell ref="A1:AA1"/>
    <mergeCell ref="A2:AA2"/>
    <mergeCell ref="C4:D4"/>
    <mergeCell ref="E4:F4"/>
    <mergeCell ref="G4:H4"/>
    <mergeCell ref="I4:J4"/>
    <mergeCell ref="K4:L4"/>
    <mergeCell ref="M4:N4"/>
    <mergeCell ref="O4:P4"/>
    <mergeCell ref="Q4:R4"/>
    <mergeCell ref="S4:T4"/>
    <mergeCell ref="U4:V4"/>
    <mergeCell ref="W4:X4"/>
    <mergeCell ref="Y4:Z4"/>
    <mergeCell ref="AA4:AA7"/>
    <mergeCell ref="C5:D5"/>
    <mergeCell ref="E5:F5"/>
    <mergeCell ref="G5:H5"/>
    <mergeCell ref="I5:J5"/>
    <mergeCell ref="K5:L5"/>
    <mergeCell ref="W5:X5"/>
    <mergeCell ref="Y5:Z5"/>
    <mergeCell ref="M5:N5"/>
    <mergeCell ref="O5:P5"/>
    <mergeCell ref="Q5:R5"/>
    <mergeCell ref="S5:T5"/>
    <mergeCell ref="U5:V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95B80-0B12-4CD2-8A48-41916FF5B9B7}">
  <dimension ref="A1:AL32"/>
  <sheetViews>
    <sheetView topLeftCell="B1" workbookViewId="0">
      <selection activeCell="U21" sqref="U21"/>
    </sheetView>
  </sheetViews>
  <sheetFormatPr defaultColWidth="9.42578125" defaultRowHeight="15" x14ac:dyDescent="0.25"/>
  <cols>
    <col min="1" max="1" width="30.7109375" style="11" hidden="1" customWidth="1"/>
    <col min="2" max="2" width="28" style="51" customWidth="1"/>
    <col min="3" max="3" width="17" style="51" customWidth="1"/>
    <col min="4" max="6" width="15.140625" style="51" customWidth="1"/>
    <col min="7" max="27" width="15.140625" style="12" customWidth="1"/>
    <col min="28" max="28" width="53.140625" style="60" customWidth="1"/>
    <col min="29" max="29" width="45.7109375" style="56" customWidth="1"/>
    <col min="30" max="275" width="9.42578125" style="56"/>
    <col min="276" max="276" width="21.7109375" style="56" customWidth="1"/>
    <col min="277" max="277" width="10.28515625" style="56" customWidth="1"/>
    <col min="278" max="278" width="14.140625" style="56" customWidth="1"/>
    <col min="279" max="279" width="10.28515625" style="56" customWidth="1"/>
    <col min="280" max="280" width="14.140625" style="56" customWidth="1"/>
    <col min="281" max="281" width="10.28515625" style="56" customWidth="1"/>
    <col min="282" max="283" width="14.140625" style="56" customWidth="1"/>
    <col min="284" max="284" width="46.28515625" style="56" customWidth="1"/>
    <col min="285" max="285" width="45.7109375" style="56" customWidth="1"/>
    <col min="286" max="531" width="9.42578125" style="56"/>
    <col min="532" max="532" width="21.7109375" style="56" customWidth="1"/>
    <col min="533" max="533" width="10.28515625" style="56" customWidth="1"/>
    <col min="534" max="534" width="14.140625" style="56" customWidth="1"/>
    <col min="535" max="535" width="10.28515625" style="56" customWidth="1"/>
    <col min="536" max="536" width="14.140625" style="56" customWidth="1"/>
    <col min="537" max="537" width="10.28515625" style="56" customWidth="1"/>
    <col min="538" max="539" width="14.140625" style="56" customWidth="1"/>
    <col min="540" max="540" width="46.28515625" style="56" customWidth="1"/>
    <col min="541" max="541" width="45.7109375" style="56" customWidth="1"/>
    <col min="542" max="787" width="9.42578125" style="56"/>
    <col min="788" max="788" width="21.7109375" style="56" customWidth="1"/>
    <col min="789" max="789" width="10.28515625" style="56" customWidth="1"/>
    <col min="790" max="790" width="14.140625" style="56" customWidth="1"/>
    <col min="791" max="791" width="10.28515625" style="56" customWidth="1"/>
    <col min="792" max="792" width="14.140625" style="56" customWidth="1"/>
    <col min="793" max="793" width="10.28515625" style="56" customWidth="1"/>
    <col min="794" max="795" width="14.140625" style="56" customWidth="1"/>
    <col min="796" max="796" width="46.28515625" style="56" customWidth="1"/>
    <col min="797" max="797" width="45.7109375" style="56" customWidth="1"/>
    <col min="798" max="1043" width="9.42578125" style="56"/>
    <col min="1044" max="1044" width="21.7109375" style="56" customWidth="1"/>
    <col min="1045" max="1045" width="10.28515625" style="56" customWidth="1"/>
    <col min="1046" max="1046" width="14.140625" style="56" customWidth="1"/>
    <col min="1047" max="1047" width="10.28515625" style="56" customWidth="1"/>
    <col min="1048" max="1048" width="14.140625" style="56" customWidth="1"/>
    <col min="1049" max="1049" width="10.28515625" style="56" customWidth="1"/>
    <col min="1050" max="1051" width="14.140625" style="56" customWidth="1"/>
    <col min="1052" max="1052" width="46.28515625" style="56" customWidth="1"/>
    <col min="1053" max="1053" width="45.7109375" style="56" customWidth="1"/>
    <col min="1054" max="1299" width="9.42578125" style="56"/>
    <col min="1300" max="1300" width="21.7109375" style="56" customWidth="1"/>
    <col min="1301" max="1301" width="10.28515625" style="56" customWidth="1"/>
    <col min="1302" max="1302" width="14.140625" style="56" customWidth="1"/>
    <col min="1303" max="1303" width="10.28515625" style="56" customWidth="1"/>
    <col min="1304" max="1304" width="14.140625" style="56" customWidth="1"/>
    <col min="1305" max="1305" width="10.28515625" style="56" customWidth="1"/>
    <col min="1306" max="1307" width="14.140625" style="56" customWidth="1"/>
    <col min="1308" max="1308" width="46.28515625" style="56" customWidth="1"/>
    <col min="1309" max="1309" width="45.7109375" style="56" customWidth="1"/>
    <col min="1310" max="1555" width="9.42578125" style="56"/>
    <col min="1556" max="1556" width="21.7109375" style="56" customWidth="1"/>
    <col min="1557" max="1557" width="10.28515625" style="56" customWidth="1"/>
    <col min="1558" max="1558" width="14.140625" style="56" customWidth="1"/>
    <col min="1559" max="1559" width="10.28515625" style="56" customWidth="1"/>
    <col min="1560" max="1560" width="14.140625" style="56" customWidth="1"/>
    <col min="1561" max="1561" width="10.28515625" style="56" customWidth="1"/>
    <col min="1562" max="1563" width="14.140625" style="56" customWidth="1"/>
    <col min="1564" max="1564" width="46.28515625" style="56" customWidth="1"/>
    <col min="1565" max="1565" width="45.7109375" style="56" customWidth="1"/>
    <col min="1566" max="1811" width="9.42578125" style="56"/>
    <col min="1812" max="1812" width="21.7109375" style="56" customWidth="1"/>
    <col min="1813" max="1813" width="10.28515625" style="56" customWidth="1"/>
    <col min="1814" max="1814" width="14.140625" style="56" customWidth="1"/>
    <col min="1815" max="1815" width="10.28515625" style="56" customWidth="1"/>
    <col min="1816" max="1816" width="14.140625" style="56" customWidth="1"/>
    <col min="1817" max="1817" width="10.28515625" style="56" customWidth="1"/>
    <col min="1818" max="1819" width="14.140625" style="56" customWidth="1"/>
    <col min="1820" max="1820" width="46.28515625" style="56" customWidth="1"/>
    <col min="1821" max="1821" width="45.7109375" style="56" customWidth="1"/>
    <col min="1822" max="2067" width="9.42578125" style="56"/>
    <col min="2068" max="2068" width="21.7109375" style="56" customWidth="1"/>
    <col min="2069" max="2069" width="10.28515625" style="56" customWidth="1"/>
    <col min="2070" max="2070" width="14.140625" style="56" customWidth="1"/>
    <col min="2071" max="2071" width="10.28515625" style="56" customWidth="1"/>
    <col min="2072" max="2072" width="14.140625" style="56" customWidth="1"/>
    <col min="2073" max="2073" width="10.28515625" style="56" customWidth="1"/>
    <col min="2074" max="2075" width="14.140625" style="56" customWidth="1"/>
    <col min="2076" max="2076" width="46.28515625" style="56" customWidth="1"/>
    <col min="2077" max="2077" width="45.7109375" style="56" customWidth="1"/>
    <col min="2078" max="2323" width="9.42578125" style="56"/>
    <col min="2324" max="2324" width="21.7109375" style="56" customWidth="1"/>
    <col min="2325" max="2325" width="10.28515625" style="56" customWidth="1"/>
    <col min="2326" max="2326" width="14.140625" style="56" customWidth="1"/>
    <col min="2327" max="2327" width="10.28515625" style="56" customWidth="1"/>
    <col min="2328" max="2328" width="14.140625" style="56" customWidth="1"/>
    <col min="2329" max="2329" width="10.28515625" style="56" customWidth="1"/>
    <col min="2330" max="2331" width="14.140625" style="56" customWidth="1"/>
    <col min="2332" max="2332" width="46.28515625" style="56" customWidth="1"/>
    <col min="2333" max="2333" width="45.7109375" style="56" customWidth="1"/>
    <col min="2334" max="2579" width="9.42578125" style="56"/>
    <col min="2580" max="2580" width="21.7109375" style="56" customWidth="1"/>
    <col min="2581" max="2581" width="10.28515625" style="56" customWidth="1"/>
    <col min="2582" max="2582" width="14.140625" style="56" customWidth="1"/>
    <col min="2583" max="2583" width="10.28515625" style="56" customWidth="1"/>
    <col min="2584" max="2584" width="14.140625" style="56" customWidth="1"/>
    <col min="2585" max="2585" width="10.28515625" style="56" customWidth="1"/>
    <col min="2586" max="2587" width="14.140625" style="56" customWidth="1"/>
    <col min="2588" max="2588" width="46.28515625" style="56" customWidth="1"/>
    <col min="2589" max="2589" width="45.7109375" style="56" customWidth="1"/>
    <col min="2590" max="2835" width="9.42578125" style="56"/>
    <col min="2836" max="2836" width="21.7109375" style="56" customWidth="1"/>
    <col min="2837" max="2837" width="10.28515625" style="56" customWidth="1"/>
    <col min="2838" max="2838" width="14.140625" style="56" customWidth="1"/>
    <col min="2839" max="2839" width="10.28515625" style="56" customWidth="1"/>
    <col min="2840" max="2840" width="14.140625" style="56" customWidth="1"/>
    <col min="2841" max="2841" width="10.28515625" style="56" customWidth="1"/>
    <col min="2842" max="2843" width="14.140625" style="56" customWidth="1"/>
    <col min="2844" max="2844" width="46.28515625" style="56" customWidth="1"/>
    <col min="2845" max="2845" width="45.7109375" style="56" customWidth="1"/>
    <col min="2846" max="3091" width="9.42578125" style="56"/>
    <col min="3092" max="3092" width="21.7109375" style="56" customWidth="1"/>
    <col min="3093" max="3093" width="10.28515625" style="56" customWidth="1"/>
    <col min="3094" max="3094" width="14.140625" style="56" customWidth="1"/>
    <col min="3095" max="3095" width="10.28515625" style="56" customWidth="1"/>
    <col min="3096" max="3096" width="14.140625" style="56" customWidth="1"/>
    <col min="3097" max="3097" width="10.28515625" style="56" customWidth="1"/>
    <col min="3098" max="3099" width="14.140625" style="56" customWidth="1"/>
    <col min="3100" max="3100" width="46.28515625" style="56" customWidth="1"/>
    <col min="3101" max="3101" width="45.7109375" style="56" customWidth="1"/>
    <col min="3102" max="3347" width="9.42578125" style="56"/>
    <col min="3348" max="3348" width="21.7109375" style="56" customWidth="1"/>
    <col min="3349" max="3349" width="10.28515625" style="56" customWidth="1"/>
    <col min="3350" max="3350" width="14.140625" style="56" customWidth="1"/>
    <col min="3351" max="3351" width="10.28515625" style="56" customWidth="1"/>
    <col min="3352" max="3352" width="14.140625" style="56" customWidth="1"/>
    <col min="3353" max="3353" width="10.28515625" style="56" customWidth="1"/>
    <col min="3354" max="3355" width="14.140625" style="56" customWidth="1"/>
    <col min="3356" max="3356" width="46.28515625" style="56" customWidth="1"/>
    <col min="3357" max="3357" width="45.7109375" style="56" customWidth="1"/>
    <col min="3358" max="3603" width="9.42578125" style="56"/>
    <col min="3604" max="3604" width="21.7109375" style="56" customWidth="1"/>
    <col min="3605" max="3605" width="10.28515625" style="56" customWidth="1"/>
    <col min="3606" max="3606" width="14.140625" style="56" customWidth="1"/>
    <col min="3607" max="3607" width="10.28515625" style="56" customWidth="1"/>
    <col min="3608" max="3608" width="14.140625" style="56" customWidth="1"/>
    <col min="3609" max="3609" width="10.28515625" style="56" customWidth="1"/>
    <col min="3610" max="3611" width="14.140625" style="56" customWidth="1"/>
    <col min="3612" max="3612" width="46.28515625" style="56" customWidth="1"/>
    <col min="3613" max="3613" width="45.7109375" style="56" customWidth="1"/>
    <col min="3614" max="3859" width="9.42578125" style="56"/>
    <col min="3860" max="3860" width="21.7109375" style="56" customWidth="1"/>
    <col min="3861" max="3861" width="10.28515625" style="56" customWidth="1"/>
    <col min="3862" max="3862" width="14.140625" style="56" customWidth="1"/>
    <col min="3863" max="3863" width="10.28515625" style="56" customWidth="1"/>
    <col min="3864" max="3864" width="14.140625" style="56" customWidth="1"/>
    <col min="3865" max="3865" width="10.28515625" style="56" customWidth="1"/>
    <col min="3866" max="3867" width="14.140625" style="56" customWidth="1"/>
    <col min="3868" max="3868" width="46.28515625" style="56" customWidth="1"/>
    <col min="3869" max="3869" width="45.7109375" style="56" customWidth="1"/>
    <col min="3870" max="4115" width="9.42578125" style="56"/>
    <col min="4116" max="4116" width="21.7109375" style="56" customWidth="1"/>
    <col min="4117" max="4117" width="10.28515625" style="56" customWidth="1"/>
    <col min="4118" max="4118" width="14.140625" style="56" customWidth="1"/>
    <col min="4119" max="4119" width="10.28515625" style="56" customWidth="1"/>
    <col min="4120" max="4120" width="14.140625" style="56" customWidth="1"/>
    <col min="4121" max="4121" width="10.28515625" style="56" customWidth="1"/>
    <col min="4122" max="4123" width="14.140625" style="56" customWidth="1"/>
    <col min="4124" max="4124" width="46.28515625" style="56" customWidth="1"/>
    <col min="4125" max="4125" width="45.7109375" style="56" customWidth="1"/>
    <col min="4126" max="4371" width="9.42578125" style="56"/>
    <col min="4372" max="4372" width="21.7109375" style="56" customWidth="1"/>
    <col min="4373" max="4373" width="10.28515625" style="56" customWidth="1"/>
    <col min="4374" max="4374" width="14.140625" style="56" customWidth="1"/>
    <col min="4375" max="4375" width="10.28515625" style="56" customWidth="1"/>
    <col min="4376" max="4376" width="14.140625" style="56" customWidth="1"/>
    <col min="4377" max="4377" width="10.28515625" style="56" customWidth="1"/>
    <col min="4378" max="4379" width="14.140625" style="56" customWidth="1"/>
    <col min="4380" max="4380" width="46.28515625" style="56" customWidth="1"/>
    <col min="4381" max="4381" width="45.7109375" style="56" customWidth="1"/>
    <col min="4382" max="4627" width="9.42578125" style="56"/>
    <col min="4628" max="4628" width="21.7109375" style="56" customWidth="1"/>
    <col min="4629" max="4629" width="10.28515625" style="56" customWidth="1"/>
    <col min="4630" max="4630" width="14.140625" style="56" customWidth="1"/>
    <col min="4631" max="4631" width="10.28515625" style="56" customWidth="1"/>
    <col min="4632" max="4632" width="14.140625" style="56" customWidth="1"/>
    <col min="4633" max="4633" width="10.28515625" style="56" customWidth="1"/>
    <col min="4634" max="4635" width="14.140625" style="56" customWidth="1"/>
    <col min="4636" max="4636" width="46.28515625" style="56" customWidth="1"/>
    <col min="4637" max="4637" width="45.7109375" style="56" customWidth="1"/>
    <col min="4638" max="4883" width="9.42578125" style="56"/>
    <col min="4884" max="4884" width="21.7109375" style="56" customWidth="1"/>
    <col min="4885" max="4885" width="10.28515625" style="56" customWidth="1"/>
    <col min="4886" max="4886" width="14.140625" style="56" customWidth="1"/>
    <col min="4887" max="4887" width="10.28515625" style="56" customWidth="1"/>
    <col min="4888" max="4888" width="14.140625" style="56" customWidth="1"/>
    <col min="4889" max="4889" width="10.28515625" style="56" customWidth="1"/>
    <col min="4890" max="4891" width="14.140625" style="56" customWidth="1"/>
    <col min="4892" max="4892" width="46.28515625" style="56" customWidth="1"/>
    <col min="4893" max="4893" width="45.7109375" style="56" customWidth="1"/>
    <col min="4894" max="5139" width="9.42578125" style="56"/>
    <col min="5140" max="5140" width="21.7109375" style="56" customWidth="1"/>
    <col min="5141" max="5141" width="10.28515625" style="56" customWidth="1"/>
    <col min="5142" max="5142" width="14.140625" style="56" customWidth="1"/>
    <col min="5143" max="5143" width="10.28515625" style="56" customWidth="1"/>
    <col min="5144" max="5144" width="14.140625" style="56" customWidth="1"/>
    <col min="5145" max="5145" width="10.28515625" style="56" customWidth="1"/>
    <col min="5146" max="5147" width="14.140625" style="56" customWidth="1"/>
    <col min="5148" max="5148" width="46.28515625" style="56" customWidth="1"/>
    <col min="5149" max="5149" width="45.7109375" style="56" customWidth="1"/>
    <col min="5150" max="5395" width="9.42578125" style="56"/>
    <col min="5396" max="5396" width="21.7109375" style="56" customWidth="1"/>
    <col min="5397" max="5397" width="10.28515625" style="56" customWidth="1"/>
    <col min="5398" max="5398" width="14.140625" style="56" customWidth="1"/>
    <col min="5399" max="5399" width="10.28515625" style="56" customWidth="1"/>
    <col min="5400" max="5400" width="14.140625" style="56" customWidth="1"/>
    <col min="5401" max="5401" width="10.28515625" style="56" customWidth="1"/>
    <col min="5402" max="5403" width="14.140625" style="56" customWidth="1"/>
    <col min="5404" max="5404" width="46.28515625" style="56" customWidth="1"/>
    <col min="5405" max="5405" width="45.7109375" style="56" customWidth="1"/>
    <col min="5406" max="5651" width="9.42578125" style="56"/>
    <col min="5652" max="5652" width="21.7109375" style="56" customWidth="1"/>
    <col min="5653" max="5653" width="10.28515625" style="56" customWidth="1"/>
    <col min="5654" max="5654" width="14.140625" style="56" customWidth="1"/>
    <col min="5655" max="5655" width="10.28515625" style="56" customWidth="1"/>
    <col min="5656" max="5656" width="14.140625" style="56" customWidth="1"/>
    <col min="5657" max="5657" width="10.28515625" style="56" customWidth="1"/>
    <col min="5658" max="5659" width="14.140625" style="56" customWidth="1"/>
    <col min="5660" max="5660" width="46.28515625" style="56" customWidth="1"/>
    <col min="5661" max="5661" width="45.7109375" style="56" customWidth="1"/>
    <col min="5662" max="5907" width="9.42578125" style="56"/>
    <col min="5908" max="5908" width="21.7109375" style="56" customWidth="1"/>
    <col min="5909" max="5909" width="10.28515625" style="56" customWidth="1"/>
    <col min="5910" max="5910" width="14.140625" style="56" customWidth="1"/>
    <col min="5911" max="5911" width="10.28515625" style="56" customWidth="1"/>
    <col min="5912" max="5912" width="14.140625" style="56" customWidth="1"/>
    <col min="5913" max="5913" width="10.28515625" style="56" customWidth="1"/>
    <col min="5914" max="5915" width="14.140625" style="56" customWidth="1"/>
    <col min="5916" max="5916" width="46.28515625" style="56" customWidth="1"/>
    <col min="5917" max="5917" width="45.7109375" style="56" customWidth="1"/>
    <col min="5918" max="6163" width="9.42578125" style="56"/>
    <col min="6164" max="6164" width="21.7109375" style="56" customWidth="1"/>
    <col min="6165" max="6165" width="10.28515625" style="56" customWidth="1"/>
    <col min="6166" max="6166" width="14.140625" style="56" customWidth="1"/>
    <col min="6167" max="6167" width="10.28515625" style="56" customWidth="1"/>
    <col min="6168" max="6168" width="14.140625" style="56" customWidth="1"/>
    <col min="6169" max="6169" width="10.28515625" style="56" customWidth="1"/>
    <col min="6170" max="6171" width="14.140625" style="56" customWidth="1"/>
    <col min="6172" max="6172" width="46.28515625" style="56" customWidth="1"/>
    <col min="6173" max="6173" width="45.7109375" style="56" customWidth="1"/>
    <col min="6174" max="6419" width="9.42578125" style="56"/>
    <col min="6420" max="6420" width="21.7109375" style="56" customWidth="1"/>
    <col min="6421" max="6421" width="10.28515625" style="56" customWidth="1"/>
    <col min="6422" max="6422" width="14.140625" style="56" customWidth="1"/>
    <col min="6423" max="6423" width="10.28515625" style="56" customWidth="1"/>
    <col min="6424" max="6424" width="14.140625" style="56" customWidth="1"/>
    <col min="6425" max="6425" width="10.28515625" style="56" customWidth="1"/>
    <col min="6426" max="6427" width="14.140625" style="56" customWidth="1"/>
    <col min="6428" max="6428" width="46.28515625" style="56" customWidth="1"/>
    <col min="6429" max="6429" width="45.7109375" style="56" customWidth="1"/>
    <col min="6430" max="6675" width="9.42578125" style="56"/>
    <col min="6676" max="6676" width="21.7109375" style="56" customWidth="1"/>
    <col min="6677" max="6677" width="10.28515625" style="56" customWidth="1"/>
    <col min="6678" max="6678" width="14.140625" style="56" customWidth="1"/>
    <col min="6679" max="6679" width="10.28515625" style="56" customWidth="1"/>
    <col min="6680" max="6680" width="14.140625" style="56" customWidth="1"/>
    <col min="6681" max="6681" width="10.28515625" style="56" customWidth="1"/>
    <col min="6682" max="6683" width="14.140625" style="56" customWidth="1"/>
    <col min="6684" max="6684" width="46.28515625" style="56" customWidth="1"/>
    <col min="6685" max="6685" width="45.7109375" style="56" customWidth="1"/>
    <col min="6686" max="6931" width="9.42578125" style="56"/>
    <col min="6932" max="6932" width="21.7109375" style="56" customWidth="1"/>
    <col min="6933" max="6933" width="10.28515625" style="56" customWidth="1"/>
    <col min="6934" max="6934" width="14.140625" style="56" customWidth="1"/>
    <col min="6935" max="6935" width="10.28515625" style="56" customWidth="1"/>
    <col min="6936" max="6936" width="14.140625" style="56" customWidth="1"/>
    <col min="6937" max="6937" width="10.28515625" style="56" customWidth="1"/>
    <col min="6938" max="6939" width="14.140625" style="56" customWidth="1"/>
    <col min="6940" max="6940" width="46.28515625" style="56" customWidth="1"/>
    <col min="6941" max="6941" width="45.7109375" style="56" customWidth="1"/>
    <col min="6942" max="7187" width="9.42578125" style="56"/>
    <col min="7188" max="7188" width="21.7109375" style="56" customWidth="1"/>
    <col min="7189" max="7189" width="10.28515625" style="56" customWidth="1"/>
    <col min="7190" max="7190" width="14.140625" style="56" customWidth="1"/>
    <col min="7191" max="7191" width="10.28515625" style="56" customWidth="1"/>
    <col min="7192" max="7192" width="14.140625" style="56" customWidth="1"/>
    <col min="7193" max="7193" width="10.28515625" style="56" customWidth="1"/>
    <col min="7194" max="7195" width="14.140625" style="56" customWidth="1"/>
    <col min="7196" max="7196" width="46.28515625" style="56" customWidth="1"/>
    <col min="7197" max="7197" width="45.7109375" style="56" customWidth="1"/>
    <col min="7198" max="7443" width="9.42578125" style="56"/>
    <col min="7444" max="7444" width="21.7109375" style="56" customWidth="1"/>
    <col min="7445" max="7445" width="10.28515625" style="56" customWidth="1"/>
    <col min="7446" max="7446" width="14.140625" style="56" customWidth="1"/>
    <col min="7447" max="7447" width="10.28515625" style="56" customWidth="1"/>
    <col min="7448" max="7448" width="14.140625" style="56" customWidth="1"/>
    <col min="7449" max="7449" width="10.28515625" style="56" customWidth="1"/>
    <col min="7450" max="7451" width="14.140625" style="56" customWidth="1"/>
    <col min="7452" max="7452" width="46.28515625" style="56" customWidth="1"/>
    <col min="7453" max="7453" width="45.7109375" style="56" customWidth="1"/>
    <col min="7454" max="7699" width="9.42578125" style="56"/>
    <col min="7700" max="7700" width="21.7109375" style="56" customWidth="1"/>
    <col min="7701" max="7701" width="10.28515625" style="56" customWidth="1"/>
    <col min="7702" max="7702" width="14.140625" style="56" customWidth="1"/>
    <col min="7703" max="7703" width="10.28515625" style="56" customWidth="1"/>
    <col min="7704" max="7704" width="14.140625" style="56" customWidth="1"/>
    <col min="7705" max="7705" width="10.28515625" style="56" customWidth="1"/>
    <col min="7706" max="7707" width="14.140625" style="56" customWidth="1"/>
    <col min="7708" max="7708" width="46.28515625" style="56" customWidth="1"/>
    <col min="7709" max="7709" width="45.7109375" style="56" customWidth="1"/>
    <col min="7710" max="7955" width="9.42578125" style="56"/>
    <col min="7956" max="7956" width="21.7109375" style="56" customWidth="1"/>
    <col min="7957" max="7957" width="10.28515625" style="56" customWidth="1"/>
    <col min="7958" max="7958" width="14.140625" style="56" customWidth="1"/>
    <col min="7959" max="7959" width="10.28515625" style="56" customWidth="1"/>
    <col min="7960" max="7960" width="14.140625" style="56" customWidth="1"/>
    <col min="7961" max="7961" width="10.28515625" style="56" customWidth="1"/>
    <col min="7962" max="7963" width="14.140625" style="56" customWidth="1"/>
    <col min="7964" max="7964" width="46.28515625" style="56" customWidth="1"/>
    <col min="7965" max="7965" width="45.7109375" style="56" customWidth="1"/>
    <col min="7966" max="8211" width="9.42578125" style="56"/>
    <col min="8212" max="8212" width="21.7109375" style="56" customWidth="1"/>
    <col min="8213" max="8213" width="10.28515625" style="56" customWidth="1"/>
    <col min="8214" max="8214" width="14.140625" style="56" customWidth="1"/>
    <col min="8215" max="8215" width="10.28515625" style="56" customWidth="1"/>
    <col min="8216" max="8216" width="14.140625" style="56" customWidth="1"/>
    <col min="8217" max="8217" width="10.28515625" style="56" customWidth="1"/>
    <col min="8218" max="8219" width="14.140625" style="56" customWidth="1"/>
    <col min="8220" max="8220" width="46.28515625" style="56" customWidth="1"/>
    <col min="8221" max="8221" width="45.7109375" style="56" customWidth="1"/>
    <col min="8222" max="8467" width="9.42578125" style="56"/>
    <col min="8468" max="8468" width="21.7109375" style="56" customWidth="1"/>
    <col min="8469" max="8469" width="10.28515625" style="56" customWidth="1"/>
    <col min="8470" max="8470" width="14.140625" style="56" customWidth="1"/>
    <col min="8471" max="8471" width="10.28515625" style="56" customWidth="1"/>
    <col min="8472" max="8472" width="14.140625" style="56" customWidth="1"/>
    <col min="8473" max="8473" width="10.28515625" style="56" customWidth="1"/>
    <col min="8474" max="8475" width="14.140625" style="56" customWidth="1"/>
    <col min="8476" max="8476" width="46.28515625" style="56" customWidth="1"/>
    <col min="8477" max="8477" width="45.7109375" style="56" customWidth="1"/>
    <col min="8478" max="8723" width="9.42578125" style="56"/>
    <col min="8724" max="8724" width="21.7109375" style="56" customWidth="1"/>
    <col min="8725" max="8725" width="10.28515625" style="56" customWidth="1"/>
    <col min="8726" max="8726" width="14.140625" style="56" customWidth="1"/>
    <col min="8727" max="8727" width="10.28515625" style="56" customWidth="1"/>
    <col min="8728" max="8728" width="14.140625" style="56" customWidth="1"/>
    <col min="8729" max="8729" width="10.28515625" style="56" customWidth="1"/>
    <col min="8730" max="8731" width="14.140625" style="56" customWidth="1"/>
    <col min="8732" max="8732" width="46.28515625" style="56" customWidth="1"/>
    <col min="8733" max="8733" width="45.7109375" style="56" customWidth="1"/>
    <col min="8734" max="8979" width="9.42578125" style="56"/>
    <col min="8980" max="8980" width="21.7109375" style="56" customWidth="1"/>
    <col min="8981" max="8981" width="10.28515625" style="56" customWidth="1"/>
    <col min="8982" max="8982" width="14.140625" style="56" customWidth="1"/>
    <col min="8983" max="8983" width="10.28515625" style="56" customWidth="1"/>
    <col min="8984" max="8984" width="14.140625" style="56" customWidth="1"/>
    <col min="8985" max="8985" width="10.28515625" style="56" customWidth="1"/>
    <col min="8986" max="8987" width="14.140625" style="56" customWidth="1"/>
    <col min="8988" max="8988" width="46.28515625" style="56" customWidth="1"/>
    <col min="8989" max="8989" width="45.7109375" style="56" customWidth="1"/>
    <col min="8990" max="9235" width="9.42578125" style="56"/>
    <col min="9236" max="9236" width="21.7109375" style="56" customWidth="1"/>
    <col min="9237" max="9237" width="10.28515625" style="56" customWidth="1"/>
    <col min="9238" max="9238" width="14.140625" style="56" customWidth="1"/>
    <col min="9239" max="9239" width="10.28515625" style="56" customWidth="1"/>
    <col min="9240" max="9240" width="14.140625" style="56" customWidth="1"/>
    <col min="9241" max="9241" width="10.28515625" style="56" customWidth="1"/>
    <col min="9242" max="9243" width="14.140625" style="56" customWidth="1"/>
    <col min="9244" max="9244" width="46.28515625" style="56" customWidth="1"/>
    <col min="9245" max="9245" width="45.7109375" style="56" customWidth="1"/>
    <col min="9246" max="9491" width="9.42578125" style="56"/>
    <col min="9492" max="9492" width="21.7109375" style="56" customWidth="1"/>
    <col min="9493" max="9493" width="10.28515625" style="56" customWidth="1"/>
    <col min="9494" max="9494" width="14.140625" style="56" customWidth="1"/>
    <col min="9495" max="9495" width="10.28515625" style="56" customWidth="1"/>
    <col min="9496" max="9496" width="14.140625" style="56" customWidth="1"/>
    <col min="9497" max="9497" width="10.28515625" style="56" customWidth="1"/>
    <col min="9498" max="9499" width="14.140625" style="56" customWidth="1"/>
    <col min="9500" max="9500" width="46.28515625" style="56" customWidth="1"/>
    <col min="9501" max="9501" width="45.7109375" style="56" customWidth="1"/>
    <col min="9502" max="9747" width="9.42578125" style="56"/>
    <col min="9748" max="9748" width="21.7109375" style="56" customWidth="1"/>
    <col min="9749" max="9749" width="10.28515625" style="56" customWidth="1"/>
    <col min="9750" max="9750" width="14.140625" style="56" customWidth="1"/>
    <col min="9751" max="9751" width="10.28515625" style="56" customWidth="1"/>
    <col min="9752" max="9752" width="14.140625" style="56" customWidth="1"/>
    <col min="9753" max="9753" width="10.28515625" style="56" customWidth="1"/>
    <col min="9754" max="9755" width="14.140625" style="56" customWidth="1"/>
    <col min="9756" max="9756" width="46.28515625" style="56" customWidth="1"/>
    <col min="9757" max="9757" width="45.7109375" style="56" customWidth="1"/>
    <col min="9758" max="10003" width="9.42578125" style="56"/>
    <col min="10004" max="10004" width="21.7109375" style="56" customWidth="1"/>
    <col min="10005" max="10005" width="10.28515625" style="56" customWidth="1"/>
    <col min="10006" max="10006" width="14.140625" style="56" customWidth="1"/>
    <col min="10007" max="10007" width="10.28515625" style="56" customWidth="1"/>
    <col min="10008" max="10008" width="14.140625" style="56" customWidth="1"/>
    <col min="10009" max="10009" width="10.28515625" style="56" customWidth="1"/>
    <col min="10010" max="10011" width="14.140625" style="56" customWidth="1"/>
    <col min="10012" max="10012" width="46.28515625" style="56" customWidth="1"/>
    <col min="10013" max="10013" width="45.7109375" style="56" customWidth="1"/>
    <col min="10014" max="10259" width="9.42578125" style="56"/>
    <col min="10260" max="10260" width="21.7109375" style="56" customWidth="1"/>
    <col min="10261" max="10261" width="10.28515625" style="56" customWidth="1"/>
    <col min="10262" max="10262" width="14.140625" style="56" customWidth="1"/>
    <col min="10263" max="10263" width="10.28515625" style="56" customWidth="1"/>
    <col min="10264" max="10264" width="14.140625" style="56" customWidth="1"/>
    <col min="10265" max="10265" width="10.28515625" style="56" customWidth="1"/>
    <col min="10266" max="10267" width="14.140625" style="56" customWidth="1"/>
    <col min="10268" max="10268" width="46.28515625" style="56" customWidth="1"/>
    <col min="10269" max="10269" width="45.7109375" style="56" customWidth="1"/>
    <col min="10270" max="10515" width="9.42578125" style="56"/>
    <col min="10516" max="10516" width="21.7109375" style="56" customWidth="1"/>
    <col min="10517" max="10517" width="10.28515625" style="56" customWidth="1"/>
    <col min="10518" max="10518" width="14.140625" style="56" customWidth="1"/>
    <col min="10519" max="10519" width="10.28515625" style="56" customWidth="1"/>
    <col min="10520" max="10520" width="14.140625" style="56" customWidth="1"/>
    <col min="10521" max="10521" width="10.28515625" style="56" customWidth="1"/>
    <col min="10522" max="10523" width="14.140625" style="56" customWidth="1"/>
    <col min="10524" max="10524" width="46.28515625" style="56" customWidth="1"/>
    <col min="10525" max="10525" width="45.7109375" style="56" customWidth="1"/>
    <col min="10526" max="10771" width="9.42578125" style="56"/>
    <col min="10772" max="10772" width="21.7109375" style="56" customWidth="1"/>
    <col min="10773" max="10773" width="10.28515625" style="56" customWidth="1"/>
    <col min="10774" max="10774" width="14.140625" style="56" customWidth="1"/>
    <col min="10775" max="10775" width="10.28515625" style="56" customWidth="1"/>
    <col min="10776" max="10776" width="14.140625" style="56" customWidth="1"/>
    <col min="10777" max="10777" width="10.28515625" style="56" customWidth="1"/>
    <col min="10778" max="10779" width="14.140625" style="56" customWidth="1"/>
    <col min="10780" max="10780" width="46.28515625" style="56" customWidth="1"/>
    <col min="10781" max="10781" width="45.7109375" style="56" customWidth="1"/>
    <col min="10782" max="11027" width="9.42578125" style="56"/>
    <col min="11028" max="11028" width="21.7109375" style="56" customWidth="1"/>
    <col min="11029" max="11029" width="10.28515625" style="56" customWidth="1"/>
    <col min="11030" max="11030" width="14.140625" style="56" customWidth="1"/>
    <col min="11031" max="11031" width="10.28515625" style="56" customWidth="1"/>
    <col min="11032" max="11032" width="14.140625" style="56" customWidth="1"/>
    <col min="11033" max="11033" width="10.28515625" style="56" customWidth="1"/>
    <col min="11034" max="11035" width="14.140625" style="56" customWidth="1"/>
    <col min="11036" max="11036" width="46.28515625" style="56" customWidth="1"/>
    <col min="11037" max="11037" width="45.7109375" style="56" customWidth="1"/>
    <col min="11038" max="11283" width="9.42578125" style="56"/>
    <col min="11284" max="11284" width="21.7109375" style="56" customWidth="1"/>
    <col min="11285" max="11285" width="10.28515625" style="56" customWidth="1"/>
    <col min="11286" max="11286" width="14.140625" style="56" customWidth="1"/>
    <col min="11287" max="11287" width="10.28515625" style="56" customWidth="1"/>
    <col min="11288" max="11288" width="14.140625" style="56" customWidth="1"/>
    <col min="11289" max="11289" width="10.28515625" style="56" customWidth="1"/>
    <col min="11290" max="11291" width="14.140625" style="56" customWidth="1"/>
    <col min="11292" max="11292" width="46.28515625" style="56" customWidth="1"/>
    <col min="11293" max="11293" width="45.7109375" style="56" customWidth="1"/>
    <col min="11294" max="11539" width="9.42578125" style="56"/>
    <col min="11540" max="11540" width="21.7109375" style="56" customWidth="1"/>
    <col min="11541" max="11541" width="10.28515625" style="56" customWidth="1"/>
    <col min="11542" max="11542" width="14.140625" style="56" customWidth="1"/>
    <col min="11543" max="11543" width="10.28515625" style="56" customWidth="1"/>
    <col min="11544" max="11544" width="14.140625" style="56" customWidth="1"/>
    <col min="11545" max="11545" width="10.28515625" style="56" customWidth="1"/>
    <col min="11546" max="11547" width="14.140625" style="56" customWidth="1"/>
    <col min="11548" max="11548" width="46.28515625" style="56" customWidth="1"/>
    <col min="11549" max="11549" width="45.7109375" style="56" customWidth="1"/>
    <col min="11550" max="11795" width="9.42578125" style="56"/>
    <col min="11796" max="11796" width="21.7109375" style="56" customWidth="1"/>
    <col min="11797" max="11797" width="10.28515625" style="56" customWidth="1"/>
    <col min="11798" max="11798" width="14.140625" style="56" customWidth="1"/>
    <col min="11799" max="11799" width="10.28515625" style="56" customWidth="1"/>
    <col min="11800" max="11800" width="14.140625" style="56" customWidth="1"/>
    <col min="11801" max="11801" width="10.28515625" style="56" customWidth="1"/>
    <col min="11802" max="11803" width="14.140625" style="56" customWidth="1"/>
    <col min="11804" max="11804" width="46.28515625" style="56" customWidth="1"/>
    <col min="11805" max="11805" width="45.7109375" style="56" customWidth="1"/>
    <col min="11806" max="12051" width="9.42578125" style="56"/>
    <col min="12052" max="12052" width="21.7109375" style="56" customWidth="1"/>
    <col min="12053" max="12053" width="10.28515625" style="56" customWidth="1"/>
    <col min="12054" max="12054" width="14.140625" style="56" customWidth="1"/>
    <col min="12055" max="12055" width="10.28515625" style="56" customWidth="1"/>
    <col min="12056" max="12056" width="14.140625" style="56" customWidth="1"/>
    <col min="12057" max="12057" width="10.28515625" style="56" customWidth="1"/>
    <col min="12058" max="12059" width="14.140625" style="56" customWidth="1"/>
    <col min="12060" max="12060" width="46.28515625" style="56" customWidth="1"/>
    <col min="12061" max="12061" width="45.7109375" style="56" customWidth="1"/>
    <col min="12062" max="12307" width="9.42578125" style="56"/>
    <col min="12308" max="12308" width="21.7109375" style="56" customWidth="1"/>
    <col min="12309" max="12309" width="10.28515625" style="56" customWidth="1"/>
    <col min="12310" max="12310" width="14.140625" style="56" customWidth="1"/>
    <col min="12311" max="12311" width="10.28515625" style="56" customWidth="1"/>
    <col min="12312" max="12312" width="14.140625" style="56" customWidth="1"/>
    <col min="12313" max="12313" width="10.28515625" style="56" customWidth="1"/>
    <col min="12314" max="12315" width="14.140625" style="56" customWidth="1"/>
    <col min="12316" max="12316" width="46.28515625" style="56" customWidth="1"/>
    <col min="12317" max="12317" width="45.7109375" style="56" customWidth="1"/>
    <col min="12318" max="12563" width="9.42578125" style="56"/>
    <col min="12564" max="12564" width="21.7109375" style="56" customWidth="1"/>
    <col min="12565" max="12565" width="10.28515625" style="56" customWidth="1"/>
    <col min="12566" max="12566" width="14.140625" style="56" customWidth="1"/>
    <col min="12567" max="12567" width="10.28515625" style="56" customWidth="1"/>
    <col min="12568" max="12568" width="14.140625" style="56" customWidth="1"/>
    <col min="12569" max="12569" width="10.28515625" style="56" customWidth="1"/>
    <col min="12570" max="12571" width="14.140625" style="56" customWidth="1"/>
    <col min="12572" max="12572" width="46.28515625" style="56" customWidth="1"/>
    <col min="12573" max="12573" width="45.7109375" style="56" customWidth="1"/>
    <col min="12574" max="12819" width="9.42578125" style="56"/>
    <col min="12820" max="12820" width="21.7109375" style="56" customWidth="1"/>
    <col min="12821" max="12821" width="10.28515625" style="56" customWidth="1"/>
    <col min="12822" max="12822" width="14.140625" style="56" customWidth="1"/>
    <col min="12823" max="12823" width="10.28515625" style="56" customWidth="1"/>
    <col min="12824" max="12824" width="14.140625" style="56" customWidth="1"/>
    <col min="12825" max="12825" width="10.28515625" style="56" customWidth="1"/>
    <col min="12826" max="12827" width="14.140625" style="56" customWidth="1"/>
    <col min="12828" max="12828" width="46.28515625" style="56" customWidth="1"/>
    <col min="12829" max="12829" width="45.7109375" style="56" customWidth="1"/>
    <col min="12830" max="13075" width="9.42578125" style="56"/>
    <col min="13076" max="13076" width="21.7109375" style="56" customWidth="1"/>
    <col min="13077" max="13077" width="10.28515625" style="56" customWidth="1"/>
    <col min="13078" max="13078" width="14.140625" style="56" customWidth="1"/>
    <col min="13079" max="13079" width="10.28515625" style="56" customWidth="1"/>
    <col min="13080" max="13080" width="14.140625" style="56" customWidth="1"/>
    <col min="13081" max="13081" width="10.28515625" style="56" customWidth="1"/>
    <col min="13082" max="13083" width="14.140625" style="56" customWidth="1"/>
    <col min="13084" max="13084" width="46.28515625" style="56" customWidth="1"/>
    <col min="13085" max="13085" width="45.7109375" style="56" customWidth="1"/>
    <col min="13086" max="13331" width="9.42578125" style="56"/>
    <col min="13332" max="13332" width="21.7109375" style="56" customWidth="1"/>
    <col min="13333" max="13333" width="10.28515625" style="56" customWidth="1"/>
    <col min="13334" max="13334" width="14.140625" style="56" customWidth="1"/>
    <col min="13335" max="13335" width="10.28515625" style="56" customWidth="1"/>
    <col min="13336" max="13336" width="14.140625" style="56" customWidth="1"/>
    <col min="13337" max="13337" width="10.28515625" style="56" customWidth="1"/>
    <col min="13338" max="13339" width="14.140625" style="56" customWidth="1"/>
    <col min="13340" max="13340" width="46.28515625" style="56" customWidth="1"/>
    <col min="13341" max="13341" width="45.7109375" style="56" customWidth="1"/>
    <col min="13342" max="13587" width="9.42578125" style="56"/>
    <col min="13588" max="13588" width="21.7109375" style="56" customWidth="1"/>
    <col min="13589" max="13589" width="10.28515625" style="56" customWidth="1"/>
    <col min="13590" max="13590" width="14.140625" style="56" customWidth="1"/>
    <col min="13591" max="13591" width="10.28515625" style="56" customWidth="1"/>
    <col min="13592" max="13592" width="14.140625" style="56" customWidth="1"/>
    <col min="13593" max="13593" width="10.28515625" style="56" customWidth="1"/>
    <col min="13594" max="13595" width="14.140625" style="56" customWidth="1"/>
    <col min="13596" max="13596" width="46.28515625" style="56" customWidth="1"/>
    <col min="13597" max="13597" width="45.7109375" style="56" customWidth="1"/>
    <col min="13598" max="13843" width="9.42578125" style="56"/>
    <col min="13844" max="13844" width="21.7109375" style="56" customWidth="1"/>
    <col min="13845" max="13845" width="10.28515625" style="56" customWidth="1"/>
    <col min="13846" max="13846" width="14.140625" style="56" customWidth="1"/>
    <col min="13847" max="13847" width="10.28515625" style="56" customWidth="1"/>
    <col min="13848" max="13848" width="14.140625" style="56" customWidth="1"/>
    <col min="13849" max="13849" width="10.28515625" style="56" customWidth="1"/>
    <col min="13850" max="13851" width="14.140625" style="56" customWidth="1"/>
    <col min="13852" max="13852" width="46.28515625" style="56" customWidth="1"/>
    <col min="13853" max="13853" width="45.7109375" style="56" customWidth="1"/>
    <col min="13854" max="14099" width="9.42578125" style="56"/>
    <col min="14100" max="14100" width="21.7109375" style="56" customWidth="1"/>
    <col min="14101" max="14101" width="10.28515625" style="56" customWidth="1"/>
    <col min="14102" max="14102" width="14.140625" style="56" customWidth="1"/>
    <col min="14103" max="14103" width="10.28515625" style="56" customWidth="1"/>
    <col min="14104" max="14104" width="14.140625" style="56" customWidth="1"/>
    <col min="14105" max="14105" width="10.28515625" style="56" customWidth="1"/>
    <col min="14106" max="14107" width="14.140625" style="56" customWidth="1"/>
    <col min="14108" max="14108" width="46.28515625" style="56" customWidth="1"/>
    <col min="14109" max="14109" width="45.7109375" style="56" customWidth="1"/>
    <col min="14110" max="14355" width="9.42578125" style="56"/>
    <col min="14356" max="14356" width="21.7109375" style="56" customWidth="1"/>
    <col min="14357" max="14357" width="10.28515625" style="56" customWidth="1"/>
    <col min="14358" max="14358" width="14.140625" style="56" customWidth="1"/>
    <col min="14359" max="14359" width="10.28515625" style="56" customWidth="1"/>
    <col min="14360" max="14360" width="14.140625" style="56" customWidth="1"/>
    <col min="14361" max="14361" width="10.28515625" style="56" customWidth="1"/>
    <col min="14362" max="14363" width="14.140625" style="56" customWidth="1"/>
    <col min="14364" max="14364" width="46.28515625" style="56" customWidth="1"/>
    <col min="14365" max="14365" width="45.7109375" style="56" customWidth="1"/>
    <col min="14366" max="14611" width="9.42578125" style="56"/>
    <col min="14612" max="14612" width="21.7109375" style="56" customWidth="1"/>
    <col min="14613" max="14613" width="10.28515625" style="56" customWidth="1"/>
    <col min="14614" max="14614" width="14.140625" style="56" customWidth="1"/>
    <col min="14615" max="14615" width="10.28515625" style="56" customWidth="1"/>
    <col min="14616" max="14616" width="14.140625" style="56" customWidth="1"/>
    <col min="14617" max="14617" width="10.28515625" style="56" customWidth="1"/>
    <col min="14618" max="14619" width="14.140625" style="56" customWidth="1"/>
    <col min="14620" max="14620" width="46.28515625" style="56" customWidth="1"/>
    <col min="14621" max="14621" width="45.7109375" style="56" customWidth="1"/>
    <col min="14622" max="14867" width="9.42578125" style="56"/>
    <col min="14868" max="14868" width="21.7109375" style="56" customWidth="1"/>
    <col min="14869" max="14869" width="10.28515625" style="56" customWidth="1"/>
    <col min="14870" max="14870" width="14.140625" style="56" customWidth="1"/>
    <col min="14871" max="14871" width="10.28515625" style="56" customWidth="1"/>
    <col min="14872" max="14872" width="14.140625" style="56" customWidth="1"/>
    <col min="14873" max="14873" width="10.28515625" style="56" customWidth="1"/>
    <col min="14874" max="14875" width="14.140625" style="56" customWidth="1"/>
    <col min="14876" max="14876" width="46.28515625" style="56" customWidth="1"/>
    <col min="14877" max="14877" width="45.7109375" style="56" customWidth="1"/>
    <col min="14878" max="15123" width="9.42578125" style="56"/>
    <col min="15124" max="15124" width="21.7109375" style="56" customWidth="1"/>
    <col min="15125" max="15125" width="10.28515625" style="56" customWidth="1"/>
    <col min="15126" max="15126" width="14.140625" style="56" customWidth="1"/>
    <col min="15127" max="15127" width="10.28515625" style="56" customWidth="1"/>
    <col min="15128" max="15128" width="14.140625" style="56" customWidth="1"/>
    <col min="15129" max="15129" width="10.28515625" style="56" customWidth="1"/>
    <col min="15130" max="15131" width="14.140625" style="56" customWidth="1"/>
    <col min="15132" max="15132" width="46.28515625" style="56" customWidth="1"/>
    <col min="15133" max="15133" width="45.7109375" style="56" customWidth="1"/>
    <col min="15134" max="15379" width="9.42578125" style="56"/>
    <col min="15380" max="15380" width="21.7109375" style="56" customWidth="1"/>
    <col min="15381" max="15381" width="10.28515625" style="56" customWidth="1"/>
    <col min="15382" max="15382" width="14.140625" style="56" customWidth="1"/>
    <col min="15383" max="15383" width="10.28515625" style="56" customWidth="1"/>
    <col min="15384" max="15384" width="14.140625" style="56" customWidth="1"/>
    <col min="15385" max="15385" width="10.28515625" style="56" customWidth="1"/>
    <col min="15386" max="15387" width="14.140625" style="56" customWidth="1"/>
    <col min="15388" max="15388" width="46.28515625" style="56" customWidth="1"/>
    <col min="15389" max="15389" width="45.7109375" style="56" customWidth="1"/>
    <col min="15390" max="15635" width="9.42578125" style="56"/>
    <col min="15636" max="15636" width="21.7109375" style="56" customWidth="1"/>
    <col min="15637" max="15637" width="10.28515625" style="56" customWidth="1"/>
    <col min="15638" max="15638" width="14.140625" style="56" customWidth="1"/>
    <col min="15639" max="15639" width="10.28515625" style="56" customWidth="1"/>
    <col min="15640" max="15640" width="14.140625" style="56" customWidth="1"/>
    <col min="15641" max="15641" width="10.28515625" style="56" customWidth="1"/>
    <col min="15642" max="15643" width="14.140625" style="56" customWidth="1"/>
    <col min="15644" max="15644" width="46.28515625" style="56" customWidth="1"/>
    <col min="15645" max="15645" width="45.7109375" style="56" customWidth="1"/>
    <col min="15646" max="15891" width="9.42578125" style="56"/>
    <col min="15892" max="15892" width="21.7109375" style="56" customWidth="1"/>
    <col min="15893" max="15893" width="10.28515625" style="56" customWidth="1"/>
    <col min="15894" max="15894" width="14.140625" style="56" customWidth="1"/>
    <col min="15895" max="15895" width="10.28515625" style="56" customWidth="1"/>
    <col min="15896" max="15896" width="14.140625" style="56" customWidth="1"/>
    <col min="15897" max="15897" width="10.28515625" style="56" customWidth="1"/>
    <col min="15898" max="15899" width="14.140625" style="56" customWidth="1"/>
    <col min="15900" max="15900" width="46.28515625" style="56" customWidth="1"/>
    <col min="15901" max="15901" width="45.7109375" style="56" customWidth="1"/>
    <col min="15902" max="16147" width="9.42578125" style="56"/>
    <col min="16148" max="16148" width="21.7109375" style="56" customWidth="1"/>
    <col min="16149" max="16149" width="10.28515625" style="56" customWidth="1"/>
    <col min="16150" max="16150" width="14.140625" style="56" customWidth="1"/>
    <col min="16151" max="16151" width="10.28515625" style="56" customWidth="1"/>
    <col min="16152" max="16152" width="14.140625" style="56" customWidth="1"/>
    <col min="16153" max="16153" width="10.28515625" style="56" customWidth="1"/>
    <col min="16154" max="16155" width="14.140625" style="56" customWidth="1"/>
    <col min="16156" max="16156" width="46.28515625" style="56" customWidth="1"/>
    <col min="16157" max="16157" width="45.7109375" style="56" customWidth="1"/>
    <col min="16158" max="16384" width="9.42578125" style="56"/>
  </cols>
  <sheetData>
    <row r="1" spans="1:29" x14ac:dyDescent="0.25">
      <c r="B1" s="55"/>
      <c r="C1" s="55"/>
      <c r="D1" s="55"/>
      <c r="E1" s="55"/>
      <c r="F1" s="55"/>
      <c r="G1" s="55"/>
      <c r="H1" s="55"/>
      <c r="I1" s="55"/>
      <c r="J1" s="55"/>
      <c r="K1" s="55"/>
      <c r="L1" s="55"/>
      <c r="M1" s="55"/>
      <c r="N1" s="55"/>
      <c r="O1" s="55"/>
      <c r="P1" s="55"/>
      <c r="Q1" s="55"/>
      <c r="R1" s="55"/>
      <c r="S1" s="55"/>
      <c r="T1" s="55"/>
      <c r="U1" s="55"/>
      <c r="V1" s="55"/>
      <c r="W1" s="55"/>
      <c r="X1" s="55"/>
      <c r="Y1" s="55"/>
      <c r="Z1" s="55"/>
      <c r="AA1" s="55"/>
      <c r="AB1" s="194" t="s">
        <v>40</v>
      </c>
    </row>
    <row r="2" spans="1:29" ht="16.5" x14ac:dyDescent="0.25">
      <c r="A2" s="286" t="s">
        <v>275</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row>
    <row r="3" spans="1:29" x14ac:dyDescent="0.25">
      <c r="A3" s="1" t="s">
        <v>0</v>
      </c>
      <c r="B3" s="1" t="s">
        <v>0</v>
      </c>
      <c r="C3" s="195" t="s">
        <v>51</v>
      </c>
      <c r="D3" s="278" t="s">
        <v>1</v>
      </c>
      <c r="E3" s="278"/>
      <c r="F3" s="278" t="s">
        <v>52</v>
      </c>
      <c r="G3" s="278"/>
      <c r="H3" s="278" t="s">
        <v>52</v>
      </c>
      <c r="I3" s="278"/>
      <c r="J3" s="278" t="s">
        <v>52</v>
      </c>
      <c r="K3" s="278"/>
      <c r="L3" s="278" t="s">
        <v>52</v>
      </c>
      <c r="M3" s="278"/>
      <c r="N3" s="282" t="s">
        <v>52</v>
      </c>
      <c r="O3" s="282"/>
      <c r="P3" s="282" t="s">
        <v>52</v>
      </c>
      <c r="Q3" s="282"/>
      <c r="R3" s="282" t="s">
        <v>52</v>
      </c>
      <c r="S3" s="282"/>
      <c r="T3" s="282" t="s">
        <v>52</v>
      </c>
      <c r="U3" s="282"/>
      <c r="V3" s="282" t="s">
        <v>52</v>
      </c>
      <c r="W3" s="282"/>
      <c r="X3" s="282" t="s">
        <v>52</v>
      </c>
      <c r="Y3" s="282"/>
      <c r="Z3" s="282" t="s">
        <v>52</v>
      </c>
      <c r="AA3" s="282"/>
      <c r="AB3" s="287" t="s">
        <v>2</v>
      </c>
    </row>
    <row r="4" spans="1:29" ht="25.5" x14ac:dyDescent="0.25">
      <c r="A4" s="1" t="s">
        <v>3</v>
      </c>
      <c r="B4" s="1" t="s">
        <v>3</v>
      </c>
      <c r="C4" s="195" t="s">
        <v>247</v>
      </c>
      <c r="D4" s="278" t="s">
        <v>4</v>
      </c>
      <c r="E4" s="278"/>
      <c r="F4" s="278" t="s">
        <v>5</v>
      </c>
      <c r="G4" s="278"/>
      <c r="H4" s="278" t="s">
        <v>6</v>
      </c>
      <c r="I4" s="278"/>
      <c r="J4" s="278" t="s">
        <v>7</v>
      </c>
      <c r="K4" s="278"/>
      <c r="L4" s="278" t="s">
        <v>8</v>
      </c>
      <c r="M4" s="278"/>
      <c r="N4" s="282" t="s">
        <v>9</v>
      </c>
      <c r="O4" s="282"/>
      <c r="P4" s="282" t="s">
        <v>10</v>
      </c>
      <c r="Q4" s="282"/>
      <c r="R4" s="282" t="s">
        <v>53</v>
      </c>
      <c r="S4" s="282"/>
      <c r="T4" s="282" t="s">
        <v>54</v>
      </c>
      <c r="U4" s="282"/>
      <c r="V4" s="282" t="s">
        <v>55</v>
      </c>
      <c r="W4" s="282"/>
      <c r="X4" s="282" t="s">
        <v>56</v>
      </c>
      <c r="Y4" s="282"/>
      <c r="Z4" s="282" t="s">
        <v>57</v>
      </c>
      <c r="AA4" s="282"/>
      <c r="AB4" s="287"/>
    </row>
    <row r="5" spans="1:29" s="57" customFormat="1" ht="11.25" customHeight="1" x14ac:dyDescent="0.25">
      <c r="A5" s="3"/>
      <c r="B5" s="3"/>
      <c r="C5" s="196" t="s">
        <v>11</v>
      </c>
      <c r="D5" s="122"/>
      <c r="E5" s="122" t="s">
        <v>11</v>
      </c>
      <c r="F5" s="122"/>
      <c r="G5" s="122" t="s">
        <v>11</v>
      </c>
      <c r="H5" s="122"/>
      <c r="I5" s="122" t="s">
        <v>11</v>
      </c>
      <c r="J5" s="122"/>
      <c r="K5" s="122" t="s">
        <v>11</v>
      </c>
      <c r="L5" s="122"/>
      <c r="M5" s="122" t="s">
        <v>11</v>
      </c>
      <c r="N5" s="147"/>
      <c r="O5" s="147" t="s">
        <v>11</v>
      </c>
      <c r="P5" s="147"/>
      <c r="Q5" s="147" t="s">
        <v>11</v>
      </c>
      <c r="R5" s="147"/>
      <c r="S5" s="147" t="s">
        <v>11</v>
      </c>
      <c r="T5" s="147"/>
      <c r="U5" s="147" t="s">
        <v>11</v>
      </c>
      <c r="V5" s="147"/>
      <c r="W5" s="147" t="s">
        <v>11</v>
      </c>
      <c r="X5" s="147"/>
      <c r="Y5" s="147" t="s">
        <v>11</v>
      </c>
      <c r="Z5" s="147"/>
      <c r="AA5" s="147" t="s">
        <v>11</v>
      </c>
      <c r="AB5" s="287"/>
    </row>
    <row r="6" spans="1:29" ht="38.25" x14ac:dyDescent="0.25">
      <c r="A6" s="5" t="s">
        <v>12</v>
      </c>
      <c r="B6" s="5" t="s">
        <v>185</v>
      </c>
      <c r="C6" s="197" t="s">
        <v>276</v>
      </c>
      <c r="D6" s="123" t="s">
        <v>277</v>
      </c>
      <c r="E6" s="123" t="s">
        <v>13</v>
      </c>
      <c r="F6" s="123" t="s">
        <v>277</v>
      </c>
      <c r="G6" s="123" t="s">
        <v>13</v>
      </c>
      <c r="H6" s="123" t="s">
        <v>277</v>
      </c>
      <c r="I6" s="123" t="s">
        <v>13</v>
      </c>
      <c r="J6" s="123" t="s">
        <v>277</v>
      </c>
      <c r="K6" s="123" t="s">
        <v>13</v>
      </c>
      <c r="L6" s="123" t="s">
        <v>277</v>
      </c>
      <c r="M6" s="123" t="s">
        <v>13</v>
      </c>
      <c r="N6" s="131" t="s">
        <v>24</v>
      </c>
      <c r="O6" s="131" t="s">
        <v>14</v>
      </c>
      <c r="P6" s="131" t="s">
        <v>24</v>
      </c>
      <c r="Q6" s="131" t="s">
        <v>14</v>
      </c>
      <c r="R6" s="131" t="s">
        <v>24</v>
      </c>
      <c r="S6" s="131" t="s">
        <v>14</v>
      </c>
      <c r="T6" s="131" t="s">
        <v>24</v>
      </c>
      <c r="U6" s="131" t="s">
        <v>14</v>
      </c>
      <c r="V6" s="131" t="s">
        <v>24</v>
      </c>
      <c r="W6" s="131" t="s">
        <v>14</v>
      </c>
      <c r="X6" s="131" t="s">
        <v>24</v>
      </c>
      <c r="Y6" s="131" t="s">
        <v>14</v>
      </c>
      <c r="Z6" s="131" t="s">
        <v>24</v>
      </c>
      <c r="AA6" s="131" t="s">
        <v>14</v>
      </c>
      <c r="AB6" s="287"/>
    </row>
    <row r="7" spans="1:29" s="41" customFormat="1" x14ac:dyDescent="0.25">
      <c r="A7" s="6">
        <v>1</v>
      </c>
      <c r="B7" s="6">
        <v>1</v>
      </c>
      <c r="C7" s="198">
        <v>2</v>
      </c>
      <c r="D7" s="124">
        <v>3</v>
      </c>
      <c r="E7" s="124">
        <v>4</v>
      </c>
      <c r="F7" s="124">
        <v>5</v>
      </c>
      <c r="G7" s="124">
        <v>6</v>
      </c>
      <c r="H7" s="124">
        <v>7</v>
      </c>
      <c r="I7" s="124">
        <v>8</v>
      </c>
      <c r="J7" s="124">
        <v>9</v>
      </c>
      <c r="K7" s="124">
        <v>10</v>
      </c>
      <c r="L7" s="124">
        <v>11</v>
      </c>
      <c r="M7" s="124">
        <v>12</v>
      </c>
      <c r="N7" s="136">
        <v>13</v>
      </c>
      <c r="O7" s="136">
        <v>14</v>
      </c>
      <c r="P7" s="136">
        <v>15</v>
      </c>
      <c r="Q7" s="136">
        <v>16</v>
      </c>
      <c r="R7" s="136">
        <v>17</v>
      </c>
      <c r="S7" s="136">
        <v>18</v>
      </c>
      <c r="T7" s="136">
        <v>19</v>
      </c>
      <c r="U7" s="136">
        <v>20</v>
      </c>
      <c r="V7" s="136">
        <v>21</v>
      </c>
      <c r="W7" s="136">
        <v>22</v>
      </c>
      <c r="X7" s="136">
        <v>23</v>
      </c>
      <c r="Y7" s="136">
        <v>24</v>
      </c>
      <c r="Z7" s="136">
        <v>25</v>
      </c>
      <c r="AA7" s="136">
        <v>26</v>
      </c>
      <c r="AB7" s="199">
        <v>27</v>
      </c>
    </row>
    <row r="8" spans="1:29" s="41" customFormat="1" ht="25.5" x14ac:dyDescent="0.25">
      <c r="A8" s="58" t="s">
        <v>41</v>
      </c>
      <c r="B8" s="58" t="s">
        <v>41</v>
      </c>
      <c r="C8" s="200">
        <f>E8+G8+I8+K8+M8+O8+Q8+S8+U8+W8+Y8+AA8</f>
        <v>0</v>
      </c>
      <c r="D8" s="201"/>
      <c r="E8" s="202"/>
      <c r="F8" s="201"/>
      <c r="G8" s="202"/>
      <c r="H8" s="201"/>
      <c r="I8" s="202"/>
      <c r="J8" s="201"/>
      <c r="K8" s="202"/>
      <c r="L8" s="201"/>
      <c r="M8" s="202"/>
      <c r="N8" s="203"/>
      <c r="O8" s="204"/>
      <c r="P8" s="203"/>
      <c r="Q8" s="204"/>
      <c r="R8" s="203"/>
      <c r="S8" s="204"/>
      <c r="T8" s="203"/>
      <c r="U8" s="204"/>
      <c r="V8" s="203"/>
      <c r="W8" s="204"/>
      <c r="X8" s="203"/>
      <c r="Y8" s="204"/>
      <c r="Z8" s="203"/>
      <c r="AA8" s="204"/>
      <c r="AB8" s="283"/>
      <c r="AC8" s="59"/>
    </row>
    <row r="9" spans="1:29" s="41" customFormat="1" ht="63.75" x14ac:dyDescent="0.25">
      <c r="A9" s="58" t="s">
        <v>42</v>
      </c>
      <c r="B9" s="58" t="s">
        <v>186</v>
      </c>
      <c r="C9" s="200">
        <f t="shared" ref="C9:C17" si="0">E9+G9+I9+K9+M9+O9+Q9+S9+U9+W9+Y9+AA9</f>
        <v>3932</v>
      </c>
      <c r="D9" s="201">
        <v>79</v>
      </c>
      <c r="E9" s="202">
        <v>158</v>
      </c>
      <c r="F9" s="201">
        <v>193</v>
      </c>
      <c r="G9" s="202">
        <v>386</v>
      </c>
      <c r="H9" s="201">
        <v>179</v>
      </c>
      <c r="I9" s="202">
        <v>358</v>
      </c>
      <c r="J9" s="201">
        <v>173</v>
      </c>
      <c r="K9" s="202">
        <v>346</v>
      </c>
      <c r="L9" s="201">
        <v>76</v>
      </c>
      <c r="M9" s="202">
        <v>152</v>
      </c>
      <c r="N9" s="203">
        <v>68</v>
      </c>
      <c r="O9" s="204">
        <v>132</v>
      </c>
      <c r="P9" s="203">
        <v>200</v>
      </c>
      <c r="Q9" s="204">
        <f>P9*2</f>
        <v>400</v>
      </c>
      <c r="R9" s="203">
        <v>200</v>
      </c>
      <c r="S9" s="204">
        <f>R9*2</f>
        <v>400</v>
      </c>
      <c r="T9" s="203">
        <v>200</v>
      </c>
      <c r="U9" s="204">
        <f>T9*2</f>
        <v>400</v>
      </c>
      <c r="V9" s="203">
        <v>200</v>
      </c>
      <c r="W9" s="204">
        <f>V9*2</f>
        <v>400</v>
      </c>
      <c r="X9" s="203">
        <v>200</v>
      </c>
      <c r="Y9" s="204">
        <f>X9*2</f>
        <v>400</v>
      </c>
      <c r="Z9" s="203">
        <v>200</v>
      </c>
      <c r="AA9" s="204">
        <f>Z9*2</f>
        <v>400</v>
      </c>
      <c r="AB9" s="284"/>
    </row>
    <row r="10" spans="1:29" s="41" customFormat="1" ht="25.5" x14ac:dyDescent="0.25">
      <c r="A10" s="58" t="s">
        <v>43</v>
      </c>
      <c r="B10" s="58" t="s">
        <v>187</v>
      </c>
      <c r="C10" s="200">
        <f t="shared" si="0"/>
        <v>2664</v>
      </c>
      <c r="D10" s="201">
        <v>24</v>
      </c>
      <c r="E10" s="202">
        <v>48</v>
      </c>
      <c r="F10" s="201">
        <v>30</v>
      </c>
      <c r="G10" s="202">
        <v>60</v>
      </c>
      <c r="H10" s="201">
        <v>26</v>
      </c>
      <c r="I10" s="202">
        <v>52</v>
      </c>
      <c r="J10" s="201">
        <v>19</v>
      </c>
      <c r="K10" s="202">
        <v>38</v>
      </c>
      <c r="L10" s="201">
        <v>11</v>
      </c>
      <c r="M10" s="202">
        <v>22</v>
      </c>
      <c r="N10" s="203">
        <v>22</v>
      </c>
      <c r="O10" s="204">
        <v>44</v>
      </c>
      <c r="P10" s="203">
        <v>200</v>
      </c>
      <c r="Q10" s="204">
        <f>P10*2</f>
        <v>400</v>
      </c>
      <c r="R10" s="203">
        <v>200</v>
      </c>
      <c r="S10" s="204">
        <f t="shared" ref="S10:S16" si="1">R10*2</f>
        <v>400</v>
      </c>
      <c r="T10" s="203">
        <v>200</v>
      </c>
      <c r="U10" s="204">
        <f t="shared" ref="U10:U16" si="2">T10*2</f>
        <v>400</v>
      </c>
      <c r="V10" s="203">
        <v>200</v>
      </c>
      <c r="W10" s="204">
        <f t="shared" ref="W10:W16" si="3">V10*2</f>
        <v>400</v>
      </c>
      <c r="X10" s="203">
        <v>200</v>
      </c>
      <c r="Y10" s="204">
        <f t="shared" ref="Y10:Y16" si="4">X10*2</f>
        <v>400</v>
      </c>
      <c r="Z10" s="203">
        <v>200</v>
      </c>
      <c r="AA10" s="204">
        <f t="shared" ref="AA10:AA16" si="5">Z10*2</f>
        <v>400</v>
      </c>
      <c r="AB10" s="284"/>
    </row>
    <row r="11" spans="1:29" s="41" customFormat="1" ht="51" x14ac:dyDescent="0.25">
      <c r="A11" s="58" t="s">
        <v>44</v>
      </c>
      <c r="B11" s="58" t="s">
        <v>188</v>
      </c>
      <c r="C11" s="200">
        <f t="shared" si="0"/>
        <v>2572</v>
      </c>
      <c r="D11" s="201">
        <v>17</v>
      </c>
      <c r="E11" s="202">
        <v>34</v>
      </c>
      <c r="F11" s="201">
        <v>17</v>
      </c>
      <c r="G11" s="202">
        <v>34</v>
      </c>
      <c r="H11" s="201">
        <v>20</v>
      </c>
      <c r="I11" s="202">
        <v>40</v>
      </c>
      <c r="J11" s="201">
        <v>15</v>
      </c>
      <c r="K11" s="202">
        <v>30</v>
      </c>
      <c r="L11" s="201">
        <v>10</v>
      </c>
      <c r="M11" s="202">
        <v>20</v>
      </c>
      <c r="N11" s="203">
        <v>7</v>
      </c>
      <c r="O11" s="204">
        <v>14</v>
      </c>
      <c r="P11" s="203">
        <v>200</v>
      </c>
      <c r="Q11" s="204">
        <f>P11*2</f>
        <v>400</v>
      </c>
      <c r="R11" s="203">
        <v>200</v>
      </c>
      <c r="S11" s="204">
        <f t="shared" si="1"/>
        <v>400</v>
      </c>
      <c r="T11" s="203">
        <v>200</v>
      </c>
      <c r="U11" s="204">
        <f t="shared" si="2"/>
        <v>400</v>
      </c>
      <c r="V11" s="203">
        <v>200</v>
      </c>
      <c r="W11" s="204">
        <f t="shared" si="3"/>
        <v>400</v>
      </c>
      <c r="X11" s="203">
        <v>200</v>
      </c>
      <c r="Y11" s="204">
        <f t="shared" si="4"/>
        <v>400</v>
      </c>
      <c r="Z11" s="203">
        <v>200</v>
      </c>
      <c r="AA11" s="204">
        <f t="shared" si="5"/>
        <v>400</v>
      </c>
      <c r="AB11" s="284"/>
    </row>
    <row r="12" spans="1:29" s="40" customFormat="1" x14ac:dyDescent="0.25">
      <c r="A12" s="58" t="s">
        <v>45</v>
      </c>
      <c r="B12" s="58" t="s">
        <v>189</v>
      </c>
      <c r="C12" s="200">
        <f t="shared" si="0"/>
        <v>246</v>
      </c>
      <c r="D12" s="201"/>
      <c r="E12" s="202"/>
      <c r="F12" s="201">
        <v>2</v>
      </c>
      <c r="G12" s="202">
        <v>4</v>
      </c>
      <c r="H12" s="201"/>
      <c r="I12" s="202"/>
      <c r="J12" s="201"/>
      <c r="K12" s="202"/>
      <c r="L12" s="201">
        <v>1</v>
      </c>
      <c r="M12" s="202">
        <v>2</v>
      </c>
      <c r="N12" s="203"/>
      <c r="O12" s="204"/>
      <c r="P12" s="203">
        <v>20</v>
      </c>
      <c r="Q12" s="204">
        <f t="shared" ref="Q12:Q16" si="6">P12*2</f>
        <v>40</v>
      </c>
      <c r="R12" s="203">
        <v>20</v>
      </c>
      <c r="S12" s="204">
        <f t="shared" si="1"/>
        <v>40</v>
      </c>
      <c r="T12" s="203">
        <v>20</v>
      </c>
      <c r="U12" s="204">
        <f t="shared" si="2"/>
        <v>40</v>
      </c>
      <c r="V12" s="203">
        <v>20</v>
      </c>
      <c r="W12" s="204">
        <f t="shared" si="3"/>
        <v>40</v>
      </c>
      <c r="X12" s="203">
        <v>20</v>
      </c>
      <c r="Y12" s="204">
        <f t="shared" si="4"/>
        <v>40</v>
      </c>
      <c r="Z12" s="203">
        <v>20</v>
      </c>
      <c r="AA12" s="204">
        <f t="shared" si="5"/>
        <v>40</v>
      </c>
      <c r="AB12" s="284"/>
    </row>
    <row r="13" spans="1:29" s="41" customFormat="1" x14ac:dyDescent="0.25">
      <c r="A13" s="279" t="s">
        <v>46</v>
      </c>
      <c r="B13" s="58" t="s">
        <v>72</v>
      </c>
      <c r="C13" s="200">
        <f t="shared" si="0"/>
        <v>246</v>
      </c>
      <c r="D13" s="201"/>
      <c r="E13" s="202"/>
      <c r="F13" s="201"/>
      <c r="G13" s="202"/>
      <c r="H13" s="201"/>
      <c r="I13" s="202"/>
      <c r="J13" s="201"/>
      <c r="K13" s="202"/>
      <c r="L13" s="201">
        <v>2</v>
      </c>
      <c r="M13" s="202">
        <v>4</v>
      </c>
      <c r="N13" s="203">
        <v>1</v>
      </c>
      <c r="O13" s="204">
        <v>2</v>
      </c>
      <c r="P13" s="203">
        <v>20</v>
      </c>
      <c r="Q13" s="204">
        <f t="shared" si="6"/>
        <v>40</v>
      </c>
      <c r="R13" s="203">
        <v>20</v>
      </c>
      <c r="S13" s="204">
        <f t="shared" si="1"/>
        <v>40</v>
      </c>
      <c r="T13" s="203">
        <v>20</v>
      </c>
      <c r="U13" s="204">
        <f t="shared" si="2"/>
        <v>40</v>
      </c>
      <c r="V13" s="203">
        <v>20</v>
      </c>
      <c r="W13" s="204">
        <f t="shared" si="3"/>
        <v>40</v>
      </c>
      <c r="X13" s="203">
        <v>20</v>
      </c>
      <c r="Y13" s="204">
        <f t="shared" si="4"/>
        <v>40</v>
      </c>
      <c r="Z13" s="203">
        <v>20</v>
      </c>
      <c r="AA13" s="204">
        <f t="shared" si="5"/>
        <v>40</v>
      </c>
      <c r="AB13" s="284"/>
    </row>
    <row r="14" spans="1:29" s="41" customFormat="1" x14ac:dyDescent="0.25">
      <c r="A14" s="280"/>
      <c r="B14" s="58" t="s">
        <v>190</v>
      </c>
      <c r="C14" s="200">
        <f t="shared" si="0"/>
        <v>244</v>
      </c>
      <c r="D14" s="201"/>
      <c r="E14" s="202"/>
      <c r="F14" s="201"/>
      <c r="G14" s="202"/>
      <c r="H14" s="201"/>
      <c r="I14" s="202"/>
      <c r="J14" s="201"/>
      <c r="K14" s="202"/>
      <c r="L14" s="201"/>
      <c r="M14" s="202"/>
      <c r="N14" s="203">
        <v>2</v>
      </c>
      <c r="O14" s="204">
        <v>4</v>
      </c>
      <c r="P14" s="203">
        <v>20</v>
      </c>
      <c r="Q14" s="204">
        <f t="shared" si="6"/>
        <v>40</v>
      </c>
      <c r="R14" s="203">
        <v>20</v>
      </c>
      <c r="S14" s="204">
        <f t="shared" si="1"/>
        <v>40</v>
      </c>
      <c r="T14" s="203">
        <v>20</v>
      </c>
      <c r="U14" s="204">
        <f t="shared" si="2"/>
        <v>40</v>
      </c>
      <c r="V14" s="203">
        <v>20</v>
      </c>
      <c r="W14" s="204">
        <f t="shared" si="3"/>
        <v>40</v>
      </c>
      <c r="X14" s="203">
        <v>20</v>
      </c>
      <c r="Y14" s="204">
        <f t="shared" si="4"/>
        <v>40</v>
      </c>
      <c r="Z14" s="203">
        <v>20</v>
      </c>
      <c r="AA14" s="204">
        <f t="shared" si="5"/>
        <v>40</v>
      </c>
      <c r="AB14" s="284"/>
    </row>
    <row r="15" spans="1:29" s="41" customFormat="1" x14ac:dyDescent="0.25">
      <c r="A15" s="281"/>
      <c r="B15" s="58" t="s">
        <v>191</v>
      </c>
      <c r="C15" s="200">
        <f t="shared" si="0"/>
        <v>264</v>
      </c>
      <c r="D15" s="201">
        <v>3</v>
      </c>
      <c r="E15" s="202">
        <v>6</v>
      </c>
      <c r="F15" s="201"/>
      <c r="G15" s="202"/>
      <c r="H15" s="201">
        <v>1</v>
      </c>
      <c r="I15" s="202">
        <v>2</v>
      </c>
      <c r="J15" s="201">
        <v>2</v>
      </c>
      <c r="K15" s="202">
        <v>4</v>
      </c>
      <c r="L15" s="201">
        <v>3</v>
      </c>
      <c r="M15" s="202">
        <v>6</v>
      </c>
      <c r="N15" s="203">
        <v>3</v>
      </c>
      <c r="O15" s="204">
        <v>6</v>
      </c>
      <c r="P15" s="203">
        <v>20</v>
      </c>
      <c r="Q15" s="204">
        <f t="shared" si="6"/>
        <v>40</v>
      </c>
      <c r="R15" s="203">
        <v>20</v>
      </c>
      <c r="S15" s="204">
        <f t="shared" si="1"/>
        <v>40</v>
      </c>
      <c r="T15" s="203">
        <v>20</v>
      </c>
      <c r="U15" s="204">
        <f t="shared" si="2"/>
        <v>40</v>
      </c>
      <c r="V15" s="203">
        <v>20</v>
      </c>
      <c r="W15" s="204">
        <f t="shared" si="3"/>
        <v>40</v>
      </c>
      <c r="X15" s="203">
        <v>20</v>
      </c>
      <c r="Y15" s="204">
        <f t="shared" si="4"/>
        <v>40</v>
      </c>
      <c r="Z15" s="203">
        <v>20</v>
      </c>
      <c r="AA15" s="204">
        <f t="shared" si="5"/>
        <v>40</v>
      </c>
      <c r="AB15" s="284"/>
    </row>
    <row r="16" spans="1:29" s="40" customFormat="1" ht="25.5" x14ac:dyDescent="0.25">
      <c r="A16" s="58" t="s">
        <v>47</v>
      </c>
      <c r="B16" s="58" t="s">
        <v>192</v>
      </c>
      <c r="C16" s="200">
        <f t="shared" si="0"/>
        <v>242</v>
      </c>
      <c r="D16" s="201"/>
      <c r="E16" s="202"/>
      <c r="F16" s="201"/>
      <c r="G16" s="202"/>
      <c r="H16" s="201"/>
      <c r="I16" s="202"/>
      <c r="J16" s="201"/>
      <c r="K16" s="202"/>
      <c r="L16" s="201"/>
      <c r="M16" s="202"/>
      <c r="N16" s="203">
        <v>1</v>
      </c>
      <c r="O16" s="204">
        <v>2</v>
      </c>
      <c r="P16" s="203">
        <v>20</v>
      </c>
      <c r="Q16" s="204">
        <f t="shared" si="6"/>
        <v>40</v>
      </c>
      <c r="R16" s="203">
        <v>20</v>
      </c>
      <c r="S16" s="204">
        <f t="shared" si="1"/>
        <v>40</v>
      </c>
      <c r="T16" s="203">
        <v>20</v>
      </c>
      <c r="U16" s="204">
        <f t="shared" si="2"/>
        <v>40</v>
      </c>
      <c r="V16" s="203">
        <v>20</v>
      </c>
      <c r="W16" s="204">
        <f t="shared" si="3"/>
        <v>40</v>
      </c>
      <c r="X16" s="203">
        <v>20</v>
      </c>
      <c r="Y16" s="204">
        <f t="shared" si="4"/>
        <v>40</v>
      </c>
      <c r="Z16" s="203">
        <v>20</v>
      </c>
      <c r="AA16" s="204">
        <f t="shared" si="5"/>
        <v>40</v>
      </c>
      <c r="AB16" s="285"/>
    </row>
    <row r="17" spans="1:38" s="41" customFormat="1" ht="25.5" x14ac:dyDescent="0.25">
      <c r="A17" s="58"/>
      <c r="B17" s="58" t="s">
        <v>193</v>
      </c>
      <c r="C17" s="200">
        <f t="shared" si="0"/>
        <v>0</v>
      </c>
      <c r="D17" s="201"/>
      <c r="E17" s="202"/>
      <c r="F17" s="201"/>
      <c r="G17" s="202"/>
      <c r="H17" s="201"/>
      <c r="I17" s="202"/>
      <c r="J17" s="201"/>
      <c r="K17" s="202"/>
      <c r="L17" s="201"/>
      <c r="M17" s="202"/>
      <c r="N17" s="203"/>
      <c r="O17" s="204"/>
      <c r="P17" s="203"/>
      <c r="Q17" s="204"/>
      <c r="R17" s="203"/>
      <c r="S17" s="204"/>
      <c r="T17" s="203"/>
      <c r="U17" s="204"/>
      <c r="V17" s="203"/>
      <c r="W17" s="204"/>
      <c r="X17" s="203"/>
      <c r="Y17" s="204"/>
      <c r="Z17" s="203"/>
      <c r="AA17" s="204"/>
      <c r="AB17" s="205"/>
    </row>
    <row r="18" spans="1:38" s="41" customFormat="1" x14ac:dyDescent="0.25">
      <c r="A18" s="9" t="s">
        <v>15</v>
      </c>
      <c r="B18" s="9"/>
      <c r="C18" s="200">
        <f>SUM(C8:C17)</f>
        <v>10410</v>
      </c>
      <c r="D18" s="206">
        <f t="shared" ref="D18:AA18" si="7">SUM(D8:D17)</f>
        <v>123</v>
      </c>
      <c r="E18" s="207">
        <f t="shared" si="7"/>
        <v>246</v>
      </c>
      <c r="F18" s="206">
        <f t="shared" si="7"/>
        <v>242</v>
      </c>
      <c r="G18" s="207">
        <f t="shared" si="7"/>
        <v>484</v>
      </c>
      <c r="H18" s="206">
        <f t="shared" si="7"/>
        <v>226</v>
      </c>
      <c r="I18" s="207">
        <f t="shared" si="7"/>
        <v>452</v>
      </c>
      <c r="J18" s="206">
        <f t="shared" si="7"/>
        <v>209</v>
      </c>
      <c r="K18" s="207">
        <f t="shared" si="7"/>
        <v>418</v>
      </c>
      <c r="L18" s="206">
        <f t="shared" si="7"/>
        <v>103</v>
      </c>
      <c r="M18" s="207">
        <f t="shared" si="7"/>
        <v>206</v>
      </c>
      <c r="N18" s="208">
        <f t="shared" si="7"/>
        <v>104</v>
      </c>
      <c r="O18" s="141">
        <f t="shared" si="7"/>
        <v>204</v>
      </c>
      <c r="P18" s="208">
        <f t="shared" si="7"/>
        <v>700</v>
      </c>
      <c r="Q18" s="141">
        <f t="shared" si="7"/>
        <v>1400</v>
      </c>
      <c r="R18" s="208">
        <f t="shared" si="7"/>
        <v>700</v>
      </c>
      <c r="S18" s="141">
        <f t="shared" si="7"/>
        <v>1400</v>
      </c>
      <c r="T18" s="208">
        <f t="shared" si="7"/>
        <v>700</v>
      </c>
      <c r="U18" s="141">
        <f t="shared" si="7"/>
        <v>1400</v>
      </c>
      <c r="V18" s="208">
        <f t="shared" si="7"/>
        <v>700</v>
      </c>
      <c r="W18" s="141">
        <f t="shared" si="7"/>
        <v>1400</v>
      </c>
      <c r="X18" s="208">
        <f t="shared" si="7"/>
        <v>700</v>
      </c>
      <c r="Y18" s="141">
        <f t="shared" si="7"/>
        <v>1400</v>
      </c>
      <c r="Z18" s="208">
        <f t="shared" si="7"/>
        <v>700</v>
      </c>
      <c r="AA18" s="141">
        <f t="shared" si="7"/>
        <v>1400</v>
      </c>
      <c r="AB18" s="209"/>
    </row>
    <row r="20" spans="1:38" x14ac:dyDescent="0.25">
      <c r="A20" s="26"/>
      <c r="B20" s="61"/>
      <c r="C20" s="61"/>
      <c r="D20" s="62"/>
      <c r="E20" s="62"/>
      <c r="F20" s="62"/>
      <c r="G20" s="27"/>
      <c r="H20" s="27"/>
      <c r="I20" s="27"/>
      <c r="J20" s="27"/>
      <c r="K20" s="27"/>
      <c r="L20" s="27"/>
      <c r="M20" s="27"/>
      <c r="N20" s="27"/>
      <c r="O20" s="27"/>
      <c r="P20" s="27"/>
      <c r="Q20" s="27"/>
      <c r="R20" s="27"/>
      <c r="S20" s="27"/>
      <c r="T20" s="27"/>
      <c r="U20" s="27"/>
      <c r="V20" s="27"/>
      <c r="W20" s="27"/>
      <c r="X20" s="27"/>
      <c r="Y20" s="27"/>
      <c r="Z20" s="27"/>
      <c r="AA20" s="27"/>
      <c r="AB20" s="27"/>
    </row>
    <row r="21" spans="1:38" x14ac:dyDescent="0.25">
      <c r="A21" s="27"/>
      <c r="B21" s="62"/>
      <c r="C21" s="62"/>
      <c r="D21" s="62"/>
      <c r="E21" s="62"/>
      <c r="G21" s="63"/>
      <c r="H21" s="27"/>
      <c r="I21" s="27"/>
      <c r="J21" s="27"/>
      <c r="K21" s="27"/>
      <c r="L21" s="27"/>
      <c r="M21" s="27"/>
      <c r="N21" s="27"/>
      <c r="O21" s="27"/>
      <c r="P21" s="27"/>
      <c r="Q21" s="27"/>
      <c r="R21" s="27"/>
      <c r="S21" s="27"/>
      <c r="T21" s="27"/>
      <c r="U21" s="27"/>
      <c r="V21" s="27"/>
      <c r="W21" s="27"/>
      <c r="X21" s="27"/>
      <c r="Y21" s="27"/>
      <c r="Z21" s="27"/>
      <c r="AA21" s="27"/>
      <c r="AB21" s="27"/>
    </row>
    <row r="22" spans="1:38" s="60" customFormat="1" x14ac:dyDescent="0.25">
      <c r="A22" s="27"/>
      <c r="B22" s="62"/>
      <c r="C22" s="62"/>
      <c r="D22" s="62"/>
      <c r="E22" s="62"/>
      <c r="F22" s="62"/>
      <c r="G22" s="27"/>
      <c r="H22" s="27"/>
      <c r="I22" s="27"/>
      <c r="J22" s="27"/>
      <c r="K22" s="27"/>
      <c r="L22" s="27"/>
      <c r="M22" s="27"/>
      <c r="N22" s="27"/>
      <c r="O22" s="27"/>
      <c r="P22" s="27"/>
      <c r="Q22" s="27"/>
      <c r="R22" s="27"/>
      <c r="S22" s="27"/>
      <c r="T22" s="27"/>
      <c r="U22" s="27"/>
      <c r="V22" s="27"/>
      <c r="W22" s="27"/>
      <c r="X22" s="27"/>
      <c r="Y22" s="27"/>
      <c r="Z22" s="27"/>
      <c r="AA22" s="27"/>
      <c r="AB22" s="27"/>
      <c r="AC22" s="56"/>
      <c r="AD22" s="56"/>
      <c r="AE22" s="56"/>
      <c r="AF22" s="56"/>
      <c r="AG22" s="56"/>
      <c r="AH22" s="56"/>
      <c r="AI22" s="56"/>
      <c r="AJ22" s="56"/>
      <c r="AK22" s="56"/>
      <c r="AL22" s="56"/>
    </row>
    <row r="23" spans="1:38" ht="15.95" customHeight="1" x14ac:dyDescent="0.25">
      <c r="A23" s="27"/>
      <c r="B23" s="62"/>
      <c r="C23" s="62"/>
      <c r="D23" s="62"/>
      <c r="E23" s="62"/>
      <c r="F23" s="62"/>
      <c r="G23" s="27"/>
      <c r="H23" s="27"/>
      <c r="I23" s="27"/>
      <c r="J23" s="27"/>
      <c r="K23" s="27"/>
      <c r="L23" s="27"/>
      <c r="M23" s="27"/>
      <c r="N23" s="27"/>
      <c r="O23" s="27"/>
      <c r="P23" s="27"/>
      <c r="Q23" s="27"/>
      <c r="R23" s="27"/>
      <c r="S23" s="27"/>
      <c r="T23" s="27"/>
      <c r="U23" s="27"/>
      <c r="V23" s="27"/>
      <c r="W23" s="27"/>
      <c r="X23" s="27"/>
      <c r="Y23" s="27"/>
      <c r="Z23" s="27"/>
      <c r="AA23" s="27"/>
      <c r="AB23" s="27"/>
    </row>
    <row r="24" spans="1:38" x14ac:dyDescent="0.25">
      <c r="A24" s="27"/>
      <c r="B24" s="62"/>
      <c r="C24" s="62"/>
      <c r="D24" s="62"/>
      <c r="E24" s="62"/>
      <c r="F24" s="62"/>
      <c r="G24" s="27"/>
      <c r="H24" s="27"/>
      <c r="I24" s="27"/>
      <c r="J24" s="27"/>
      <c r="K24" s="27"/>
      <c r="L24" s="27"/>
      <c r="M24" s="27"/>
      <c r="N24" s="27"/>
      <c r="O24" s="27"/>
      <c r="P24" s="27"/>
      <c r="Q24" s="27"/>
      <c r="R24" s="27"/>
      <c r="S24" s="27"/>
      <c r="T24" s="27"/>
      <c r="U24" s="27"/>
      <c r="V24" s="27"/>
      <c r="W24" s="27"/>
      <c r="X24" s="27"/>
      <c r="Y24" s="27"/>
      <c r="Z24" s="27"/>
      <c r="AA24" s="27"/>
      <c r="AB24" s="27"/>
    </row>
    <row r="25" spans="1:38" x14ac:dyDescent="0.25">
      <c r="A25" s="27"/>
      <c r="B25" s="62"/>
      <c r="C25" s="62"/>
      <c r="D25" s="62"/>
      <c r="E25" s="62"/>
      <c r="F25" s="62"/>
      <c r="G25" s="27"/>
      <c r="H25" s="27"/>
      <c r="I25" s="27"/>
      <c r="J25" s="27"/>
      <c r="K25" s="27"/>
      <c r="L25" s="27"/>
      <c r="M25" s="27"/>
      <c r="N25" s="27"/>
      <c r="O25" s="27"/>
      <c r="P25" s="27"/>
      <c r="Q25" s="27"/>
      <c r="R25" s="27"/>
      <c r="S25" s="27"/>
      <c r="T25" s="27"/>
      <c r="U25" s="27"/>
      <c r="V25" s="27"/>
      <c r="W25" s="27"/>
      <c r="X25" s="27"/>
      <c r="Y25" s="27"/>
      <c r="Z25" s="27"/>
      <c r="AA25" s="27"/>
      <c r="AB25" s="27"/>
    </row>
    <row r="26" spans="1:38" x14ac:dyDescent="0.25">
      <c r="A26" s="27"/>
      <c r="B26" s="62"/>
      <c r="C26" s="62"/>
      <c r="D26" s="62"/>
      <c r="E26" s="62"/>
      <c r="F26" s="62"/>
      <c r="G26" s="27"/>
      <c r="H26" s="27"/>
      <c r="I26" s="27"/>
      <c r="J26" s="27"/>
      <c r="K26" s="27"/>
      <c r="L26" s="27"/>
      <c r="M26" s="27"/>
      <c r="N26" s="27"/>
      <c r="O26" s="27"/>
      <c r="P26" s="27"/>
      <c r="Q26" s="27"/>
      <c r="R26" s="27"/>
      <c r="S26" s="27"/>
      <c r="T26" s="27"/>
      <c r="U26" s="27"/>
      <c r="V26" s="27"/>
      <c r="W26" s="27"/>
      <c r="X26" s="27"/>
      <c r="Y26" s="27"/>
      <c r="Z26" s="27"/>
      <c r="AA26" s="27"/>
      <c r="AB26" s="27"/>
    </row>
    <row r="27" spans="1:38" x14ac:dyDescent="0.25">
      <c r="A27" s="27"/>
      <c r="B27" s="62"/>
      <c r="C27" s="62"/>
      <c r="D27" s="62"/>
      <c r="E27" s="62"/>
      <c r="F27" s="62"/>
      <c r="G27" s="27"/>
      <c r="H27" s="27"/>
      <c r="I27" s="27"/>
      <c r="J27" s="27"/>
      <c r="K27" s="27"/>
      <c r="L27" s="27"/>
      <c r="M27" s="27"/>
      <c r="N27" s="27"/>
      <c r="O27" s="27"/>
      <c r="P27" s="27"/>
      <c r="Q27" s="27"/>
      <c r="R27" s="27"/>
      <c r="S27" s="27"/>
      <c r="T27" s="27"/>
      <c r="U27" s="27"/>
      <c r="V27" s="27"/>
      <c r="W27" s="27"/>
      <c r="X27" s="27"/>
      <c r="Y27" s="27"/>
      <c r="Z27" s="27"/>
      <c r="AA27" s="27"/>
      <c r="AB27" s="27"/>
    </row>
    <row r="28" spans="1:38" x14ac:dyDescent="0.25">
      <c r="A28" s="27"/>
      <c r="B28" s="62"/>
      <c r="C28" s="62"/>
      <c r="D28" s="62"/>
      <c r="E28" s="62"/>
      <c r="F28" s="62"/>
      <c r="G28" s="27"/>
      <c r="H28" s="27"/>
      <c r="I28" s="27"/>
      <c r="J28" s="27"/>
      <c r="K28" s="27"/>
      <c r="L28" s="27"/>
      <c r="M28" s="27"/>
      <c r="N28" s="27"/>
      <c r="O28" s="27"/>
      <c r="P28" s="27"/>
      <c r="Q28" s="27"/>
      <c r="R28" s="27"/>
      <c r="S28" s="27"/>
      <c r="T28" s="27"/>
      <c r="U28" s="27"/>
      <c r="V28" s="27"/>
      <c r="W28" s="27"/>
      <c r="X28" s="27"/>
      <c r="Y28" s="27"/>
      <c r="Z28" s="27"/>
      <c r="AA28" s="27"/>
      <c r="AB28" s="27"/>
    </row>
    <row r="29" spans="1:38" x14ac:dyDescent="0.25">
      <c r="A29" s="27"/>
      <c r="B29" s="62"/>
      <c r="C29" s="62"/>
      <c r="D29" s="62"/>
      <c r="E29" s="62"/>
      <c r="F29" s="62"/>
      <c r="G29" s="27"/>
      <c r="H29" s="27"/>
      <c r="I29" s="27"/>
      <c r="J29" s="27"/>
      <c r="K29" s="27"/>
      <c r="L29" s="27"/>
      <c r="M29" s="27"/>
      <c r="N29" s="27"/>
      <c r="O29" s="27"/>
      <c r="P29" s="27"/>
      <c r="Q29" s="27"/>
      <c r="R29" s="27"/>
      <c r="S29" s="27"/>
      <c r="T29" s="27"/>
      <c r="U29" s="27"/>
      <c r="V29" s="27"/>
      <c r="W29" s="27"/>
      <c r="X29" s="27"/>
      <c r="Y29" s="27"/>
      <c r="Z29" s="27"/>
      <c r="AA29" s="27"/>
      <c r="AB29" s="27"/>
    </row>
    <row r="30" spans="1:38" x14ac:dyDescent="0.25">
      <c r="A30" s="27"/>
      <c r="B30" s="62"/>
      <c r="C30" s="62"/>
      <c r="D30" s="62"/>
      <c r="E30" s="62"/>
      <c r="F30" s="62"/>
      <c r="G30" s="27"/>
      <c r="H30" s="27"/>
      <c r="I30" s="27"/>
      <c r="J30" s="27"/>
      <c r="K30" s="27"/>
      <c r="L30" s="27"/>
      <c r="M30" s="27"/>
      <c r="N30" s="27"/>
      <c r="O30" s="27"/>
      <c r="P30" s="27"/>
      <c r="Q30" s="27"/>
      <c r="R30" s="27"/>
      <c r="S30" s="27"/>
      <c r="T30" s="27"/>
      <c r="U30" s="27"/>
      <c r="V30" s="27"/>
      <c r="W30" s="27"/>
      <c r="X30" s="27"/>
      <c r="Y30" s="27"/>
      <c r="Z30" s="27"/>
      <c r="AA30" s="27"/>
      <c r="AB30" s="27"/>
    </row>
    <row r="31" spans="1:38" x14ac:dyDescent="0.25">
      <c r="A31" s="27"/>
      <c r="B31" s="62"/>
      <c r="C31" s="62"/>
      <c r="D31" s="62"/>
      <c r="E31" s="62"/>
      <c r="F31" s="62"/>
      <c r="G31" s="27"/>
      <c r="H31" s="27"/>
      <c r="I31" s="27"/>
      <c r="J31" s="27"/>
      <c r="K31" s="27"/>
      <c r="L31" s="27"/>
      <c r="M31" s="27"/>
      <c r="N31" s="27"/>
      <c r="O31" s="27"/>
      <c r="P31" s="27"/>
      <c r="Q31" s="27"/>
      <c r="R31" s="27"/>
      <c r="S31" s="27"/>
      <c r="T31" s="27"/>
      <c r="U31" s="27"/>
      <c r="V31" s="27"/>
      <c r="W31" s="27"/>
      <c r="X31" s="27"/>
      <c r="Y31" s="27"/>
      <c r="Z31" s="27"/>
      <c r="AA31" s="27"/>
      <c r="AB31" s="27"/>
    </row>
    <row r="32" spans="1:38" x14ac:dyDescent="0.25">
      <c r="A32" s="27"/>
      <c r="B32" s="62"/>
      <c r="C32" s="62"/>
      <c r="D32" s="62"/>
      <c r="E32" s="62"/>
      <c r="F32" s="62"/>
      <c r="G32" s="27"/>
      <c r="H32" s="27"/>
      <c r="I32" s="27"/>
      <c r="J32" s="27"/>
      <c r="K32" s="27"/>
      <c r="L32" s="27"/>
      <c r="M32" s="27"/>
      <c r="N32" s="27"/>
      <c r="O32" s="27"/>
      <c r="P32" s="27"/>
      <c r="Q32" s="27"/>
      <c r="R32" s="27"/>
      <c r="S32" s="27"/>
      <c r="T32" s="27"/>
      <c r="U32" s="27"/>
      <c r="V32" s="27"/>
      <c r="W32" s="27"/>
      <c r="X32" s="27"/>
      <c r="Y32" s="27"/>
      <c r="Z32" s="27"/>
      <c r="AA32" s="27"/>
      <c r="AB32" s="27"/>
    </row>
  </sheetData>
  <mergeCells count="28">
    <mergeCell ref="AB8:AB16"/>
    <mergeCell ref="A2:AB2"/>
    <mergeCell ref="D3:E3"/>
    <mergeCell ref="F3:G3"/>
    <mergeCell ref="H3:I3"/>
    <mergeCell ref="J3:K3"/>
    <mergeCell ref="L3:M3"/>
    <mergeCell ref="N3:O3"/>
    <mergeCell ref="P3:Q3"/>
    <mergeCell ref="R3:S3"/>
    <mergeCell ref="T3:U3"/>
    <mergeCell ref="V3:W3"/>
    <mergeCell ref="X3:Y3"/>
    <mergeCell ref="Z3:AA3"/>
    <mergeCell ref="AB3:AB6"/>
    <mergeCell ref="D4:E4"/>
    <mergeCell ref="F4:G4"/>
    <mergeCell ref="A13:A15"/>
    <mergeCell ref="X4:Y4"/>
    <mergeCell ref="Z4:AA4"/>
    <mergeCell ref="N4:O4"/>
    <mergeCell ref="P4:Q4"/>
    <mergeCell ref="R4:S4"/>
    <mergeCell ref="T4:U4"/>
    <mergeCell ref="V4:W4"/>
    <mergeCell ref="H4:I4"/>
    <mergeCell ref="J4:K4"/>
    <mergeCell ref="L4:M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58E6-77CE-47DF-A0A2-08CED0491BF0}">
  <dimension ref="A1:P38"/>
  <sheetViews>
    <sheetView workbookViewId="0">
      <selection activeCell="A16" sqref="A16:P16"/>
    </sheetView>
  </sheetViews>
  <sheetFormatPr defaultColWidth="8.7109375" defaultRowHeight="15" x14ac:dyDescent="0.25"/>
  <cols>
    <col min="1" max="1" width="12.42578125" style="65" customWidth="1"/>
    <col min="2" max="2" width="9.5703125" style="65" customWidth="1"/>
    <col min="3" max="7" width="8.7109375" style="65"/>
    <col min="8" max="8" width="9.42578125" style="65" customWidth="1"/>
    <col min="9" max="16" width="8.7109375" style="65"/>
    <col min="17" max="17" width="14" style="65" customWidth="1"/>
    <col min="18" max="16384" width="8.7109375" style="65"/>
  </cols>
  <sheetData>
    <row r="1" spans="1:16" s="64" customFormat="1" ht="15" customHeight="1" x14ac:dyDescent="0.25">
      <c r="A1" s="64" t="s">
        <v>278</v>
      </c>
    </row>
    <row r="2" spans="1:16" ht="15" customHeight="1" x14ac:dyDescent="0.25"/>
    <row r="3" spans="1:16" ht="78.95" customHeight="1" x14ac:dyDescent="0.25">
      <c r="A3" s="290" t="s">
        <v>279</v>
      </c>
      <c r="B3" s="290"/>
      <c r="C3" s="290"/>
      <c r="D3" s="290"/>
      <c r="E3" s="290"/>
      <c r="F3" s="290"/>
      <c r="G3" s="290"/>
      <c r="H3" s="290"/>
      <c r="I3" s="290"/>
      <c r="J3" s="290"/>
      <c r="K3" s="290"/>
      <c r="L3" s="290"/>
      <c r="M3" s="290"/>
      <c r="N3" s="290"/>
      <c r="O3" s="290"/>
      <c r="P3" s="290"/>
    </row>
    <row r="4" spans="1:16" ht="15" customHeight="1" x14ac:dyDescent="0.25">
      <c r="A4" s="67" t="s">
        <v>280</v>
      </c>
      <c r="B4" s="67"/>
      <c r="C4" s="67"/>
      <c r="D4" s="67"/>
      <c r="E4" s="67"/>
      <c r="F4" s="67"/>
      <c r="G4" s="67"/>
      <c r="H4" s="67"/>
    </row>
    <row r="5" spans="1:16" ht="15" customHeight="1" x14ac:dyDescent="0.25">
      <c r="A5" s="291" t="s">
        <v>281</v>
      </c>
      <c r="B5" s="291"/>
      <c r="C5" s="291"/>
      <c r="D5" s="291"/>
      <c r="E5" s="291"/>
      <c r="F5" s="291"/>
      <c r="G5" s="291"/>
      <c r="H5" s="291"/>
    </row>
    <row r="6" spans="1:16" ht="15" customHeight="1" x14ac:dyDescent="0.25"/>
    <row r="7" spans="1:16" ht="38.1" customHeight="1" x14ac:dyDescent="0.25">
      <c r="A7" s="290" t="s">
        <v>194</v>
      </c>
      <c r="B7" s="290"/>
      <c r="C7" s="290"/>
      <c r="D7" s="290"/>
      <c r="E7" s="290"/>
      <c r="F7" s="290"/>
      <c r="G7" s="290"/>
      <c r="H7" s="290"/>
      <c r="I7" s="290"/>
      <c r="J7" s="290"/>
      <c r="K7" s="290"/>
      <c r="L7" s="290"/>
      <c r="M7" s="290"/>
      <c r="N7" s="290"/>
      <c r="O7" s="290"/>
      <c r="P7" s="290"/>
    </row>
    <row r="8" spans="1:16" ht="15.95" customHeight="1" x14ac:dyDescent="0.25">
      <c r="A8" s="66"/>
      <c r="B8" s="66"/>
      <c r="C8" s="66"/>
      <c r="D8" s="66"/>
      <c r="E8" s="66"/>
      <c r="F8" s="66"/>
      <c r="G8" s="66"/>
      <c r="H8" s="66"/>
      <c r="I8" s="66"/>
      <c r="J8" s="66"/>
      <c r="K8" s="66"/>
      <c r="L8" s="66"/>
      <c r="M8" s="66"/>
      <c r="N8" s="66"/>
      <c r="O8" s="66"/>
      <c r="P8" s="66"/>
    </row>
    <row r="9" spans="1:16" s="64" customFormat="1" ht="15" customHeight="1" x14ac:dyDescent="0.25">
      <c r="A9" s="64" t="s">
        <v>195</v>
      </c>
    </row>
    <row r="10" spans="1:16" ht="48.6" customHeight="1" x14ac:dyDescent="0.25">
      <c r="A10" s="290" t="s">
        <v>196</v>
      </c>
      <c r="B10" s="292"/>
      <c r="C10" s="292"/>
      <c r="D10" s="292"/>
      <c r="E10" s="292"/>
      <c r="F10" s="292"/>
      <c r="G10" s="292"/>
      <c r="H10" s="292"/>
      <c r="I10" s="292"/>
      <c r="J10" s="292"/>
      <c r="K10" s="292"/>
      <c r="L10" s="292"/>
      <c r="M10" s="292"/>
      <c r="N10" s="292"/>
      <c r="O10" s="292"/>
      <c r="P10" s="292"/>
    </row>
    <row r="11" spans="1:16" ht="15" customHeight="1" x14ac:dyDescent="0.25">
      <c r="B11" s="68" t="s">
        <v>197</v>
      </c>
      <c r="C11" s="69" t="s">
        <v>282</v>
      </c>
      <c r="D11" s="70" t="s">
        <v>198</v>
      </c>
    </row>
    <row r="12" spans="1:16" ht="15" customHeight="1" x14ac:dyDescent="0.25">
      <c r="A12" s="71" t="s">
        <v>199</v>
      </c>
      <c r="B12" s="70">
        <v>6000</v>
      </c>
      <c r="C12" s="72">
        <v>1200</v>
      </c>
      <c r="D12" s="70">
        <f>C12/6</f>
        <v>200</v>
      </c>
    </row>
    <row r="13" spans="1:16" ht="15" customHeight="1" x14ac:dyDescent="0.25">
      <c r="A13" s="73" t="s">
        <v>200</v>
      </c>
      <c r="B13" s="70">
        <f>2*B12</f>
        <v>12000</v>
      </c>
      <c r="C13" s="72">
        <f>C12*2</f>
        <v>2400</v>
      </c>
      <c r="D13" s="70">
        <f>D12*2</f>
        <v>400</v>
      </c>
    </row>
    <row r="14" spans="1:16" ht="15" customHeight="1" x14ac:dyDescent="0.25">
      <c r="A14" s="66"/>
    </row>
    <row r="15" spans="1:16" s="64" customFormat="1" ht="15" customHeight="1" x14ac:dyDescent="0.25">
      <c r="A15" s="64" t="s">
        <v>201</v>
      </c>
    </row>
    <row r="16" spans="1:16" ht="123" customHeight="1" x14ac:dyDescent="0.25">
      <c r="A16" s="290" t="s">
        <v>283</v>
      </c>
      <c r="B16" s="292"/>
      <c r="C16" s="292"/>
      <c r="D16" s="292"/>
      <c r="E16" s="292"/>
      <c r="F16" s="292"/>
      <c r="G16" s="292"/>
      <c r="H16" s="292"/>
      <c r="I16" s="292"/>
      <c r="J16" s="292"/>
      <c r="K16" s="292"/>
      <c r="L16" s="292"/>
      <c r="M16" s="292"/>
      <c r="N16" s="292"/>
      <c r="O16" s="292"/>
      <c r="P16" s="292"/>
    </row>
    <row r="17" spans="1:16" ht="15" customHeight="1" thickBot="1" x14ac:dyDescent="0.3">
      <c r="A17" s="74" t="s">
        <v>202</v>
      </c>
      <c r="B17" s="75" t="s">
        <v>199</v>
      </c>
      <c r="C17" s="76">
        <v>1200</v>
      </c>
      <c r="D17" s="77"/>
      <c r="E17" s="70" t="s">
        <v>198</v>
      </c>
      <c r="F17" s="70" t="s">
        <v>199</v>
      </c>
      <c r="G17" s="70" t="s">
        <v>200</v>
      </c>
      <c r="H17" s="65" t="s">
        <v>203</v>
      </c>
    </row>
    <row r="18" spans="1:16" ht="15" customHeight="1" thickTop="1" x14ac:dyDescent="0.25">
      <c r="A18" s="78" t="s">
        <v>204</v>
      </c>
      <c r="B18" s="79" t="s">
        <v>200</v>
      </c>
      <c r="C18" s="80">
        <f t="shared" ref="C18" si="0">2*C17</f>
        <v>2400</v>
      </c>
      <c r="D18" s="77"/>
      <c r="E18" s="70" t="s">
        <v>204</v>
      </c>
      <c r="F18" s="70">
        <f>C17/6</f>
        <v>200</v>
      </c>
      <c r="G18" s="70">
        <f>F18*2</f>
        <v>400</v>
      </c>
      <c r="H18" s="81">
        <v>1</v>
      </c>
    </row>
    <row r="19" spans="1:16" ht="15" customHeight="1" x14ac:dyDescent="0.25">
      <c r="A19" s="70" t="s">
        <v>205</v>
      </c>
      <c r="B19" s="82" t="s">
        <v>200</v>
      </c>
      <c r="C19" s="72">
        <f>2*C17</f>
        <v>2400</v>
      </c>
      <c r="D19" s="77"/>
      <c r="E19" s="70" t="s">
        <v>205</v>
      </c>
      <c r="F19" s="70">
        <f>C17/6</f>
        <v>200</v>
      </c>
      <c r="G19" s="70">
        <f t="shared" ref="G19:G20" si="1">F19*2</f>
        <v>400</v>
      </c>
      <c r="H19" s="83">
        <v>1</v>
      </c>
    </row>
    <row r="20" spans="1:16" ht="15" customHeight="1" x14ac:dyDescent="0.25">
      <c r="A20" s="70" t="s">
        <v>206</v>
      </c>
      <c r="B20" s="82" t="s">
        <v>200</v>
      </c>
      <c r="C20" s="72">
        <f>2*120</f>
        <v>240</v>
      </c>
      <c r="D20" s="77"/>
      <c r="E20" s="70" t="s">
        <v>206</v>
      </c>
      <c r="F20" s="70">
        <f>(C17*10%)/6</f>
        <v>20</v>
      </c>
      <c r="G20" s="70">
        <f t="shared" si="1"/>
        <v>40</v>
      </c>
      <c r="H20" s="81">
        <v>0.1</v>
      </c>
    </row>
    <row r="21" spans="1:16" ht="15" customHeight="1" x14ac:dyDescent="0.25">
      <c r="A21" s="70" t="s">
        <v>207</v>
      </c>
      <c r="B21" s="82" t="s">
        <v>200</v>
      </c>
      <c r="C21" s="72">
        <f>2*120</f>
        <v>240</v>
      </c>
      <c r="D21" s="77"/>
      <c r="E21" s="84" t="s">
        <v>208</v>
      </c>
      <c r="F21" s="70">
        <f>(C17*10%)/6</f>
        <v>20</v>
      </c>
      <c r="G21" s="84">
        <f>F21*2</f>
        <v>40</v>
      </c>
      <c r="H21" s="81">
        <v>0.1</v>
      </c>
    </row>
    <row r="22" spans="1:16" ht="15" customHeight="1" x14ac:dyDescent="0.25">
      <c r="A22" s="85" t="s">
        <v>50</v>
      </c>
      <c r="B22" s="86" t="s">
        <v>200</v>
      </c>
      <c r="C22" s="87">
        <f>C18+C19+C20+C21</f>
        <v>5280</v>
      </c>
      <c r="D22" s="88"/>
      <c r="E22" s="85" t="s">
        <v>50</v>
      </c>
      <c r="F22" s="70">
        <f>SUM(F18:F21)</f>
        <v>440</v>
      </c>
      <c r="G22" s="70">
        <f>SUM(G18:G21)</f>
        <v>880</v>
      </c>
    </row>
    <row r="23" spans="1:16" ht="15" customHeight="1" x14ac:dyDescent="0.25">
      <c r="A23" s="89"/>
      <c r="B23" s="77"/>
      <c r="C23" s="77"/>
      <c r="D23" s="77"/>
    </row>
    <row r="24" spans="1:16" s="64" customFormat="1" ht="15" customHeight="1" x14ac:dyDescent="0.25">
      <c r="A24" s="64" t="s">
        <v>209</v>
      </c>
    </row>
    <row r="25" spans="1:16" ht="111.75" customHeight="1" x14ac:dyDescent="0.25">
      <c r="A25" s="290" t="s">
        <v>284</v>
      </c>
      <c r="B25" s="290"/>
      <c r="C25" s="290"/>
      <c r="D25" s="290"/>
      <c r="E25" s="290"/>
      <c r="F25" s="290"/>
      <c r="G25" s="290"/>
      <c r="H25" s="290"/>
      <c r="I25" s="290"/>
      <c r="J25" s="290"/>
      <c r="K25" s="290"/>
      <c r="L25" s="290"/>
      <c r="M25" s="290"/>
      <c r="N25" s="290"/>
      <c r="O25" s="290"/>
      <c r="P25" s="290"/>
    </row>
    <row r="26" spans="1:16" ht="15" customHeight="1" x14ac:dyDescent="0.25">
      <c r="A26" s="90" t="s">
        <v>202</v>
      </c>
      <c r="B26" s="91" t="s">
        <v>199</v>
      </c>
      <c r="C26" s="70">
        <v>1200</v>
      </c>
      <c r="D26" s="65" t="s">
        <v>203</v>
      </c>
      <c r="E26" s="77"/>
      <c r="I26" s="92" t="s">
        <v>198</v>
      </c>
      <c r="J26" s="92" t="s">
        <v>199</v>
      </c>
      <c r="K26" s="92" t="s">
        <v>200</v>
      </c>
      <c r="L26" s="66"/>
      <c r="M26" s="66"/>
      <c r="N26" s="66"/>
      <c r="O26" s="66"/>
      <c r="P26" s="66"/>
    </row>
    <row r="27" spans="1:16" ht="15" customHeight="1" x14ac:dyDescent="0.25">
      <c r="A27" s="70" t="s">
        <v>204</v>
      </c>
      <c r="B27" s="82" t="s">
        <v>200</v>
      </c>
      <c r="C27" s="72">
        <f>2*120</f>
        <v>240</v>
      </c>
      <c r="D27" s="81">
        <v>0.1</v>
      </c>
      <c r="E27" s="77"/>
      <c r="G27" s="66"/>
      <c r="H27" s="66"/>
      <c r="I27" s="92" t="s">
        <v>204</v>
      </c>
      <c r="J27" s="92">
        <f>(1200*10%)/6</f>
        <v>20</v>
      </c>
      <c r="K27" s="92">
        <f>J27*2</f>
        <v>40</v>
      </c>
      <c r="L27" s="66"/>
      <c r="M27" s="66"/>
      <c r="N27" s="66"/>
      <c r="O27" s="66"/>
      <c r="P27" s="66"/>
    </row>
    <row r="28" spans="1:16" ht="15" customHeight="1" x14ac:dyDescent="0.25">
      <c r="A28" s="70" t="s">
        <v>205</v>
      </c>
      <c r="B28" s="82" t="s">
        <v>200</v>
      </c>
      <c r="C28" s="72">
        <f>2*120</f>
        <v>240</v>
      </c>
      <c r="D28" s="81">
        <v>0.1</v>
      </c>
      <c r="E28" s="77"/>
      <c r="G28" s="66"/>
      <c r="H28" s="66"/>
      <c r="I28" s="93" t="s">
        <v>205</v>
      </c>
      <c r="J28" s="92">
        <f>(1200*10%)/6</f>
        <v>20</v>
      </c>
      <c r="K28" s="92">
        <f t="shared" ref="K28:K29" si="2">J28*2</f>
        <v>40</v>
      </c>
      <c r="L28" s="66"/>
      <c r="M28" s="66"/>
      <c r="N28" s="66"/>
      <c r="O28" s="66"/>
      <c r="P28" s="66"/>
    </row>
    <row r="29" spans="1:16" ht="15" customHeight="1" x14ac:dyDescent="0.25">
      <c r="A29" s="70" t="s">
        <v>206</v>
      </c>
      <c r="B29" s="82" t="s">
        <v>200</v>
      </c>
      <c r="C29" s="72">
        <f>2*120</f>
        <v>240</v>
      </c>
      <c r="D29" s="81">
        <v>0.1</v>
      </c>
      <c r="E29" s="77"/>
      <c r="G29" s="66"/>
      <c r="H29" s="66"/>
      <c r="I29" s="93" t="s">
        <v>210</v>
      </c>
      <c r="J29" s="92">
        <f>(1200*10%)/6</f>
        <v>20</v>
      </c>
      <c r="K29" s="92">
        <f t="shared" si="2"/>
        <v>40</v>
      </c>
      <c r="L29" s="66"/>
      <c r="M29" s="66"/>
      <c r="N29" s="66"/>
      <c r="O29" s="66"/>
      <c r="P29" s="66"/>
    </row>
    <row r="30" spans="1:16" ht="15" customHeight="1" x14ac:dyDescent="0.25">
      <c r="A30" s="85" t="s">
        <v>50</v>
      </c>
      <c r="B30" s="86" t="s">
        <v>200</v>
      </c>
      <c r="C30" s="87">
        <f>C27+C28+C29</f>
        <v>720</v>
      </c>
      <c r="D30" s="88"/>
      <c r="E30" s="88"/>
      <c r="F30" s="94"/>
      <c r="G30" s="66"/>
      <c r="H30" s="66"/>
      <c r="I30" s="95" t="s">
        <v>50</v>
      </c>
      <c r="J30" s="95">
        <f>SUM(J27:J29)</f>
        <v>60</v>
      </c>
      <c r="K30" s="95">
        <f>SUM(K27:K29)</f>
        <v>120</v>
      </c>
      <c r="L30" s="66"/>
      <c r="M30" s="66"/>
      <c r="N30" s="66"/>
      <c r="O30" s="66"/>
      <c r="P30" s="66"/>
    </row>
    <row r="31" spans="1:16" ht="15" customHeight="1" x14ac:dyDescent="0.25">
      <c r="A31" s="77"/>
      <c r="B31" s="89"/>
      <c r="C31" s="96"/>
      <c r="D31" s="96"/>
      <c r="F31" s="66"/>
      <c r="G31" s="66"/>
      <c r="H31" s="66"/>
      <c r="I31" s="66"/>
      <c r="J31" s="66"/>
      <c r="K31" s="66"/>
      <c r="L31" s="66"/>
      <c r="M31" s="66"/>
      <c r="N31" s="66"/>
      <c r="O31" s="66"/>
      <c r="P31" s="66"/>
    </row>
    <row r="32" spans="1:16" ht="15" customHeight="1" x14ac:dyDescent="0.25">
      <c r="A32" s="97" t="s">
        <v>211</v>
      </c>
      <c r="B32" s="98"/>
      <c r="C32" s="99"/>
      <c r="D32" s="96"/>
      <c r="F32" s="66"/>
      <c r="G32" s="66"/>
      <c r="H32" s="66"/>
      <c r="I32" s="66"/>
      <c r="J32" s="66"/>
      <c r="K32" s="66"/>
      <c r="L32" s="66"/>
      <c r="M32" s="66"/>
      <c r="N32" s="66"/>
      <c r="O32" s="66"/>
      <c r="P32" s="66"/>
    </row>
    <row r="33" spans="1:16" ht="14.45" customHeight="1" x14ac:dyDescent="0.25">
      <c r="A33" s="100" t="s">
        <v>212</v>
      </c>
      <c r="B33" s="101" t="s">
        <v>285</v>
      </c>
      <c r="C33" s="102"/>
      <c r="D33" s="288"/>
      <c r="E33" s="288"/>
      <c r="F33" s="288"/>
      <c r="G33" s="288"/>
    </row>
    <row r="34" spans="1:16" ht="15" customHeight="1" x14ac:dyDescent="0.25">
      <c r="A34" s="100"/>
      <c r="B34" s="103" t="s">
        <v>213</v>
      </c>
      <c r="C34" s="103"/>
      <c r="D34" s="288"/>
      <c r="E34" s="288"/>
      <c r="F34" s="288"/>
      <c r="G34" s="288"/>
      <c r="J34" s="104"/>
      <c r="K34" s="104"/>
      <c r="L34" s="104"/>
      <c r="M34" s="104"/>
      <c r="N34" s="104"/>
      <c r="O34" s="104"/>
      <c r="P34" s="104"/>
    </row>
    <row r="35" spans="1:16" ht="15" customHeight="1" x14ac:dyDescent="0.25">
      <c r="A35" s="105" t="s">
        <v>214</v>
      </c>
      <c r="B35" s="105">
        <f>C13</f>
        <v>2400</v>
      </c>
      <c r="C35" s="105"/>
      <c r="D35" s="288"/>
      <c r="E35" s="288"/>
      <c r="F35" s="288"/>
      <c r="G35" s="288"/>
    </row>
    <row r="36" spans="1:16" ht="15" customHeight="1" x14ac:dyDescent="0.25">
      <c r="A36" s="105" t="s">
        <v>215</v>
      </c>
      <c r="B36" s="105">
        <f>C22</f>
        <v>5280</v>
      </c>
      <c r="C36" s="105"/>
      <c r="D36" s="288"/>
      <c r="E36" s="288"/>
      <c r="F36" s="288"/>
      <c r="G36" s="288"/>
    </row>
    <row r="37" spans="1:16" ht="15" customHeight="1" x14ac:dyDescent="0.25">
      <c r="A37" s="102" t="s">
        <v>216</v>
      </c>
      <c r="B37" s="102">
        <f>C27+C28+C29</f>
        <v>720</v>
      </c>
      <c r="C37" s="102"/>
      <c r="D37" s="288"/>
      <c r="E37" s="288"/>
      <c r="F37" s="288"/>
      <c r="G37" s="288"/>
    </row>
    <row r="38" spans="1:16" ht="15" customHeight="1" x14ac:dyDescent="0.25">
      <c r="A38" s="106" t="s">
        <v>217</v>
      </c>
      <c r="B38" s="106">
        <f>B35+B36+B37</f>
        <v>8400</v>
      </c>
      <c r="C38" s="106"/>
      <c r="D38" s="289"/>
      <c r="E38" s="289"/>
      <c r="F38" s="289"/>
      <c r="G38" s="289"/>
    </row>
  </sheetData>
  <mergeCells count="18">
    <mergeCell ref="A25:P25"/>
    <mergeCell ref="A3:P3"/>
    <mergeCell ref="A5:H5"/>
    <mergeCell ref="A7:P7"/>
    <mergeCell ref="A10:P10"/>
    <mergeCell ref="A16:P16"/>
    <mergeCell ref="D33:E33"/>
    <mergeCell ref="F33:G33"/>
    <mergeCell ref="D34:E34"/>
    <mergeCell ref="F34:G34"/>
    <mergeCell ref="D35:E35"/>
    <mergeCell ref="F35:G35"/>
    <mergeCell ref="D36:E36"/>
    <mergeCell ref="F36:G36"/>
    <mergeCell ref="D37:E37"/>
    <mergeCell ref="F37:G37"/>
    <mergeCell ref="D38:E38"/>
    <mergeCell ref="F38:G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721DD-1482-4A3F-BCFC-167E92CE2C18}">
  <dimension ref="A1:J25"/>
  <sheetViews>
    <sheetView workbookViewId="0">
      <selection activeCell="A19" sqref="A19:D19"/>
    </sheetView>
  </sheetViews>
  <sheetFormatPr defaultRowHeight="15" x14ac:dyDescent="0.25"/>
  <cols>
    <col min="1" max="1" width="33.140625" customWidth="1"/>
    <col min="2" max="4" width="22.28515625" customWidth="1"/>
    <col min="5" max="5" width="19.28515625" customWidth="1"/>
    <col min="6" max="6" width="18.7109375" customWidth="1"/>
  </cols>
  <sheetData>
    <row r="1" spans="1:10" s="108" customFormat="1" x14ac:dyDescent="0.25">
      <c r="E1" s="28" t="s">
        <v>48</v>
      </c>
      <c r="J1" s="28"/>
    </row>
    <row r="2" spans="1:10" s="108" customFormat="1" ht="45" customHeight="1" x14ac:dyDescent="0.25">
      <c r="A2" s="293" t="s">
        <v>286</v>
      </c>
      <c r="B2" s="294"/>
      <c r="C2" s="294"/>
      <c r="D2" s="294"/>
      <c r="E2" s="294"/>
      <c r="F2" s="294"/>
      <c r="G2" s="294"/>
      <c r="H2" s="294"/>
      <c r="I2" s="294"/>
      <c r="J2" s="294"/>
    </row>
    <row r="4" spans="1:10" s="111" customFormat="1" ht="103.5" customHeight="1" x14ac:dyDescent="0.25">
      <c r="A4" s="109" t="s">
        <v>231</v>
      </c>
      <c r="B4" s="109" t="s">
        <v>287</v>
      </c>
      <c r="C4" s="110" t="s">
        <v>289</v>
      </c>
      <c r="D4" s="210" t="s">
        <v>288</v>
      </c>
      <c r="E4" s="210" t="s">
        <v>307</v>
      </c>
    </row>
    <row r="5" spans="1:10" s="111" customFormat="1" ht="54.75" customHeight="1" x14ac:dyDescent="0.25">
      <c r="A5" s="211" t="s">
        <v>232</v>
      </c>
      <c r="B5" s="212">
        <v>20066.21</v>
      </c>
      <c r="C5" s="214">
        <v>10685.57</v>
      </c>
      <c r="D5" s="213" t="s">
        <v>16</v>
      </c>
      <c r="E5" s="112" t="s">
        <v>16</v>
      </c>
      <c r="F5" s="120"/>
    </row>
    <row r="6" spans="1:10" s="111" customFormat="1" x14ac:dyDescent="0.25">
      <c r="A6" s="211" t="s">
        <v>233</v>
      </c>
      <c r="B6" s="212">
        <v>21799.99</v>
      </c>
      <c r="C6" s="214">
        <v>11546.95</v>
      </c>
      <c r="D6" s="213" t="s">
        <v>16</v>
      </c>
      <c r="E6" s="112" t="s">
        <v>16</v>
      </c>
      <c r="F6" s="120"/>
    </row>
    <row r="7" spans="1:10" s="111" customFormat="1" x14ac:dyDescent="0.25">
      <c r="A7" s="211" t="s">
        <v>234</v>
      </c>
      <c r="B7" s="212">
        <v>20303.490000000002</v>
      </c>
      <c r="C7" s="214">
        <v>10824.1</v>
      </c>
      <c r="D7" s="213" t="s">
        <v>16</v>
      </c>
      <c r="E7" s="112" t="s">
        <v>16</v>
      </c>
      <c r="F7" s="120"/>
    </row>
    <row r="8" spans="1:10" s="111" customFormat="1" x14ac:dyDescent="0.25">
      <c r="A8" s="211" t="s">
        <v>235</v>
      </c>
      <c r="B8" s="212">
        <v>18537.490000000002</v>
      </c>
      <c r="C8" s="214">
        <v>9805.8700000000008</v>
      </c>
      <c r="D8" s="213" t="s">
        <v>16</v>
      </c>
      <c r="E8" s="112" t="s">
        <v>16</v>
      </c>
      <c r="F8" s="120"/>
    </row>
    <row r="9" spans="1:10" s="111" customFormat="1" x14ac:dyDescent="0.25">
      <c r="A9" s="215" t="s">
        <v>236</v>
      </c>
      <c r="B9" s="113" t="s">
        <v>16</v>
      </c>
      <c r="C9" s="114" t="s">
        <v>16</v>
      </c>
      <c r="D9" s="216">
        <f>2557.28+364.1+6446.88+5074.22+914.17+282.39+216.82</f>
        <v>15855.859999999999</v>
      </c>
      <c r="E9" s="227">
        <f>D9*55%</f>
        <v>8720.723</v>
      </c>
    </row>
    <row r="10" spans="1:10" s="111" customFormat="1" x14ac:dyDescent="0.25">
      <c r="A10" s="215" t="s">
        <v>237</v>
      </c>
      <c r="B10" s="113" t="s">
        <v>16</v>
      </c>
      <c r="C10" s="114" t="s">
        <v>16</v>
      </c>
      <c r="D10" s="216">
        <f>216.82+280+914.77+4400+6661.78+300+2557.38</f>
        <v>15330.75</v>
      </c>
      <c r="E10" s="227">
        <f t="shared" ref="E10:E11" si="0">D10*55%</f>
        <v>8431.9125000000004</v>
      </c>
    </row>
    <row r="11" spans="1:10" s="111" customFormat="1" x14ac:dyDescent="0.25">
      <c r="A11" s="215" t="s">
        <v>238</v>
      </c>
      <c r="B11" s="113" t="s">
        <v>16</v>
      </c>
      <c r="C11" s="114" t="s">
        <v>16</v>
      </c>
      <c r="D11" s="216">
        <f>2257.38+250+6446.88+2000+914.17+280+216.82</f>
        <v>12365.25</v>
      </c>
      <c r="E11" s="227">
        <f t="shared" si="0"/>
        <v>6800.8875000000007</v>
      </c>
    </row>
    <row r="12" spans="1:10" s="111" customFormat="1" x14ac:dyDescent="0.25">
      <c r="A12" s="215" t="s">
        <v>290</v>
      </c>
      <c r="B12" s="113" t="s">
        <v>16</v>
      </c>
      <c r="C12" s="114" t="s">
        <v>16</v>
      </c>
      <c r="D12" s="216">
        <v>0</v>
      </c>
      <c r="E12" s="112" t="s">
        <v>16</v>
      </c>
    </row>
    <row r="13" spans="1:10" s="111" customFormat="1" x14ac:dyDescent="0.25">
      <c r="A13" s="215" t="s">
        <v>291</v>
      </c>
      <c r="B13" s="113" t="s">
        <v>16</v>
      </c>
      <c r="C13" s="114" t="s">
        <v>16</v>
      </c>
      <c r="D13" s="216">
        <v>0</v>
      </c>
      <c r="E13" s="112" t="s">
        <v>16</v>
      </c>
    </row>
    <row r="14" spans="1:10" s="111" customFormat="1" x14ac:dyDescent="0.25">
      <c r="A14" s="215" t="s">
        <v>292</v>
      </c>
      <c r="B14" s="113" t="s">
        <v>16</v>
      </c>
      <c r="C14" s="114" t="s">
        <v>16</v>
      </c>
      <c r="D14" s="216">
        <v>0</v>
      </c>
      <c r="E14" s="112" t="s">
        <v>16</v>
      </c>
    </row>
    <row r="15" spans="1:10" s="111" customFormat="1" x14ac:dyDescent="0.25">
      <c r="A15" s="215" t="s">
        <v>293</v>
      </c>
      <c r="B15" s="113" t="s">
        <v>16</v>
      </c>
      <c r="C15" s="114" t="s">
        <v>16</v>
      </c>
      <c r="D15" s="216">
        <v>0</v>
      </c>
      <c r="E15" s="112" t="s">
        <v>16</v>
      </c>
    </row>
    <row r="16" spans="1:10" s="111" customFormat="1" x14ac:dyDescent="0.25">
      <c r="A16" s="215" t="s">
        <v>294</v>
      </c>
      <c r="B16" s="113" t="s">
        <v>16</v>
      </c>
      <c r="C16" s="114" t="s">
        <v>16</v>
      </c>
      <c r="D16" s="216">
        <v>0</v>
      </c>
      <c r="E16" s="112" t="s">
        <v>16</v>
      </c>
    </row>
    <row r="17" spans="1:6" s="111" customFormat="1" x14ac:dyDescent="0.25">
      <c r="A17" s="115" t="s">
        <v>15</v>
      </c>
      <c r="B17" s="116">
        <f>SUM(B5:B16)</f>
        <v>80707.180000000008</v>
      </c>
      <c r="C17" s="116">
        <f>SUM(C5:C8)</f>
        <v>42862.490000000005</v>
      </c>
      <c r="D17" s="217">
        <f>SUM(D5:D16)</f>
        <v>43551.86</v>
      </c>
      <c r="E17" s="216">
        <f>SUM(E9:E11)</f>
        <v>23953.523000000001</v>
      </c>
      <c r="F17" s="228"/>
    </row>
    <row r="18" spans="1:6" x14ac:dyDescent="0.25">
      <c r="E18" s="117"/>
    </row>
    <row r="19" spans="1:6" ht="59.25" customHeight="1" x14ac:dyDescent="0.25">
      <c r="A19" s="295" t="s">
        <v>295</v>
      </c>
      <c r="B19" s="295"/>
      <c r="C19" s="295"/>
      <c r="D19" s="295"/>
      <c r="E19" s="117"/>
    </row>
    <row r="20" spans="1:6" x14ac:dyDescent="0.25">
      <c r="E20" s="117"/>
    </row>
    <row r="21" spans="1:6" x14ac:dyDescent="0.25">
      <c r="E21" s="117"/>
    </row>
    <row r="22" spans="1:6" x14ac:dyDescent="0.25">
      <c r="B22" s="118"/>
      <c r="C22" s="118"/>
      <c r="D22" s="118"/>
      <c r="E22" s="117"/>
    </row>
    <row r="23" spans="1:6" x14ac:dyDescent="0.25">
      <c r="E23" s="117"/>
    </row>
    <row r="24" spans="1:6" x14ac:dyDescent="0.25">
      <c r="E24" s="117"/>
    </row>
    <row r="25" spans="1:6" x14ac:dyDescent="0.25">
      <c r="E25" s="117"/>
    </row>
  </sheetData>
  <mergeCells count="2">
    <mergeCell ref="A2:J2"/>
    <mergeCell ref="A19:D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Kopsavilkums_2025.gadam</vt:lpstr>
      <vt:lpstr>EM_1.pielikums</vt:lpstr>
      <vt:lpstr>LM_2.pielikums</vt:lpstr>
      <vt:lpstr>IzM_3.pielikums</vt:lpstr>
      <vt:lpstr>VARAM_4.pielikums VPKAC KAC</vt:lpstr>
      <vt:lpstr>apreķins 4.pielikumam</vt:lpstr>
      <vt:lpstr>Koordināc. punkta izd_5.piel.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Solvita Vaivode</dc:creator>
  <cp:lastModifiedBy>Solvita Vaivode</cp:lastModifiedBy>
  <cp:lastPrinted>2025-01-21T07:00:42Z</cp:lastPrinted>
  <dcterms:created xsi:type="dcterms:W3CDTF">2023-12-13T14:38:54Z</dcterms:created>
  <dcterms:modified xsi:type="dcterms:W3CDTF">2025-07-02T12:09:16Z</dcterms:modified>
</cp:coreProperties>
</file>