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PAŠVALDĪBAS\Ārkārtas situāc_11.10.2021-11.01.2022\LNG_2021_nov\Uz FM_labota Jelgava_Daugavp\"/>
    </mc:Choice>
  </mc:AlternateContent>
  <bookViews>
    <workbookView xWindow="0" yWindow="0" windowWidth="23040" windowHeight="8904"/>
  </bookViews>
  <sheets>
    <sheet name="riska piemaksa" sheetId="5" r:id="rId1"/>
  </sheets>
  <definedNames>
    <definedName name="_xlnm.Print_Titles" localSheetId="0">'riska piemaksa'!$8:$8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15" i="5" l="1"/>
  <c r="L306" i="5"/>
  <c r="J212" i="5" l="1"/>
  <c r="H212" i="5"/>
  <c r="H211" i="5"/>
  <c r="J211" i="5" s="1"/>
  <c r="J210" i="5"/>
  <c r="H210" i="5"/>
  <c r="H209" i="5"/>
  <c r="J209" i="5" s="1"/>
  <c r="J208" i="5"/>
  <c r="H208" i="5"/>
  <c r="H207" i="5"/>
  <c r="J207" i="5" s="1"/>
  <c r="J206" i="5"/>
  <c r="H206" i="5"/>
  <c r="H205" i="5"/>
  <c r="J205" i="5" s="1"/>
  <c r="G204" i="5"/>
  <c r="H204" i="5" s="1"/>
  <c r="J204" i="5" s="1"/>
  <c r="J203" i="5"/>
  <c r="H203" i="5"/>
  <c r="H202" i="5"/>
  <c r="J202" i="5" s="1"/>
  <c r="J201" i="5"/>
  <c r="H201" i="5"/>
  <c r="H200" i="5"/>
  <c r="J200" i="5" s="1"/>
  <c r="J199" i="5"/>
  <c r="H199" i="5"/>
  <c r="H198" i="5"/>
  <c r="J198" i="5" s="1"/>
  <c r="J197" i="5"/>
  <c r="H197" i="5"/>
  <c r="H196" i="5"/>
  <c r="J196" i="5" s="1"/>
  <c r="J195" i="5"/>
  <c r="H195" i="5"/>
  <c r="H194" i="5"/>
  <c r="J194" i="5" s="1"/>
  <c r="J193" i="5"/>
  <c r="H193" i="5"/>
  <c r="H192" i="5"/>
  <c r="J192" i="5" s="1"/>
  <c r="J191" i="5"/>
  <c r="H191" i="5"/>
  <c r="H190" i="5"/>
  <c r="J190" i="5" s="1"/>
  <c r="J189" i="5"/>
  <c r="H189" i="5"/>
  <c r="H188" i="5"/>
  <c r="J188" i="5" s="1"/>
  <c r="J187" i="5"/>
  <c r="H187" i="5"/>
  <c r="H186" i="5"/>
  <c r="J186" i="5" s="1"/>
  <c r="J185" i="5"/>
  <c r="H185" i="5"/>
  <c r="H184" i="5"/>
  <c r="J184" i="5" s="1"/>
  <c r="G183" i="5"/>
  <c r="H183" i="5" s="1"/>
  <c r="J183" i="5" s="1"/>
  <c r="H182" i="5"/>
  <c r="J182" i="5" s="1"/>
  <c r="H181" i="5"/>
  <c r="J181" i="5" s="1"/>
  <c r="H180" i="5"/>
  <c r="J180" i="5" s="1"/>
  <c r="H179" i="5"/>
  <c r="J179" i="5" s="1"/>
  <c r="H178" i="5"/>
  <c r="J178" i="5" s="1"/>
  <c r="H177" i="5"/>
  <c r="J177" i="5" s="1"/>
  <c r="H176" i="5"/>
  <c r="J176" i="5" s="1"/>
  <c r="H175" i="5"/>
  <c r="J175" i="5" s="1"/>
  <c r="H174" i="5"/>
  <c r="J174" i="5" s="1"/>
  <c r="H173" i="5"/>
  <c r="J173" i="5" s="1"/>
  <c r="H172" i="5"/>
  <c r="J172" i="5" s="1"/>
  <c r="H171" i="5"/>
  <c r="J171" i="5" s="1"/>
  <c r="H170" i="5"/>
  <c r="J170" i="5" s="1"/>
  <c r="H169" i="5"/>
  <c r="J169" i="5" s="1"/>
  <c r="H168" i="5"/>
  <c r="J168" i="5" s="1"/>
  <c r="H167" i="5"/>
  <c r="J167" i="5" s="1"/>
  <c r="H166" i="5"/>
  <c r="J166" i="5" s="1"/>
  <c r="H165" i="5"/>
  <c r="J165" i="5" s="1"/>
  <c r="H164" i="5"/>
  <c r="J164" i="5" s="1"/>
  <c r="H163" i="5"/>
  <c r="J163" i="5" s="1"/>
  <c r="H162" i="5"/>
  <c r="J162" i="5" s="1"/>
  <c r="H161" i="5"/>
  <c r="J161" i="5" s="1"/>
  <c r="H160" i="5"/>
  <c r="J160" i="5" s="1"/>
  <c r="H159" i="5"/>
  <c r="J159" i="5" s="1"/>
  <c r="H158" i="5"/>
  <c r="J158" i="5" s="1"/>
  <c r="H157" i="5"/>
  <c r="J157" i="5" s="1"/>
  <c r="H156" i="5"/>
  <c r="J156" i="5" s="1"/>
  <c r="H155" i="5"/>
  <c r="J155" i="5" s="1"/>
  <c r="H154" i="5"/>
  <c r="J154" i="5" s="1"/>
  <c r="H153" i="5"/>
  <c r="J153" i="5" s="1"/>
  <c r="H152" i="5"/>
  <c r="J152" i="5" s="1"/>
  <c r="H151" i="5"/>
  <c r="J151" i="5" s="1"/>
  <c r="H150" i="5"/>
  <c r="J150" i="5" s="1"/>
  <c r="G149" i="5"/>
  <c r="H149" i="5" s="1"/>
  <c r="J149" i="5" s="1"/>
  <c r="J148" i="5"/>
  <c r="H148" i="5"/>
  <c r="H147" i="5"/>
  <c r="J147" i="5" s="1"/>
  <c r="J146" i="5"/>
  <c r="H146" i="5"/>
  <c r="H145" i="5"/>
  <c r="J145" i="5" s="1"/>
  <c r="J144" i="5"/>
  <c r="H144" i="5"/>
  <c r="H143" i="5"/>
  <c r="J143" i="5" s="1"/>
  <c r="J142" i="5"/>
  <c r="H142" i="5"/>
  <c r="H141" i="5"/>
  <c r="J141" i="5" s="1"/>
  <c r="J140" i="5"/>
  <c r="H140" i="5"/>
  <c r="H139" i="5"/>
  <c r="J139" i="5" s="1"/>
  <c r="J138" i="5"/>
  <c r="H138" i="5"/>
  <c r="H137" i="5"/>
  <c r="J137" i="5" s="1"/>
  <c r="J136" i="5"/>
  <c r="H136" i="5"/>
  <c r="H135" i="5"/>
  <c r="J135" i="5" s="1"/>
  <c r="J134" i="5"/>
  <c r="H134" i="5"/>
  <c r="H133" i="5"/>
  <c r="J133" i="5" s="1"/>
  <c r="J132" i="5"/>
  <c r="H132" i="5"/>
  <c r="H131" i="5"/>
  <c r="J131" i="5" s="1"/>
  <c r="J130" i="5"/>
  <c r="H130" i="5"/>
  <c r="H129" i="5"/>
  <c r="J129" i="5" s="1"/>
  <c r="J128" i="5"/>
  <c r="H128" i="5"/>
  <c r="H127" i="5"/>
  <c r="J127" i="5" s="1"/>
  <c r="J126" i="5"/>
  <c r="H126" i="5"/>
  <c r="H125" i="5"/>
  <c r="J125" i="5" s="1"/>
  <c r="J124" i="5"/>
  <c r="H124" i="5"/>
  <c r="H123" i="5"/>
  <c r="J123" i="5" s="1"/>
  <c r="J122" i="5"/>
  <c r="H122" i="5"/>
  <c r="H121" i="5"/>
  <c r="J121" i="5" s="1"/>
  <c r="J120" i="5"/>
  <c r="H120" i="5"/>
  <c r="H119" i="5"/>
  <c r="J119" i="5" s="1"/>
  <c r="J118" i="5"/>
  <c r="H118" i="5"/>
  <c r="H117" i="5"/>
  <c r="J117" i="5" s="1"/>
  <c r="J116" i="5"/>
  <c r="H116" i="5"/>
  <c r="H115" i="5"/>
  <c r="J115" i="5" s="1"/>
  <c r="J114" i="5"/>
  <c r="H114" i="5"/>
  <c r="H113" i="5"/>
  <c r="J113" i="5" s="1"/>
  <c r="G113" i="5"/>
  <c r="H112" i="5"/>
  <c r="J112" i="5" s="1"/>
  <c r="J111" i="5"/>
  <c r="H111" i="5"/>
  <c r="H110" i="5"/>
  <c r="J110" i="5" s="1"/>
  <c r="J109" i="5"/>
  <c r="H109" i="5"/>
  <c r="H108" i="5"/>
  <c r="J108" i="5" s="1"/>
  <c r="J107" i="5"/>
  <c r="H107" i="5"/>
  <c r="H106" i="5"/>
  <c r="J106" i="5" s="1"/>
  <c r="J105" i="5"/>
  <c r="H105" i="5"/>
  <c r="H104" i="5"/>
  <c r="J104" i="5" s="1"/>
  <c r="J103" i="5"/>
  <c r="H103" i="5"/>
  <c r="H102" i="5"/>
  <c r="J102" i="5" s="1"/>
  <c r="J101" i="5"/>
  <c r="H101" i="5"/>
  <c r="H100" i="5"/>
  <c r="J100" i="5" s="1"/>
  <c r="J99" i="5"/>
  <c r="H99" i="5"/>
  <c r="H98" i="5"/>
  <c r="J98" i="5" s="1"/>
  <c r="J97" i="5"/>
  <c r="H97" i="5"/>
  <c r="H96" i="5"/>
  <c r="J96" i="5" s="1"/>
  <c r="G96" i="5"/>
  <c r="H95" i="5"/>
  <c r="J95" i="5" s="1"/>
  <c r="J94" i="5"/>
  <c r="H94" i="5"/>
  <c r="H93" i="5"/>
  <c r="J93" i="5" s="1"/>
  <c r="J92" i="5"/>
  <c r="H92" i="5"/>
  <c r="H91" i="5"/>
  <c r="J91" i="5" s="1"/>
  <c r="J90" i="5"/>
  <c r="H90" i="5"/>
  <c r="H89" i="5"/>
  <c r="J89" i="5" s="1"/>
  <c r="J88" i="5"/>
  <c r="H88" i="5"/>
  <c r="H87" i="5"/>
  <c r="J87" i="5" s="1"/>
  <c r="J86" i="5"/>
  <c r="H86" i="5"/>
  <c r="H85" i="5"/>
  <c r="J85" i="5" s="1"/>
  <c r="J84" i="5"/>
  <c r="H84" i="5"/>
  <c r="K110" i="5" l="1"/>
  <c r="L110" i="5" s="1"/>
  <c r="K131" i="5"/>
  <c r="L131" i="5"/>
  <c r="L162" i="5"/>
  <c r="K162" i="5"/>
  <c r="L170" i="5"/>
  <c r="K170" i="5"/>
  <c r="K196" i="5"/>
  <c r="L196" i="5" s="1"/>
  <c r="L207" i="5"/>
  <c r="K207" i="5"/>
  <c r="L84" i="5"/>
  <c r="K95" i="5"/>
  <c r="L95" i="5" s="1"/>
  <c r="L100" i="5"/>
  <c r="K100" i="5"/>
  <c r="K121" i="5"/>
  <c r="L121" i="5" s="1"/>
  <c r="K137" i="5"/>
  <c r="L137" i="5"/>
  <c r="K155" i="5"/>
  <c r="L155" i="5"/>
  <c r="K163" i="5"/>
  <c r="L163" i="5" s="1"/>
  <c r="K171" i="5"/>
  <c r="L171" i="5" s="1"/>
  <c r="K179" i="5"/>
  <c r="L179" i="5"/>
  <c r="K186" i="5"/>
  <c r="L186" i="5" s="1"/>
  <c r="K202" i="5"/>
  <c r="L202" i="5" s="1"/>
  <c r="K85" i="5"/>
  <c r="L85" i="5" s="1"/>
  <c r="K106" i="5"/>
  <c r="L106" i="5" s="1"/>
  <c r="K127" i="5"/>
  <c r="L127" i="5" s="1"/>
  <c r="L132" i="5"/>
  <c r="K143" i="5"/>
  <c r="L143" i="5" s="1"/>
  <c r="L156" i="5"/>
  <c r="K156" i="5"/>
  <c r="L164" i="5"/>
  <c r="K164" i="5"/>
  <c r="K172" i="5"/>
  <c r="L172" i="5" s="1"/>
  <c r="K180" i="5"/>
  <c r="L180" i="5" s="1"/>
  <c r="L192" i="5"/>
  <c r="K192" i="5"/>
  <c r="L197" i="5"/>
  <c r="L208" i="5"/>
  <c r="K89" i="5"/>
  <c r="L89" i="5" s="1"/>
  <c r="K115" i="5"/>
  <c r="L115" i="5"/>
  <c r="K154" i="5"/>
  <c r="L154" i="5" s="1"/>
  <c r="K96" i="5"/>
  <c r="L96" i="5" s="1"/>
  <c r="K112" i="5"/>
  <c r="L112" i="5" s="1"/>
  <c r="K133" i="5"/>
  <c r="L133" i="5" s="1"/>
  <c r="K165" i="5"/>
  <c r="L165" i="5" s="1"/>
  <c r="L187" i="5"/>
  <c r="L209" i="5"/>
  <c r="K209" i="5"/>
  <c r="K123" i="5"/>
  <c r="L123" i="5" s="1"/>
  <c r="K139" i="5"/>
  <c r="L139" i="5"/>
  <c r="K150" i="5"/>
  <c r="L150" i="5" s="1"/>
  <c r="L166" i="5"/>
  <c r="K166" i="5"/>
  <c r="L182" i="5"/>
  <c r="K182" i="5"/>
  <c r="K188" i="5"/>
  <c r="L188" i="5" s="1"/>
  <c r="L193" i="5"/>
  <c r="L97" i="5"/>
  <c r="L108" i="5"/>
  <c r="K108" i="5"/>
  <c r="K113" i="5"/>
  <c r="L113" i="5" s="1"/>
  <c r="K129" i="5"/>
  <c r="L129" i="5" s="1"/>
  <c r="L134" i="5"/>
  <c r="K145" i="5"/>
  <c r="L145" i="5" s="1"/>
  <c r="L151" i="5"/>
  <c r="K151" i="5"/>
  <c r="K159" i="5"/>
  <c r="L159" i="5" s="1"/>
  <c r="K167" i="5"/>
  <c r="L167" i="5" s="1"/>
  <c r="L175" i="5"/>
  <c r="K175" i="5"/>
  <c r="L183" i="5"/>
  <c r="K183" i="5"/>
  <c r="K194" i="5"/>
  <c r="L194" i="5" s="1"/>
  <c r="K205" i="5"/>
  <c r="L205" i="5" s="1"/>
  <c r="L99" i="5"/>
  <c r="K147" i="5"/>
  <c r="L147" i="5"/>
  <c r="K178" i="5"/>
  <c r="L178" i="5" s="1"/>
  <c r="L91" i="5"/>
  <c r="K91" i="5"/>
  <c r="K157" i="5"/>
  <c r="L157" i="5" s="1"/>
  <c r="K181" i="5"/>
  <c r="L181" i="5"/>
  <c r="L144" i="5"/>
  <c r="K158" i="5"/>
  <c r="L158" i="5" s="1"/>
  <c r="L174" i="5"/>
  <c r="K174" i="5"/>
  <c r="L87" i="5"/>
  <c r="K87" i="5"/>
  <c r="K93" i="5"/>
  <c r="L93" i="5"/>
  <c r="K98" i="5"/>
  <c r="L98" i="5" s="1"/>
  <c r="K119" i="5"/>
  <c r="L119" i="5"/>
  <c r="K135" i="5"/>
  <c r="L135" i="5"/>
  <c r="K152" i="5"/>
  <c r="L152" i="5" s="1"/>
  <c r="K160" i="5"/>
  <c r="L160" i="5" s="1"/>
  <c r="L168" i="5"/>
  <c r="K168" i="5"/>
  <c r="L176" i="5"/>
  <c r="K176" i="5"/>
  <c r="K184" i="5"/>
  <c r="L184" i="5" s="1"/>
  <c r="K200" i="5"/>
  <c r="L200" i="5" s="1"/>
  <c r="K211" i="5"/>
  <c r="L211" i="5" s="1"/>
  <c r="K117" i="5"/>
  <c r="L117" i="5"/>
  <c r="K149" i="5"/>
  <c r="L149" i="5" s="1"/>
  <c r="K173" i="5"/>
  <c r="L173" i="5"/>
  <c r="K198" i="5"/>
  <c r="L198" i="5" s="1"/>
  <c r="K102" i="5"/>
  <c r="L102" i="5" s="1"/>
  <c r="L204" i="5"/>
  <c r="K204" i="5"/>
  <c r="L88" i="5"/>
  <c r="K104" i="5"/>
  <c r="L104" i="5" s="1"/>
  <c r="L114" i="5"/>
  <c r="K125" i="5"/>
  <c r="L125" i="5" s="1"/>
  <c r="K141" i="5"/>
  <c r="L141" i="5" s="1"/>
  <c r="L146" i="5"/>
  <c r="K153" i="5"/>
  <c r="L153" i="5"/>
  <c r="K161" i="5"/>
  <c r="L161" i="5" s="1"/>
  <c r="K169" i="5"/>
  <c r="L169" i="5"/>
  <c r="K177" i="5"/>
  <c r="L177" i="5"/>
  <c r="K190" i="5"/>
  <c r="L190" i="5" s="1"/>
  <c r="L195" i="5"/>
  <c r="K84" i="5"/>
  <c r="K86" i="5"/>
  <c r="L86" i="5" s="1"/>
  <c r="K88" i="5"/>
  <c r="K90" i="5"/>
  <c r="L90" i="5" s="1"/>
  <c r="K92" i="5"/>
  <c r="L92" i="5" s="1"/>
  <c r="K94" i="5"/>
  <c r="L94" i="5" s="1"/>
  <c r="K185" i="5"/>
  <c r="L185" i="5" s="1"/>
  <c r="K187" i="5"/>
  <c r="K189" i="5"/>
  <c r="L189" i="5" s="1"/>
  <c r="K191" i="5"/>
  <c r="L191" i="5" s="1"/>
  <c r="K193" i="5"/>
  <c r="K195" i="5"/>
  <c r="K197" i="5"/>
  <c r="K199" i="5"/>
  <c r="L199" i="5" s="1"/>
  <c r="K201" i="5"/>
  <c r="L201" i="5" s="1"/>
  <c r="K203" i="5"/>
  <c r="L203" i="5" s="1"/>
  <c r="K114" i="5"/>
  <c r="K116" i="5"/>
  <c r="L116" i="5" s="1"/>
  <c r="K118" i="5"/>
  <c r="L118" i="5" s="1"/>
  <c r="K120" i="5"/>
  <c r="L120" i="5" s="1"/>
  <c r="K122" i="5"/>
  <c r="L122" i="5" s="1"/>
  <c r="K124" i="5"/>
  <c r="L124" i="5" s="1"/>
  <c r="K126" i="5"/>
  <c r="L126" i="5" s="1"/>
  <c r="K128" i="5"/>
  <c r="L128" i="5" s="1"/>
  <c r="K130" i="5"/>
  <c r="L130" i="5" s="1"/>
  <c r="K132" i="5"/>
  <c r="K134" i="5"/>
  <c r="K136" i="5"/>
  <c r="L136" i="5" s="1"/>
  <c r="K138" i="5"/>
  <c r="L138" i="5" s="1"/>
  <c r="K140" i="5"/>
  <c r="L140" i="5" s="1"/>
  <c r="K142" i="5"/>
  <c r="L142" i="5" s="1"/>
  <c r="K144" i="5"/>
  <c r="K146" i="5"/>
  <c r="K148" i="5"/>
  <c r="L148" i="5" s="1"/>
  <c r="K97" i="5"/>
  <c r="K101" i="5"/>
  <c r="L101" i="5" s="1"/>
  <c r="K105" i="5"/>
  <c r="L105" i="5" s="1"/>
  <c r="K109" i="5"/>
  <c r="L109" i="5" s="1"/>
  <c r="K206" i="5"/>
  <c r="L206" i="5" s="1"/>
  <c r="K208" i="5"/>
  <c r="K210" i="5"/>
  <c r="L210" i="5" s="1"/>
  <c r="K212" i="5"/>
  <c r="L212" i="5" s="1"/>
  <c r="K99" i="5"/>
  <c r="K103" i="5"/>
  <c r="L103" i="5" s="1"/>
  <c r="K107" i="5"/>
  <c r="L107" i="5" s="1"/>
  <c r="K111" i="5"/>
  <c r="L111" i="5" s="1"/>
  <c r="I596" i="5"/>
  <c r="H595" i="5"/>
  <c r="J595" i="5" s="1"/>
  <c r="K595" i="5" s="1"/>
  <c r="H594" i="5"/>
  <c r="J594" i="5" s="1"/>
  <c r="H593" i="5"/>
  <c r="J593" i="5" s="1"/>
  <c r="H592" i="5"/>
  <c r="J592" i="5" s="1"/>
  <c r="H591" i="5"/>
  <c r="J591" i="5" s="1"/>
  <c r="H590" i="5"/>
  <c r="J590" i="5" s="1"/>
  <c r="H589" i="5"/>
  <c r="J589" i="5" s="1"/>
  <c r="H588" i="5"/>
  <c r="J588" i="5" s="1"/>
  <c r="K588" i="5" s="1"/>
  <c r="L588" i="5" s="1"/>
  <c r="H587" i="5"/>
  <c r="J587" i="5" s="1"/>
  <c r="K587" i="5" s="1"/>
  <c r="H586" i="5"/>
  <c r="J586" i="5" s="1"/>
  <c r="H585" i="5"/>
  <c r="J585" i="5" s="1"/>
  <c r="H584" i="5"/>
  <c r="J584" i="5" s="1"/>
  <c r="K584" i="5" s="1"/>
  <c r="L584" i="5" s="1"/>
  <c r="H583" i="5"/>
  <c r="J583" i="5" s="1"/>
  <c r="H582" i="5"/>
  <c r="J582" i="5" s="1"/>
  <c r="K582" i="5" s="1"/>
  <c r="L582" i="5" s="1"/>
  <c r="H581" i="5"/>
  <c r="J581" i="5" s="1"/>
  <c r="H580" i="5"/>
  <c r="J580" i="5" s="1"/>
  <c r="K580" i="5" s="1"/>
  <c r="L580" i="5" s="1"/>
  <c r="H579" i="5"/>
  <c r="J579" i="5" s="1"/>
  <c r="K579" i="5" s="1"/>
  <c r="H578" i="5"/>
  <c r="J578" i="5" s="1"/>
  <c r="H577" i="5"/>
  <c r="J577" i="5" s="1"/>
  <c r="H576" i="5"/>
  <c r="J576" i="5" s="1"/>
  <c r="H575" i="5"/>
  <c r="J575" i="5" s="1"/>
  <c r="H574" i="5"/>
  <c r="J574" i="5" s="1"/>
  <c r="H573" i="5"/>
  <c r="J573" i="5" s="1"/>
  <c r="H572" i="5"/>
  <c r="J572" i="5" s="1"/>
  <c r="K572" i="5" s="1"/>
  <c r="L572" i="5" s="1"/>
  <c r="H571" i="5"/>
  <c r="J571" i="5" s="1"/>
  <c r="K571" i="5" s="1"/>
  <c r="H570" i="5"/>
  <c r="J570" i="5" s="1"/>
  <c r="H569" i="5"/>
  <c r="J569" i="5" s="1"/>
  <c r="H568" i="5"/>
  <c r="J568" i="5" s="1"/>
  <c r="H567" i="5"/>
  <c r="J567" i="5" s="1"/>
  <c r="H566" i="5"/>
  <c r="J566" i="5" s="1"/>
  <c r="H565" i="5"/>
  <c r="J565" i="5" s="1"/>
  <c r="H564" i="5"/>
  <c r="J564" i="5" s="1"/>
  <c r="K564" i="5" s="1"/>
  <c r="H563" i="5"/>
  <c r="J563" i="5" s="1"/>
  <c r="H562" i="5"/>
  <c r="J562" i="5" s="1"/>
  <c r="H561" i="5"/>
  <c r="J561" i="5" s="1"/>
  <c r="H560" i="5"/>
  <c r="J560" i="5" s="1"/>
  <c r="H559" i="5"/>
  <c r="J559" i="5" s="1"/>
  <c r="H558" i="5"/>
  <c r="J558" i="5" s="1"/>
  <c r="H557" i="5"/>
  <c r="J557" i="5" s="1"/>
  <c r="K557" i="5" s="1"/>
  <c r="L557" i="5" s="1"/>
  <c r="H556" i="5"/>
  <c r="J556" i="5" s="1"/>
  <c r="H555" i="5"/>
  <c r="J555" i="5" s="1"/>
  <c r="K555" i="5" s="1"/>
  <c r="H554" i="5"/>
  <c r="J554" i="5" s="1"/>
  <c r="H553" i="5"/>
  <c r="J553" i="5" s="1"/>
  <c r="H552" i="5"/>
  <c r="J552" i="5" s="1"/>
  <c r="H551" i="5"/>
  <c r="J551" i="5" s="1"/>
  <c r="K551" i="5" s="1"/>
  <c r="H550" i="5"/>
  <c r="J550" i="5" s="1"/>
  <c r="H549" i="5"/>
  <c r="J549" i="5" s="1"/>
  <c r="K549" i="5" s="1"/>
  <c r="H548" i="5"/>
  <c r="J548" i="5" s="1"/>
  <c r="H547" i="5"/>
  <c r="J547" i="5" s="1"/>
  <c r="K547" i="5" s="1"/>
  <c r="H546" i="5"/>
  <c r="J546" i="5" s="1"/>
  <c r="H545" i="5"/>
  <c r="J545" i="5" s="1"/>
  <c r="H544" i="5"/>
  <c r="J544" i="5" s="1"/>
  <c r="H543" i="5"/>
  <c r="J543" i="5" s="1"/>
  <c r="H542" i="5"/>
  <c r="J542" i="5" s="1"/>
  <c r="H541" i="5"/>
  <c r="J541" i="5" s="1"/>
  <c r="H540" i="5"/>
  <c r="J540" i="5" s="1"/>
  <c r="K540" i="5" s="1"/>
  <c r="L537" i="5"/>
  <c r="K537" i="5"/>
  <c r="J537" i="5"/>
  <c r="I537" i="5"/>
  <c r="K467" i="5"/>
  <c r="J467" i="5"/>
  <c r="I467" i="5"/>
  <c r="L466" i="5"/>
  <c r="L465" i="5"/>
  <c r="L464" i="5"/>
  <c r="K462" i="5"/>
  <c r="I462" i="5"/>
  <c r="G461" i="5"/>
  <c r="G460" i="5"/>
  <c r="H460" i="5" s="1"/>
  <c r="J460" i="5" s="1"/>
  <c r="G459" i="5"/>
  <c r="G458" i="5"/>
  <c r="H458" i="5" s="1"/>
  <c r="J458" i="5" s="1"/>
  <c r="G457" i="5"/>
  <c r="H457" i="5" s="1"/>
  <c r="J457" i="5" s="1"/>
  <c r="G456" i="5"/>
  <c r="H456" i="5" s="1"/>
  <c r="J456" i="5" s="1"/>
  <c r="L456" i="5" s="1"/>
  <c r="H455" i="5"/>
  <c r="J455" i="5" s="1"/>
  <c r="L455" i="5" s="1"/>
  <c r="H454" i="5"/>
  <c r="J454" i="5" s="1"/>
  <c r="L454" i="5" s="1"/>
  <c r="H453" i="5"/>
  <c r="J453" i="5" s="1"/>
  <c r="H452" i="5"/>
  <c r="J452" i="5" s="1"/>
  <c r="H451" i="5"/>
  <c r="J451" i="5" s="1"/>
  <c r="L451" i="5" s="1"/>
  <c r="H450" i="5"/>
  <c r="J450" i="5" s="1"/>
  <c r="L450" i="5" s="1"/>
  <c r="H449" i="5"/>
  <c r="J449" i="5" s="1"/>
  <c r="G448" i="5"/>
  <c r="H448" i="5" s="1"/>
  <c r="J448" i="5" s="1"/>
  <c r="I446" i="5"/>
  <c r="K445" i="5"/>
  <c r="L445" i="5" s="1"/>
  <c r="H445" i="5"/>
  <c r="H444" i="5"/>
  <c r="J444" i="5" s="1"/>
  <c r="H443" i="5"/>
  <c r="J443" i="5" s="1"/>
  <c r="H442" i="5"/>
  <c r="J442" i="5" s="1"/>
  <c r="K442" i="5" s="1"/>
  <c r="L442" i="5" s="1"/>
  <c r="H441" i="5"/>
  <c r="J441" i="5" s="1"/>
  <c r="I439" i="5"/>
  <c r="G438" i="5"/>
  <c r="H438" i="5" s="1"/>
  <c r="J438" i="5" s="1"/>
  <c r="H437" i="5"/>
  <c r="J437" i="5" s="1"/>
  <c r="K437" i="5" s="1"/>
  <c r="L437" i="5" s="1"/>
  <c r="H436" i="5"/>
  <c r="J436" i="5" s="1"/>
  <c r="H435" i="5"/>
  <c r="J435" i="5" s="1"/>
  <c r="K435" i="5" s="1"/>
  <c r="H434" i="5"/>
  <c r="J434" i="5" s="1"/>
  <c r="K434" i="5" s="1"/>
  <c r="H433" i="5"/>
  <c r="J433" i="5" s="1"/>
  <c r="H432" i="5"/>
  <c r="J432" i="5" s="1"/>
  <c r="H431" i="5"/>
  <c r="J431" i="5" s="1"/>
  <c r="H430" i="5"/>
  <c r="J430" i="5" s="1"/>
  <c r="K430" i="5" s="1"/>
  <c r="H429" i="5"/>
  <c r="J429" i="5" s="1"/>
  <c r="K429" i="5" s="1"/>
  <c r="I426" i="5"/>
  <c r="J425" i="5"/>
  <c r="L425" i="5" s="1"/>
  <c r="J424" i="5"/>
  <c r="K424" i="5" s="1"/>
  <c r="J423" i="5"/>
  <c r="J422" i="5"/>
  <c r="K422" i="5" s="1"/>
  <c r="G422" i="5"/>
  <c r="J421" i="5"/>
  <c r="K421" i="5" s="1"/>
  <c r="J420" i="5"/>
  <c r="J419" i="5"/>
  <c r="K419" i="5" s="1"/>
  <c r="J418" i="5"/>
  <c r="K418" i="5" s="1"/>
  <c r="J417" i="5"/>
  <c r="J416" i="5"/>
  <c r="L416" i="5" s="1"/>
  <c r="J415" i="5"/>
  <c r="K415" i="5" s="1"/>
  <c r="J414" i="5"/>
  <c r="L414" i="5" s="1"/>
  <c r="J413" i="5"/>
  <c r="K413" i="5" s="1"/>
  <c r="J412" i="5"/>
  <c r="K412" i="5" s="1"/>
  <c r="J411" i="5"/>
  <c r="K411" i="5" s="1"/>
  <c r="J410" i="5"/>
  <c r="K410" i="5" s="1"/>
  <c r="J409" i="5"/>
  <c r="G409" i="5"/>
  <c r="J408" i="5"/>
  <c r="K408" i="5" s="1"/>
  <c r="G408" i="5"/>
  <c r="J407" i="5"/>
  <c r="K407" i="5" s="1"/>
  <c r="G407" i="5"/>
  <c r="J406" i="5"/>
  <c r="L406" i="5" s="1"/>
  <c r="G406" i="5"/>
  <c r="J405" i="5"/>
  <c r="G405" i="5"/>
  <c r="J404" i="5"/>
  <c r="K404" i="5" s="1"/>
  <c r="G404" i="5"/>
  <c r="J402" i="5"/>
  <c r="I402" i="5"/>
  <c r="K401" i="5"/>
  <c r="K400" i="5"/>
  <c r="L400" i="5" s="1"/>
  <c r="K399" i="5"/>
  <c r="L399" i="5" s="1"/>
  <c r="K398" i="5"/>
  <c r="L398" i="5" s="1"/>
  <c r="K397" i="5"/>
  <c r="L397" i="5" s="1"/>
  <c r="K396" i="5"/>
  <c r="K395" i="5"/>
  <c r="K394" i="5"/>
  <c r="L394" i="5" s="1"/>
  <c r="K393" i="5"/>
  <c r="L393" i="5" s="1"/>
  <c r="K392" i="5"/>
  <c r="K391" i="5"/>
  <c r="L391" i="5" s="1"/>
  <c r="K390" i="5"/>
  <c r="L390" i="5" s="1"/>
  <c r="K389" i="5"/>
  <c r="L389" i="5" s="1"/>
  <c r="I387" i="5"/>
  <c r="G386" i="5"/>
  <c r="H386" i="5" s="1"/>
  <c r="J386" i="5" s="1"/>
  <c r="H385" i="5"/>
  <c r="J385" i="5" s="1"/>
  <c r="H384" i="5"/>
  <c r="J384" i="5" s="1"/>
  <c r="H383" i="5"/>
  <c r="J383" i="5" s="1"/>
  <c r="K383" i="5" s="1"/>
  <c r="H382" i="5"/>
  <c r="J382" i="5" s="1"/>
  <c r="I380" i="5"/>
  <c r="H379" i="5"/>
  <c r="J379" i="5" s="1"/>
  <c r="K379" i="5" s="1"/>
  <c r="H378" i="5"/>
  <c r="J378" i="5" s="1"/>
  <c r="K378" i="5" s="1"/>
  <c r="H377" i="5"/>
  <c r="J377" i="5" s="1"/>
  <c r="G376" i="5"/>
  <c r="H376" i="5" s="1"/>
  <c r="J376" i="5" s="1"/>
  <c r="K376" i="5" s="1"/>
  <c r="H375" i="5"/>
  <c r="J375" i="5" s="1"/>
  <c r="H374" i="5"/>
  <c r="J374" i="5" s="1"/>
  <c r="H373" i="5"/>
  <c r="J373" i="5" s="1"/>
  <c r="H372" i="5"/>
  <c r="J372" i="5" s="1"/>
  <c r="K372" i="5" s="1"/>
  <c r="L372" i="5" s="1"/>
  <c r="H371" i="5"/>
  <c r="J371" i="5" s="1"/>
  <c r="K371" i="5" s="1"/>
  <c r="H370" i="5"/>
  <c r="J370" i="5" s="1"/>
  <c r="H369" i="5"/>
  <c r="J369" i="5" s="1"/>
  <c r="H368" i="5"/>
  <c r="J368" i="5" s="1"/>
  <c r="G367" i="5"/>
  <c r="H366" i="5"/>
  <c r="J366" i="5" s="1"/>
  <c r="G365" i="5"/>
  <c r="H365" i="5" s="1"/>
  <c r="J365" i="5" s="1"/>
  <c r="H364" i="5"/>
  <c r="J364" i="5" s="1"/>
  <c r="H363" i="5"/>
  <c r="J363" i="5" s="1"/>
  <c r="K363" i="5" s="1"/>
  <c r="H362" i="5"/>
  <c r="J362" i="5" s="1"/>
  <c r="H361" i="5"/>
  <c r="J361" i="5" s="1"/>
  <c r="H360" i="5"/>
  <c r="J360" i="5" s="1"/>
  <c r="H359" i="5"/>
  <c r="J359" i="5" s="1"/>
  <c r="H358" i="5"/>
  <c r="J358" i="5" s="1"/>
  <c r="H357" i="5"/>
  <c r="J357" i="5" s="1"/>
  <c r="H356" i="5"/>
  <c r="J356" i="5" s="1"/>
  <c r="H355" i="5"/>
  <c r="J355" i="5" s="1"/>
  <c r="H354" i="5"/>
  <c r="J354" i="5" s="1"/>
  <c r="K354" i="5" s="1"/>
  <c r="H353" i="5"/>
  <c r="J353" i="5" s="1"/>
  <c r="H352" i="5"/>
  <c r="J352" i="5" s="1"/>
  <c r="K352" i="5" s="1"/>
  <c r="H351" i="5"/>
  <c r="J351" i="5" s="1"/>
  <c r="H350" i="5"/>
  <c r="J350" i="5" s="1"/>
  <c r="H349" i="5"/>
  <c r="J349" i="5" s="1"/>
  <c r="H348" i="5"/>
  <c r="J348" i="5" s="1"/>
  <c r="H347" i="5"/>
  <c r="J347" i="5" s="1"/>
  <c r="K347" i="5" s="1"/>
  <c r="H346" i="5"/>
  <c r="J346" i="5" s="1"/>
  <c r="H345" i="5"/>
  <c r="J345" i="5" s="1"/>
  <c r="K345" i="5" s="1"/>
  <c r="H344" i="5"/>
  <c r="J344" i="5" s="1"/>
  <c r="H343" i="5"/>
  <c r="J343" i="5" s="1"/>
  <c r="H342" i="5"/>
  <c r="J342" i="5" s="1"/>
  <c r="H341" i="5"/>
  <c r="J341" i="5" s="1"/>
  <c r="K341" i="5" s="1"/>
  <c r="H340" i="5"/>
  <c r="J340" i="5" s="1"/>
  <c r="K336" i="5"/>
  <c r="J336" i="5"/>
  <c r="I336" i="5"/>
  <c r="L335" i="5"/>
  <c r="L334" i="5"/>
  <c r="L333" i="5"/>
  <c r="L332" i="5"/>
  <c r="L331" i="5"/>
  <c r="L330" i="5"/>
  <c r="L329" i="5"/>
  <c r="L328" i="5"/>
  <c r="L327" i="5"/>
  <c r="L326" i="5"/>
  <c r="L325" i="5"/>
  <c r="L324" i="5"/>
  <c r="L323" i="5"/>
  <c r="L322" i="5"/>
  <c r="L321" i="5"/>
  <c r="L320" i="5"/>
  <c r="L319" i="5"/>
  <c r="L318" i="5"/>
  <c r="H318" i="5"/>
  <c r="K315" i="5"/>
  <c r="J315" i="5"/>
  <c r="I315" i="5"/>
  <c r="L314" i="5"/>
  <c r="H314" i="5"/>
  <c r="L313" i="5"/>
  <c r="H313" i="5"/>
  <c r="L312" i="5"/>
  <c r="H312" i="5"/>
  <c r="L311" i="5"/>
  <c r="H311" i="5"/>
  <c r="L310" i="5"/>
  <c r="H310" i="5"/>
  <c r="L309" i="5"/>
  <c r="H309" i="5"/>
  <c r="L308" i="5"/>
  <c r="H308" i="5"/>
  <c r="I306" i="5"/>
  <c r="G305" i="5"/>
  <c r="H305" i="5" s="1"/>
  <c r="J305" i="5" s="1"/>
  <c r="G304" i="5"/>
  <c r="H304" i="5" s="1"/>
  <c r="J304" i="5" s="1"/>
  <c r="K304" i="5" s="1"/>
  <c r="G303" i="5"/>
  <c r="H303" i="5" s="1"/>
  <c r="J303" i="5" s="1"/>
  <c r="G302" i="5"/>
  <c r="H302" i="5" s="1"/>
  <c r="J302" i="5" s="1"/>
  <c r="K302" i="5" s="1"/>
  <c r="G301" i="5"/>
  <c r="H301" i="5" s="1"/>
  <c r="J301" i="5" s="1"/>
  <c r="G300" i="5"/>
  <c r="H300" i="5" s="1"/>
  <c r="J300" i="5" s="1"/>
  <c r="K300" i="5" s="1"/>
  <c r="G299" i="5"/>
  <c r="H299" i="5" s="1"/>
  <c r="J299" i="5" s="1"/>
  <c r="G298" i="5"/>
  <c r="H298" i="5" s="1"/>
  <c r="J298" i="5" s="1"/>
  <c r="K298" i="5" s="1"/>
  <c r="G297" i="5"/>
  <c r="H297" i="5" s="1"/>
  <c r="J297" i="5" s="1"/>
  <c r="G296" i="5"/>
  <c r="H296" i="5" s="1"/>
  <c r="J296" i="5" s="1"/>
  <c r="K296" i="5" s="1"/>
  <c r="G295" i="5"/>
  <c r="H295" i="5" s="1"/>
  <c r="J295" i="5" s="1"/>
  <c r="G294" i="5"/>
  <c r="H294" i="5" s="1"/>
  <c r="J294" i="5" s="1"/>
  <c r="K294" i="5" s="1"/>
  <c r="G293" i="5"/>
  <c r="H293" i="5" s="1"/>
  <c r="J293" i="5" s="1"/>
  <c r="G292" i="5"/>
  <c r="H292" i="5" s="1"/>
  <c r="J292" i="5" s="1"/>
  <c r="K292" i="5" s="1"/>
  <c r="G291" i="5"/>
  <c r="H291" i="5" s="1"/>
  <c r="J291" i="5" s="1"/>
  <c r="G290" i="5"/>
  <c r="H290" i="5" s="1"/>
  <c r="J290" i="5" s="1"/>
  <c r="K290" i="5" s="1"/>
  <c r="G289" i="5"/>
  <c r="H289" i="5" s="1"/>
  <c r="J289" i="5" s="1"/>
  <c r="G288" i="5"/>
  <c r="H288" i="5" s="1"/>
  <c r="J288" i="5" s="1"/>
  <c r="K288" i="5" s="1"/>
  <c r="G287" i="5"/>
  <c r="H287" i="5" s="1"/>
  <c r="J287" i="5" s="1"/>
  <c r="G286" i="5"/>
  <c r="H286" i="5" s="1"/>
  <c r="J286" i="5" s="1"/>
  <c r="K286" i="5" s="1"/>
  <c r="G285" i="5"/>
  <c r="H285" i="5" s="1"/>
  <c r="J285" i="5" s="1"/>
  <c r="L279" i="5"/>
  <c r="L281" i="5" s="1"/>
  <c r="K279" i="5"/>
  <c r="K281" i="5" s="1"/>
  <c r="J279" i="5"/>
  <c r="J281" i="5" s="1"/>
  <c r="I279" i="5"/>
  <c r="I281" i="5" s="1"/>
  <c r="I232" i="5"/>
  <c r="G231" i="5"/>
  <c r="H231" i="5" s="1"/>
  <c r="J231" i="5" s="1"/>
  <c r="K231" i="5" s="1"/>
  <c r="G230" i="5"/>
  <c r="H230" i="5" s="1"/>
  <c r="J230" i="5" s="1"/>
  <c r="K230" i="5" s="1"/>
  <c r="G229" i="5"/>
  <c r="H229" i="5" s="1"/>
  <c r="J229" i="5" s="1"/>
  <c r="G228" i="5"/>
  <c r="H228" i="5" s="1"/>
  <c r="J228" i="5" s="1"/>
  <c r="K228" i="5" s="1"/>
  <c r="G227" i="5"/>
  <c r="H227" i="5" s="1"/>
  <c r="J227" i="5" s="1"/>
  <c r="K227" i="5" s="1"/>
  <c r="G226" i="5"/>
  <c r="G225" i="5"/>
  <c r="H225" i="5" s="1"/>
  <c r="J225" i="5" s="1"/>
  <c r="K225" i="5" s="1"/>
  <c r="G224" i="5"/>
  <c r="H224" i="5" s="1"/>
  <c r="J224" i="5" s="1"/>
  <c r="G223" i="5"/>
  <c r="H223" i="5" s="1"/>
  <c r="J223" i="5" s="1"/>
  <c r="K223" i="5" s="1"/>
  <c r="G222" i="5"/>
  <c r="H222" i="5" s="1"/>
  <c r="J222" i="5" s="1"/>
  <c r="K222" i="5" s="1"/>
  <c r="G221" i="5"/>
  <c r="G220" i="5"/>
  <c r="G219" i="5"/>
  <c r="H219" i="5" s="1"/>
  <c r="J219" i="5" s="1"/>
  <c r="G218" i="5"/>
  <c r="H218" i="5" s="1"/>
  <c r="J218" i="5" s="1"/>
  <c r="G217" i="5"/>
  <c r="H217" i="5" s="1"/>
  <c r="J217" i="5" s="1"/>
  <c r="K217" i="5" s="1"/>
  <c r="G216" i="5"/>
  <c r="H216" i="5" s="1"/>
  <c r="J216" i="5" s="1"/>
  <c r="K216" i="5" s="1"/>
  <c r="G215" i="5"/>
  <c r="H215" i="5" s="1"/>
  <c r="J215" i="5" s="1"/>
  <c r="I213" i="5"/>
  <c r="I82" i="5"/>
  <c r="H81" i="5"/>
  <c r="J81" i="5" s="1"/>
  <c r="K81" i="5" s="1"/>
  <c r="H80" i="5"/>
  <c r="J80" i="5" s="1"/>
  <c r="H79" i="5"/>
  <c r="J79" i="5" s="1"/>
  <c r="K79" i="5" s="1"/>
  <c r="L79" i="5" s="1"/>
  <c r="H78" i="5"/>
  <c r="J78" i="5" s="1"/>
  <c r="K78" i="5" s="1"/>
  <c r="L78" i="5" s="1"/>
  <c r="H77" i="5"/>
  <c r="J77" i="5" s="1"/>
  <c r="H76" i="5"/>
  <c r="J76" i="5" s="1"/>
  <c r="K76" i="5" s="1"/>
  <c r="H75" i="5"/>
  <c r="J75" i="5" s="1"/>
  <c r="H74" i="5"/>
  <c r="J74" i="5" s="1"/>
  <c r="H73" i="5"/>
  <c r="J73" i="5" s="1"/>
  <c r="K73" i="5" s="1"/>
  <c r="L73" i="5" s="1"/>
  <c r="H72" i="5"/>
  <c r="J72" i="5" s="1"/>
  <c r="I70" i="5"/>
  <c r="G69" i="5"/>
  <c r="H69" i="5" s="1"/>
  <c r="J69" i="5" s="1"/>
  <c r="G68" i="5"/>
  <c r="G67" i="5"/>
  <c r="H67" i="5" s="1"/>
  <c r="J67" i="5" s="1"/>
  <c r="K67" i="5" s="1"/>
  <c r="G66" i="5"/>
  <c r="G65" i="5"/>
  <c r="G64" i="5"/>
  <c r="G63" i="5"/>
  <c r="G62" i="5"/>
  <c r="H59" i="5"/>
  <c r="J59" i="5" s="1"/>
  <c r="H58" i="5"/>
  <c r="J58" i="5" s="1"/>
  <c r="I56" i="5"/>
  <c r="H55" i="5"/>
  <c r="J55" i="5" s="1"/>
  <c r="K55" i="5" s="1"/>
  <c r="H54" i="5"/>
  <c r="J54" i="5" s="1"/>
  <c r="H53" i="5"/>
  <c r="J53" i="5" s="1"/>
  <c r="K53" i="5" s="1"/>
  <c r="H52" i="5"/>
  <c r="J52" i="5" s="1"/>
  <c r="K52" i="5" s="1"/>
  <c r="H51" i="5"/>
  <c r="J51" i="5" s="1"/>
  <c r="H50" i="5"/>
  <c r="J50" i="5" s="1"/>
  <c r="K50" i="5" s="1"/>
  <c r="K48" i="5"/>
  <c r="J48" i="5"/>
  <c r="I48" i="5"/>
  <c r="L47" i="5"/>
  <c r="L46" i="5"/>
  <c r="I43" i="5"/>
  <c r="H42" i="5"/>
  <c r="J42" i="5" s="1"/>
  <c r="K42" i="5" s="1"/>
  <c r="H41" i="5"/>
  <c r="J41" i="5" s="1"/>
  <c r="H40" i="5"/>
  <c r="J40" i="5" s="1"/>
  <c r="K40" i="5" s="1"/>
  <c r="H39" i="5"/>
  <c r="J39" i="5" s="1"/>
  <c r="K39" i="5" s="1"/>
  <c r="H38" i="5"/>
  <c r="J38" i="5" s="1"/>
  <c r="H37" i="5"/>
  <c r="J37" i="5" s="1"/>
  <c r="H36" i="5"/>
  <c r="J36" i="5" s="1"/>
  <c r="K36" i="5" s="1"/>
  <c r="H35" i="5"/>
  <c r="J35" i="5" s="1"/>
  <c r="K35" i="5" s="1"/>
  <c r="L35" i="5" s="1"/>
  <c r="H34" i="5"/>
  <c r="J34" i="5" s="1"/>
  <c r="H33" i="5"/>
  <c r="J33" i="5" s="1"/>
  <c r="H32" i="5"/>
  <c r="J32" i="5" s="1"/>
  <c r="K32" i="5" s="1"/>
  <c r="H31" i="5"/>
  <c r="J31" i="5" s="1"/>
  <c r="H30" i="5"/>
  <c r="J30" i="5" s="1"/>
  <c r="H29" i="5"/>
  <c r="J29" i="5" s="1"/>
  <c r="K29" i="5" s="1"/>
  <c r="L29" i="5" s="1"/>
  <c r="H28" i="5"/>
  <c r="J28" i="5" s="1"/>
  <c r="K28" i="5" s="1"/>
  <c r="H27" i="5"/>
  <c r="J27" i="5" s="1"/>
  <c r="H26" i="5"/>
  <c r="J26" i="5" s="1"/>
  <c r="I24" i="5"/>
  <c r="G23" i="5"/>
  <c r="H23" i="5" s="1"/>
  <c r="J23" i="5" s="1"/>
  <c r="G22" i="5"/>
  <c r="H22" i="5" s="1"/>
  <c r="J22" i="5" s="1"/>
  <c r="G21" i="5"/>
  <c r="H21" i="5" s="1"/>
  <c r="J21" i="5" s="1"/>
  <c r="H20" i="5"/>
  <c r="J20" i="5" s="1"/>
  <c r="K20" i="5" s="1"/>
  <c r="H19" i="5"/>
  <c r="J19" i="5" s="1"/>
  <c r="H18" i="5"/>
  <c r="J18" i="5" s="1"/>
  <c r="H17" i="5"/>
  <c r="J17" i="5" s="1"/>
  <c r="K17" i="5" s="1"/>
  <c r="H16" i="5"/>
  <c r="J16" i="5" s="1"/>
  <c r="H15" i="5"/>
  <c r="J15" i="5" s="1"/>
  <c r="H14" i="5"/>
  <c r="J14" i="5" s="1"/>
  <c r="K14" i="5" s="1"/>
  <c r="H13" i="5"/>
  <c r="J13" i="5" s="1"/>
  <c r="H12" i="5"/>
  <c r="J12" i="5" s="1"/>
  <c r="I44" i="5" l="1"/>
  <c r="L467" i="5"/>
  <c r="K406" i="5"/>
  <c r="L418" i="5"/>
  <c r="L424" i="5"/>
  <c r="K416" i="5"/>
  <c r="L411" i="5"/>
  <c r="L222" i="5"/>
  <c r="L407" i="5"/>
  <c r="L223" i="5"/>
  <c r="K402" i="5"/>
  <c r="L415" i="5"/>
  <c r="K15" i="5"/>
  <c r="L15" i="5" s="1"/>
  <c r="K566" i="5"/>
  <c r="L566" i="5" s="1"/>
  <c r="K590" i="5"/>
  <c r="L590" i="5" s="1"/>
  <c r="K591" i="5"/>
  <c r="L591" i="5" s="1"/>
  <c r="K13" i="5"/>
  <c r="L13" i="5" s="1"/>
  <c r="K21" i="5"/>
  <c r="L21" i="5" s="1"/>
  <c r="K573" i="5"/>
  <c r="L573" i="5" s="1"/>
  <c r="K355" i="5"/>
  <c r="L355" i="5" s="1"/>
  <c r="K542" i="5"/>
  <c r="L542" i="5" s="1"/>
  <c r="K575" i="5"/>
  <c r="L575" i="5" s="1"/>
  <c r="K30" i="5"/>
  <c r="L30" i="5" s="1"/>
  <c r="K38" i="5"/>
  <c r="L38" i="5" s="1"/>
  <c r="K559" i="5"/>
  <c r="L559" i="5" s="1"/>
  <c r="K589" i="5"/>
  <c r="L589" i="5" s="1"/>
  <c r="L410" i="5"/>
  <c r="L419" i="5"/>
  <c r="K541" i="5"/>
  <c r="L541" i="5" s="1"/>
  <c r="K543" i="5"/>
  <c r="L543" i="5" s="1"/>
  <c r="K556" i="5"/>
  <c r="L556" i="5" s="1"/>
  <c r="K558" i="5"/>
  <c r="L558" i="5" s="1"/>
  <c r="K565" i="5"/>
  <c r="L565" i="5" s="1"/>
  <c r="K567" i="5"/>
  <c r="L567" i="5" s="1"/>
  <c r="K574" i="5"/>
  <c r="L574" i="5" s="1"/>
  <c r="K581" i="5"/>
  <c r="L581" i="5" s="1"/>
  <c r="K583" i="5"/>
  <c r="L583" i="5" s="1"/>
  <c r="L549" i="5"/>
  <c r="L551" i="5"/>
  <c r="L17" i="5"/>
  <c r="K54" i="5"/>
  <c r="L54" i="5" s="1"/>
  <c r="L230" i="5"/>
  <c r="L408" i="5"/>
  <c r="L430" i="5"/>
  <c r="K548" i="5"/>
  <c r="L548" i="5" s="1"/>
  <c r="K550" i="5"/>
  <c r="L550" i="5" s="1"/>
  <c r="J82" i="5"/>
  <c r="L48" i="5"/>
  <c r="L421" i="5"/>
  <c r="K425" i="5"/>
  <c r="L231" i="5"/>
  <c r="J306" i="5"/>
  <c r="J316" i="5" s="1"/>
  <c r="K12" i="5"/>
  <c r="L12" i="5" s="1"/>
  <c r="L32" i="5"/>
  <c r="L227" i="5"/>
  <c r="L363" i="5"/>
  <c r="L404" i="5"/>
  <c r="L422" i="5"/>
  <c r="K19" i="5"/>
  <c r="L19" i="5" s="1"/>
  <c r="J24" i="5"/>
  <c r="K23" i="5"/>
  <c r="L23" i="5" s="1"/>
  <c r="K33" i="5"/>
  <c r="L33" i="5" s="1"/>
  <c r="K22" i="5"/>
  <c r="L22" i="5" s="1"/>
  <c r="K27" i="5"/>
  <c r="K34" i="5"/>
  <c r="L34" i="5" s="1"/>
  <c r="J213" i="5"/>
  <c r="L14" i="5"/>
  <c r="K31" i="5"/>
  <c r="L39" i="5"/>
  <c r="L55" i="5"/>
  <c r="K72" i="5"/>
  <c r="L81" i="5"/>
  <c r="L42" i="5"/>
  <c r="L52" i="5"/>
  <c r="H68" i="5"/>
  <c r="J68" i="5" s="1"/>
  <c r="H63" i="5"/>
  <c r="J63" i="5" s="1"/>
  <c r="K16" i="5"/>
  <c r="L28" i="5"/>
  <c r="K59" i="5"/>
  <c r="L59" i="5" s="1"/>
  <c r="H65" i="5"/>
  <c r="J65" i="5" s="1"/>
  <c r="K74" i="5"/>
  <c r="L76" i="5"/>
  <c r="L36" i="5"/>
  <c r="K41" i="5"/>
  <c r="K51" i="5"/>
  <c r="K56" i="5" s="1"/>
  <c r="K80" i="5"/>
  <c r="L20" i="5"/>
  <c r="K18" i="5"/>
  <c r="L18" i="5" s="1"/>
  <c r="J43" i="5"/>
  <c r="J56" i="5"/>
  <c r="K26" i="5"/>
  <c r="K37" i="5"/>
  <c r="L40" i="5"/>
  <c r="L50" i="5"/>
  <c r="L53" i="5"/>
  <c r="K58" i="5"/>
  <c r="H64" i="5"/>
  <c r="J64" i="5" s="1"/>
  <c r="H66" i="5"/>
  <c r="J66" i="5" s="1"/>
  <c r="L67" i="5"/>
  <c r="K69" i="5"/>
  <c r="K75" i="5"/>
  <c r="K77" i="5"/>
  <c r="K562" i="5"/>
  <c r="L562" i="5" s="1"/>
  <c r="K593" i="5"/>
  <c r="L593" i="5" s="1"/>
  <c r="K218" i="5"/>
  <c r="L218" i="5" s="1"/>
  <c r="K570" i="5"/>
  <c r="H62" i="5"/>
  <c r="J62" i="5" s="1"/>
  <c r="L216" i="5"/>
  <c r="H221" i="5"/>
  <c r="J221" i="5" s="1"/>
  <c r="K219" i="5"/>
  <c r="L219" i="5" s="1"/>
  <c r="K364" i="5"/>
  <c r="K229" i="5"/>
  <c r="K362" i="5"/>
  <c r="H226" i="5"/>
  <c r="J226" i="5" s="1"/>
  <c r="H220" i="5"/>
  <c r="J220" i="5" s="1"/>
  <c r="K224" i="5"/>
  <c r="K215" i="5"/>
  <c r="K340" i="5"/>
  <c r="L340" i="5" s="1"/>
  <c r="K384" i="5"/>
  <c r="L384" i="5" s="1"/>
  <c r="J387" i="5"/>
  <c r="L449" i="5"/>
  <c r="L228" i="5"/>
  <c r="K348" i="5"/>
  <c r="K360" i="5"/>
  <c r="L360" i="5" s="1"/>
  <c r="K375" i="5"/>
  <c r="L375" i="5" s="1"/>
  <c r="L217" i="5"/>
  <c r="L225" i="5"/>
  <c r="K346" i="5"/>
  <c r="K344" i="5"/>
  <c r="L344" i="5" s="1"/>
  <c r="K353" i="5"/>
  <c r="K369" i="5"/>
  <c r="K433" i="5"/>
  <c r="I316" i="5"/>
  <c r="K351" i="5"/>
  <c r="L286" i="5"/>
  <c r="L288" i="5"/>
  <c r="L290" i="5"/>
  <c r="L292" i="5"/>
  <c r="L294" i="5"/>
  <c r="L296" i="5"/>
  <c r="L298" i="5"/>
  <c r="L300" i="5"/>
  <c r="L302" i="5"/>
  <c r="L304" i="5"/>
  <c r="L371" i="5"/>
  <c r="K373" i="5"/>
  <c r="L373" i="5" s="1"/>
  <c r="K382" i="5"/>
  <c r="L405" i="5"/>
  <c r="K405" i="5"/>
  <c r="J439" i="5"/>
  <c r="K431" i="5"/>
  <c r="L431" i="5" s="1"/>
  <c r="K438" i="5"/>
  <c r="L438" i="5" s="1"/>
  <c r="L460" i="5"/>
  <c r="K358" i="5"/>
  <c r="H367" i="5"/>
  <c r="J367" i="5" s="1"/>
  <c r="K377" i="5"/>
  <c r="L377" i="5" s="1"/>
  <c r="K385" i="5"/>
  <c r="K436" i="5"/>
  <c r="L436" i="5" s="1"/>
  <c r="K443" i="5"/>
  <c r="H461" i="5"/>
  <c r="J461" i="5" s="1"/>
  <c r="L336" i="5"/>
  <c r="L341" i="5"/>
  <c r="L345" i="5"/>
  <c r="L347" i="5"/>
  <c r="L352" i="5"/>
  <c r="L354" i="5"/>
  <c r="K356" i="5"/>
  <c r="K365" i="5"/>
  <c r="L365" i="5" s="1"/>
  <c r="K370" i="5"/>
  <c r="L396" i="5"/>
  <c r="J426" i="5"/>
  <c r="K546" i="5"/>
  <c r="L546" i="5" s="1"/>
  <c r="K343" i="5"/>
  <c r="L343" i="5" s="1"/>
  <c r="K350" i="5"/>
  <c r="K361" i="5"/>
  <c r="K368" i="5"/>
  <c r="L368" i="5" s="1"/>
  <c r="L378" i="5"/>
  <c r="K386" i="5"/>
  <c r="L386" i="5" s="1"/>
  <c r="L453" i="5"/>
  <c r="L420" i="5"/>
  <c r="K420" i="5"/>
  <c r="L458" i="5"/>
  <c r="K554" i="5"/>
  <c r="L554" i="5" s="1"/>
  <c r="K285" i="5"/>
  <c r="K287" i="5"/>
  <c r="K289" i="5"/>
  <c r="K291" i="5"/>
  <c r="L291" i="5" s="1"/>
  <c r="K293" i="5"/>
  <c r="L293" i="5" s="1"/>
  <c r="K295" i="5"/>
  <c r="K297" i="5"/>
  <c r="K299" i="5"/>
  <c r="L299" i="5" s="1"/>
  <c r="K301" i="5"/>
  <c r="K303" i="5"/>
  <c r="K305" i="5"/>
  <c r="K359" i="5"/>
  <c r="L392" i="5"/>
  <c r="H459" i="5"/>
  <c r="J459" i="5" s="1"/>
  <c r="L401" i="5"/>
  <c r="L412" i="5"/>
  <c r="K553" i="5"/>
  <c r="K560" i="5"/>
  <c r="K585" i="5"/>
  <c r="L423" i="5"/>
  <c r="L444" i="5"/>
  <c r="K444" i="5"/>
  <c r="L457" i="5"/>
  <c r="K594" i="5"/>
  <c r="K342" i="5"/>
  <c r="K349" i="5"/>
  <c r="K357" i="5"/>
  <c r="K366" i="5"/>
  <c r="K374" i="5"/>
  <c r="L383" i="5"/>
  <c r="L417" i="5"/>
  <c r="K417" i="5"/>
  <c r="K423" i="5"/>
  <c r="L435" i="5"/>
  <c r="K544" i="5"/>
  <c r="L544" i="5" s="1"/>
  <c r="K563" i="5"/>
  <c r="K568" i="5"/>
  <c r="K576" i="5"/>
  <c r="K586" i="5"/>
  <c r="K432" i="5"/>
  <c r="L432" i="5" s="1"/>
  <c r="L547" i="5"/>
  <c r="K561" i="5"/>
  <c r="L376" i="5"/>
  <c r="L379" i="5"/>
  <c r="L413" i="5"/>
  <c r="J446" i="5"/>
  <c r="K441" i="5"/>
  <c r="L448" i="5"/>
  <c r="L452" i="5"/>
  <c r="J462" i="5"/>
  <c r="J596" i="5"/>
  <c r="K577" i="5"/>
  <c r="L577" i="5" s="1"/>
  <c r="K545" i="5"/>
  <c r="L545" i="5" s="1"/>
  <c r="K552" i="5"/>
  <c r="L552" i="5" s="1"/>
  <c r="K569" i="5"/>
  <c r="K592" i="5"/>
  <c r="L592" i="5" s="1"/>
  <c r="K409" i="5"/>
  <c r="L409" i="5" s="1"/>
  <c r="L429" i="5"/>
  <c r="L434" i="5"/>
  <c r="L540" i="5"/>
  <c r="L555" i="5"/>
  <c r="L564" i="5"/>
  <c r="K578" i="5"/>
  <c r="L578" i="5" s="1"/>
  <c r="L571" i="5"/>
  <c r="L579" i="5"/>
  <c r="L587" i="5"/>
  <c r="L595" i="5"/>
  <c r="K414" i="5"/>
  <c r="L395" i="5"/>
  <c r="L402" i="5" l="1"/>
  <c r="L426" i="5"/>
  <c r="L51" i="5"/>
  <c r="L56" i="5" s="1"/>
  <c r="J232" i="5"/>
  <c r="K387" i="5"/>
  <c r="K43" i="5"/>
  <c r="K65" i="5"/>
  <c r="L561" i="5"/>
  <c r="L586" i="5"/>
  <c r="L374" i="5"/>
  <c r="L563" i="5"/>
  <c r="L553" i="5"/>
  <c r="L443" i="5"/>
  <c r="L446" i="5" s="1"/>
  <c r="L358" i="5"/>
  <c r="K226" i="5"/>
  <c r="K221" i="5"/>
  <c r="L221" i="5" s="1"/>
  <c r="K66" i="5"/>
  <c r="K24" i="5"/>
  <c r="L26" i="5"/>
  <c r="L27" i="5"/>
  <c r="L305" i="5"/>
  <c r="L361" i="5"/>
  <c r="L433" i="5"/>
  <c r="L439" i="5" s="1"/>
  <c r="L215" i="5"/>
  <c r="K62" i="5"/>
  <c r="J70" i="5"/>
  <c r="K64" i="5"/>
  <c r="L37" i="5"/>
  <c r="K439" i="5"/>
  <c r="L297" i="5"/>
  <c r="L224" i="5"/>
  <c r="K63" i="5"/>
  <c r="L72" i="5"/>
  <c r="K82" i="5"/>
  <c r="J44" i="5"/>
  <c r="K306" i="5"/>
  <c r="L569" i="5"/>
  <c r="K446" i="5"/>
  <c r="L459" i="5"/>
  <c r="L576" i="5"/>
  <c r="L349" i="5"/>
  <c r="L585" i="5"/>
  <c r="L303" i="5"/>
  <c r="L295" i="5"/>
  <c r="L287" i="5"/>
  <c r="L350" i="5"/>
  <c r="L356" i="5"/>
  <c r="L370" i="5"/>
  <c r="K426" i="5"/>
  <c r="L351" i="5"/>
  <c r="L369" i="5"/>
  <c r="L570" i="5"/>
  <c r="L77" i="5"/>
  <c r="L41" i="5"/>
  <c r="L31" i="5"/>
  <c r="L366" i="5"/>
  <c r="L289" i="5"/>
  <c r="K596" i="5"/>
  <c r="L357" i="5"/>
  <c r="L359" i="5"/>
  <c r="L342" i="5"/>
  <c r="L346" i="5"/>
  <c r="L348" i="5"/>
  <c r="K220" i="5"/>
  <c r="L220" i="5" s="1"/>
  <c r="L362" i="5"/>
  <c r="L75" i="5"/>
  <c r="L16" i="5"/>
  <c r="L24" i="5" s="1"/>
  <c r="L301" i="5"/>
  <c r="L285" i="5"/>
  <c r="K367" i="5"/>
  <c r="L367" i="5" s="1"/>
  <c r="L382" i="5"/>
  <c r="L353" i="5"/>
  <c r="J380" i="5"/>
  <c r="L80" i="5"/>
  <c r="L74" i="5"/>
  <c r="K68" i="5"/>
  <c r="L58" i="5"/>
  <c r="L60" i="5" s="1"/>
  <c r="L568" i="5"/>
  <c r="L594" i="5"/>
  <c r="L560" i="5"/>
  <c r="L461" i="5"/>
  <c r="L385" i="5"/>
  <c r="I9" i="5"/>
  <c r="L229" i="5"/>
  <c r="L364" i="5"/>
  <c r="L69" i="5"/>
  <c r="L387" i="5" l="1"/>
  <c r="K380" i="5"/>
  <c r="J9" i="5"/>
  <c r="L43" i="5"/>
  <c r="K232" i="5"/>
  <c r="L380" i="5"/>
  <c r="L596" i="5"/>
  <c r="L462" i="5"/>
  <c r="L66" i="5"/>
  <c r="L82" i="5"/>
  <c r="L226" i="5"/>
  <c r="L232" i="5" s="1"/>
  <c r="K316" i="5"/>
  <c r="K70" i="5"/>
  <c r="L62" i="5"/>
  <c r="L65" i="5"/>
  <c r="L68" i="5"/>
  <c r="L63" i="5"/>
  <c r="L64" i="5"/>
  <c r="L213" i="5"/>
  <c r="L316" i="5"/>
  <c r="K213" i="5"/>
  <c r="L44" i="5"/>
  <c r="K44" i="5"/>
  <c r="K9" i="5" l="1"/>
  <c r="L70" i="5"/>
  <c r="L9" i="5" s="1"/>
</calcChain>
</file>

<file path=xl/sharedStrings.xml><?xml version="1.0" encoding="utf-8"?>
<sst xmlns="http://schemas.openxmlformats.org/spreadsheetml/2006/main" count="1790" uniqueCount="290">
  <si>
    <t>N.p.k.</t>
  </si>
  <si>
    <t>Struktūrvienība</t>
  </si>
  <si>
    <t>Amats</t>
  </si>
  <si>
    <t>Mēnešalga</t>
  </si>
  <si>
    <t xml:space="preserve">Stundas algas  likme </t>
  </si>
  <si>
    <t>Atskaites periodā nostrādāto  stundu skaits</t>
  </si>
  <si>
    <t>Piemaksa</t>
  </si>
  <si>
    <t xml:space="preserve">DD VSAOI </t>
  </si>
  <si>
    <t>Vecākais inspektors</t>
  </si>
  <si>
    <t>Inspektors</t>
  </si>
  <si>
    <t>Kārtībnieks</t>
  </si>
  <si>
    <t>KOPĀ</t>
  </si>
  <si>
    <t>2.pielikums</t>
  </si>
  <si>
    <t>Ministru kabineta rīkojuma projekta</t>
  </si>
  <si>
    <t>“Par finanšu līdzekļu piešķiršanu no valsts budžeta programmas</t>
  </si>
  <si>
    <t xml:space="preserve"> “Līdzekļi neparedzētiem gadījumiem”” sākotnējās ietekmes novērtējuma ziņojumam (anotācijai)</t>
  </si>
  <si>
    <t>Piemakas noteikšanas kritērijs, veiktie pienākumi</t>
  </si>
  <si>
    <t xml:space="preserve">Stundas algas likmes apmērs piemaksas aprēķināšanai (0,75 no stundas algas likmes) </t>
  </si>
  <si>
    <t>1.</t>
  </si>
  <si>
    <t>Ādažu novada pašvaldība</t>
  </si>
  <si>
    <t>1.1.</t>
  </si>
  <si>
    <t>Carnikavas novada pašvaldības policija</t>
  </si>
  <si>
    <t>Carnikavas pagasta pašvaldības policija</t>
  </si>
  <si>
    <t>Kontroles pasākumi par saimniecisko, skaistumkopšanas un sabiedriskās ēdināšanas un tirdzniecības pakalpojumu sniegšanai noteikto ierobežojumu ievērošanu;
Iedzīvotāju pārvietošanās ierobežojumu ievērošanas uzraudzība, t.sk. sabiedriskajā transportā;
Procesuālās darbības, pakalpojuma sniegšana vai pārrunas tiešā kontaktā ar pakalpojuma saņēmējiem vai procesa dalībniekiem.</t>
  </si>
  <si>
    <t>Priekšnieka vietnieks</t>
  </si>
  <si>
    <t>Priekšnieks</t>
  </si>
  <si>
    <t>KOPĀ 1.1.</t>
  </si>
  <si>
    <t>1.2.</t>
  </si>
  <si>
    <t>Ādažu novada pašvaldības policija</t>
  </si>
  <si>
    <t>Ādažu pagasta pašvaldības policija</t>
  </si>
  <si>
    <t>KOPĀ 1.2.</t>
  </si>
  <si>
    <t>KOPĀ 1.1. un 1.2.</t>
  </si>
  <si>
    <t>2.</t>
  </si>
  <si>
    <t xml:space="preserve">Balvu novada pašvaldības policija </t>
  </si>
  <si>
    <t xml:space="preserve">Pašvaldības policija </t>
  </si>
  <si>
    <t>vecākais inspektors</t>
  </si>
  <si>
    <t>Covid-19 ierobežojumu kontrole</t>
  </si>
  <si>
    <t>inspektors</t>
  </si>
  <si>
    <t>3.</t>
  </si>
  <si>
    <t xml:space="preserve">Bauskas novada pašvaldības policijas </t>
  </si>
  <si>
    <t>Bauskas novada pašvaldības policija</t>
  </si>
  <si>
    <t>Noteikto ierobežojumu kontrole - vakcinācijas vai pārslimošanas sertifikātu pārbaude, atrodoties saskarsmē tuvāk par 2 metriem, pārvietošanās aizliegumu kontrole, pārbaudes sabiedriskajā transportā un tirdzniecības vietās</t>
  </si>
  <si>
    <t>4.</t>
  </si>
  <si>
    <t>Rundāles pašvaldības policija</t>
  </si>
  <si>
    <t xml:space="preserve">KOPĀ </t>
  </si>
  <si>
    <t>5.</t>
  </si>
  <si>
    <t>Pašvaldības policija</t>
  </si>
  <si>
    <t>6.</t>
  </si>
  <si>
    <t>Daugavpils pilsētas pašvaldības policija</t>
  </si>
  <si>
    <t>Operatīvi dežūrējošā nodaļa</t>
  </si>
  <si>
    <t>jaunākais inspektors</t>
  </si>
  <si>
    <t>Darbinieks ir bijis tiešā saskarē ar COVID-19 inficētām vai iespējami inficētām personām</t>
  </si>
  <si>
    <t>Darbinieks strādā SIA Daugavpils reģionālās slimnīcas detoksikācijas palātā, tāpēc visas maiņas garumā viņš ir bijis tiesā saskarē ar COVID-19 inficētām vai iespējami inficētām personām</t>
  </si>
  <si>
    <t>vecākais kārtībnieks</t>
  </si>
  <si>
    <t>kārtībnieks</t>
  </si>
  <si>
    <t>7.</t>
  </si>
  <si>
    <t>Jelgavas valstspilsētas pašvaldības iestāde “Jelgavas pašvaldības policija”</t>
  </si>
  <si>
    <t>Patruļpolicijas nodaļa</t>
  </si>
  <si>
    <t>piedalās pasākumos, kas saistīti ar sabiedriskās kārtības nodrošināšanu un ārkārtējā situācijā noteikto ierobežojumu kontroli</t>
  </si>
  <si>
    <t>darbus, kuru veikšanas laikā darbinieks ir tiešā saskarsmē ar klientiem, nonāk fiziskā kontaktā vai ilgstoši atrodas tuvāk par 2 metriem no klienta</t>
  </si>
  <si>
    <t>Satiksmes uzraudzības nodaļa</t>
  </si>
  <si>
    <t xml:space="preserve"> inspektors</t>
  </si>
  <si>
    <t>Nepilngadīgo likumpārkāpumu prevencijas grupa</t>
  </si>
  <si>
    <t>Sabiedriskās kārtības nodaļa</t>
  </si>
  <si>
    <t>Medicīniskās atskurbtuves nodaļa</t>
  </si>
  <si>
    <t>Operatīvās vadības nodaļa</t>
  </si>
  <si>
    <t>Vadība</t>
  </si>
  <si>
    <t>priekšnieka vietnieks</t>
  </si>
  <si>
    <t>inspektors-glābējs</t>
  </si>
  <si>
    <t>Ārsta palīgs (feldšeris)</t>
  </si>
  <si>
    <t>nodaļas priekšnieks</t>
  </si>
  <si>
    <t xml:space="preserve">  inspektors</t>
  </si>
  <si>
    <t>vecākais inspektors-glābējs</t>
  </si>
  <si>
    <t>vecākais inspektors- glābējs</t>
  </si>
  <si>
    <t>priekšnieks</t>
  </si>
  <si>
    <t>8.</t>
  </si>
  <si>
    <t>Jēkabpils pilsētas pašvaldības policija</t>
  </si>
  <si>
    <t>jaunākais kārtībnieks</t>
  </si>
  <si>
    <t>9.</t>
  </si>
  <si>
    <t>Pašvaldības policijas vecākais inspektors</t>
  </si>
  <si>
    <t>Pašvaldības policijas inspektors</t>
  </si>
  <si>
    <t>10.</t>
  </si>
  <si>
    <t>Liepājas pilsētas pašvaldības policija</t>
  </si>
  <si>
    <t>Dežūrnodaļa</t>
  </si>
  <si>
    <t>vec.kārtībnieks</t>
  </si>
  <si>
    <t>Transporta kontroles  nodaļa</t>
  </si>
  <si>
    <t>Nepilngadīgo lietu nodaļa</t>
  </si>
  <si>
    <t>Administratīvā nodaļa</t>
  </si>
  <si>
    <t>11.</t>
  </si>
  <si>
    <t>Olaines novada pašvaldības policija</t>
  </si>
  <si>
    <t>policijas inspektors</t>
  </si>
  <si>
    <t>policijas vecākais inspektors</t>
  </si>
  <si>
    <t>12.</t>
  </si>
  <si>
    <t xml:space="preserve">Ogres novada pašvaldība </t>
  </si>
  <si>
    <t>Ogres novada pašvaldības policija</t>
  </si>
  <si>
    <t xml:space="preserve">Covid 19 kontroles pasākumi TC ( 2 obj.), personu aizturēšana, nogādāšana uz atskurbšanas telpām ( 3 personas), slimnīcas uzņēmšanas nodaļu vai uz mājokli,  palidzības sniegšana NMPD darbiniekiem nogadājot personu ārstniecības iestādē, epidemioloģiski nedrošajā “Sarkanajā’ vidē/t.sk.pārrunas ar pakalpojuma sniedzēju/dokumentācijas pārbaude/QR koda pārbaude –tiešā saskarē ( 5 gad.) noteikto iedzīvotāju pārvietošanās ierobežojumu ievērošanas uzraudzību, noteiktajos  laikposmos ( 3 personas), pienākumu pildīšanas laikā ir tiešā saskarsmē ar klientiem vai citiem darbiniekiem, nonāk fiziskā kontaktā vai ilgstoši atrodas tuvāk par 2 metriem no klienta vai cita darbinieka vai vairāki darbinieki pienākumus veic ilgstošā savstarpējā saskarsmē (  6 dienas) </t>
  </si>
  <si>
    <t xml:space="preserve">Covid 19 kontroles pasākumi sabiedriskājā transportā ( pārbaudīti 18 autobusi), TC (6 objekti ) personu aizturēšana, kopā ar CP procesuālo darbību veiksana (1 persona) un procesuālo darbību veikšana (5  personas), nogādāšana uz atskurbšanas telpām  adm.procesu   viekšana  epidemioloģiski nedrošajā “Sarkanajā’ vidē/t.sk.pārrunas ar pakalpojuma sniedzēju/dokumentācijas pārbaude/QR koda pārbaude –tiešā saskarē ( 6 gad.) noteikto iedzīvotāju pārvietošanās ierobežojumu ievērošanas uzraudzību, noteiktajos  laikposmos ( 10 personas), pienākumu pildīšanas laikā ir tiešā saskarsmē ar klientiem vai citiem darbiniekiem, nonāk fiziskā kontaktā vai ilgstoši atrodas tuvāk par 2 metriem no klienta vai cita darbinieka vai vairāki darbinieki pienākumus veic ilgstošā savstarpējā saskarsmē ( 6 dienas) </t>
  </si>
  <si>
    <t xml:space="preserve">Covid 19 kontroles pasākumi sabiedriskājā transportā ( pārbaudīti 5 autobusi), TC (12 objekti ) personu aizturēšana un procesuālo darbību veikšana ( 5 perosnas) nogādāšana uz atskurbšanas telpām ( 2 personas) adm.procesu   viekšana  epidemioloģiski nedrošajā “Sarkanajā’ vidē/t.sk.pārrunas ar pakalpojuma sniedzēju/dokumentācijas pārbaude/QR koda pārbaude –tiešā saskarē ( 7 gad.) noteikto iedzīvotāju pārvietošanās ierobežojumu ievērošanas uzraudzību, noteiktajos  laikposmos ( 10 personas), pienākumu pildīšanas laikā ir tiešā saskarsmē ar klientiem vai citiem darbiniekiem, nonāk fiziskā kontaktā vai ilgstoši atrodas tuvāk par 2 metriem no klienta vai cita darbinieka vai vairāki darbinieki pienākumus veic ilgstošā savstarpējā saskarsmē ( 4 dienas) </t>
  </si>
  <si>
    <t xml:space="preserve">Covid 19 kontroles pasākumi sabiedriskājā transportā ( pārbaudīti 23 autobusi), TC (5 objekti ) personu aizturēšana un procesuālo darbību veikšana kopā ar CP  ( 1 perosna) nogādāšana uz atskurbšanas telpām ( 14 personas) adm.procesu   viekšana  epidemioloģiski nedrošajā “Sarkanajā’ vidē/t.sk.pārrunas ar pakalpojuma sniedzēju/dokumentācijas pārbaude/QR koda pārbaude –tiešā saskarē ( 6 gad.) noteikto iedzīvotāju pārvietošanās ierobežojumu ievērošanas uzraudzību, noteiktajos  laikposmos ( 19 personas), pienākumu pildīšanas laikā ir tiešā saskarsmē ar klientiem vai citiem darbiniekiem, nonāk fiziskā kontaktā vai ilgstoši atrodas tuvāk par 2 metriem no klienta vai cita darbinieka vai vairāki darbinieki pienākumus veic ilgstošā savstarpējā saskarsmē ( 6 dienas) </t>
  </si>
  <si>
    <t>Jaunākais inspektors</t>
  </si>
  <si>
    <t xml:space="preserve">Covid 19 kontroles pasākumi sabiedriskājā transportā ( pārbaudīti 18 autobusi), TC (2 objekti ) personu aizturēšana un procesuālo darbību veikšana kopā ar CP  ( 1 perosna)nogādāšana uz atskurbšanas telpām ( 1 persona) adm.procesu   viekšana  epidemioloģiski nedrošajā “Sarkanajā’ vidē/t.sk.pārrunas ar pakalpojuma sniedzēju/dokumentācijas pārbaude/QR koda pārbaude –tiešā saskarē ( 5 gad.) noteikto iedzīvotāju pārvietošanās ierobežojumu ievērošanas uzraudzību, noteiktajos  laikposmos, pienākumu pildīšanas laikā ir tiešā saskarsmē ar klientiem vai citiem darbiniekiem, nonāk fiziskā kontaktā vai ilgstoši atrodas tuvāk par 2 metriem no klienta vai cita darbinieka vai vairāki darbinieki pienākumus veic ilgstošā savstarpējā saskarsmē ( 6 dienas) </t>
  </si>
  <si>
    <t xml:space="preserve">Covid 19 kontroles pasākumi sabiedriskājā transportā ( pārbaudīti 10 autobusi), TC (4 objekti ) personu aizturēšana un procesuālo darbību veikšana  nogādāšana uz atskurbšanas telpām (1 persona) adm.procesu   viekšana  epidemioloģiski nedrošajā “Sarkanajā’ vidē/t.sk.pārrunas ar pakalpojuma sniedzēju/dokumentācijas pārbaude/QR koda pārbaude –tiešā saskarē ( 8 gad.) noteikto iedzīvotāju pārvietošanās ierobežojumu ievērošanas uzraudzību, noteiktajos  laikposmos ( 4 personas), pienākumu pildīšanas laikā ir tiešā saskarsmē ar klientiem vai citiem darbiniekiem, nonāk fiziskā kontaktā vai ilgstoši atrodas tuvāk par 2 metriem no klienta vai cita darbinieka vai vairāki darbinieki pienākumus veic ilgstošā savstarpējā saskarsmē ( 6 dienas) </t>
  </si>
  <si>
    <t xml:space="preserve">Covid 19 kontroles pasākumi sabiedriskājā transportā ( pārbaudīti 8 autobusi), TC (2 objekti ) personu aizturēšana un procesuālo darbību veikšana  nogādāšana uz atskurbšanas telpām (1 persona) adm.procesu   viekšana  epidemioloģiski nedrošajā “Sarkanajā’ vidē/t.sk.pārrunas ar pakalpojuma sniedzēju/dokumentācijas pārbaude/QR koda pārbaude –tiešā saskarē ( 4 gad.) noteikto iedzīvotāju pārvietošanās ierobežojumu ievērošanas uzraudzību, noteiktajos  laikposmos ( 9 personas), pienākumu pildīšanas laikā ir tiešā saskarsmē ar klientiem vai citiem darbiniekiem, nonāk fiziskā kontaktā vai ilgstoši atrodas tuvāk par 2 metriem no klienta vai cita darbinieka vai vairāki darbinieki pienākumus veic ilgstošā savstarpējā saskarsmē ( 2 dienas) </t>
  </si>
  <si>
    <t>Vecākais kārtībnieks</t>
  </si>
  <si>
    <t xml:space="preserve">Covid 19 kontroles pasākumi sabiedriskājā transportā ( pārbaudīti 10 autobusi), TC (5 objekti ) personu aizturēšana un procesuālo darbību (1 persona) veikšana  nogādāšana uz atskurbšanas telpām ( persona) adm.procesu   viekšana  epidemioloģiski nedrošajā “Sarkanajā’ vidē/t.sk.pārrunas ar pakalpojuma sniedzēju/dokumentācijas pārbaude/QR koda pārbaude –tiešā saskarē ( 8 gad.) noteikto iedzīvotāju pārvietošanās ierobežojumu ievērošanas uzraudzību, noteiktajos  laikposmos ( 17 personas), pienākumu pildīšanas laikā ir tiešā saskarsmē ar klientiem vai citiem darbiniekiem, nonāk fiziskā kontaktā vai ilgstoši atrodas tuvāk par 2 metriem no klienta vai cita darbinieka vai vairāki darbinieki pienākumus veic ilgstošā savstarpējā saskarsmē ( 6 dienas) Pienākumu pildīšanas laikā bija tiešā saskarsmē ar Ogres 1.vidusskolā audzēkņiem, pedagogiem , atbalsta perosnālu vai citiem darbiniekiem, nonāk fiziskā kontaktā vai ilgstoši atrodas tuvāk par 2 metriem no klienta vai cita darbinieka vai vairāki darbinieki pienākumus veic ilgstošā savstarpējā saskarsmē ( 2 dienas pa 7 stundām) </t>
  </si>
  <si>
    <t xml:space="preserve">Covid 19 kontroles pasākumi -  personu aizturēšana un procesuālo darbību veikšana nogādāšana uz atskurbšanas telpām ( 4 personas) adm.procesu   viekšana  epidemioloģiski nedrošajā “Sarkanajā’ vidē/t.sk.pārrunas ar pakalpojuma sniedzēju/dokumentācijas pārbaude/QR koda pārbaude –tiešā saskarē ( 8 gad.) noteikto iedzīvotāju pārvietošanās ierobežojumu ievērošanas uzraudzību, noteiktajos  laikposmos ( 13 perosnas), pienākumu pildīšanas laikā ir tiešā saskarsmē ar klientiem vai citiem darbiniekiem, nonāk fiziskā kontaktā vai ilgstoši atrodas tuvāk par 2 metriem no klienta vai cita darbinieka vai vairāki darbinieki pienākumus veic ilgstošā savstarpējā saskarsmē ( 6 dienas) </t>
  </si>
  <si>
    <t xml:space="preserve">  Covid 19 kontroles pasākumi sabiedriskājā transportā ( pārbaudīti 21 autobusi), TC (5 objekti ) personu aizturēšana un procesuālo darbību veikšana nogādāšana uz atskurbšanas telpām ( 4 personas) adm.procesu   viekšana  epidemioloģiski nedrošajā “Sarkanajā’ vidē/t.sk.pārrunas ar pakalpojuma sniedzēju/dokumentācijas pārbaude/QR koda pārbaude –tiešā saskarē ( 2 gad.) noteikto iedzīvotāju pārvietošanās ierobežojumu ievērošanas uzraudzību, noteiktajos  laikposmos ( 19 perosnas), pienākumu pildīšanas laikā ir tiešā saskarsmē ar klientiem vai citiem darbiniekiem, nonāk fiziskā kontaktā vai ilgstoši atrodas tuvāk par 2 metriem no klienta vai cita darbinieka vai vairāki darbinieki pienākumus veic ilgstošā savstarpējā saskarsmē ( 6 dienas) </t>
  </si>
  <si>
    <t>Procesuālās darbības, pakalpojuma sniegšanu vai pārrunu vedēja pienākums tiešā vai ilgstošā kontaktā ar pakalpojuma saņēmējiem vai procesa dalībniekiem (ilgāk par 10 minūtēm) - ( 2 personas) darbs klātienē, kad darbinieka pienākumi ir kritiski svarīgi sabiedrībai, kā arī iestādes darbības nepārtrauktības nodrošināšanai, kad pienākumu pildīšanas laikā ir tiešā saskarsmē ar klientiem vai citiem darbiniekiem, nonāk fiziskā kontaktā vai ilgstoši atrodas tuvāk par 2 metriem no klienta vai cita darbinieka vai vairāki darbinieki pienākumus veic ilgstošā savstarpējā saskarsmē - ikdienas darbs saskarsmē ar patruļdiensta darbiniekiem  ( 2 st.dienā )</t>
  </si>
  <si>
    <t xml:space="preserve">Pienākumu pildīšanas laikā bija tiešā saskarsmē ar Ogres ģimnāzijas audzēkņiem, pedagogiem , atbalsta perosnālu vai citiem darbiniekiem, nonāk fiziskā kontaktā vai ilgstoši atrodas tuvāk par 2 metriem no klienta vai cita darbinieka vai vairāki darbinieki pienākumus veic ilgstošā savstarpējā saskarsmē ( 2 dienas pa 7 stundām) </t>
  </si>
  <si>
    <t>Priekšnieka p.i.</t>
  </si>
  <si>
    <t xml:space="preserve">Covid 19 kontroles pasākumi -  personu aizturēšana un procesuālo darbību veikšana nogādāšana uz atskurbšanas telpām ( 4 personas) adm.procesu   viekšana  epidemioloģiski nedrošajā “Sarkanajā’ vidē/t.sk.pārrunas ar pakalpojuma sniedzēju/dokumentācijas pārbaude/QR koda pārbaude –tiešā saskarē ( 8 gad.) noteikto iedzīvotāju pārvietošanās ierobežojumu ievērošanas uzraudzību, noteiktajos  laikposmos ( 13 perosnas), pienākumu pildīšanas laikā ir tiešā saskarsmē ar klientiem vai citiem darbiniekiem, nonāk fiziskā kontaktā vai ilgstoši atrodas tuvāk par 2 metriem no klienta vai cita darbinieka vai vairāki darbinieki pienākumus veic ilgstošā savstarpējā saskarsmē ( 5 dienas) </t>
  </si>
  <si>
    <t>priekšnieka vietnieka p.i.</t>
  </si>
  <si>
    <t xml:space="preserve">Covid 19 kontroles pasākumi sabiedriskājā transportā ( pārbaudīti 3 autobusi), personu aizturēšana un procesuālo darbību veikšana nogādāšana uz atskurbšanas telpām ( 2 personas) adm.procesu   viekšana  epidemioloģiski nedrošajā “Sarkanajā’ vidē/t.sk.pārrunas ar pakalpojuma sniedzēju/dokumentācijas pārbaude/QR koda pārbaude –tiešā saskarē ( 2 gad.) pienākumu pildīšanas laikā ir tiešā saskarsmē ar klientiem vai citiem darbiniekiem, nonāk fiziskā kontaktā vai ilgstoši atrodas tuvāk par 2 metriem no klienta vai cita darbinieka vai vairāki darbinieki pienākumus veic ilgstošā savstarpējā saskarsmē ( 1 diena) </t>
  </si>
  <si>
    <t>KOPĀ 11.1</t>
  </si>
  <si>
    <t>Ogres novada Lielvārdes pašvaldības policija</t>
  </si>
  <si>
    <t>Covid 19 kontroles pasākumi VP rīkotās "zibakcijas" laikā tirdzniecības vietās, ēdināšanas iestādēs un sabiedriskajā transportā, epidemioloģiski nedrošajā “Sarkanajā’ vidē/t.sk.pārrunas ar pakalpojuma sniedzēju/dokumentācijas pārbaude/QR koda pārbaude –tiešā saskarē. Procesuālās darbības, pakalpojuma sniegšanu vai pārrunu vedēja pienākums tiešā vai ilgstošā kontaktā ar pakalpojuma saņēmējiem vai procesa dalībniekiem (ilgāk par 10 minūtēm) darbs klātienē, kad darbinieka pienākumi ir kritiski svarīgi sabiedrībai, kā arī iestādes darbības nepārtrauktības nodrošināšanai, kad pienākumu pildīšanas laikā ir tiešā saskarsmē ar klientiem vai citiem darbiniekiem, nonāk fiziskā kontaktā vai ilgstoši atrodas tuvāk par 2 metriem no klienta vai cita darbinieka vai vairāki darbinieki pienākumus veic ilgstošā savstarpējā saskarsmē - ikdienas darbs saskarsmē ar patruļdiensta darbiniekiem.</t>
  </si>
  <si>
    <t xml:space="preserve">Covid 19 kontroles pasākumi VP rīkotās "zibakcijas" laikā tirdzniecības vietās, ēdināšanas iestādēs un sabiedriskajā transportā, personu aizturēšana, nogādāšana uz atskurbšanas telpām, dzīvesvietu,  palidzības sniegšana NMPD darbiniekiem nogadājot personu ārstniecības iestādē, adm.procesu   viekšana epidemioloģiski nedrošajā “Sarkanajā’ vidē/t.sk.pārrunas ar pakalpojuma sniedzēju/dokumentācijas pārbaude/QR koda pārbaude –tiešā saskarē, noteikto iedzīvotāju pārvietošanās ierobežojumu ievērošanas uzraudzību, noteiktajos  laikposmos, apkalpojot izsaukumus ir tiešā saskarsmē ar klientiem vai citiem darbiniekiem, nonāk fiziskā kontaktā vai ilgstoši atrodas tuvāk par 2 metriem no klienta. </t>
  </si>
  <si>
    <t>KOPĀ 11.2.</t>
  </si>
  <si>
    <t>KOPĀ 11.1. un 11.2.</t>
  </si>
  <si>
    <t>13.</t>
  </si>
  <si>
    <t>Rīgas pašvaldības policija (detalizētu aprēķinu skatīt 3. pielikumā)</t>
  </si>
  <si>
    <t>14.</t>
  </si>
  <si>
    <t xml:space="preserve">Ropažu novada pašvaldības policija </t>
  </si>
  <si>
    <t xml:space="preserve">22% sedz pašvaldība, līdz ar to 
aprēķināti 53% no stundas algas likmes </t>
  </si>
  <si>
    <t>inspektors maiņas vec.</t>
  </si>
  <si>
    <t xml:space="preserve"> - </t>
  </si>
  <si>
    <t xml:space="preserve">inspektors  </t>
  </si>
  <si>
    <t>iecirkņa priekšnieka p.i.</t>
  </si>
  <si>
    <t>15.</t>
  </si>
  <si>
    <t xml:space="preserve"> Salaspils novada Dome</t>
  </si>
  <si>
    <t>Pašvaldības policijas vecākais kārtībnieks</t>
  </si>
  <si>
    <t>Pašvaldības policijas jaunākais inspektors</t>
  </si>
  <si>
    <t>Pašvaldības policijas priekšnieks</t>
  </si>
  <si>
    <t>16.</t>
  </si>
  <si>
    <t>Saulkrastu novada pašvaldības policija</t>
  </si>
  <si>
    <t>Patruļpolicija</t>
  </si>
  <si>
    <t>17.</t>
  </si>
  <si>
    <t>Smiltenes Pašvaldības policija</t>
  </si>
  <si>
    <t>priekšniece</t>
  </si>
  <si>
    <t>Tirzniecību vietu pārbaude,sabiedriskā transporta pasažieru pārvadājumu kontrole</t>
  </si>
  <si>
    <t>Ģimenes konflikts</t>
  </si>
  <si>
    <t>Tirzniecību vietu pārbaude</t>
  </si>
  <si>
    <t>18.</t>
  </si>
  <si>
    <t xml:space="preserve"> Valmieras novada pašvaldības policija</t>
  </si>
  <si>
    <t>Piemaksa %, ko piemēro stundas algas likmei un nostrādāto stundu skaitam*</t>
  </si>
  <si>
    <t>19.</t>
  </si>
  <si>
    <t>20.</t>
  </si>
  <si>
    <t>vecakais inspektors</t>
  </si>
  <si>
    <t>21.</t>
  </si>
  <si>
    <t>22.</t>
  </si>
  <si>
    <t>Saimnieciskā nodrošinājuma inspektors</t>
  </si>
  <si>
    <t>*Valmieras novada pašvaldības domes 28.10.2021. lēmuma Nr.476 (protokols Nr.14, 45. §) “Par piemaksas noteikšanas kritērijiem un tās piešķiršanas kārtību Valmieras novada pašvaldības policijas darbiniekiem saistībā ar Covid-19 infekcijas slimības uzliesmojumu un tās seku novēršanas laikā” 3.1.punkts, kurš nosaka sekojošus amata pienākumus:   "3.1. darbs klātienē, kad darbinieka pienākumi ir kritiski svarīgi sabiedrībai, kā arī iestādes darbības nepārtrauktības nodrošināšanai, kad darbinieks pienākumu pildīšanas laikā ir tiešā saskarsmē ar klientiem vai citiem darbiniekiem, nonāk fiziskā kontaktā vai ilgstoši atrodas tuvāk par 2 metriem no klienta vai cita darbinieka vai vairāki darbinieki  pienākumus veic ilgstošā savstarpējā saskarsmē (tiek vērtēta atrašanās norādītajos apstākļos proporcionāli nostrādātam darba laikam) – līdz 30 % (pilns darba laiks minētajos apstākļos konkrētajā mēnesī veido 30 % piemaksu)"</t>
  </si>
  <si>
    <t xml:space="preserve"> Ventspils valstspilsētas pašvaldības iestāde "Ventspils Pašvaldības policija"</t>
  </si>
  <si>
    <t>Dežūru nodaļa</t>
  </si>
  <si>
    <t>Vecākā inspektore</t>
  </si>
  <si>
    <t>Inspektors-dežurants</t>
  </si>
  <si>
    <t>Inspektors-autovadītājs</t>
  </si>
  <si>
    <t>Darbs klātienē paaugstināta riska un slodzes apstākļos (saskarsme ar trešajām personām), sabiedriskās kārtības nodrošināšana (izsaukumi, saskarsme ar inficētām vai iespējami inficētām personām), noteikto ierobežojumu kontrole (objektu, personu kontrole, t.sk.iedzīvotāju pārvietošanās aizliegumu kontrole),   darbs paaugstināta riska objektos</t>
  </si>
  <si>
    <t>Ēkas dežurants</t>
  </si>
  <si>
    <t>Darbs klātienē paaugstināta riska un slodzes apstākļos (saskarsme ar trešajām personām)</t>
  </si>
  <si>
    <t>Kopā  piemaksai un DD VSAOI</t>
  </si>
  <si>
    <t>Kontroles pasākumi par saimniecisko, skaistumkopšanas un sabiedriskās ēdināšanas un tirdzniecības pakalpojumu sniegšanai noteikto ierobežojumu ievērošanu;
Iedzīvotāju pārvietošanās ierobežojumu ievērošanas uzraudzība, t.sk. sabiedriskajā transportā;
Procesuālās darbības, pakalpojuma sniegšana vai pārrunas tiešā kontaktā ar pakalpojuma saņēmējiem vai procesa dalībniekiem</t>
  </si>
  <si>
    <t>Procesuālās darbības, pakalpojuma sniegšana vai pārrunas tiešā kontaktā ar pakalpojuma saņēmējiem vai procesa dalībniekiem;
Personu aizturēšana, nogādāšana (tiešās saskares laikā), kā arī personu pārvadāšana pašvaldības uzdevumā Covid-19 infekcijas izplatības ierobežojumu izpildei (piemēram, vakcinēšanas pakalpojuma saņemšanai)</t>
  </si>
  <si>
    <t>Kontroles pasākumi par saimniecisko, skaistumkopšanas un sabiedriskās ēdināšanas un tirdzniecības pakalpojumu sniegšanai noteikto ierobežojumu ievērošanu;
Iedzīvotāju pārvietošanās ierobežojumu ievērošanas uzraudzība, t.sk. sabiedriskajā transportā;
Procesuālās darbības, pakalpojuma sniegšana vai pārrunas tiešā kontaktā ar pakalpojuma saņēmējiem vai procesa dalībniekiem;
Personu aizturēšana, nogādāšana (tiešās saskares laikā), kā arī personu pārvadāšana pašvaldības uzdevumā Covid-19 infekcijas izplatības ierobežojumu izpildei (piemēram, vakcinēšanas pakalpojuma saņemšanai)</t>
  </si>
  <si>
    <t>Kontroles pasākumi par saimniecisko, skaistumkopšanas un sabiedriskās ēdināšanas un tirdzniecības pakalpojumu sniegšanai noteikto ierobežojumu ievērošanu;
Procesuālās darbības, pakalpojuma sniegšana vai pārrunas tiešā kontaktā ar pakalpojuma saņēmējiem vai procesa dalībniekiem.</t>
  </si>
  <si>
    <t xml:space="preserve"> Procesuālās darbības, pakalpojuma sniegšana vai pārrunas tiešā kontaktā ar pakalpojuma saņēmējiem vai procesa dalībniekiem;
Personu aizturēšana, nogādāšana (tiešās saskares laikā), kā arī personu pārvadāšana pašvaldības uzdevumā Covid-19 infekcijas izplatības ierobežojumu izpildei (piemēram, vakcinēšanas pakalpojuma saņemšanai)</t>
  </si>
  <si>
    <t>Kontroles pasākumi par saimniecisko, skaistumkopšanas un sabiedriskās ēdināšanas un tirdzniecības pakalpojumu sniegšanai noteikto ierobežojumu ievērošanu;
Procesuālās darbības, pakalpojuma sniegšana vai pārrunas tiešā kontaktā ar pakalpojuma saņēmējiem vai procesa dalībniekiem;
Personu aizturēšana, nogādāšana (tiešās saskares laikā), kā arī personu pārvadāšana pašvaldības uzdevumā Covid-19 infekcijas izplatības ierobežojumu izpildei (piemēram, vakcinēšanas pakalpojuma saņemšanai)</t>
  </si>
  <si>
    <t>Kontroles pasākumi par saimniecisko, skaistumkopšanas un sabiedriskās ēdināšanas un tirdzniecības pakalpojumu sniegšanai noteikto ierobežojumu ievērošanu;
Procesuālās darbības, pakalpojuma sniegšana vai pārrunas tiešā kontaktā ar pakalpojuma saņēmējiem vai procesa dalībniekiem</t>
  </si>
  <si>
    <t>Gulbenes novada pašvaldības policija</t>
  </si>
  <si>
    <t xml:space="preserve"> priekšnieks</t>
  </si>
  <si>
    <t>Apkalpotie izsaukumi saskarē ar Covid-19 inficētām vai iespējami inficētām personām – 88.
Sabiedriskās kārtības nodrošināšana valsts svētkos saskarē ar Covid-19 inficētām vai iespējami inficētām personām, pasākums Lizuma pagastā.
Preventīvo reidu veikšana sociālā riska ģimenēs saskarē ar Covid-19 inficētām vai iespējami inficētām personām  – 12.
Procesuālo darbību veikšana (iesniegumu pieņemšana, procesa uzsākšana, paskaidrojumu pieņemšana) saskarē ar Covid-19 inficētām vai iespējami inficētām personām – 9.
Personu aizturēšana un nogādāšana mājvietā vai atskurbtuvē saskarē ar Covid-19 inficētām vai iespējami inficētām personām – 30.</t>
  </si>
  <si>
    <t>Medicīniskā atskurbtuves nodaļa</t>
  </si>
  <si>
    <t>Operatīvas vadības nodaļa</t>
  </si>
  <si>
    <t>inspektore</t>
  </si>
  <si>
    <t>skolu inspektors</t>
  </si>
  <si>
    <t>videonovērošanas inspektors</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</si>
  <si>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fakts-.4.11.2021.MK rīkojuma 720, māsēdes kontrole, pārbaudītas 7 personas, VNR Nr.1565,ziņojums Nr.78, 8.11.2021.Atskurbšanai speciāli iekārtotā telpā-dokumentu noformēšana, VNR1587, ziņojums Nr.87.</t>
  </si>
  <si>
    <t>procesuālās darbības, pakalpojuma sniegšanu vai pārrunas tiešā vai ilgstošā kontaktā ar pakalpojuma saņēmējiem vai procesa dalībniekiem</t>
  </si>
  <si>
    <t>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
kontroles pasākumus par aizliegumu iedzīvotājiem pārvietoties laika posmā no plkst.20:00 līdz plkst.05:00, nosakot pienākumu iedzīvotājiem uzturēties savā dzīvesvietā vai uzturēšanās vietā ievērošanu (tiešā saskarsmē)</t>
  </si>
  <si>
    <t xml:space="preserve"> kontroles pasākumus (tiešā saskarsmē) par saimniecisko pakalpojumu, skaistumkopšanas pakalpojumu un sabiedriskās ēdināšanas pakalpojumu sniegšanai noteikto ierobežojumu ievērošanu;
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
kontroles pasākumus par aizliegumu iedzīvotājiem pārvietoties laika posmā no plkst.20:00 līdz plkst.05:00, nosakot pienākumu iedzīvotājiem uzturēties savā dzīvesvietā vai uzturēšanās vietā ievērošanu (tiešā saskarsmē)</t>
  </si>
  <si>
    <t>procesuālās darbības, pakalpojuma sniegšanu vai pārrunas tiešā vai ilgstošā kontaktā ar pakalpojuma saņēmējiem vai procesa dalībniekiem;
personu aizturēšanu, nogādāšanu (tiešās saskares laikā)</t>
  </si>
  <si>
    <t>kontroles pasākumus (tiešā saskarsmē) par publisku un privātu pasākumu un aizsargātas miermīlīgas pulcēšanās brīvības izpausmēs (sapulcēs, gājienos un piketos) noteikto ierobežojumu kontroli;
procesuālās darbības, pakalpojuma sniegšanu vai pārrunas tiešā vai ilgstošā kontaktā ar pakalpojuma saņēmējiem vai procesa dalībniekiem;
personu aizturēšanu, nogādāšanu (tiešās saskares laikā);
kontroles pasākumus par aizliegumu iedzīvotājiem pārvietoties laika posmā no plkst.20:00 līdz plkst.05:00, nosakot pienākumu iedzīvotājiem uzturēties savā dzīvesvietā vai uzturēšanās vietā ievērošanu (tiešā saskarsmē)</t>
  </si>
  <si>
    <t>procesuālās darbības, pakalpojuma sniegšanu vai pārrunas tiešā vai ilgstošā kontaktā ar pakalpojuma saņēmējiem vai procesa dalībniekiem;
personu aizturēšanu, nogādāšanu (tiešās saskares laikā);
kontroles pasākumus par aizliegumu iedzīvotājiem pārvietoties laika posmā no plkst.20:00 līdz plkst.05:00, nosakot pienākumu iedzīvotājiem uzturēties savā dzīvesvietā vai uzturēšanās vietā ievērošanu (tiešā saskarsmē)</t>
  </si>
  <si>
    <t>klientu apkalpošanas speciālists</t>
  </si>
  <si>
    <t>kontroles pasākumus par ierobežojumu kontroli sabiedriskajā transportā;
procesuālās darbības, pakalpojuma sniegšanu vai pārrunas tiešā vai ilgstošā kontaktā ar pakalpojuma saņēmējiem vai procesa dalībniekiem</t>
  </si>
  <si>
    <t>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t>
  </si>
  <si>
    <t>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
kontroles pasākumus par aizliegumu iedzīvotājiem pārvietoties laika posmā no plkst.20:00 līdz plkst.05:00, nosakot pienākumu iedzīvotājiem uzturēties savā dzīvesvietā vai uzturēšanās vietā ievērošanu (tiešā saskarsmē)</t>
  </si>
  <si>
    <t>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t>
  </si>
  <si>
    <t>kontroles pasākumus (tiešā saskarsmē) par saimniecisko pakalpojumu, skaistumkopšanas pakalpojumu un sabiedriskās ēdināšanas pakalpojumu sniegšanai noteikto ierobežojumu ievērošanu;
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
kontroles pasākumus par aizliegumu iedzīvotājiem pārvietoties laika posmā no plkst.20:00 līdz plkst.05:00, nosakot pienākumu iedzīvotājiem uzturēties savā dzīvesvietā vai uzturēšanās vietā ievērošanu (tiešā saskarsmē)</t>
  </si>
  <si>
    <t>kontroles pasākumus (tiešā saskarsmē) par saimniecisko pakalpojumu, skaistumkopšanas pakalpojumu un sabiedriskās ēdināšanas pakalpojumu sniegšanai noteikto ierobežojumu ievērošanu;
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t>
  </si>
  <si>
    <t>kontroles pasākumus (tiešā saskarsmē) par saimniecisko pakalpojumu, skaistumkopšanas pakalpojumu un sabiedriskās ēdināšanas pakalpojumu sniegšanai noteikto ierobežojumu ievērošanu;
kontroles pasākumus (tiešā saskarsmē) par tirdzniecības pakalpojumu sniegšanai noteikto ierobežojumu ievērošanu;
procesuālās darbības, pakalpojuma sniegšanu vai pārrunas tiešā vai ilgstošā kontaktā ar pakalpojuma saņēmējiem vai procesa dalībniekiem;
personu aizturēšanu, nogādāšanu (tiešās saskares laikā);
kontroles pasākumus par aizliegumu iedzīvotājiem pārvietoties laika posmā no plkst.20:00 līdz plkst.05:00, nosakot pienākumu iedzīvotājiem uzturēties savā dzīvesvietā vai uzturēšanās vietā ievērošanu (tiešā saskarsmē)</t>
  </si>
  <si>
    <t>kontroles pasākumus (tiešā saskarsmē) par saimniecisko pakalpojumu, skaistumkopšanas pakalpojumu un sabiedriskās ēdināšanas pakalpojumu sniegšanai noteikto ierobežojumu ievērošanu;
kontroles pasākumus (tiešā saskarsmē) par tirdzniecības pakalpojumu sniegšanai noteikto ierobežojumu ievērošanu;
procesuālās darbības, pakalpojuma sniegšanu vai pārrunas tiešā vai ilgstošā kontaktā ar pakalpojuma saņēmējiem vai procesa dalībniekiem;
personu aizturēšanu, nogādāšanu (tiešās saskares laikā)</t>
  </si>
  <si>
    <t>kontroles pasākumus (tiešā saskarsmē) par saimniecisko pakalpojumu, skaistumkopšanas pakalpojumu un sabiedriskās ēdināšanas pakalpojumu sniegšanai noteikto ierobežojumu ievērošanu;
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
kontroles pasākumus par aizliegumu iedzīvotājiem pārvietoties laika posmā no plkst.20:00 līdz plkst.05:00, nosakot pienākumu iedzīvotājiem uzturēties savā dzīvesvietā vai uzturēšanās vietā ievērošanu (tiešā saskarsmē)</t>
  </si>
  <si>
    <t>kontroles pasākumus (tiešā saskarsmē) par saimniecisko pakalpojumu, skaistumkopšanas pakalpojumu un sabiedriskās ēdināšanas pakalpojumu sniegšanai noteikto ierobežojumu ievērošanu;
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t>
  </si>
  <si>
    <t>2021.gada oktobra precizējumi*</t>
  </si>
  <si>
    <t>Precizējums, ņemot vērā 2021.gada oktobra korekciju*</t>
  </si>
  <si>
    <t>10.1.</t>
  </si>
  <si>
    <t>Procesuālās darbības, pakalpojuma sniegšanu vai pārrunu vedēja pienākums tiešā vai ilgstošā kontaktā ar pakalpojuma saņēmējiem vai procesa dalībniekiem (ilgāk par 10 minūtēm) - ( 5 personas) darbs klātienē, kad darbinieka pienākumi ir kritiski svarīgi sabiedrībai, kā arī iestādes darbības nepārtrauktības nodrošināšanai, kad pienākumu pildīšanas laikā ir tiešā saskarsmē ar klientiem vai citiem darbiniekiem, nonāk fiziskā kontaktā vai ilgstoši atrodas tuvāk par 2 metriem no klienta vai cita darbinieka vai vairāki darbinieki pienākumus veic ilgstošā savstarpējā saskarsmē - ikdienas darbs saskarsmē ar patruļdiensta darbiniekiem  ( 2 st.dienā )</t>
  </si>
  <si>
    <t>Procesuālās darbības, pakalpojuma sniegšanu vai pārrunu vedēja pienākums tiešā vai ilgstošā kontaktā ar pakalpojuma saņēmējiem vai procesa dalībniekiem (ilgāk par 10 minūtēm) - ( 3 personas) darbs klātienē, kad darbinieka pienākumi ir kritiski svarīgi sabiedrībai, kā arī iestādes darbības nepārtrauktības nodrošināšanai, kad pienākumu pildīšanas laikā ir tiešā saskarsmē ar klientiem vai citiem darbiniekiem, nonāk fiziskā kontaktā vai ilgstoši atrodas tuvāk par 2 metriem no klienta vai cita darbinieka vai vairāki darbinieki pienākumus veic ilgstošā savstarpējā saskarsmē - ikdienas darbs saskarsmē ar patruļdiensta darbiniekiem  ( 2 st.dienā )</t>
  </si>
  <si>
    <t>10.2.</t>
  </si>
  <si>
    <t>Sabiedriskās kārtības nodrošināšana un noteikto ierobežojumu kontrole, tiešs pierādāma saskarsme ar riska grupas personām, ar inficētām vai iespējami inficētām personām.</t>
  </si>
  <si>
    <t>Kontroles pasākumi (tiešā saskarē, kontaktā) tirdzniecības vietās, ēdināšanas vietās, degvielas uzpildes stacijās un citviet. Saskare ar personām apkalpojot izsaukumus, pieņemot un strādājot ar apmeklētājiem un likumpārkāpējiem tuvā distancē. Pārvietošanās ierobežojumu ievērošanas kontrole.</t>
  </si>
  <si>
    <t xml:space="preserve"> Ir tiešā saskarsmē ar klientiem; 
 nonāk fiziskā kontaktā vai ilgstoši atrodas tuvāk par diviem metriem no klienta; 
 darba pienākumus veic ilgstošā savstarpējā saskarsmē; 
 ir pakļauti paaugstinātai iespējai inficēties; 
 atrodas tiešā saskarsmē un kontaktējas ar lielu skaitu personu, kuru veselības stāvoklis nav zināms; 
 veic darba pienākumus, kas ir kritiski svarīgi sabiedrībai, kā arī nodrošina iestādes darbības nepārtrauktību. 
</t>
  </si>
  <si>
    <t>2.11.2021.Epidemioloģisko drošību prasību kontrole tirdzniecības vietās, pārbaudītas 4 tirdzniecības vietas, pārkāpumi netika konstatēti. Mājsēdes kontrole, apturēti 7 transportlīdzekļi un pārbaudītas 7 personas, pārkāpumi netika konstatēti.Apstiprinātā darba uzdevuma izpilde un izsaukumi ENŽ 000064.  6.11.2021.Epidemioloģisko drošību prasību kontrole tirdzniecības vietās, pārbaudītas 4 tirdzniecības vietas, pārkāpumi netika konstatēti. Mājsēdes kontrole, apturēti 4 transportlīdzekļi un pārbaudītas 6 personas, pārkāpumi netika konstatēti. 10.11.2021.Epidemioloģisko drošību prasību kontrole tirdzniecības vietās, pārbaudītas 4 tirdzniecības vietas, pārkāpumi netika konstatēti. Mājsēdes kontrole, apturēti 8 transportlīdzekļi un pārbaudītas 9 personas, pārkāpumi netika konstatēti. 22.11.2021. Apstiprinātā darba uzdevuma izpilde un izsaukumi ENŽ 000100. 26.11.2021.Epidemioloģisko drošību prasību kontrole tirdzniecības vietās, pārbaudītas 4 tirdzniecības vietas, pārkāpumi netika konstatēti. Apstiprinātā darba uzdevuma izpilde un izsaukumi ENŽ 000108. 30.11.2021.Epidemioloģisko drošību prasību kontrole tirdzniecības vietās, pārbaudītas 5 tirdzniecības vietas, pārkāpumi netika konstatēti.</t>
  </si>
  <si>
    <t>2.11.2021.Epidemioloģisko drošību prasību kontrole tirdzniecības vietās, pārbaudītas 4 tirdzniecības vietas, pārkāpumi netika konstatēti. Mājsēdes kontrole, apturēti 7 transportlīdzekļi un pārbaudītas 7 personas, pārkāpumi netika konstatēti.Apstiprinātā darba uzdevuma izpilde un izsaukumi ENŽ 000064.  6.11.2021.Epidemioloģisko drošību prasību kontrole tirdzniecības vietās, pārbaudītas 4 tirdzniecības vietas, pārkāpumi netika konstatēti. Mājsēdes kontrole, apturēti 4 transportlīdzekļi un pārbaudītas 6 personas, pārkāpumi netika konstatēti. 10.11.2021.Epidemioloģisko drošību prasību kontrole tirdzniecības vietās, pārbaudītas 4 tirdzniecības vietas, pārkāpumi netika konstatēti. Mājsēdes kontrole, apturēti 8 transportlīdzekļi un pārbaudītas 9 personas, pārkāpumi netika konstatēti. 16.11.2021. Apstiprinātā darba uzdevuma izpilde un izsaukumi ENŽ 000092 un ENŽ 000093. 22.11.2021. Apstiprinātā darba uzdevuma izpilde un izsaukumi ENŽ 000100. 26.11.2021.Epidemioloģisko drošību prasību kontrole tirdzniecības vietās, pārbaudītas 4 tirdzniecības vietas, pārkāpumi netika konstatēti. Apstiprinātā darba uzdevuma izpilde un izsaukumi ENŽ 000108. 30.11.2021.Epidemioloģisko drošību prasību kontrole tirdzniecības vietās, pārbaudītas 5 tirdzniecības vietas, pārkāpumi netika konstatēti.</t>
  </si>
  <si>
    <t>2.11.2021.Epidemioloģisko drošību prasību kontrole tirdzniecības vietās, pārbaudītas 4 tirdzniecības vietas, pārkāpumi netika konstatēti. Mājsēdes kontrole, apturēti 7 transportlīdzekļi un pārbaudītas 7 personas, pārkāpumi netika konstatēti.Apstiprinātā darba uzdevuma izpilde un izsaukumi ENŽ 000064.  6.11.2021.Epidemioloģisko drošību prasību kontrole tirdzniecības vietās, pārbaudītas 4 tirdzniecības vietas, pārkāpumi netika konstatēti. Mājsēdes kontrole, apturēti 4 transportlīdzekļi un pārbaudītas 6 personas, pārkāpumi netika konstatēti. 10.11.2021.Epidemioloģisko drošību prasību kontrole tirdzniecības vietās, pārbaudītas 4 tirdzniecības vietas, pārkāpumi netika konstatēti. Mājsēdes kontrole, apturēti 8 transportlīdzekļi un pārbaudītas 9 personas, pārkāpumi netika konstatēti.16.11.2021. Apstiprinātā darba uzdevuma izpilde un izsaukumi ENŽ 000092 un ENŽ 000093. 20.11.2021..Epidemioloģisko drošību prasību kontrole tirdzniecības vietās, pārbaudītas 3 tirdzniecības vietas, pārkāpumi netika konstatēti. Apstiprinātā uzdevuma izpilde un izsaukumi  ENŽ 000106. 26.11.2021.Epidemioloģisko drošību prasību kontrole tirdzniecības vietās, pārbaudītas 4 tirdzniecības vietas, pārkāpumi netika konstatēti. Apstiprinātā darba uzdevuma izpilde un izsaukumi ENŽ 000108. 30.11.2021.Epidemioloģisko drošību prasību kontrole tirdzniecības vietās, pārbaudītas 5 tirdzniecības vietas, pārkāpumi netika konstatēti.</t>
  </si>
  <si>
    <t xml:space="preserve">3.11.2021. Epidemioloģisko drošību prasību kontrole tirdzniecības vietās, pārbaudītas 4 tirdzniecības vietas, pārkāpumi netika konstatēti. Mājsēdes kontrole, pārbaudīta viena persona, mutisks aizrādījums, par nepilnīgi noformētu pašapliecinājumu. 7.11.2021. Epidemioloģisko drošību prasību kontrole tirdzniecības vietās, pārbaudītas 4 tirdzniecības vietas, pārkāpumi netika konstatēti. Apstiprinātā darba uzdevuma izpilde un izsaukumi ENŽ 000073, ENŽ 3626, ENŽ 000075, ENŽ 000076. 11.11.2021.Epidemioloģisko drošību prasību kontrole tirdzniecības vietās, pārbaudītas 4 tirdzniecības vietas, pārkāpumi netika konstatēti. Apstiprinātā darba uzdevuma izpilde un izsaukumi ENŽ 000086, ENŽ 000087, ENŽ 000088. 15.11.2021.Apstiprinātā darba uzdevuma izpilde un izsaukumi ENŽ 000091. </t>
  </si>
  <si>
    <t>3.11.2021. Epidemioloģisko drošību prasību kontrole tirdzniecības vietās, pārbaudītas 4 tirdzniecības vietas, pārkāpumi netika konstatēti. Mājsēdes kontrole, pārbaudīta viena persona, mutisks aizrādījums, par nepilnīgi noformētu pašapliecinājumu. 7.11.2021. Epidemioloģisko drošību prasību kontrole tirdzniecības vietās, pārbaudītas 4 tirdzniecības vietas, pārkāpumi netika konstatēti. Apstiprinātā darba uzdevuma izpilde un izsaukumi ENŽ 000073, ENŽ 3626, ENŽ 000075, ENŽ 000076. 11.11.2021.Epidemioloģisko drošību prasību kontrole tirdzniecības vietās, pārbaudītas 4 tirdzniecības vietas, pārkāpumi netika konstatēti. Apstiprinātā darba uzdevuma izpilde un izsaukumi ENŽ 000086, ENŽ 000087, ENŽ 000088.</t>
  </si>
  <si>
    <t>4.11.2021.  Epidemioloģisko drošību prasību kontrole tirdzniecības vietās, pārbaudītas 9 tirdzniecības vietas, pārkāpumi netika konstatēti. Mājsēdes kontrole, apturēti 10 transportlīdzekļi un pārbaudītas 12 personas, pārkāpumi netika konstatēti. Apstiprinātā darba uzdevuma izpilde un izsaukumi - 2 personas nogādātas nakts patversmē "Gaiziņš". 8.11.2021.Epidemioloģisko drošību prasību kontrole tirdzniecības vietās, pārbaudītas 4 tirdzniecības vietas, pārkāpumi netika konstatēti. Mājsēdes kontrole, apturēti 11 transportlīdzekļi un pārbaudītas 16 personas, pārkāpumi netika konstatēti. Apstiprinātā darba uzdevuma izpilde un izsaukumi ENŽ 000079. 12.11.2021 .Epidemioloģisko drošību prasību kontrole tirdzniecības vietās, pārbaudītas 8 tirdzniecības vietas, pārkāpumi netika konstatēti. Mājsēdes kontrole, apturēti un pārbaudīti 16 transportlīdzekļi, pārkāpumi netika konstatēti. 24.11.2021. Epidemioloģisko drošību prasību kontrole tirdzniecības vietās, pārbaudītas 6 tirdzniecības vietas, pārkāpumi netika konstatēti. Apstiprinātā darba uzdevuma izpilde un izsaukumi ENŽ 000103. 28.11.2021.  Epidemioloģisko drošību prasību kontrole tirdzniecības vietās, pārbaudītas 5 tirdzniecības vietas, pārkāpumi netika konstatēti. Apstiprinātā darba uzdevuma izpilde un izsaukumi ENŽ 000109, ENŽ 000110.</t>
  </si>
  <si>
    <t>4.11.2021.  Epidemioloģisko drošību prasību kontrole tirdzniecības vietās, pārbaudītas 9 tirdzniecības vietas, pārkāpumi netika konstatēti. Mājsēdes kontrole, apturēti 10 transportlīdzekļi un pārbaudītas 12 personas, pārkāpumi netika konstatēti. Apstiprinātā darba uzdevuma izpilde un izsaukumi - 2 personas nogādātas nakts patversmē "Gaiziņš". 8.11.2021.Epidemioloģisko drošību prasību kontrole tirdzniecības vietās, pārbaudītas 4 tirdzniecības vietas, pārkāpumi netika konstatēti. Mājsēdes kontrole, apturēti 11 transportlīdzekļi un pārbaudītas 16 personas, pārkāpumi netika konstatēti. Apstiprinātā darba uzdevuma izpilde un izsaukumi ENŽ 000079. 12.11.2021 .Epidemioloģisko drošību prasību kontrole tirdzniecības vietās, pārbaudītas 8 tirdzniecības vietas, pārkāpumi netika konstatēti. Mājsēdes kontrole, apturēti un pārbaudīti 16 transportlīdzekļi, pārkāpumi netika konstatēti. 20.11.2021..Epidemioloģisko drošību prasību kontrole tirdzniecības vietās, pārbaudītas 3 tirdzniecības vietas, pārkāpumi netika konstatēti. Apstiprinātā uzdevuma izpilde un izsaukumi  ENŽ 000106. 24.11.2021. Epidemioloģisko drošību prasību kontrole tirdzniecības vietās, pārbaudītas 6 tirdzniecības vietas, pārkāpumi netika konstatēti. Apstiprinātā darba uzdevuma izpilde un izsaukumi ENŽ 000103. 28.11.2021.  Epidemioloģisko drošību prasību kontrole tirdzniecības vietās, pārbaudītas 5 tirdzniecības vietas, pārkāpumi netika konstatēti. Apstiprinātā darba uzdevuma izpilde un izsaukumi ENŽ 000109, ENŽ 000110.</t>
  </si>
  <si>
    <t>4.11.2021.  Epidemioloģisko drošību prasību kontrole tirdzniecības vietās, pārbaudītas 9 tirdzniecības vietas, pārkāpumi netika konstatēti. Mājsēdes kontrole, apturēti 10 transportlīdzekļi un pārbaudītas 12 personas, pārkāpumi netika konstatēti. Apstiprinātā darba uzdevuma izpilde un izsaukumi - 2 personas nogādātas nakts patversmē "Gaiziņš". 8.11.2021.Epidemioloģisko drošību prasību kontrole tirdzniecības vietās, pārbaudītas 4 tirdzniecības vietas, pārkāpumi netika konstatēti. Mājsēdes kontrole, apturēti 11 transportlīdzekļi un pārbaudītas 16 personas, pārkāpumi netika konstatēti. Apstiprinātā darba uzdevuma izpilde un izsaukumi ENŽ 000079. 24.11.2021. Epidemioloģisko drošību prasību kontrole tirdzniecības vietās, pārbaudītas 6 tirdzniecības vietas, pārkāpumi netika konstatēti. Apstiprinātā darba uzdevuma izpilde un izsaukumi ENŽ 000103.</t>
  </si>
  <si>
    <t>1.11.2021.  Epidemioloģisko drošību prasību kontrole tirdzniecības vietās, pārbaudītas 2 tirdzniecības vietas, pārkāpumi netika konstatēti. Mājsēdes kontrole, apturēti 8 transportlīdzekļi un pārbaudītas 10 personas, 3 mutiski brīdinājumi, par nepilnīgi aizpildītu pašapliecinājumu. 5.11.2021. Epidemioloģisko drošību prasību kontrole tirdzniecības vietās, pārbaudītas 3 tirdzniecības vietas, pārkāpumi netika konstatēti. Mājsēdes kontrole, apturēti 8 transportlīdzekļi un pārbaudītas 8 personas, 4 mutiski brīdinājumi, par nepilnīgi aizpildītu pašapliecinājumu.Apstiprinātā darba uzdevuma izpilde un izsaukumi ENŽ 000068, ENŽ 000069. 9.11.2021. Epidemioloģisko drošību prasību kontrole tirdzniecības vietās, pārbaudītas 5 tirdzniecības vietas, pārkāpumi netika konstatēti. Mājsēdes kontrole, apturēti 10 transportlīdzekļi un pārbaudītas 10 personas, pārkāpumi netika konstatēti. Apstiprinātā darba uzdevuma izpilde un izsaukumi ENŽ 000083. 13.11.2021. Epidemioloģisko drošību prasību kontrole tirdzniecības vietās, pārbaudītas 5 tirdzniecības vietas, pārkāpumi netika konstatēti. Mājsēdes kontrole, apturēti 10 transportlīdzekļi un pārbaudītas 10 personas, pārkāpumi netika konstatēti. 17.11.2021. Epidemioloģisko drošību prasību kontrole tirdzniecības vietās, pārbaudītas 4 tirdzniecības vietas, pārkāpumi netika konstatēti. Apstiprinātā darba uzdevuma izpilde un izsaukumi ENŽ 000096. 21.11.2021. Epidemioloģisko drošību prasību kontrole tirdzniecības vietās, pārbaudītas 4 tirdzniecības vietas, pārkāpumi netika konstatēti. Apstiprinātā darba uzdevuma izpilde un izsaukumi ENŽ 000099. 25.11.2021. Epidemioloģisko drošību prasību kontrole tirdzniecības vietās, pārbaudītas 3 tirdzniecības vietas, pārkāpumi netika konstatēti. Apstiprinātā darba uzdevuma izpilde un izsaukumi ENŽ 000104. 29.11.2021.Epidemioloģisko drošību prasību kontrole tirdzniecības vietās, pārbaudītas 3 tirdzniecības vietas, pārkāpumi netika konstatēti. Apstiprinātā darba uzdevuma izpilde un izsaukumi ENŽ 000112.</t>
  </si>
  <si>
    <t>1.11.2021.  Epidemioloģisko drošību prasību kontrole tirdzniecības vietās, pārbaudītas 2 tirdzniecības vietas, pārkāpumi netika konstatēti. Mājsēdes kontrole, apturēti 8 transportlīdzekļi un pārbaudītas 10 personas, 3 mutiski brīdinājumi, par nepilnīgi aizpildītu pašapliecinājumu. 5.11.2021. Epidemioloģisko drošību prasību kontrole tirdzniecības vietās, pārbaudītas 3 tirdzniecības vietas, pārkāpumi netika konstatēti. Mājsēdes kontrole, apturēti 8 transportlīdzekļi un pārbaudītas 8 personas, 4 mutiski brīdinājumi, par nepilnīgi aizpildītu pašapliecinājumu.Apstiprinātā darba uzdevuma izpilde un izsaukumi ENŽ 000068, ENŽ 000069. 9.11.2021. Epidemioloģisko drošību prasību kontrole tirdzniecības vietās, pārbaudītas 5 tirdzniecības vietas, pārkāpumi netika konstatēti. Mājsēdes kontrole, apturēti 10 transportlīdzekļi un pārbaudītas 10 personas, pārkāpumi netika konstatēti. Apstiprinātā darba uzdevuma izpilde un izsaukumi ENŽ 000083. 13.11.2021. Epidemioloģisko drošību prasību kontrole tirdzniecības vietās, pārbaudītas 5 tirdzniecības vietas, pārkāpumi netika konstatēti. Mājsēdes kontrole, apturēti 10 transportlīdzekļi un pārbaudītas 10 personas, pārkāpumi netika konstatēti. 29.11.2021.Epidemioloģisko drošību prasību kontrole tirdzniecības vietās, pārbaudītas 3 tirdzniecības vietas, pārkāpumi netika konstatēti. Apstiprinātā darba uzdevuma izpilde un izsaukumi ENŽ 000112.</t>
  </si>
  <si>
    <t>1.11.2021.  Epidemioloģisko drošību prasību kontrole tirdzniecības vietās, pārbaudītas 2 tirdzniecības vietas, pārkāpumi netika konstatēti. Mājsēdes kontrole, apturēti 8 transportlīdzekļi un pārbaudītas 10 personas, 3 mutiski brīdinājumi, par nepilnīgi aizpildītu pašapliecinājumu29.11.2021.Epidemioloģisko drošību prasību kontrole tirdzniecības vietās, pārbaudītas 3 tirdzniecības vietas, pārkāpumi netika konstatēti. Apstiprinātā darba uzdevuma izpilde un izsaukumi ENŽ 000112.</t>
  </si>
  <si>
    <t>2.11.2021.Epidemioloģisko drošību prasību kontrole tirdzniecības vietās, pārbaudītas 4 tirdzniecības vietas, pārkāpumi netika konstatēti. Mājsēdes kontrole, apturēti 7 transportlīdzekļi un pārbaudītas 7 personas, pārkāpumi netika konstatēti.Apstiprinātā darba uzdevuma izpilde un izsaukumi ENŽ 000064.  6.11.2021.Epidemioloģisko drošību prasību kontrole tirdzniecības vietās, pārbaudītas 4 tirdzniecības vietas, pārkāpumi netika konstatēti. Mājsēdes kontrole, apturēti 4 transportlīdzekļi un pārbaudītas 6 personas, pārkāpumi netika konstatēti. 10.11.2021.Epidemioloģisko drošību prasību kontrole tirdzniecības vietās, pārbaudītas 4 tirdzniecības vietas, pārkāpumi netika konstatēti. Mājsēdes kontrole, apturēti 8 transportlīdzekļi un pārbaudītas 9 personas, pārkāpumi netika konstatēti. 17.11.2021. Epidemioloģisko drošību prasību kontrole tirdzniecības vietās, pārbaudītas 4 tirdzniecības vietas, pārkāpumi netika konstatēti. Apstiprinātā darba uzdevuma izpilde un izsaukumi ENŽ 000096. 21.11.2021. Epidemioloģisko drošību prasību kontrole tirdzniecības vietās, pārbaudītas 4 tirdzniecības vietas, pārkāpumi netika konstatēti. Apstiprinātā darba uzdevuma izpilde un izsaukumi ENŽ 000099. 25.11.2021. Epidemioloģisko drošību prasību kontrole tirdzniecības vietās, pārbaudītas 3 tirdzniecības vietas, pārkāpumi netika konstatēti. Apstiprinātā darba uzdevuma izpilde un izsaukumi ENŽ 000104. 29.11.2021.Epidemioloģisko drošību prasību kontrole tirdzniecības vietās, pārbaudītas 3 tirdzniecības vietas, pārkāpumi netika konstatēti. Apstiprinātā darba uzdevuma izpilde un izsaukumi ENŽ 000112.</t>
  </si>
  <si>
    <t>Siguldas novada Pašvaldības policija</t>
  </si>
  <si>
    <t>Piemaksa procentos atbilstoši rīkojumā  noteiktajiem kritērijiem no mēneša algas*</t>
  </si>
  <si>
    <t>Amatpersona ir tiešā un uzskaitāmi pierādāmā saskarē ar Covid-19 inficētām vai iespējami inficētām personām vai ir iesaistīta testēšanas procesā;
 amatpersona ir tiešā un uzskaitāmi pierādāmā saskarē ar Covid-19 riska grupas pacientiem, kuriem nav apstiprināta slimība, bet ir jāievēro karantīna vai pašizolācija;
amatpersona piedalās pasākumos, kas saistīti ar sabiedriskās kārtības nodrošināšanu un noteikto Covid-19 ierobežojumu kontroli;
amata pienākumi veikti klātienē un ilgstošā saskarsmē ar klientu (procesuālo dalībnieku) vai citu iestāžu (institūciju) amatpersonām vai darbiniekiem, lai nodrošinātu procesuālo vai izmeklēšanas darbību veikšanu, likumpārkāpumu novēršanu vai pārtraukšanu, kā arī profilaktisko vai kontroles pasākumu īstenošanu;
veikta aizturēto vai aizturamo personu apskate vai aplūkošana, nogādāšana Pašvaldības policijas telpās, dzīves vietā vai uzturēšanās vietā, sociālā pakalpojuma sniegšanas vietā, citā kompetentajā iestādē (institūcijā).</t>
  </si>
  <si>
    <t xml:space="preserve">Galvenais inspektors </t>
  </si>
  <si>
    <t>Juriste</t>
  </si>
  <si>
    <t>Inspektors, lietvedības sekretārs</t>
  </si>
  <si>
    <t>Apgabala inspektors</t>
  </si>
  <si>
    <t>Vecākais apgabala inspektors</t>
  </si>
  <si>
    <t xml:space="preserve">*Piemaksas apmēru nosaka saskaņā ar Siguldas novada pašvaldības policijas 2021.gada 6.decembra rīkojumu Nr.122.1-2/24 ,,Par speciālās piemaksas noteiksanas kārtību un kritērijiem" </t>
  </si>
  <si>
    <t>Talsu novada pašvaldība</t>
  </si>
  <si>
    <t>Pašvaldības policijas  inspektors</t>
  </si>
  <si>
    <t>Saskaņā ar TNP lēmumu Nr. 275 no 28.10.2021. Stundu uzskaite par katra darbinieka tiešo riska kontaktu</t>
  </si>
  <si>
    <t>Pašvaldības policijas priekšnieka vietniece</t>
  </si>
  <si>
    <t>Tukuma novada pašvaldības policija</t>
  </si>
  <si>
    <t>Rīkojums Nr.TND/1-12.2/21/565. Kontroles pasākumi (tiešā saskarē) par komersantu pienākumu izpildīšanu objektos, sabiedrībai publiski pieejamās telpās, pasākumos, vietās, kur notiek sapulces, gājieni un piketi, reliģiskas darbības, sabiedriskās kārtības un drošības pasākumu nodrošināšana analīžu pieņemšanas punktos, objektos, kuros izmitinātas ar Covid-19 inficētās personas, vai noteikta karantīna, reaģēšana uz izsaukumiem par karantīnas vai pašizolācijas pārkāpumiem (tiešās saskarsmes laikā), pašizolācijas kontroles pasākumi; atbalsta pasākumi veselības aizsardzības iestādēm, izsaukumu apkalpošana, procesuālās darbības vai pārrunu vedēja pienākumus tiešā vai ilgstošā kontaktā ar pakalpojuma saņēmējiem vai procesa dalībniekiem (ilgāk par 10 minūtēm), personu azturēšana,  noteikto iedzīvotāju pārvietošanās ierobežojumu ievērošanas uzraudzība.</t>
  </si>
  <si>
    <t>Jaunākais Inspektors</t>
  </si>
  <si>
    <t>Inspektora</t>
  </si>
  <si>
    <t>Valkas novada Pašvaldības policija</t>
  </si>
  <si>
    <t>Priekšniece</t>
  </si>
  <si>
    <t>Iedzīvotāju pārvietošanās aizlieguma ievērošanas kontrole, sabiedriskās kārtības nodrošināšana izbraukuma vakcinācijas vietā; iedzīvotāju plūsmas kontrole un uzraudzība pie Ziemeļvidzemes karavīru Brāļu kapiem Lāčplēšdienā, pie Valkas pilsētas kultūras nama. Latvijas Republikas proklamēšanas dienā</t>
  </si>
  <si>
    <t>Iedzīvotāju pārvietošanās aizlieguma ievērošanas kontrole, sabiedriskās kārtības nodrošināšana izbraukuma vakcinācijas vietā; bezpalīdzīgā stāvoklī nonākušas personas(alkohola reibumā)  nogādāšana dzīvesvietā; iedzīvotāju plūsmas kontrole un uzraudzība pie Ziemeļvidzemes karavīru Brāļu kapiem Lāčplēšdienā,  pie Valkas pilsētas kultūras nama Latvijas Republikas proklamēšanas dienā.</t>
  </si>
  <si>
    <t>Iedzīvotāju pārvietošanās aizlieguma ievērošanas kontrole, sabiedriskās kārtības nodrošināšana izbraukuma vakcinācijas vietā; Bezpaīdzīgā stāvoklī nonākušas personas(alkohola reibumā) nonākušas personas nogādāšana dzīvesvietā; iedzīvotāju plūsmas kontrole un uzraudzība pie Ziemeļvidzemes karavīru Brāļu kapiem Lāčplēšdienā,  pie Valkas pilsētas kultūras nama Latvijas Republikas proklamēšanas dienā.</t>
  </si>
  <si>
    <t>Darbs klātienē Valmieras novada administratīvajā teritorijā  - darbinieks pienākumu pildīšanas atradās  tiešā saskarsmē ar klientiem (APAS -18, izsaukums -12, personu pārbaude-6,mutvārdu aizrādījums -27,paskaidrojumi 9, personas aizturēšana -2, iesnieguma pieņemšana-2, dzīvesvietas, objektu apsekošana-15, klientu nogādāšana patversmē, atskurbtuvē , dzīvesvietā-3 un Valsts policijas iestādē-1 u.c.</t>
  </si>
  <si>
    <t>saimnieciskā nodrošinājuma insp.</t>
  </si>
  <si>
    <t>Darbs klātienē Valmieras novada administratīvajā teritorijā  - darbinieks pienākumu pildīšanas atradās  tiešā saskarsmē ar klientiem (izsaukumi -14, zibakcija-7,APAS-13, MP-1, Sab.kārtība -1,mutiski aizrādījumi-15, zibakcija-3,paskaidrojuma-4, iesnieguma pieņemšana, dzīvesvietas, objektu apsekošana-5, klientu nogādāšana patversmē, atskurbtuvē-2, dzīvesvietā un Valsts policijas iestādē u.c.</t>
  </si>
  <si>
    <t>Darbs klātienē Valmieras novada administratīvajā teritorijā  - darbinieks pienākumu pildīšanas atradās  tiešā saskarsmē ar klientiem (APAS-2, izsaukumi-1,paskaidrojuma, iesnieguma 1/1pieņemšana, dzīvesvietas, objektu apsekošana-1, klientu nogādāšana patversmē, atskurbtuvē,NMPD-1 dzīvesvietā un Valsts policijas iestādē u.c.</t>
  </si>
  <si>
    <t>Darbs klātienē Valmieras novada administratīvajā teritorijā  - darbinieks pienākumu pildīšanas atradās  tiešā saskarsmē ar klientiem (Zibakcijas 4 gb, Apas 2, izsaukumi-33, APAS-2 gb,paskaidrojums -2, iesnieguma pieņemšana, personu pārbaude -6, dzīvesvietas, objektu apsekošana-1, klientu nogādāšana patversmē, aiztur.pers.-1,atskurbtuvē -7, dzīvesvietā-1 un Valsts policijas iestādē-1 u.c.</t>
  </si>
  <si>
    <t>Darbs klātienē Valmieras novada administratīvajā teritorijā  - darbinieks pienākumu pildīšanas atradās  tiešā saskarsmē ar klientiem (zibakcija -1, personas pārbaude-8,izsaukumi-810 APAS-4, mutvārdu aizrādījums-8,paskaidrojuma,-1 iesnieguma pieņemšana, dzīvesvietas, objektu apsekošana-1 klientu nogādāšana patversmē-1, atskurbtuvē-2, dzīvesvietā-1 un Valsts policijas iestādē u.c.</t>
  </si>
  <si>
    <t>Darbs klātienē Valmieras novada administratīvajā teritorijā  - darbinieks pienākumu pildīšanas atradās  tiešā saskarsmē ar klientiem (izsaukumi-15, pers.pārbaude -8,mutv.aizrādījums-7,paskaidrojuma-1 iesnieguma pieņemšana, dzīvesvietas, objektu apsekošana-11, klientu nogādāšana patversmē, atskurbtuvē, dzīvesvietā un Valsts policijas iestādē u.c.</t>
  </si>
  <si>
    <t>Darbs klātienē Valmieras novada administratīvajā teritorijā  - darbinieks pienākumu pildīšanas atradās  tiešā saskarsmē ar klientiem (mutvārdu aizrādījumi-32,personas pārbaude-14,izsaukumi -20, APAS -12 paskaidrojuma-6, iesnieguma pieņemšana, dzīvesvietas, objektu apsekošana-5, zibakcija -18, klientu nogādāšana patversmē, atskurbtuvē-8, NMPD-1, dzīvesvietā -1 un Valsts policijas iestādē u.c.</t>
  </si>
  <si>
    <t>Darbs klātienē Valmieras novada administratīvajā teritorijā  - darbinieks pienākumu pildīšanas atradās  tiešā saskarsmē ar klientiem (Zibakcijas -3, izsaukumi -27, APAS-1, personu pārbaude-3, paskaidrojumi -3 iesnieguma-1 pieņemšana, dzīvesvietas, objektu apsekošana-7, klientu nogādāšana patversmē-1, atskurbtuve -5, dzīvesvietā-2 un Valsts policijas iestādē u.c.</t>
  </si>
  <si>
    <t>Darbs klātienē Valmieras novada administratīvajā teritorijā  - darbinieks pienākumu pildīšanas atradās  tiešā saskarsmē ar klientiem (kārt.nodroš.-1, zibakcija-4, personas pārbaude -18, mutvārdu aizrādījumi-1,izsaukumi-8, APAS -6,paskaidrojuma, iesnieguma pieņemšana, dzīvesvietas, objektu apsekošana-12 klientu nogādāšana patversmē, atskurbtuvē -3,NMPD-2, dzīvesvietā un Valsts policijas iestādē u.c.</t>
  </si>
  <si>
    <t>Darbs klātienē Valmieras novada administratīvajā teritorijā  - darbinieks pienākumu pildīšanas atradās  tiešā saskarsmē ar klientiem (APAS -9 ,izsaukumi-16, personu pārbaude -8 aizrādījumi mutvārdu -4,paskaidrojuma/ iesnieguma pieņemšana -4/4 dzīvesvietas, objektu apsekošana -8, klientu nogādāšana patversmē,NMPD -1 atskurbtuvē, dzīvesvietā-2 un Valsts policijas iestādē u.c.</t>
  </si>
  <si>
    <t>Darbs klātienē Valmieras novada administratīvajā teritorijā  - darbinieks pienākumu pildīšanas atradās  tiešā saskarsmē ar klientiem (zibakcijas 18 , izsaukumi-19, APAS-1 ,paskaidrojums -1 , mutvārdu aizrādījums 4, iesnieguma pieņemšana, dzīvesvietas-1, objektu apsekošana 7,personas pārbaude 5, klientu nogādāšana patversmē, atskurbtuvē,-1 dzīvesvietā un Valsts policijas iestādē u.c.</t>
  </si>
  <si>
    <t>Darbs klātienē Valmieras novada administratīvajā teritorijā  - darbinieks pienākumu pildīšanas atradās  tiešā saskarsmē ar klientiem (APAS -2, pers.pārbaude-3, izsaukumi-4, mutvārdu aizrādījumi -2, paskaidrojuma, iesnieguma pieņemšana-1, dzīvesvietas, objektu apsekošana-1, klientu nogādāšana patversmē, atskurbtuvē-1, NMPD-1, dzīvesvietā -1 un Valsts policijas iestādē u.c.</t>
  </si>
  <si>
    <t>Darbs klātienē Valmieras novada administratīvajā teritorijā  - darbinieks pienākumu pildīšanas atradās  tiešā saskarsmē ar klientiem (APAS -3, personas pārbaude -6,izsaukumi-9,mutvārdu aizrādījumi -5gb,paskaidrojuma, iesnieguma pieņemšana, dzīvesvietas, objektu apsekošana-4, zibakcija-4, klientu nogādāšana patversmē, atskurbtuvē-1, NMPD-1, dzīvesvietā un Valsts policijas iestādē u.c.</t>
  </si>
  <si>
    <t>Darbs klātienē Valmieras novada administratīvajā teritorijā  - darbinieks pienākumu pildīšanas atradās  tiešā saskarsmē ar klientiem (zibakcija-3, APAS-1, izsaukumi-5,personas pārbaude-6,paskaidrojuma, iesnieguma pieņemšana,-1 dzīvesvietas, objektu apsekošana, klientu nogādāšana patversmē, atskurbtuvē, dzīvesvietā un Valsts policijas iestādē u.c.</t>
  </si>
  <si>
    <t>Darbs klātienē Valmieras novada administratīvajā teritorijā  - darbinieks pienākumu pildīšanas atradās  tiešā saskarsmē ar klientiem (APAS-2, personas pārbaude-2, izsaukumi-10 ,mutvārdu aizrādījumi-4, paskaidrojuma-2, iesnieguma pieņemšana, dzīvesvietas, objektu apsekošana-1, klientu nogādāšana patversmē,-1 atskurbtuvē, dzīvesvietā un Valsts policijas iestādē u.c.</t>
  </si>
  <si>
    <t>Darbs klātienē Valmieras novada administratīvajā teritorijā  - darbinieks pienākumu pildīšanas atradās  tiešā saskarsmē ar klientiem (izsaukumi-10, zibakcija-1,APAS-5, mutvārdu aizrādījumi-3, paskaidrojuma, iesnieguma pieņemšana-4, dzīvesvietas, objektu apsekošana-10, personas noskaidrošana -3, klientu nogādāšana patversmē, atskurbtuvē-1, NMPD-1, dzīvesvietā un Valsts policijas iestādē u.c.</t>
  </si>
  <si>
    <t>Darbs klātienē Valmieras novada administratīvajā teritorijā  - darbinieks pienākumu pildīšanas atradās  tiešā saskarsmē ar klientiem ( APAS-1zibakcija-4,izsaukumi-10, mutvārdu aizrādījumi-5, personas pārbaude-1,paskaidrojuma, iesnieguma pieņemšana-3, dzīvesvietas, objektu apsekošana-2, klientu nogādāšana patversmē, atskurbtuvē-3, dzīvesvietā un Valsts policijas iestādē u.c.</t>
  </si>
  <si>
    <t>Darbs klātienē Valmieras novada administratīvajā teritorijā  - darbinieks pienākumu pildīšanas atradās  tiešā saskarsmē ar klientiem (izsaukumi-12,zibakcija-7, APAS -1paskaidrojuma-1, iesnieguma pieņemšana-2,  mutvārdu aizrādījums -20,dzīvesvietas, objektu apsekošana-3 klientu nogādāšana patversmē, atskurbtuvē-1, dzīvesvietā un Valsts policijas iestādē u.c.</t>
  </si>
  <si>
    <t>Darbs klātienē Valmieras novada administratīvajā teritorijā  - darbinieks pienākumu pildīšanas atradās  tiešā saskarsmē ar klientiem (APAS-14,NN-1 izsaukums-6,sabiedr.kārtība- 2,mutvārda aizrādījums -5, personu apsekojumi 2,personas pārbaude -3,paskaidrojuma-7, aizturēta persona -1,iesnieguma pieņemšana-2, dzīvesvietas, objektu apsekošana-5, klientu nogādāšana patversmē, atskurbtuvē,-3,NMPD-2, dzīvesvietā un Valsts policijas iestādē u.c.</t>
  </si>
  <si>
    <t>Darbs klātienē Valmieras novada administratīvajā teritorijā  - darbinieks pienākumu pildīšanas atradās  tiešā saskarsmē ar klientiem (izsaukumi 9,aizrādījumi  mutiski -12,sab.kārt.nodroš. -1,  paskaidrojum-10, iesnieguma pieņemšana-2, dzīvesvieta-4, NMDP-2, apmeklējuma pieņemšana  7,objektu apsekošana-21, klientu nogādāšana patversmē, atskurbtuvē, dzīvesvietā un Valsts policijas iestādē u.c.</t>
  </si>
  <si>
    <t>Darbs klātienē Valmieras novada administratīvajā teritorijā  - darbinieks pienākumu pildīšanas atradās  tiešā saskarsmē ar klientiem (Zibakcija -16,APAS-1, mutv.aizrādījumi -8, izsaukumi -14,paskaidrojuma-1, pers.pārbaude-2, iesnieguma pieņemšana, dzīvesvietas, objektu apsekošana 9, klientu nogādāšana patversmē, atskurbtuvē-5, dzīvesvietā un Valsts policijas iestādē u.c.</t>
  </si>
  <si>
    <t>Darbs klātienē Valmieras novada administratīvajā teritorijā  - darbinieks pienākumu pildīšanas atradās  tiešā saskarsmē ar klientiem (paskaidrojuma-1, APAS- 1, iesnieguma pieņemšana, dzīvesvietas, objektu apsekošana, klientu nogādāšana patversmē, atskurbtuvē, dzīvesvietā un Valsts policijas iestādē u.c.</t>
  </si>
  <si>
    <t>Darbs klātienē Valmieras novada administratīvajā teritorijā  - darbinieks pienākumu pildīšanas atradās  tiešā saskarsmē ar klientiem (personu apmekl.-6, izbraukumi-10, mutiski aizrā'dijumi-11,sabiedr.kārt.nodroš.-1,paskaidrojuma, iesnieguma pieņemšana-2, dzīvesvietas, objektu apsekošana, klientu nogādāšana patversmē, atskurbtuvē, dzīvesvietā-3 un Valsts policijas iestādē u.c.</t>
  </si>
  <si>
    <t>Darbs klātienē Valmieras novada administratīvajā teritorijā  - darbinieks pienākumu pildīšanas atradās  tiešā saskarsmē ar klientiem (personas pārbaude-5,APAS -15 , izsaukums-10,aizrādījumi mutvārdu -26,paskaidrojuma/ iesnieguma pieņemšana -8/4 dzīvesvietas, objektu apsekošana -24 klientu nogādāšana patversmē-1, atskurbtuvē-3, NMPD-1, dzīvesvietā-3 un Valsts policijas iestādē u.c.</t>
  </si>
  <si>
    <t>Darbs klātienē Valmieras novada administratīvajā teritorijā  - darbinieks pienākumu pildīšanas atradās  tiešā saskarsmē ar klientiem (izsaukumi-1,personu aizrādījumi-8, paskaidrojuma-1, APAS -1, iesnieguma pieņemšana, dzīvesvietas, objektu apsekošana, klientu nogādāšana patversmē, atskurbtuvē, dzīvesvietā un Valsts policijas iestādē u.c.</t>
  </si>
  <si>
    <t>Darbs klātienē Valmieras novada administratīvajā teritorijā  - darbinieks pienākumu pildīšanas atradās  tiešā saskarsmē ar klientiem (paskaidrojuma, iesnieguma pieņemšana -4 gad., dzīvesvietas, objektu apsekošana - 5 gad., klientu nogādāšana patversmē, atskurbtuvē, dzīvesvietā un Valsts policijas iestādē u.c.</t>
  </si>
  <si>
    <t>Darbs klātienē Valmieras novada administratīvajā teritorijā  - darbinieks pienākumu pildīšanas atradās  tiešā saskarsmē ar klientiem (zibakcija-4, izsaukumi-7, APAS-2,paskaidrojuma-4, MP-1, iesnieguma pieņemšana, dzīvesvietas, objektu apsekošana,-1 klientu nogādāšana patversmē, atskurbtuvē-1, dzīvesvietā un Valsts policijas iestādē u.c.</t>
  </si>
  <si>
    <t>Darbs klātienē Valmieras novada administratīvajā teritorijā  - darbinieks pienākumu pildīšanas atradās  tiešā saskarsmē ar klientiem (APAS-4,paskaidrojuma-1, mutv.aizrādījumi-6, iesnieguma pieņemšana, dzīvesvietas, objektu apsekošana 39, personas pārbaude-153, klientu nogādāšana patversmē, atskurbtuvē, dzīvesvietā un Valsts policijas iestādē u.c.</t>
  </si>
  <si>
    <t>Darbs klātienē Valmieras novada administratīvajā teritorijā  - darbinieks pienākumu pildīšanas atradās  tiešā saskarsmē ar klientiem (paskaidrojuma-1,mutv.aizrādījumi-6, iesnieguma pieņemšana, dzīvesvietas, objektu apsekošana-44 , pers.pārbaude 114,klientu nogādāšana patversmē, atskurbtuvē, dzīvesvietā un Valsts policijas iestādē u.c.</t>
  </si>
  <si>
    <t>Darbs klātienē Valmieras novada administratīvajā teritorijā  - darbinieks pienākumu pildīšanas atradās  tiešā saskarsmē ar klientiem (paskaidrojuma-1,mutv.aizrādījums-6, iesnieguma pieņemšana, dzīvesvietas, objektu apsekošana-44 personas pārbaude-114,klientu nogādāšana patversmē, atskurbtuvē, dzīvesvietā un Valsts policijas iestādē u.c.</t>
  </si>
  <si>
    <t>Darbs klātienē Valmieras novada administratīvajā teritorijā  - darbinieks pienākumu pildīšanas atradās  tiešā saskarsmē ar klientiem (APAS -2, mutvārdu aizrādījumi-2,personas pārbaude-1, paskaidrojuma, iesnieguma pieņemšana, dzīvesvietas, objektu apsekošana, klientu nogādāšana patversmē, atskurbtuvē-1, dzīvesvietā un Valsts policijas iestādē u.c.</t>
  </si>
  <si>
    <t>Darbs klātienē Valmieras novada administratīvajā teritorijā  - darbinieks pienākumu pildīšanas atradās  tiešā saskarsmē ar klientiem (APAS-2,paskaidrojuma-1, mutvārdu aizrādījums-6,iesnieguma pieņemšana, dzīvesvietas, objektu apsekošana-44, pers.pārbaude-114, klientu nogādāšana patversmē, atskurbtuvē, dzīvesvietā un Valsts policijas iestādē u.c.</t>
  </si>
  <si>
    <t>Darbs klātienē paaugstināta riska un slodzes apstākļos ( iestādes darbības nepārtrauktības nodrošināšana, saskarsme ar trešajām personām), darbs paaugstināta riska objektā</t>
  </si>
  <si>
    <t>Darbs klātienē paaugstināta riska un slodzes apstākļos (saskarsme ar trešajām personām, nepilngadīgo likumpārkāpumu prevencija)</t>
  </si>
  <si>
    <r>
      <t>Pašvaldību institūciju izdevumi (</t>
    </r>
    <r>
      <rPr>
        <b/>
        <i/>
        <sz val="12"/>
        <rFont val="Times New Roman"/>
        <family val="1"/>
        <charset val="186"/>
      </rPr>
      <t>euro</t>
    </r>
    <r>
      <rPr>
        <b/>
        <sz val="12"/>
        <rFont val="Times New Roman"/>
        <family val="1"/>
        <charset val="186"/>
      </rPr>
      <t xml:space="preserve">) pašvaldības policijas darbinieku piemaksām par darbu paaugstināta riska un slodzes apstākļos  ārkārtas sabiedrības veselības apdraudējumā saistībā ar “Covid-19” uzliesmojumu un seku novēršanu par laika periodu  no 2021.gada 1.novembra līdz 2021.gada 30.novembrim </t>
    </r>
  </si>
  <si>
    <t>*Liepājas pilsētas pašvaldības iestāde “Liepājas pilsētas Pašvaldības policija” veica iekšējo pārbaudi par darbinieku iesniegtās informācijas precizitāti  par laika periodu no 2021.gada 11.oktobra līdz 2021.gada 31.oktobrim. Pārbaudes laikā tika konstatētas divas neprecizitātes, kuras pārbaudot, secināts, ka divi darbinieki, savas neizpratnes dēļ, bija norādījuši stundas, kas neatbilst kritērijiem piemaksām darbiniekiem par darbu paaugstināta riska un slodzes apstākļos, kā rezultātā bija aprēķināta lielāka summa. Par 2021.gada oktobra summas starpību ( sākotnēji aprēķinātā summa mīnus faktiskā summa)  ir samazināta 2021.gada novembra summa.</t>
  </si>
  <si>
    <t>Iedzīvotāju dzīvesvietas dekalrēšanas nodaļa</t>
  </si>
  <si>
    <t xml:space="preserve">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fakts-2.11.2021.1) Procesuālās darbības, ierobežošanas noteikumu kontrole pie Jēkabpils poliklīnikas.
</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</si>
  <si>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Veiktas procesuālās darbības administratīvo pārkāpumu lietās.</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</si>
  <si>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fakts.Procesuālo darbību veikšana, paskaidrojuma pieņemšana, liecības pieņemšana.</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</si>
  <si>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fakts.Procesuālās darbības..Atskurbšanai speciāli iekārtotā telpā  ievietotas personas uzraudzība- pārbaude dokumentu noformēšana, dušas un tualetes pakalpojumu nodrošināšana.Personas nogādāšana pašvaldības policijas telpās un administratīvā pārkāpuma materiālu sastādīšana.</t>
  </si>
  <si>
    <t xml:space="preserve">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Mājsēdes  laikposmā pārbaudītas personas, kā arī  automašīnas.
Apkalpoti izsaukumi, aizturētas personas, nogādātas policijas iecirknī, Jēkabpils pilsētas pašvaldības policijā atskurbšanai speciāli iekārtotās telpās.
</t>
  </si>
  <si>
    <t>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Zibakcija-Epidemioloģiskās drošibas normu ievērošana sabiedriskajā transportā Jēkabpils pilsētā. Ierobežojumu kontrole pie Jēkabpils poliklīnikas. Mājsēdes laikaposmā pārbaudītas personas. .Epidemioloģisko drošības pasākuma ievērošana kontrole tirdzniecības vietās. Personas nogādāšana pašvaldības policijas telpās un administratīvā pārkāpuma materiālu sastādīšana, procesuālās darbības.</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</si>
  <si>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Personas nogādāšana pašvaldības policijas telpās un administratīvā pārkāpuma materiālu sastādīšana. Personu nogāgdāšana policijas iestādē, procesuālās darbības.</t>
  </si>
  <si>
    <t xml:space="preserve">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Epidemioloģiskās drošibas normu ievērošana Jēkabpils poliklīnikā, MK 720 noteikumu kontrole Jēkabpils pilsētā, pārbaudītas personas, uzsāktas procesuālās darbības, personu nogādāšana policijas telpās,  ievietošana SIT atskurbšanai.  “Zibakcija” - veikta epidemioloģisko drošības prasību kontrole DUS stacijās. </t>
  </si>
  <si>
    <t xml:space="preserve">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Epidemioloģiskās drošibas normu ievērošana Jēkabpils poliklīnikā, MK 720 noteikumu kontrole Jēkabpils pilsētā, pārbaudītas personas, uzsākti procesi. Procesuālās darbības personu nogādāšanai uz JPPP un ievietošana SIT atskurbšanai. SIT. “Zibakcija” - veikta epidemioloģisko drošības prasību kontrole DUS stacijās. </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</si>
  <si>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t>
  </si>
  <si>
    <t xml:space="preserve">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Mājsēdes laikposmā pārbaudītas personas, kā arī automašīnas.  Apkalpoti izsaukumi, nogādātas personas policijas iecirknī, nogādātas personas JPPP atskurbšanai. Tirdzniecības vietu pārbaudes.  Uzsākts administratīvā pārkāpuma process par sīko huligānismu. </t>
  </si>
  <si>
    <t>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.Atskurbšanai speciāli iekārtotā telpā ievietotu personu uzraudzība,  pārbaude, nogādāšana dzīvesvietā. Mājsēdes laikposmā pārbaudītas personas, kā arī automašīnas.</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</si>
  <si>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Atskurbšanai speciāli iekārtotā telpā ievietotu personu uzraudzība,  pārbaude, dokumentu noformēšana, nogādāšana dzīvesvietā. Mājsēdes laikposmā pārbaudītas personas, kā arī automašīnas.</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</si>
  <si>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Sadarbībā ar sociālo dienestu tika apsekotas novada adreses. Epidemioloģiskās drošibas normu ievērošana tirdzniecības vietās, pārbaudītas  iestādes, fiziskas personas. Sadarbībā ar Bāriņtiesu apsekotas novada adreses un personas.</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</si>
  <si>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fakts.Pārbaudītas  tirdzniecības vietas, veiktas procesuālās darbības.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</si>
</sst>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charset val="186"/>
      <scheme val="minor"/>
    </font>
    <font>
      <sz val="10"/>
      <name val="Arial"/>
      <family val="2"/>
      <charset val="186"/>
    </font>
    <font>
      <sz val="11"/>
      <name val="Times New Roman"/>
      <family val="1"/>
      <charset val="186"/>
    </font>
    <font>
      <sz val="11"/>
      <color theme="1"/>
      <name val="Calibri"/>
      <family val="2"/>
      <charset val="186"/>
      <scheme val="minor"/>
    </font>
    <font>
      <b/>
      <sz val="11"/>
      <name val="Times New Roman"/>
      <family val="1"/>
      <charset val="186"/>
    </font>
    <font>
      <sz val="11"/>
      <color theme="1"/>
      <name val="Calibri"/>
      <family val="2"/>
      <scheme val="minor"/>
    </font>
    <font>
      <sz val="9"/>
      <name val="Times New Roman"/>
      <family val="1"/>
      <charset val="186"/>
    </font>
    <font>
      <b/>
      <sz val="9"/>
      <name val="Times New Roman"/>
      <family val="1"/>
      <charset val="186"/>
    </font>
    <font>
      <sz val="10"/>
      <name val="Times New Roman"/>
      <family val="1"/>
      <charset val="186"/>
    </font>
    <font>
      <b/>
      <sz val="12"/>
      <name val="Times New Roman"/>
      <family val="1"/>
      <charset val="186"/>
    </font>
    <font>
      <b/>
      <i/>
      <sz val="12"/>
      <name val="Times New Roman"/>
      <family val="1"/>
      <charset val="186"/>
    </font>
    <font>
      <sz val="11"/>
      <color theme="1"/>
      <name val="Times New Roman"/>
      <family val="1"/>
      <charset val="186"/>
    </font>
    <font>
      <sz val="9"/>
      <color theme="1"/>
      <name val="Times New Roman"/>
      <family val="1"/>
      <charset val="186"/>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FFD966"/>
        <bgColor indexed="64"/>
      </patternFill>
    </fill>
    <fill>
      <patternFill patternType="solid">
        <fgColor rgb="FFFFFFFF"/>
      </patternFill>
    </fill>
    <fill>
      <patternFill patternType="solid">
        <fgColor rgb="FFFFFFFF"/>
        <b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1" fillId="0" borderId="0"/>
    <xf numFmtId="9" fontId="3" fillId="0" borderId="0" applyFont="0" applyFill="0" applyBorder="0" applyAlignment="0" applyProtection="0"/>
    <xf numFmtId="0" fontId="5" fillId="0" borderId="0"/>
    <xf numFmtId="0" fontId="3" fillId="0" borderId="0"/>
    <xf numFmtId="0" fontId="3" fillId="0" borderId="0"/>
  </cellStyleXfs>
  <cellXfs count="199">
    <xf numFmtId="0" fontId="0" fillId="0" borderId="0" xfId="0"/>
    <xf numFmtId="2" fontId="2" fillId="4" borderId="0" xfId="1" applyNumberFormat="1" applyFont="1" applyFill="1" applyAlignment="1">
      <alignment horizontal="right" vertical="top"/>
    </xf>
    <xf numFmtId="2" fontId="2" fillId="0" borderId="0" xfId="0" applyNumberFormat="1" applyFont="1" applyAlignment="1">
      <alignment horizontal="center" vertical="top"/>
    </xf>
    <xf numFmtId="2" fontId="4" fillId="0" borderId="1" xfId="0" applyNumberFormat="1" applyFont="1" applyBorder="1" applyAlignment="1">
      <alignment horizontal="center" vertical="center" wrapText="1"/>
    </xf>
    <xf numFmtId="2" fontId="4" fillId="5" borderId="1" xfId="0" applyNumberFormat="1" applyFont="1" applyFill="1" applyBorder="1" applyAlignment="1">
      <alignment horizontal="center" vertical="top" wrapText="1"/>
    </xf>
    <xf numFmtId="2" fontId="2" fillId="6" borderId="6" xfId="0" applyNumberFormat="1" applyFont="1" applyFill="1" applyBorder="1" applyAlignment="1">
      <alignment horizontal="center" vertical="top" wrapText="1"/>
    </xf>
    <xf numFmtId="9" fontId="2" fillId="0" borderId="1" xfId="2" applyFont="1" applyBorder="1" applyAlignment="1">
      <alignment horizontal="center" vertical="top"/>
    </xf>
    <xf numFmtId="2" fontId="2" fillId="0" borderId="1" xfId="2" applyNumberFormat="1" applyFont="1" applyBorder="1" applyAlignment="1">
      <alignment horizontal="center" vertical="top"/>
    </xf>
    <xf numFmtId="2" fontId="2" fillId="2" borderId="1" xfId="0" applyNumberFormat="1" applyFont="1" applyFill="1" applyBorder="1" applyAlignment="1">
      <alignment horizontal="center" vertical="top"/>
    </xf>
    <xf numFmtId="2" fontId="4" fillId="6" borderId="1" xfId="0" applyNumberFormat="1" applyFont="1" applyFill="1" applyBorder="1" applyAlignment="1">
      <alignment horizontal="center" vertical="top"/>
    </xf>
    <xf numFmtId="2" fontId="2" fillId="5" borderId="1" xfId="0" applyNumberFormat="1" applyFont="1" applyFill="1" applyBorder="1" applyAlignment="1">
      <alignment horizontal="center" vertical="top"/>
    </xf>
    <xf numFmtId="0" fontId="4" fillId="5" borderId="1" xfId="0" applyFont="1" applyFill="1" applyBorder="1" applyAlignment="1">
      <alignment vertical="top"/>
    </xf>
    <xf numFmtId="2" fontId="2" fillId="0" borderId="1" xfId="0" applyNumberFormat="1" applyFont="1" applyBorder="1" applyAlignment="1">
      <alignment horizontal="center" vertical="top"/>
    </xf>
    <xf numFmtId="0" fontId="2" fillId="0" borderId="1" xfId="0" applyFont="1" applyBorder="1" applyAlignment="1">
      <alignment horizontal="right" vertical="top"/>
    </xf>
    <xf numFmtId="2" fontId="2" fillId="6" borderId="1" xfId="0" applyNumberFormat="1"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2" fontId="4" fillId="2" borderId="1" xfId="0" applyNumberFormat="1" applyFont="1" applyFill="1" applyBorder="1"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1" fontId="2" fillId="0" borderId="0" xfId="0" applyNumberFormat="1" applyFont="1" applyAlignment="1">
      <alignment horizontal="center" vertical="top"/>
    </xf>
    <xf numFmtId="0" fontId="4" fillId="0" borderId="0" xfId="0" applyFont="1" applyAlignment="1">
      <alignment vertical="top"/>
    </xf>
    <xf numFmtId="2" fontId="4" fillId="3" borderId="1" xfId="0" applyNumberFormat="1" applyFont="1" applyFill="1" applyBorder="1" applyAlignment="1">
      <alignment horizontal="center" vertical="top"/>
    </xf>
    <xf numFmtId="1" fontId="2" fillId="2" borderId="1" xfId="0" applyNumberFormat="1" applyFont="1" applyFill="1" applyBorder="1" applyAlignment="1">
      <alignment horizontal="center" vertical="top"/>
    </xf>
    <xf numFmtId="0" fontId="6" fillId="2" borderId="1" xfId="0" applyFont="1" applyFill="1" applyBorder="1" applyAlignment="1">
      <alignment horizontal="left" vertical="top"/>
    </xf>
    <xf numFmtId="0" fontId="2" fillId="2" borderId="1" xfId="0" applyFont="1" applyFill="1" applyBorder="1" applyAlignment="1">
      <alignment vertical="top" wrapText="1"/>
    </xf>
    <xf numFmtId="2" fontId="2" fillId="0" borderId="1" xfId="0" applyNumberFormat="1" applyFont="1" applyBorder="1" applyAlignment="1">
      <alignment horizontal="right" vertical="top"/>
    </xf>
    <xf numFmtId="0" fontId="2" fillId="0" borderId="1" xfId="0" applyFont="1" applyBorder="1" applyAlignment="1">
      <alignment horizontal="center" vertical="top"/>
    </xf>
    <xf numFmtId="0" fontId="6" fillId="2" borderId="1" xfId="0" applyFont="1" applyFill="1" applyBorder="1" applyAlignment="1">
      <alignment horizontal="left" vertical="top" wrapText="1"/>
    </xf>
    <xf numFmtId="0" fontId="2" fillId="0" borderId="1" xfId="0" applyFont="1" applyBorder="1" applyAlignment="1">
      <alignment vertical="top"/>
    </xf>
    <xf numFmtId="164" fontId="2" fillId="0" borderId="1" xfId="0" applyNumberFormat="1" applyFont="1" applyBorder="1" applyAlignment="1">
      <alignment horizontal="center" vertical="top"/>
    </xf>
    <xf numFmtId="0" fontId="2" fillId="0" borderId="1" xfId="0" applyNumberFormat="1" applyFont="1" applyBorder="1" applyAlignment="1">
      <alignment horizontal="center" vertical="top"/>
    </xf>
    <xf numFmtId="0" fontId="4" fillId="6" borderId="1" xfId="0" applyFont="1" applyFill="1" applyBorder="1" applyAlignment="1">
      <alignment vertical="top"/>
    </xf>
    <xf numFmtId="0" fontId="4" fillId="6" borderId="1" xfId="0" applyFont="1" applyFill="1" applyBorder="1" applyAlignment="1">
      <alignment horizontal="center" vertical="top"/>
    </xf>
    <xf numFmtId="1" fontId="4" fillId="6" borderId="1" xfId="0" applyNumberFormat="1" applyFont="1" applyFill="1" applyBorder="1" applyAlignment="1">
      <alignment horizontal="center" vertical="top"/>
    </xf>
    <xf numFmtId="0" fontId="4" fillId="3" borderId="1" xfId="0" applyFont="1" applyFill="1" applyBorder="1" applyAlignment="1">
      <alignment horizontal="right" vertical="top"/>
    </xf>
    <xf numFmtId="0" fontId="4" fillId="3" borderId="1" xfId="0" applyFont="1" applyFill="1" applyBorder="1" applyAlignment="1">
      <alignment horizontal="center" vertical="top"/>
    </xf>
    <xf numFmtId="0" fontId="2" fillId="0" borderId="1" xfId="0" applyFont="1" applyFill="1" applyBorder="1" applyAlignment="1">
      <alignment horizontal="center" vertical="top"/>
    </xf>
    <xf numFmtId="2" fontId="2" fillId="0" borderId="1" xfId="0" applyNumberFormat="1" applyFont="1" applyFill="1" applyBorder="1" applyAlignment="1">
      <alignment horizontal="center" vertical="top"/>
    </xf>
    <xf numFmtId="0" fontId="6" fillId="0" borderId="1" xfId="0" applyFont="1" applyBorder="1" applyAlignment="1">
      <alignment vertical="top" wrapText="1"/>
    </xf>
    <xf numFmtId="0" fontId="2" fillId="0" borderId="1" xfId="0" applyFont="1" applyFill="1" applyBorder="1" applyAlignment="1">
      <alignment horizontal="right" vertical="top"/>
    </xf>
    <xf numFmtId="1" fontId="4" fillId="2" borderId="1" xfId="0" applyNumberFormat="1" applyFont="1" applyFill="1" applyBorder="1" applyAlignment="1">
      <alignment horizontal="center" vertical="top"/>
    </xf>
    <xf numFmtId="0" fontId="2" fillId="2" borderId="1" xfId="0" applyFont="1" applyFill="1" applyBorder="1" applyAlignment="1">
      <alignment horizontal="center" vertical="top"/>
    </xf>
    <xf numFmtId="0" fontId="2" fillId="0" borderId="1" xfId="0" applyFont="1" applyBorder="1" applyAlignment="1">
      <alignment vertical="top" wrapText="1"/>
    </xf>
    <xf numFmtId="1" fontId="2" fillId="0" borderId="1" xfId="0" applyNumberFormat="1" applyFont="1" applyBorder="1" applyAlignment="1">
      <alignment horizontal="center" vertical="top"/>
    </xf>
    <xf numFmtId="0" fontId="6" fillId="0" borderId="1" xfId="0" applyFont="1" applyBorder="1" applyAlignment="1">
      <alignment horizontal="left" vertical="top" wrapText="1"/>
    </xf>
    <xf numFmtId="0" fontId="2" fillId="0" borderId="1" xfId="0" applyFont="1" applyBorder="1" applyAlignment="1">
      <alignment horizontal="center" vertical="top" wrapText="1"/>
    </xf>
    <xf numFmtId="2" fontId="2" fillId="0" borderId="1" xfId="0" applyNumberFormat="1" applyFont="1" applyBorder="1" applyAlignment="1">
      <alignment horizontal="center" vertical="top" wrapText="1"/>
    </xf>
    <xf numFmtId="2" fontId="2" fillId="4" borderId="1" xfId="0" applyNumberFormat="1" applyFont="1" applyFill="1" applyBorder="1" applyAlignment="1">
      <alignment horizontal="center" vertical="top"/>
    </xf>
    <xf numFmtId="0" fontId="2" fillId="4" borderId="1" xfId="0" applyFont="1" applyFill="1" applyBorder="1" applyAlignment="1">
      <alignment horizontal="center" vertical="top"/>
    </xf>
    <xf numFmtId="0" fontId="6" fillId="0" borderId="0" xfId="0" applyFont="1" applyAlignment="1">
      <alignment horizontal="left" vertical="top" wrapText="1"/>
    </xf>
    <xf numFmtId="2" fontId="4" fillId="3" borderId="1" xfId="0" applyNumberFormat="1" applyFont="1" applyFill="1" applyBorder="1" applyAlignment="1">
      <alignment horizontal="right" vertical="top"/>
    </xf>
    <xf numFmtId="49" fontId="2" fillId="7" borderId="1" xfId="0" applyNumberFormat="1" applyFont="1" applyFill="1" applyBorder="1" applyAlignment="1">
      <alignment horizontal="left" vertical="top" wrapText="1"/>
    </xf>
    <xf numFmtId="1" fontId="4" fillId="3" borderId="1" xfId="0" applyNumberFormat="1" applyFont="1" applyFill="1" applyBorder="1" applyAlignment="1">
      <alignment horizontal="center" vertical="top"/>
    </xf>
    <xf numFmtId="2" fontId="4" fillId="0" borderId="1" xfId="0" applyNumberFormat="1" applyFont="1" applyBorder="1" applyAlignment="1">
      <alignment horizontal="right" vertical="top"/>
    </xf>
    <xf numFmtId="2" fontId="4" fillId="0" borderId="1" xfId="0" applyNumberFormat="1" applyFont="1" applyBorder="1" applyAlignment="1">
      <alignment horizontal="center" vertical="top"/>
    </xf>
    <xf numFmtId="1" fontId="4" fillId="0" borderId="1" xfId="0" applyNumberFormat="1" applyFont="1" applyBorder="1" applyAlignment="1">
      <alignment horizontal="center" vertical="top"/>
    </xf>
    <xf numFmtId="0" fontId="2" fillId="0" borderId="0" xfId="0" applyFont="1" applyBorder="1" applyAlignment="1">
      <alignment horizontal="right" vertical="top"/>
    </xf>
    <xf numFmtId="0" fontId="2" fillId="0" borderId="1" xfId="0" applyFont="1" applyBorder="1" applyAlignment="1">
      <alignment horizontal="left" vertical="top" wrapText="1"/>
    </xf>
    <xf numFmtId="0" fontId="4" fillId="5" borderId="2" xfId="0" applyFont="1" applyFill="1" applyBorder="1" applyAlignment="1">
      <alignment vertical="top"/>
    </xf>
    <xf numFmtId="0" fontId="4" fillId="5" borderId="1" xfId="0" applyFont="1" applyFill="1" applyBorder="1" applyAlignment="1">
      <alignment horizontal="center" vertical="top"/>
    </xf>
    <xf numFmtId="2" fontId="4" fillId="5" borderId="1" xfId="0" applyNumberFormat="1" applyFont="1" applyFill="1" applyBorder="1" applyAlignment="1">
      <alignment horizontal="center" vertical="top"/>
    </xf>
    <xf numFmtId="1" fontId="4" fillId="5" borderId="1" xfId="0" applyNumberFormat="1" applyFont="1" applyFill="1" applyBorder="1" applyAlignment="1">
      <alignment horizontal="center" vertical="top"/>
    </xf>
    <xf numFmtId="0" fontId="4" fillId="5" borderId="1" xfId="5" applyFont="1" applyFill="1" applyBorder="1" applyAlignment="1">
      <alignment vertical="top"/>
    </xf>
    <xf numFmtId="0" fontId="2" fillId="2" borderId="1" xfId="0" applyFont="1" applyFill="1" applyBorder="1" applyAlignment="1">
      <alignment horizontal="left" vertical="top" wrapText="1"/>
    </xf>
    <xf numFmtId="0" fontId="2" fillId="5" borderId="1" xfId="0" applyFont="1" applyFill="1" applyBorder="1" applyAlignment="1">
      <alignment horizontal="center" vertical="top"/>
    </xf>
    <xf numFmtId="0" fontId="6" fillId="2" borderId="6" xfId="0" applyFont="1" applyFill="1" applyBorder="1" applyAlignment="1">
      <alignment horizontal="left" vertical="top" wrapText="1"/>
    </xf>
    <xf numFmtId="0" fontId="2" fillId="0" borderId="6" xfId="0" applyFont="1" applyBorder="1" applyAlignment="1">
      <alignment horizontal="right" vertical="top"/>
    </xf>
    <xf numFmtId="1" fontId="2" fillId="5" borderId="1" xfId="0" applyNumberFormat="1" applyFont="1" applyFill="1" applyBorder="1" applyAlignment="1">
      <alignment horizontal="center" vertical="top"/>
    </xf>
    <xf numFmtId="2" fontId="4" fillId="4" borderId="1" xfId="0" applyNumberFormat="1" applyFont="1" applyFill="1" applyBorder="1" applyAlignment="1">
      <alignment horizontal="center" vertical="top"/>
    </xf>
    <xf numFmtId="0" fontId="6" fillId="4" borderId="1" xfId="0" applyFont="1" applyFill="1" applyBorder="1" applyAlignment="1">
      <alignment horizontal="left" vertical="top" wrapText="1"/>
    </xf>
    <xf numFmtId="0" fontId="2" fillId="4" borderId="1" xfId="0" applyFont="1" applyFill="1" applyBorder="1" applyAlignment="1">
      <alignment vertical="top" wrapText="1"/>
    </xf>
    <xf numFmtId="0" fontId="4" fillId="6" borderId="6" xfId="0" applyFont="1" applyFill="1" applyBorder="1" applyAlignment="1">
      <alignment horizontal="center" vertical="top"/>
    </xf>
    <xf numFmtId="2" fontId="4" fillId="6" borderId="6" xfId="0" applyNumberFormat="1" applyFont="1" applyFill="1" applyBorder="1" applyAlignment="1">
      <alignment horizontal="center" vertical="top"/>
    </xf>
    <xf numFmtId="1" fontId="4" fillId="6" borderId="6" xfId="0" applyNumberFormat="1" applyFont="1" applyFill="1" applyBorder="1" applyAlignment="1">
      <alignment horizontal="center" vertical="top"/>
    </xf>
    <xf numFmtId="0" fontId="4" fillId="5" borderId="6" xfId="0" applyFont="1" applyFill="1" applyBorder="1" applyAlignment="1">
      <alignment vertical="top"/>
    </xf>
    <xf numFmtId="0" fontId="4" fillId="5" borderId="1" xfId="0" applyFont="1" applyFill="1" applyBorder="1" applyAlignment="1">
      <alignment horizontal="center" vertical="top" wrapText="1"/>
    </xf>
    <xf numFmtId="1" fontId="4" fillId="5" borderId="1" xfId="0" applyNumberFormat="1" applyFont="1" applyFill="1" applyBorder="1" applyAlignment="1">
      <alignment horizontal="center" vertical="top" wrapText="1"/>
    </xf>
    <xf numFmtId="0" fontId="7" fillId="5" borderId="1" xfId="0" applyFont="1" applyFill="1" applyBorder="1" applyAlignment="1">
      <alignment horizontal="left" vertical="top" wrapText="1"/>
    </xf>
    <xf numFmtId="0" fontId="4" fillId="5" borderId="1" xfId="0" applyFont="1" applyFill="1" applyBorder="1" applyAlignment="1">
      <alignment horizontal="left" vertical="top"/>
    </xf>
    <xf numFmtId="4" fontId="4" fillId="3" borderId="1" xfId="4" applyNumberFormat="1" applyFont="1" applyFill="1" applyBorder="1" applyAlignment="1">
      <alignment horizontal="right" vertical="top"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5" borderId="3" xfId="0" applyFont="1" applyFill="1" applyBorder="1" applyAlignment="1">
      <alignment horizontal="left" vertical="top"/>
    </xf>
    <xf numFmtId="0" fontId="2" fillId="0" borderId="0" xfId="0" applyFont="1" applyAlignment="1">
      <alignment horizontal="left" vertical="top" wrapText="1"/>
    </xf>
    <xf numFmtId="2" fontId="2" fillId="0" borderId="0" xfId="0" applyNumberFormat="1" applyFont="1" applyAlignment="1">
      <alignment horizontal="right" vertical="top"/>
    </xf>
    <xf numFmtId="4" fontId="4" fillId="3" borderId="1" xfId="4" applyNumberFormat="1" applyFont="1" applyFill="1" applyBorder="1" applyAlignment="1">
      <alignment horizontal="center" vertical="top" wrapText="1"/>
    </xf>
    <xf numFmtId="0" fontId="4" fillId="5" borderId="1" xfId="0" applyFont="1" applyFill="1" applyBorder="1" applyAlignment="1">
      <alignment horizontal="left" vertical="top" wrapText="1"/>
    </xf>
    <xf numFmtId="2" fontId="4" fillId="5" borderId="1" xfId="0" applyNumberFormat="1" applyFont="1" applyFill="1" applyBorder="1" applyAlignment="1">
      <alignment horizontal="right" vertical="top" wrapText="1"/>
    </xf>
    <xf numFmtId="0" fontId="4" fillId="5" borderId="1" xfId="0" applyFont="1" applyFill="1" applyBorder="1" applyAlignment="1">
      <alignment horizontal="right" vertical="top" wrapText="1"/>
    </xf>
    <xf numFmtId="0" fontId="4" fillId="5" borderId="6" xfId="0" applyFont="1" applyFill="1" applyBorder="1" applyAlignment="1">
      <alignment horizontal="left" vertical="top" wrapText="1"/>
    </xf>
    <xf numFmtId="0" fontId="2" fillId="5" borderId="6" xfId="0" applyFont="1" applyFill="1" applyBorder="1" applyAlignment="1">
      <alignment horizontal="left" vertical="top" wrapText="1"/>
    </xf>
    <xf numFmtId="0" fontId="7" fillId="6" borderId="6" xfId="0" applyFont="1" applyFill="1" applyBorder="1" applyAlignment="1">
      <alignment horizontal="left" vertical="top" wrapText="1"/>
    </xf>
    <xf numFmtId="2" fontId="2" fillId="6" borderId="6" xfId="0" applyNumberFormat="1" applyFont="1" applyFill="1" applyBorder="1" applyAlignment="1">
      <alignment horizontal="right" vertical="top" wrapText="1"/>
    </xf>
    <xf numFmtId="2" fontId="4" fillId="6" borderId="6" xfId="0" applyNumberFormat="1" applyFont="1" applyFill="1" applyBorder="1" applyAlignment="1">
      <alignment horizontal="right" vertical="top"/>
    </xf>
    <xf numFmtId="0" fontId="4" fillId="6" borderId="6" xfId="0" applyFont="1" applyFill="1" applyBorder="1" applyAlignment="1">
      <alignment horizontal="right" vertical="top"/>
    </xf>
    <xf numFmtId="10" fontId="2" fillId="0" borderId="0" xfId="2" applyNumberFormat="1" applyFont="1" applyAlignment="1">
      <alignment vertical="top"/>
    </xf>
    <xf numFmtId="0" fontId="4" fillId="0" borderId="1" xfId="0" applyFont="1" applyBorder="1" applyAlignment="1">
      <alignment horizontal="left" vertical="top" wrapText="1"/>
    </xf>
    <xf numFmtId="2" fontId="4" fillId="4" borderId="1" xfId="0" applyNumberFormat="1" applyFont="1" applyFill="1" applyBorder="1" applyAlignment="1">
      <alignment horizontal="right" vertical="top"/>
    </xf>
    <xf numFmtId="0" fontId="2" fillId="5" borderId="1" xfId="0" applyFont="1" applyFill="1" applyBorder="1" applyAlignment="1">
      <alignment horizontal="left" vertical="top" wrapText="1"/>
    </xf>
    <xf numFmtId="0" fontId="7" fillId="6" borderId="1" xfId="0" applyFont="1" applyFill="1" applyBorder="1" applyAlignment="1">
      <alignment horizontal="left" vertical="top" wrapText="1"/>
    </xf>
    <xf numFmtId="2" fontId="4" fillId="6" borderId="1" xfId="2" applyNumberFormat="1" applyFont="1" applyFill="1" applyBorder="1" applyAlignment="1">
      <alignment horizontal="center" vertical="top"/>
    </xf>
    <xf numFmtId="2" fontId="4" fillId="6" borderId="1" xfId="0" applyNumberFormat="1" applyFont="1" applyFill="1" applyBorder="1" applyAlignment="1">
      <alignment horizontal="right" vertical="top"/>
    </xf>
    <xf numFmtId="0" fontId="4" fillId="6" borderId="1" xfId="0" applyFont="1" applyFill="1" applyBorder="1" applyAlignment="1">
      <alignment horizontal="right" vertical="top"/>
    </xf>
    <xf numFmtId="0" fontId="2" fillId="0" borderId="6" xfId="0" applyFont="1" applyBorder="1" applyAlignment="1">
      <alignment horizontal="left" vertical="top" wrapText="1"/>
    </xf>
    <xf numFmtId="0" fontId="6" fillId="5" borderId="1" xfId="0" applyFont="1" applyFill="1" applyBorder="1" applyAlignment="1">
      <alignment horizontal="left" vertical="top" wrapText="1"/>
    </xf>
    <xf numFmtId="2" fontId="2" fillId="5" borderId="1" xfId="0" applyNumberFormat="1" applyFont="1" applyFill="1" applyBorder="1" applyAlignment="1">
      <alignment horizontal="right" vertical="top"/>
    </xf>
    <xf numFmtId="0" fontId="2" fillId="5" borderId="1" xfId="0" applyFont="1" applyFill="1" applyBorder="1" applyAlignment="1">
      <alignment horizontal="right" vertical="top"/>
    </xf>
    <xf numFmtId="0" fontId="4" fillId="5" borderId="3" xfId="0" applyFont="1" applyFill="1" applyBorder="1" applyAlignment="1">
      <alignment horizontal="left" vertical="top" wrapText="1"/>
    </xf>
    <xf numFmtId="0" fontId="7" fillId="5" borderId="3" xfId="0" applyFont="1" applyFill="1" applyBorder="1" applyAlignment="1">
      <alignment horizontal="left" vertical="top" wrapText="1"/>
    </xf>
    <xf numFmtId="0" fontId="4" fillId="5" borderId="4" xfId="0" applyFont="1" applyFill="1" applyBorder="1" applyAlignment="1">
      <alignment horizontal="center" vertical="top"/>
    </xf>
    <xf numFmtId="0" fontId="2" fillId="0" borderId="0" xfId="0" applyFont="1" applyAlignment="1">
      <alignment horizontal="left" vertical="top"/>
    </xf>
    <xf numFmtId="0" fontId="4" fillId="5" borderId="3" xfId="0" applyFont="1" applyFill="1" applyBorder="1" applyAlignment="1">
      <alignment horizontal="center" vertical="top"/>
    </xf>
    <xf numFmtId="2" fontId="4" fillId="5" borderId="3" xfId="0" applyNumberFormat="1" applyFont="1" applyFill="1" applyBorder="1" applyAlignment="1">
      <alignment horizontal="center" vertical="top"/>
    </xf>
    <xf numFmtId="2" fontId="4" fillId="5" borderId="3" xfId="0" applyNumberFormat="1" applyFont="1" applyFill="1" applyBorder="1" applyAlignment="1">
      <alignment horizontal="right" vertical="top"/>
    </xf>
    <xf numFmtId="0" fontId="4" fillId="5" borderId="3" xfId="0" applyFont="1" applyFill="1" applyBorder="1" applyAlignment="1">
      <alignment horizontal="right" vertical="top"/>
    </xf>
    <xf numFmtId="0" fontId="4" fillId="0" borderId="2" xfId="0" applyFont="1" applyBorder="1" applyAlignment="1">
      <alignment horizontal="left" vertical="top" wrapText="1"/>
    </xf>
    <xf numFmtId="0" fontId="4" fillId="0" borderId="3" xfId="0" applyFont="1" applyBorder="1" applyAlignment="1">
      <alignment horizontal="left" vertical="top"/>
    </xf>
    <xf numFmtId="0" fontId="7" fillId="0" borderId="3" xfId="0" applyFont="1" applyBorder="1" applyAlignment="1">
      <alignment horizontal="left" vertical="top" wrapText="1"/>
    </xf>
    <xf numFmtId="0" fontId="4" fillId="0" borderId="3" xfId="0" applyFont="1" applyBorder="1" applyAlignment="1">
      <alignment horizontal="center" vertical="top"/>
    </xf>
    <xf numFmtId="2" fontId="4" fillId="0" borderId="3" xfId="0" applyNumberFormat="1" applyFont="1" applyBorder="1" applyAlignment="1">
      <alignment horizontal="center" vertical="top"/>
    </xf>
    <xf numFmtId="2" fontId="4" fillId="0" borderId="4" xfId="0" applyNumberFormat="1" applyFont="1" applyBorder="1" applyAlignment="1">
      <alignment horizontal="center" vertical="top"/>
    </xf>
    <xf numFmtId="0" fontId="4" fillId="0" borderId="6" xfId="0" applyFont="1" applyBorder="1" applyAlignment="1">
      <alignment horizontal="left" vertical="top" wrapText="1"/>
    </xf>
    <xf numFmtId="2" fontId="4" fillId="5" borderId="1" xfId="0" applyNumberFormat="1" applyFont="1" applyFill="1" applyBorder="1" applyAlignment="1">
      <alignment horizontal="right" vertical="top"/>
    </xf>
    <xf numFmtId="0" fontId="4" fillId="5" borderId="1" xfId="0" applyFont="1" applyFill="1" applyBorder="1" applyAlignment="1">
      <alignment horizontal="right" vertical="top"/>
    </xf>
    <xf numFmtId="0" fontId="4" fillId="0" borderId="0" xfId="0" applyFont="1" applyAlignment="1">
      <alignment horizontal="left" vertical="top" wrapText="1"/>
    </xf>
    <xf numFmtId="2" fontId="2" fillId="4" borderId="1" xfId="0" applyNumberFormat="1" applyFont="1" applyFill="1" applyBorder="1" applyAlignment="1">
      <alignment horizontal="right" vertical="top"/>
    </xf>
    <xf numFmtId="0" fontId="4"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2" fillId="0" borderId="1" xfId="0" applyFont="1" applyBorder="1" applyAlignment="1">
      <alignment horizontal="left" vertical="top"/>
    </xf>
    <xf numFmtId="10" fontId="6" fillId="0" borderId="0" xfId="2" applyNumberFormat="1" applyFont="1" applyAlignment="1">
      <alignment vertical="top"/>
    </xf>
    <xf numFmtId="10" fontId="2" fillId="0" borderId="0" xfId="2" applyNumberFormat="1" applyFont="1" applyAlignment="1">
      <alignment horizontal="center" vertical="top"/>
    </xf>
    <xf numFmtId="2" fontId="2" fillId="0" borderId="0" xfId="2" applyNumberFormat="1" applyFont="1" applyAlignment="1">
      <alignment horizontal="center" vertical="top"/>
    </xf>
    <xf numFmtId="10" fontId="2" fillId="0" borderId="0" xfId="2" applyNumberFormat="1" applyFont="1" applyAlignment="1">
      <alignment horizontal="right" vertical="top"/>
    </xf>
    <xf numFmtId="0" fontId="2" fillId="0" borderId="1" xfId="0" applyFont="1" applyFill="1" applyBorder="1" applyAlignment="1">
      <alignment vertical="top"/>
    </xf>
    <xf numFmtId="9" fontId="8" fillId="6" borderId="1" xfId="2" applyFont="1" applyFill="1" applyBorder="1" applyAlignment="1">
      <alignment horizontal="center" vertical="top" wrapText="1"/>
    </xf>
    <xf numFmtId="0" fontId="2" fillId="0" borderId="1" xfId="0" applyFont="1" applyFill="1" applyBorder="1" applyAlignment="1">
      <alignment horizontal="left" vertical="top" wrapText="1"/>
    </xf>
    <xf numFmtId="0" fontId="7" fillId="5" borderId="4" xfId="0" applyFont="1" applyFill="1" applyBorder="1" applyAlignment="1">
      <alignment horizontal="left" vertical="top" wrapText="1"/>
    </xf>
    <xf numFmtId="0" fontId="2" fillId="0" borderId="0" xfId="0" applyFont="1" applyAlignment="1">
      <alignment horizontal="right" vertical="top"/>
    </xf>
    <xf numFmtId="0" fontId="2" fillId="0" borderId="1" xfId="0" applyFont="1" applyBorder="1" applyAlignment="1">
      <alignment horizontal="center" vertical="center"/>
    </xf>
    <xf numFmtId="0" fontId="2" fillId="4" borderId="1" xfId="0" applyFont="1" applyFill="1" applyBorder="1" applyAlignment="1">
      <alignment horizontal="left" vertical="top" wrapText="1"/>
    </xf>
    <xf numFmtId="0" fontId="2" fillId="0" borderId="1" xfId="0" quotePrefix="1" applyFont="1" applyBorder="1" applyAlignment="1">
      <alignment horizontal="center"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right" vertical="top" wrapText="1"/>
    </xf>
    <xf numFmtId="0" fontId="4" fillId="5" borderId="1" xfId="3" applyFont="1" applyFill="1" applyBorder="1" applyAlignment="1">
      <alignment horizontal="left" vertical="top"/>
    </xf>
    <xf numFmtId="1" fontId="6" fillId="5" borderId="1" xfId="0" applyNumberFormat="1" applyFont="1" applyFill="1" applyBorder="1" applyAlignment="1">
      <alignment horizontal="left" vertical="top" wrapText="1"/>
    </xf>
    <xf numFmtId="0" fontId="4" fillId="0" borderId="0" xfId="3" applyFont="1" applyAlignment="1">
      <alignment vertical="top"/>
    </xf>
    <xf numFmtId="0" fontId="2" fillId="2" borderId="1" xfId="0" applyFont="1" applyFill="1" applyBorder="1" applyAlignment="1">
      <alignment horizontal="left" vertical="top"/>
    </xf>
    <xf numFmtId="0" fontId="6" fillId="0" borderId="9" xfId="0" applyFont="1" applyBorder="1" applyAlignment="1">
      <alignment horizontal="left" vertical="top" wrapText="1"/>
    </xf>
    <xf numFmtId="0" fontId="2" fillId="2" borderId="2" xfId="0" applyFont="1" applyFill="1" applyBorder="1" applyAlignment="1">
      <alignment horizontal="left" vertical="top"/>
    </xf>
    <xf numFmtId="0" fontId="2" fillId="2" borderId="4" xfId="0" applyFont="1" applyFill="1" applyBorder="1" applyAlignment="1">
      <alignment horizontal="center" vertical="top"/>
    </xf>
    <xf numFmtId="0" fontId="6" fillId="0" borderId="0" xfId="0" applyFont="1" applyAlignment="1">
      <alignment vertical="top" wrapText="1"/>
    </xf>
    <xf numFmtId="0" fontId="2" fillId="0" borderId="1" xfId="0" applyFont="1" applyBorder="1" applyAlignment="1">
      <alignment horizontal="right" vertical="top" wrapText="1"/>
    </xf>
    <xf numFmtId="0" fontId="4" fillId="3" borderId="1" xfId="0" applyFont="1" applyFill="1" applyBorder="1" applyAlignment="1">
      <alignment horizontal="center" vertical="top" wrapText="1"/>
    </xf>
    <xf numFmtId="2" fontId="4" fillId="3" borderId="1" xfId="0" applyNumberFormat="1" applyFont="1" applyFill="1" applyBorder="1" applyAlignment="1">
      <alignment horizontal="right" vertical="top" wrapText="1"/>
    </xf>
    <xf numFmtId="0" fontId="6" fillId="2" borderId="1" xfId="0" applyFont="1" applyFill="1" applyBorder="1" applyAlignment="1">
      <alignment vertical="top" wrapText="1"/>
    </xf>
    <xf numFmtId="2" fontId="2" fillId="0" borderId="1" xfId="0" applyNumberFormat="1" applyFont="1" applyFill="1" applyBorder="1" applyAlignment="1">
      <alignment horizontal="right" vertical="top"/>
    </xf>
    <xf numFmtId="0" fontId="2" fillId="2" borderId="1" xfId="0" applyFont="1" applyFill="1" applyBorder="1" applyAlignment="1">
      <alignment vertical="top"/>
    </xf>
    <xf numFmtId="0" fontId="6" fillId="4" borderId="1" xfId="0" applyFont="1" applyFill="1" applyBorder="1" applyAlignment="1">
      <alignment vertical="top" wrapText="1"/>
    </xf>
    <xf numFmtId="0" fontId="4" fillId="5" borderId="3" xfId="0" applyFont="1" applyFill="1" applyBorder="1" applyAlignment="1">
      <alignment vertical="top"/>
    </xf>
    <xf numFmtId="0" fontId="7" fillId="5" borderId="3" xfId="0" applyFont="1" applyFill="1" applyBorder="1" applyAlignment="1">
      <alignment vertical="top"/>
    </xf>
    <xf numFmtId="0" fontId="8" fillId="5" borderId="1" xfId="0" applyFont="1" applyFill="1" applyBorder="1" applyAlignment="1">
      <alignment horizontal="center" vertical="center" wrapText="1"/>
    </xf>
    <xf numFmtId="2" fontId="8" fillId="5" borderId="1" xfId="0" applyNumberFormat="1" applyFont="1" applyFill="1" applyBorder="1" applyAlignment="1">
      <alignment horizontal="center" vertical="center" wrapText="1"/>
    </xf>
    <xf numFmtId="0" fontId="8" fillId="5" borderId="1" xfId="0" applyFont="1" applyFill="1" applyBorder="1" applyAlignment="1">
      <alignment horizontal="right" vertical="center" wrapText="1"/>
    </xf>
    <xf numFmtId="2" fontId="2" fillId="2" borderId="1" xfId="0" applyNumberFormat="1" applyFont="1" applyFill="1" applyBorder="1" applyAlignment="1">
      <alignment horizontal="right" vertical="top"/>
    </xf>
    <xf numFmtId="0" fontId="4" fillId="5" borderId="1" xfId="0" applyFont="1" applyFill="1" applyBorder="1" applyAlignment="1">
      <alignment vertical="center"/>
    </xf>
    <xf numFmtId="0" fontId="6" fillId="8" borderId="1" xfId="0" applyFont="1" applyFill="1" applyBorder="1" applyAlignment="1">
      <alignment vertical="top" wrapText="1"/>
    </xf>
    <xf numFmtId="1" fontId="2" fillId="0" borderId="1" xfId="0" applyNumberFormat="1" applyFont="1" applyBorder="1" applyAlignment="1">
      <alignment horizontal="center" vertical="top" wrapText="1"/>
    </xf>
    <xf numFmtId="1" fontId="2" fillId="4" borderId="1" xfId="0" applyNumberFormat="1" applyFont="1" applyFill="1" applyBorder="1" applyAlignment="1">
      <alignment horizontal="center" vertical="top"/>
    </xf>
    <xf numFmtId="2" fontId="2" fillId="0" borderId="0" xfId="0" applyNumberFormat="1" applyFont="1" applyAlignment="1">
      <alignment vertical="top"/>
    </xf>
    <xf numFmtId="0" fontId="11" fillId="2" borderId="1" xfId="0" applyFont="1" applyFill="1" applyBorder="1" applyAlignment="1">
      <alignment horizontal="center" vertical="top"/>
    </xf>
    <xf numFmtId="2" fontId="11" fillId="2" borderId="1" xfId="0" applyNumberFormat="1" applyFont="1" applyFill="1" applyBorder="1" applyAlignment="1">
      <alignment horizontal="center" vertical="top"/>
    </xf>
    <xf numFmtId="0" fontId="12" fillId="2" borderId="1" xfId="0" applyFont="1" applyFill="1" applyBorder="1" applyAlignment="1">
      <alignment horizontal="left" vertical="top" wrapText="1"/>
    </xf>
    <xf numFmtId="0" fontId="12" fillId="0" borderId="0" xfId="0" applyFont="1" applyAlignment="1">
      <alignment vertical="top" wrapText="1"/>
    </xf>
    <xf numFmtId="0" fontId="12" fillId="2" borderId="1" xfId="0" applyFont="1" applyFill="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2" borderId="5"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5"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0" borderId="8" xfId="0" applyFont="1" applyBorder="1" applyAlignment="1">
      <alignment horizontal="left" vertical="top" wrapText="1"/>
    </xf>
    <xf numFmtId="0" fontId="4" fillId="0" borderId="1" xfId="0" applyFont="1" applyBorder="1" applyAlignment="1">
      <alignment horizontal="right"/>
    </xf>
    <xf numFmtId="0" fontId="9" fillId="0" borderId="0" xfId="0" applyFont="1" applyAlignment="1">
      <alignment horizontal="center" vertical="top" wrapText="1"/>
    </xf>
    <xf numFmtId="2" fontId="4" fillId="3" borderId="2" xfId="3" applyNumberFormat="1" applyFont="1" applyFill="1" applyBorder="1" applyAlignment="1">
      <alignment horizontal="right" vertical="top" wrapText="1"/>
    </xf>
    <xf numFmtId="2" fontId="4" fillId="3" borderId="3" xfId="3" applyNumberFormat="1" applyFont="1" applyFill="1" applyBorder="1" applyAlignment="1">
      <alignment horizontal="right" vertical="top" wrapText="1"/>
    </xf>
    <xf numFmtId="2" fontId="4" fillId="3" borderId="4" xfId="3" applyNumberFormat="1" applyFont="1" applyFill="1" applyBorder="1" applyAlignment="1">
      <alignment horizontal="right" vertical="top" wrapText="1"/>
    </xf>
    <xf numFmtId="0" fontId="4" fillId="5" borderId="1" xfId="0" applyFont="1" applyFill="1" applyBorder="1" applyAlignment="1">
      <alignment horizontal="left" vertical="top"/>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2" fillId="0" borderId="1" xfId="0" applyFont="1" applyBorder="1" applyAlignment="1">
      <alignment horizontal="right" wrapText="1"/>
    </xf>
  </cellXfs>
  <cellStyles count="6">
    <cellStyle name="Normal" xfId="0" builtinId="0"/>
    <cellStyle name="Normal 2" xfId="3"/>
    <cellStyle name="Normal 4 3" xfId="1"/>
    <cellStyle name="Normal 5" xfId="4"/>
    <cellStyle name="Normal 6"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00"/>
  <sheetViews>
    <sheetView tabSelected="1" topLeftCell="A139" zoomScale="91" zoomScaleNormal="91" workbookViewId="0">
      <selection activeCell="O146" sqref="O146"/>
    </sheetView>
  </sheetViews>
  <sheetFormatPr defaultColWidth="8.88671875" defaultRowHeight="13.8" x14ac:dyDescent="0.3"/>
  <cols>
    <col min="1" max="1" width="5.33203125" style="20" bestFit="1" customWidth="1"/>
    <col min="2" max="2" width="6" style="17" customWidth="1"/>
    <col min="3" max="3" width="22.5546875" style="84" customWidth="1"/>
    <col min="4" max="4" width="20.88671875" style="84" customWidth="1"/>
    <col min="5" max="5" width="35.6640625" style="49" customWidth="1"/>
    <col min="6" max="6" width="12" style="19" customWidth="1"/>
    <col min="7" max="7" width="8.44140625" style="2" customWidth="1"/>
    <col min="8" max="8" width="14.33203125" style="2" customWidth="1"/>
    <col min="9" max="9" width="11" style="18" customWidth="1"/>
    <col min="10" max="10" width="10.88671875" style="85" bestFit="1" customWidth="1"/>
    <col min="11" max="11" width="10.88671875" style="85" customWidth="1"/>
    <col min="12" max="12" width="12.109375" style="138" customWidth="1"/>
    <col min="13" max="13" width="8.88671875" style="17"/>
    <col min="14" max="14" width="10.44140625" style="17" customWidth="1"/>
    <col min="15" max="16384" width="8.88671875" style="17"/>
  </cols>
  <sheetData>
    <row r="1" spans="1:12" x14ac:dyDescent="0.3">
      <c r="L1" s="1" t="s">
        <v>12</v>
      </c>
    </row>
    <row r="2" spans="1:12" x14ac:dyDescent="0.3">
      <c r="L2" s="1" t="s">
        <v>13</v>
      </c>
    </row>
    <row r="3" spans="1:12" x14ac:dyDescent="0.3">
      <c r="L3" s="1" t="s">
        <v>14</v>
      </c>
    </row>
    <row r="4" spans="1:12" x14ac:dyDescent="0.3">
      <c r="L4" s="1" t="s">
        <v>15</v>
      </c>
    </row>
    <row r="5" spans="1:12" x14ac:dyDescent="0.3">
      <c r="L5" s="1"/>
    </row>
    <row r="6" spans="1:12" ht="41.4" customHeight="1" x14ac:dyDescent="0.3">
      <c r="A6" s="190" t="s">
        <v>272</v>
      </c>
      <c r="B6" s="190"/>
      <c r="C6" s="190"/>
      <c r="D6" s="190"/>
      <c r="E6" s="190"/>
      <c r="F6" s="190"/>
      <c r="G6" s="190"/>
      <c r="H6" s="190"/>
      <c r="I6" s="190"/>
      <c r="J6" s="190"/>
      <c r="K6" s="190"/>
      <c r="L6" s="190"/>
    </row>
    <row r="8" spans="1:12" ht="96.6" x14ac:dyDescent="0.3">
      <c r="B8" s="82" t="s">
        <v>0</v>
      </c>
      <c r="C8" s="80" t="s">
        <v>1</v>
      </c>
      <c r="D8" s="80" t="s">
        <v>2</v>
      </c>
      <c r="E8" s="80" t="s">
        <v>16</v>
      </c>
      <c r="F8" s="81" t="s">
        <v>3</v>
      </c>
      <c r="G8" s="3" t="s">
        <v>4</v>
      </c>
      <c r="H8" s="3" t="s">
        <v>17</v>
      </c>
      <c r="I8" s="80" t="s">
        <v>5</v>
      </c>
      <c r="J8" s="3" t="s">
        <v>6</v>
      </c>
      <c r="K8" s="3" t="s">
        <v>7</v>
      </c>
      <c r="L8" s="80" t="s">
        <v>160</v>
      </c>
    </row>
    <row r="9" spans="1:12" x14ac:dyDescent="0.3">
      <c r="B9" s="191" t="s">
        <v>11</v>
      </c>
      <c r="C9" s="192"/>
      <c r="D9" s="192"/>
      <c r="E9" s="192"/>
      <c r="F9" s="192"/>
      <c r="G9" s="192"/>
      <c r="H9" s="193"/>
      <c r="I9" s="86">
        <f>I316+I44+I48+I56+I60+I70+I82+I213+I232+I281+I336+I338+I380+I387+I402+I426+I439+I446+I462+I467+I537+I596</f>
        <v>116516.0966</v>
      </c>
      <c r="J9" s="79">
        <f>J316+J44+J48+J56+J60+J70+J82+J213+J232+J281+J336+J338+J380+J387+J402+J426+J439+J446+J462+J467+J537+J596</f>
        <v>264415.29837280663</v>
      </c>
      <c r="K9" s="79">
        <f>K316+K44+K48+K56+K60+K70+K82+K213+K232+K281+K336+K338+K380+K387+K402+K426+K439+K446+K462+K467+K537+K596</f>
        <v>62267.335590310999</v>
      </c>
      <c r="L9" s="79">
        <f>ROUND(L316+L44+L48+L56+L60+L70+L82+L213+L232+L281+L336+L338+L380+L387+L402+L426+L439+L446+L462+L467+L537+L596,2)</f>
        <v>326831.93</v>
      </c>
    </row>
    <row r="10" spans="1:12" x14ac:dyDescent="0.3">
      <c r="A10" s="11" t="s">
        <v>18</v>
      </c>
      <c r="B10" s="78" t="s">
        <v>19</v>
      </c>
      <c r="C10" s="87"/>
      <c r="D10" s="87"/>
      <c r="E10" s="77"/>
      <c r="F10" s="76"/>
      <c r="G10" s="4"/>
      <c r="H10" s="4"/>
      <c r="I10" s="75"/>
      <c r="J10" s="88"/>
      <c r="K10" s="88"/>
      <c r="L10" s="89"/>
    </row>
    <row r="11" spans="1:12" x14ac:dyDescent="0.3">
      <c r="A11" s="11" t="s">
        <v>20</v>
      </c>
      <c r="B11" s="74" t="s">
        <v>21</v>
      </c>
      <c r="C11" s="90"/>
      <c r="D11" s="91"/>
      <c r="E11" s="92"/>
      <c r="F11" s="73"/>
      <c r="G11" s="72"/>
      <c r="H11" s="5"/>
      <c r="I11" s="71"/>
      <c r="J11" s="93"/>
      <c r="K11" s="94"/>
      <c r="L11" s="95"/>
    </row>
    <row r="12" spans="1:12" ht="108" x14ac:dyDescent="0.3">
      <c r="B12" s="139">
        <v>1</v>
      </c>
      <c r="C12" s="140" t="s">
        <v>22</v>
      </c>
      <c r="D12" s="129" t="s">
        <v>8</v>
      </c>
      <c r="E12" s="69" t="s">
        <v>161</v>
      </c>
      <c r="F12" s="26">
        <v>1166</v>
      </c>
      <c r="G12" s="47">
        <v>6.94</v>
      </c>
      <c r="H12" s="12">
        <f t="shared" ref="H12:H22" si="0">G12*0.75</f>
        <v>5.2050000000000001</v>
      </c>
      <c r="I12" s="26">
        <v>50</v>
      </c>
      <c r="J12" s="25">
        <f>ROUND(H12*I12,2)</f>
        <v>260.25</v>
      </c>
      <c r="K12" s="25">
        <f t="shared" ref="K12:K21" si="1">J12*0.2359</f>
        <v>61.392975</v>
      </c>
      <c r="L12" s="25">
        <f>J12+K12</f>
        <v>321.64297499999998</v>
      </c>
    </row>
    <row r="13" spans="1:12" ht="96" x14ac:dyDescent="0.3">
      <c r="B13" s="139">
        <v>2</v>
      </c>
      <c r="C13" s="140" t="s">
        <v>22</v>
      </c>
      <c r="D13" s="129" t="s">
        <v>8</v>
      </c>
      <c r="E13" s="69" t="s">
        <v>162</v>
      </c>
      <c r="F13" s="26">
        <v>1166</v>
      </c>
      <c r="G13" s="47">
        <v>6.94</v>
      </c>
      <c r="H13" s="12">
        <f t="shared" si="0"/>
        <v>5.2050000000000001</v>
      </c>
      <c r="I13" s="26">
        <v>11.57</v>
      </c>
      <c r="J13" s="25">
        <f t="shared" ref="J13:J23" si="2">ROUND(H13*I13,2)</f>
        <v>60.22</v>
      </c>
      <c r="K13" s="25">
        <f t="shared" si="1"/>
        <v>14.205897999999999</v>
      </c>
      <c r="L13" s="25">
        <f t="shared" ref="L13:L23" si="3">J13+K13</f>
        <v>74.425898000000004</v>
      </c>
    </row>
    <row r="14" spans="1:12" ht="168" x14ac:dyDescent="0.3">
      <c r="B14" s="139">
        <v>3</v>
      </c>
      <c r="C14" s="140" t="s">
        <v>22</v>
      </c>
      <c r="D14" s="129" t="s">
        <v>8</v>
      </c>
      <c r="E14" s="69" t="s">
        <v>163</v>
      </c>
      <c r="F14" s="26">
        <v>1166</v>
      </c>
      <c r="G14" s="47">
        <v>6.94</v>
      </c>
      <c r="H14" s="12">
        <f t="shared" si="0"/>
        <v>5.2050000000000001</v>
      </c>
      <c r="I14" s="26">
        <v>33.5</v>
      </c>
      <c r="J14" s="25">
        <f t="shared" si="2"/>
        <v>174.37</v>
      </c>
      <c r="K14" s="25">
        <f t="shared" si="1"/>
        <v>41.133882999999997</v>
      </c>
      <c r="L14" s="25">
        <f t="shared" si="3"/>
        <v>215.503883</v>
      </c>
    </row>
    <row r="15" spans="1:12" ht="108" x14ac:dyDescent="0.3">
      <c r="B15" s="139">
        <v>4</v>
      </c>
      <c r="C15" s="140" t="s">
        <v>22</v>
      </c>
      <c r="D15" s="129" t="s">
        <v>9</v>
      </c>
      <c r="E15" s="69" t="s">
        <v>23</v>
      </c>
      <c r="F15" s="26">
        <v>1035</v>
      </c>
      <c r="G15" s="47">
        <v>6.16</v>
      </c>
      <c r="H15" s="12">
        <f t="shared" si="0"/>
        <v>4.62</v>
      </c>
      <c r="I15" s="26">
        <v>49.75</v>
      </c>
      <c r="J15" s="25">
        <f t="shared" si="2"/>
        <v>229.85</v>
      </c>
      <c r="K15" s="25">
        <f t="shared" si="1"/>
        <v>54.221615</v>
      </c>
      <c r="L15" s="25">
        <f t="shared" si="3"/>
        <v>284.07161500000001</v>
      </c>
    </row>
    <row r="16" spans="1:12" ht="168" x14ac:dyDescent="0.3">
      <c r="B16" s="139">
        <v>5</v>
      </c>
      <c r="C16" s="140" t="s">
        <v>22</v>
      </c>
      <c r="D16" s="129" t="s">
        <v>8</v>
      </c>
      <c r="E16" s="69" t="s">
        <v>163</v>
      </c>
      <c r="F16" s="26">
        <v>1166</v>
      </c>
      <c r="G16" s="47">
        <v>6.94</v>
      </c>
      <c r="H16" s="12">
        <f t="shared" si="0"/>
        <v>5.2050000000000001</v>
      </c>
      <c r="I16" s="26">
        <v>19.2</v>
      </c>
      <c r="J16" s="25">
        <f t="shared" si="2"/>
        <v>99.94</v>
      </c>
      <c r="K16" s="25">
        <f t="shared" si="1"/>
        <v>23.575845999999999</v>
      </c>
      <c r="L16" s="25">
        <f t="shared" si="3"/>
        <v>123.515846</v>
      </c>
    </row>
    <row r="17" spans="1:12" ht="168" x14ac:dyDescent="0.3">
      <c r="B17" s="139">
        <v>6</v>
      </c>
      <c r="C17" s="140" t="s">
        <v>22</v>
      </c>
      <c r="D17" s="129" t="s">
        <v>9</v>
      </c>
      <c r="E17" s="69" t="s">
        <v>163</v>
      </c>
      <c r="F17" s="26">
        <v>1035</v>
      </c>
      <c r="G17" s="47">
        <v>6.16</v>
      </c>
      <c r="H17" s="12">
        <f t="shared" si="0"/>
        <v>4.62</v>
      </c>
      <c r="I17" s="26">
        <v>16</v>
      </c>
      <c r="J17" s="25">
        <f t="shared" si="2"/>
        <v>73.92</v>
      </c>
      <c r="K17" s="25">
        <f t="shared" si="1"/>
        <v>17.437728</v>
      </c>
      <c r="L17" s="25">
        <f t="shared" si="3"/>
        <v>91.357728000000009</v>
      </c>
    </row>
    <row r="18" spans="1:12" ht="168" x14ac:dyDescent="0.3">
      <c r="B18" s="139">
        <v>7</v>
      </c>
      <c r="C18" s="140" t="s">
        <v>22</v>
      </c>
      <c r="D18" s="129" t="s">
        <v>8</v>
      </c>
      <c r="E18" s="69" t="s">
        <v>163</v>
      </c>
      <c r="F18" s="26">
        <v>1166</v>
      </c>
      <c r="G18" s="47">
        <v>6.94</v>
      </c>
      <c r="H18" s="12">
        <f t="shared" si="0"/>
        <v>5.2050000000000001</v>
      </c>
      <c r="I18" s="26">
        <v>49.68</v>
      </c>
      <c r="J18" s="25">
        <f t="shared" si="2"/>
        <v>258.58</v>
      </c>
      <c r="K18" s="25">
        <f t="shared" si="1"/>
        <v>60.999021999999997</v>
      </c>
      <c r="L18" s="25">
        <f t="shared" si="3"/>
        <v>319.57902200000001</v>
      </c>
    </row>
    <row r="19" spans="1:12" ht="84" x14ac:dyDescent="0.3">
      <c r="B19" s="139">
        <v>8</v>
      </c>
      <c r="C19" s="140" t="s">
        <v>22</v>
      </c>
      <c r="D19" s="129" t="s">
        <v>9</v>
      </c>
      <c r="E19" s="69" t="s">
        <v>164</v>
      </c>
      <c r="F19" s="26">
        <v>1035</v>
      </c>
      <c r="G19" s="47">
        <v>6.16</v>
      </c>
      <c r="H19" s="12">
        <f t="shared" si="0"/>
        <v>4.62</v>
      </c>
      <c r="I19" s="26">
        <v>37.75</v>
      </c>
      <c r="J19" s="25">
        <f t="shared" si="2"/>
        <v>174.41</v>
      </c>
      <c r="K19" s="25">
        <f t="shared" si="1"/>
        <v>41.143318999999998</v>
      </c>
      <c r="L19" s="25">
        <f t="shared" si="3"/>
        <v>215.55331899999999</v>
      </c>
    </row>
    <row r="20" spans="1:12" ht="96" x14ac:dyDescent="0.3">
      <c r="B20" s="139">
        <v>9</v>
      </c>
      <c r="C20" s="140" t="s">
        <v>22</v>
      </c>
      <c r="D20" s="129" t="s">
        <v>9</v>
      </c>
      <c r="E20" s="69" t="s">
        <v>165</v>
      </c>
      <c r="F20" s="26">
        <v>1035</v>
      </c>
      <c r="G20" s="8">
        <v>6.16</v>
      </c>
      <c r="H20" s="12">
        <f t="shared" si="0"/>
        <v>4.62</v>
      </c>
      <c r="I20" s="26">
        <v>13.78</v>
      </c>
      <c r="J20" s="25">
        <f t="shared" si="2"/>
        <v>63.66</v>
      </c>
      <c r="K20" s="25">
        <f>J20*0.2194</f>
        <v>13.967003999999999</v>
      </c>
      <c r="L20" s="25">
        <f t="shared" si="3"/>
        <v>77.627003999999999</v>
      </c>
    </row>
    <row r="21" spans="1:12" ht="144" x14ac:dyDescent="0.3">
      <c r="B21" s="139">
        <v>10</v>
      </c>
      <c r="C21" s="140" t="s">
        <v>22</v>
      </c>
      <c r="D21" s="129" t="s">
        <v>8</v>
      </c>
      <c r="E21" s="69" t="s">
        <v>166</v>
      </c>
      <c r="F21" s="141">
        <v>1277</v>
      </c>
      <c r="G21" s="8">
        <f>F21/167</f>
        <v>7.6467065868263475</v>
      </c>
      <c r="H21" s="12">
        <f t="shared" si="0"/>
        <v>5.7350299401197606</v>
      </c>
      <c r="I21" s="26">
        <v>44.75</v>
      </c>
      <c r="J21" s="25">
        <f t="shared" si="2"/>
        <v>256.64</v>
      </c>
      <c r="K21" s="25">
        <f t="shared" si="1"/>
        <v>60.541376</v>
      </c>
      <c r="L21" s="25">
        <f t="shared" si="3"/>
        <v>317.181376</v>
      </c>
    </row>
    <row r="22" spans="1:12" ht="144" x14ac:dyDescent="0.3">
      <c r="B22" s="139">
        <v>11</v>
      </c>
      <c r="C22" s="140" t="s">
        <v>22</v>
      </c>
      <c r="D22" s="129" t="s">
        <v>24</v>
      </c>
      <c r="E22" s="69" t="s">
        <v>166</v>
      </c>
      <c r="F22" s="26">
        <v>1382</v>
      </c>
      <c r="G22" s="8">
        <f t="shared" ref="G22:G23" si="4">F22/167</f>
        <v>8.2754491017964078</v>
      </c>
      <c r="H22" s="12">
        <f t="shared" si="0"/>
        <v>6.2065868263473059</v>
      </c>
      <c r="I22" s="26">
        <v>44.83</v>
      </c>
      <c r="J22" s="25">
        <f t="shared" si="2"/>
        <v>278.24</v>
      </c>
      <c r="K22" s="25">
        <f>J22*0.2194</f>
        <v>61.045856000000008</v>
      </c>
      <c r="L22" s="25">
        <f t="shared" si="3"/>
        <v>339.28585600000002</v>
      </c>
    </row>
    <row r="23" spans="1:12" ht="144" x14ac:dyDescent="0.3">
      <c r="B23" s="139">
        <v>12</v>
      </c>
      <c r="C23" s="140" t="s">
        <v>22</v>
      </c>
      <c r="D23" s="129" t="s">
        <v>25</v>
      </c>
      <c r="E23" s="69" t="s">
        <v>166</v>
      </c>
      <c r="F23" s="26">
        <v>1900</v>
      </c>
      <c r="G23" s="8">
        <f t="shared" si="4"/>
        <v>11.377245508982035</v>
      </c>
      <c r="H23" s="12">
        <f>G23*0.75</f>
        <v>8.5329341317365266</v>
      </c>
      <c r="I23" s="26">
        <v>39</v>
      </c>
      <c r="J23" s="25">
        <f t="shared" si="2"/>
        <v>332.78</v>
      </c>
      <c r="K23" s="25">
        <f>J23*0.2194</f>
        <v>73.011932000000002</v>
      </c>
      <c r="L23" s="25">
        <f t="shared" si="3"/>
        <v>405.79193199999997</v>
      </c>
    </row>
    <row r="24" spans="1:12" x14ac:dyDescent="0.3">
      <c r="C24" s="97" t="s">
        <v>26</v>
      </c>
      <c r="D24" s="57"/>
      <c r="E24" s="69"/>
      <c r="F24" s="43"/>
      <c r="G24" s="8"/>
      <c r="H24" s="7"/>
      <c r="I24" s="68">
        <f>SUM(I12:I23)</f>
        <v>409.80999999999995</v>
      </c>
      <c r="J24" s="98">
        <f>SUM(J12:J23)</f>
        <v>2262.86</v>
      </c>
      <c r="K24" s="98">
        <f>SUM(K12:K23)</f>
        <v>522.67645399999992</v>
      </c>
      <c r="L24" s="98">
        <f>ROUND(SUM(L12:L23),2)</f>
        <v>2785.54</v>
      </c>
    </row>
    <row r="25" spans="1:12" x14ac:dyDescent="0.3">
      <c r="A25" s="11" t="s">
        <v>27</v>
      </c>
      <c r="B25" s="11" t="s">
        <v>28</v>
      </c>
      <c r="C25" s="87"/>
      <c r="D25" s="99"/>
      <c r="E25" s="100"/>
      <c r="F25" s="33"/>
      <c r="G25" s="9"/>
      <c r="H25" s="101"/>
      <c r="I25" s="32"/>
      <c r="J25" s="102"/>
      <c r="K25" s="102"/>
      <c r="L25" s="103"/>
    </row>
    <row r="26" spans="1:12" ht="168" x14ac:dyDescent="0.3">
      <c r="B26" s="142">
        <v>13</v>
      </c>
      <c r="C26" s="140" t="s">
        <v>29</v>
      </c>
      <c r="D26" s="57" t="s">
        <v>9</v>
      </c>
      <c r="E26" s="69" t="s">
        <v>163</v>
      </c>
      <c r="F26" s="167">
        <v>898.8</v>
      </c>
      <c r="G26" s="15">
        <v>5.35</v>
      </c>
      <c r="H26" s="46">
        <f>G26*0.75</f>
        <v>4.0124999999999993</v>
      </c>
      <c r="I26" s="45">
        <v>30.85</v>
      </c>
      <c r="J26" s="143">
        <f>H26*I26</f>
        <v>123.78562499999998</v>
      </c>
      <c r="K26" s="143">
        <f>J26*0.2359</f>
        <v>29.201028937499995</v>
      </c>
      <c r="L26" s="143">
        <f>J26+K26</f>
        <v>152.98665393749997</v>
      </c>
    </row>
    <row r="27" spans="1:12" ht="168" x14ac:dyDescent="0.3">
      <c r="B27" s="142">
        <v>14</v>
      </c>
      <c r="C27" s="140" t="s">
        <v>29</v>
      </c>
      <c r="D27" s="57" t="s">
        <v>9</v>
      </c>
      <c r="E27" s="69" t="s">
        <v>163</v>
      </c>
      <c r="F27" s="167">
        <v>898.8</v>
      </c>
      <c r="G27" s="15">
        <v>5.35</v>
      </c>
      <c r="H27" s="46">
        <f t="shared" ref="H27:H42" si="5">G27*0.75</f>
        <v>4.0124999999999993</v>
      </c>
      <c r="I27" s="45">
        <v>32.42</v>
      </c>
      <c r="J27" s="143">
        <f t="shared" ref="J27:J42" si="6">H27*I27</f>
        <v>130.08524999999997</v>
      </c>
      <c r="K27" s="143">
        <f t="shared" ref="K27:K42" si="7">J27*0.2359</f>
        <v>30.687110474999994</v>
      </c>
      <c r="L27" s="143">
        <f t="shared" ref="L27:L42" si="8">J27+K27</f>
        <v>160.77236047499997</v>
      </c>
    </row>
    <row r="28" spans="1:12" ht="168" x14ac:dyDescent="0.3">
      <c r="B28" s="142">
        <v>15</v>
      </c>
      <c r="C28" s="140" t="s">
        <v>29</v>
      </c>
      <c r="D28" s="57" t="s">
        <v>9</v>
      </c>
      <c r="E28" s="69" t="s">
        <v>163</v>
      </c>
      <c r="F28" s="167">
        <v>898.8</v>
      </c>
      <c r="G28" s="15">
        <v>5.35</v>
      </c>
      <c r="H28" s="46">
        <f t="shared" si="5"/>
        <v>4.0124999999999993</v>
      </c>
      <c r="I28" s="45">
        <v>32.42</v>
      </c>
      <c r="J28" s="143">
        <f t="shared" si="6"/>
        <v>130.08524999999997</v>
      </c>
      <c r="K28" s="143">
        <f t="shared" si="7"/>
        <v>30.687110474999994</v>
      </c>
      <c r="L28" s="143">
        <f t="shared" si="8"/>
        <v>160.77236047499997</v>
      </c>
    </row>
    <row r="29" spans="1:12" ht="168" x14ac:dyDescent="0.3">
      <c r="B29" s="142">
        <v>16</v>
      </c>
      <c r="C29" s="140" t="s">
        <v>29</v>
      </c>
      <c r="D29" s="57" t="s">
        <v>9</v>
      </c>
      <c r="E29" s="69" t="s">
        <v>163</v>
      </c>
      <c r="F29" s="167">
        <v>914.85</v>
      </c>
      <c r="G29" s="15">
        <v>5.35</v>
      </c>
      <c r="H29" s="46">
        <f t="shared" si="5"/>
        <v>4.0124999999999993</v>
      </c>
      <c r="I29" s="45">
        <v>48.08</v>
      </c>
      <c r="J29" s="143">
        <f t="shared" si="6"/>
        <v>192.92099999999996</v>
      </c>
      <c r="K29" s="143">
        <f>J29*0.2194</f>
        <v>42.326867399999998</v>
      </c>
      <c r="L29" s="143">
        <f t="shared" si="8"/>
        <v>235.24786739999996</v>
      </c>
    </row>
    <row r="30" spans="1:12" ht="108" x14ac:dyDescent="0.3">
      <c r="B30" s="142">
        <v>17</v>
      </c>
      <c r="C30" s="140" t="s">
        <v>29</v>
      </c>
      <c r="D30" s="57" t="s">
        <v>8</v>
      </c>
      <c r="E30" s="69" t="s">
        <v>161</v>
      </c>
      <c r="F30" s="167">
        <v>625.24</v>
      </c>
      <c r="G30" s="15">
        <v>7.82</v>
      </c>
      <c r="H30" s="46">
        <f t="shared" si="5"/>
        <v>5.8650000000000002</v>
      </c>
      <c r="I30" s="45">
        <v>12.25</v>
      </c>
      <c r="J30" s="143">
        <f t="shared" si="6"/>
        <v>71.846249999999998</v>
      </c>
      <c r="K30" s="143">
        <f t="shared" si="7"/>
        <v>16.948530375000001</v>
      </c>
      <c r="L30" s="143">
        <f t="shared" si="8"/>
        <v>88.794780375000002</v>
      </c>
    </row>
    <row r="31" spans="1:12" ht="84" x14ac:dyDescent="0.3">
      <c r="B31" s="142">
        <v>18</v>
      </c>
      <c r="C31" s="140" t="s">
        <v>29</v>
      </c>
      <c r="D31" s="57" t="s">
        <v>8</v>
      </c>
      <c r="E31" s="69" t="s">
        <v>167</v>
      </c>
      <c r="F31" s="167">
        <v>1313</v>
      </c>
      <c r="G31" s="15">
        <v>7.86</v>
      </c>
      <c r="H31" s="46">
        <f t="shared" si="5"/>
        <v>5.8950000000000005</v>
      </c>
      <c r="I31" s="45">
        <v>22.08</v>
      </c>
      <c r="J31" s="143">
        <f t="shared" si="6"/>
        <v>130.16159999999999</v>
      </c>
      <c r="K31" s="143">
        <f t="shared" si="7"/>
        <v>30.705121439999999</v>
      </c>
      <c r="L31" s="143">
        <f t="shared" si="8"/>
        <v>160.86672143999999</v>
      </c>
    </row>
    <row r="32" spans="1:12" ht="168" x14ac:dyDescent="0.3">
      <c r="B32" s="142">
        <v>19</v>
      </c>
      <c r="C32" s="140" t="s">
        <v>29</v>
      </c>
      <c r="D32" s="57" t="s">
        <v>9</v>
      </c>
      <c r="E32" s="69" t="s">
        <v>163</v>
      </c>
      <c r="F32" s="167">
        <v>513.6</v>
      </c>
      <c r="G32" s="15">
        <v>5.35</v>
      </c>
      <c r="H32" s="46">
        <f t="shared" si="5"/>
        <v>4.0124999999999993</v>
      </c>
      <c r="I32" s="45">
        <v>32.25</v>
      </c>
      <c r="J32" s="143">
        <f t="shared" si="6"/>
        <v>129.40312499999999</v>
      </c>
      <c r="K32" s="143">
        <f t="shared" si="7"/>
        <v>30.526197187499996</v>
      </c>
      <c r="L32" s="143">
        <f t="shared" si="8"/>
        <v>159.92932218749999</v>
      </c>
    </row>
    <row r="33" spans="1:12" ht="168" x14ac:dyDescent="0.3">
      <c r="B33" s="142">
        <v>20</v>
      </c>
      <c r="C33" s="140" t="s">
        <v>29</v>
      </c>
      <c r="D33" s="57" t="s">
        <v>9</v>
      </c>
      <c r="E33" s="69" t="s">
        <v>163</v>
      </c>
      <c r="F33" s="167">
        <v>898.8</v>
      </c>
      <c r="G33" s="15">
        <v>5.35</v>
      </c>
      <c r="H33" s="46">
        <f t="shared" si="5"/>
        <v>4.0124999999999993</v>
      </c>
      <c r="I33" s="45">
        <v>42.17</v>
      </c>
      <c r="J33" s="143">
        <f t="shared" si="6"/>
        <v>169.20712499999999</v>
      </c>
      <c r="K33" s="143">
        <f t="shared" si="7"/>
        <v>39.915960787499998</v>
      </c>
      <c r="L33" s="143">
        <f t="shared" si="8"/>
        <v>209.12308578749997</v>
      </c>
    </row>
    <row r="34" spans="1:12" ht="168" x14ac:dyDescent="0.3">
      <c r="B34" s="142">
        <v>21</v>
      </c>
      <c r="C34" s="140" t="s">
        <v>29</v>
      </c>
      <c r="D34" s="57" t="s">
        <v>9</v>
      </c>
      <c r="E34" s="69" t="s">
        <v>163</v>
      </c>
      <c r="F34" s="167">
        <v>898.8</v>
      </c>
      <c r="G34" s="15">
        <v>5.35</v>
      </c>
      <c r="H34" s="46">
        <f t="shared" si="5"/>
        <v>4.0124999999999993</v>
      </c>
      <c r="I34" s="45">
        <v>40.67</v>
      </c>
      <c r="J34" s="143">
        <f t="shared" si="6"/>
        <v>163.18837499999998</v>
      </c>
      <c r="K34" s="143">
        <f>J34*0.2194</f>
        <v>35.803529474999998</v>
      </c>
      <c r="L34" s="143">
        <f t="shared" si="8"/>
        <v>198.99190447499998</v>
      </c>
    </row>
    <row r="35" spans="1:12" ht="108" x14ac:dyDescent="0.3">
      <c r="B35" s="142">
        <v>22</v>
      </c>
      <c r="C35" s="140" t="s">
        <v>29</v>
      </c>
      <c r="D35" s="57" t="s">
        <v>9</v>
      </c>
      <c r="E35" s="69" t="s">
        <v>161</v>
      </c>
      <c r="F35" s="167">
        <v>818.55</v>
      </c>
      <c r="G35" s="15">
        <v>5.35</v>
      </c>
      <c r="H35" s="46">
        <f t="shared" si="5"/>
        <v>4.0124999999999993</v>
      </c>
      <c r="I35" s="45">
        <v>34.33</v>
      </c>
      <c r="J35" s="143">
        <f t="shared" si="6"/>
        <v>137.74912499999996</v>
      </c>
      <c r="K35" s="143">
        <f>J35*0.2194</f>
        <v>30.222158024999995</v>
      </c>
      <c r="L35" s="143">
        <f t="shared" si="8"/>
        <v>167.97128302499996</v>
      </c>
    </row>
    <row r="36" spans="1:12" ht="168" x14ac:dyDescent="0.3">
      <c r="B36" s="142">
        <v>23</v>
      </c>
      <c r="C36" s="140" t="s">
        <v>29</v>
      </c>
      <c r="D36" s="57" t="s">
        <v>9</v>
      </c>
      <c r="E36" s="69" t="s">
        <v>163</v>
      </c>
      <c r="F36" s="167">
        <v>946.95</v>
      </c>
      <c r="G36" s="15">
        <v>5.35</v>
      </c>
      <c r="H36" s="46">
        <f t="shared" si="5"/>
        <v>4.0124999999999993</v>
      </c>
      <c r="I36" s="45">
        <v>41.58</v>
      </c>
      <c r="J36" s="143">
        <f t="shared" si="6"/>
        <v>166.83974999999995</v>
      </c>
      <c r="K36" s="143">
        <f t="shared" si="7"/>
        <v>39.357497024999986</v>
      </c>
      <c r="L36" s="143">
        <f t="shared" si="8"/>
        <v>206.19724702499994</v>
      </c>
    </row>
    <row r="37" spans="1:12" ht="168" x14ac:dyDescent="0.3">
      <c r="B37" s="142">
        <v>24</v>
      </c>
      <c r="C37" s="140" t="s">
        <v>29</v>
      </c>
      <c r="D37" s="57" t="s">
        <v>9</v>
      </c>
      <c r="E37" s="69" t="s">
        <v>163</v>
      </c>
      <c r="F37" s="167">
        <v>818.55</v>
      </c>
      <c r="G37" s="15">
        <v>5.35</v>
      </c>
      <c r="H37" s="46">
        <f t="shared" si="5"/>
        <v>4.0124999999999993</v>
      </c>
      <c r="I37" s="45">
        <v>33.83</v>
      </c>
      <c r="J37" s="143">
        <f t="shared" si="6"/>
        <v>135.74287499999997</v>
      </c>
      <c r="K37" s="143">
        <f t="shared" si="7"/>
        <v>32.021744212499989</v>
      </c>
      <c r="L37" s="143">
        <f t="shared" si="8"/>
        <v>167.76461921249995</v>
      </c>
    </row>
    <row r="38" spans="1:12" ht="108" x14ac:dyDescent="0.3">
      <c r="B38" s="142">
        <v>25</v>
      </c>
      <c r="C38" s="140" t="s">
        <v>29</v>
      </c>
      <c r="D38" s="57" t="s">
        <v>9</v>
      </c>
      <c r="E38" s="69" t="s">
        <v>161</v>
      </c>
      <c r="F38" s="167">
        <v>898.8</v>
      </c>
      <c r="G38" s="15">
        <v>5.35</v>
      </c>
      <c r="H38" s="46">
        <f t="shared" si="5"/>
        <v>4.0124999999999993</v>
      </c>
      <c r="I38" s="45">
        <v>31.17</v>
      </c>
      <c r="J38" s="143">
        <f t="shared" si="6"/>
        <v>125.06962499999999</v>
      </c>
      <c r="K38" s="143">
        <f t="shared" si="7"/>
        <v>29.503924537499998</v>
      </c>
      <c r="L38" s="143">
        <f t="shared" si="8"/>
        <v>154.57354953749999</v>
      </c>
    </row>
    <row r="39" spans="1:12" ht="84" x14ac:dyDescent="0.3">
      <c r="B39" s="142">
        <v>26</v>
      </c>
      <c r="C39" s="140" t="s">
        <v>29</v>
      </c>
      <c r="D39" s="57" t="s">
        <v>8</v>
      </c>
      <c r="E39" s="69" t="s">
        <v>167</v>
      </c>
      <c r="F39" s="167">
        <v>562.71</v>
      </c>
      <c r="G39" s="15">
        <v>7.93</v>
      </c>
      <c r="H39" s="46">
        <f t="shared" si="5"/>
        <v>5.9474999999999998</v>
      </c>
      <c r="I39" s="45">
        <v>3.33</v>
      </c>
      <c r="J39" s="143">
        <f t="shared" si="6"/>
        <v>19.805174999999998</v>
      </c>
      <c r="K39" s="143">
        <f t="shared" si="7"/>
        <v>4.6720407824999999</v>
      </c>
      <c r="L39" s="143">
        <f t="shared" si="8"/>
        <v>24.477215782499997</v>
      </c>
    </row>
    <row r="40" spans="1:12" ht="168" x14ac:dyDescent="0.3">
      <c r="B40" s="142">
        <v>27</v>
      </c>
      <c r="C40" s="140" t="s">
        <v>29</v>
      </c>
      <c r="D40" s="57" t="s">
        <v>9</v>
      </c>
      <c r="E40" s="69" t="s">
        <v>163</v>
      </c>
      <c r="F40" s="167">
        <v>979.05</v>
      </c>
      <c r="G40" s="15">
        <v>5.35</v>
      </c>
      <c r="H40" s="46">
        <f t="shared" si="5"/>
        <v>4.0124999999999993</v>
      </c>
      <c r="I40" s="45">
        <v>46.25</v>
      </c>
      <c r="J40" s="143">
        <f t="shared" si="6"/>
        <v>185.57812499999997</v>
      </c>
      <c r="K40" s="143">
        <f t="shared" si="7"/>
        <v>43.77787968749999</v>
      </c>
      <c r="L40" s="143">
        <f t="shared" si="8"/>
        <v>229.35600468749996</v>
      </c>
    </row>
    <row r="41" spans="1:12" ht="168" x14ac:dyDescent="0.3">
      <c r="B41" s="142">
        <v>28</v>
      </c>
      <c r="C41" s="140" t="s">
        <v>29</v>
      </c>
      <c r="D41" s="57" t="s">
        <v>9</v>
      </c>
      <c r="E41" s="69" t="s">
        <v>163</v>
      </c>
      <c r="F41" s="167">
        <v>850.65</v>
      </c>
      <c r="G41" s="15">
        <v>5.35</v>
      </c>
      <c r="H41" s="46">
        <f t="shared" si="5"/>
        <v>4.0124999999999993</v>
      </c>
      <c r="I41" s="45">
        <v>35.92</v>
      </c>
      <c r="J41" s="143">
        <f t="shared" si="6"/>
        <v>144.12899999999999</v>
      </c>
      <c r="K41" s="143">
        <f t="shared" si="7"/>
        <v>34.000031100000001</v>
      </c>
      <c r="L41" s="143">
        <f t="shared" si="8"/>
        <v>178.12903109999999</v>
      </c>
    </row>
    <row r="42" spans="1:12" ht="108" x14ac:dyDescent="0.3">
      <c r="B42" s="142">
        <v>29</v>
      </c>
      <c r="C42" s="140" t="s">
        <v>29</v>
      </c>
      <c r="D42" s="57" t="s">
        <v>25</v>
      </c>
      <c r="E42" s="69" t="s">
        <v>161</v>
      </c>
      <c r="F42" s="167">
        <v>1770.48</v>
      </c>
      <c r="G42" s="15">
        <v>11.14</v>
      </c>
      <c r="H42" s="46">
        <f t="shared" si="5"/>
        <v>8.3550000000000004</v>
      </c>
      <c r="I42" s="45">
        <v>29.77</v>
      </c>
      <c r="J42" s="143">
        <f t="shared" si="6"/>
        <v>248.72835000000001</v>
      </c>
      <c r="K42" s="143">
        <f t="shared" si="7"/>
        <v>58.675017765</v>
      </c>
      <c r="L42" s="143">
        <f t="shared" si="8"/>
        <v>307.40336776499998</v>
      </c>
    </row>
    <row r="43" spans="1:12" x14ac:dyDescent="0.3">
      <c r="C43" s="97" t="s">
        <v>30</v>
      </c>
      <c r="D43" s="57"/>
      <c r="E43" s="69"/>
      <c r="F43" s="43"/>
      <c r="G43" s="8"/>
      <c r="H43" s="7"/>
      <c r="I43" s="68">
        <f>SUM(I26:I42)</f>
        <v>549.36999999999989</v>
      </c>
      <c r="J43" s="98">
        <f>SUM(J26:J42)</f>
        <v>2404.3256249999995</v>
      </c>
      <c r="K43" s="98">
        <f>SUM(K26:K42)</f>
        <v>559.03174968749988</v>
      </c>
      <c r="L43" s="98">
        <f>ROUND(SUM(L26:L42),2)</f>
        <v>2963.36</v>
      </c>
    </row>
    <row r="44" spans="1:12" x14ac:dyDescent="0.3">
      <c r="C44" s="97" t="s">
        <v>31</v>
      </c>
      <c r="D44" s="63"/>
      <c r="E44" s="27"/>
      <c r="F44" s="22"/>
      <c r="G44" s="8"/>
      <c r="H44" s="8"/>
      <c r="I44" s="21">
        <f>ROUND(I24+I43,2)</f>
        <v>959.18</v>
      </c>
      <c r="J44" s="50">
        <f>ROUND(J24+J43,2)</f>
        <v>4667.1899999999996</v>
      </c>
      <c r="K44" s="50">
        <f>ROUND(K24+K43,2)</f>
        <v>1081.71</v>
      </c>
      <c r="L44" s="50">
        <f>ROUND(L24+L43,2)</f>
        <v>5748.9</v>
      </c>
    </row>
    <row r="45" spans="1:12" x14ac:dyDescent="0.3">
      <c r="A45" s="11" t="s">
        <v>32</v>
      </c>
      <c r="B45" s="11" t="s">
        <v>33</v>
      </c>
      <c r="C45" s="87"/>
      <c r="D45" s="99"/>
      <c r="E45" s="100"/>
      <c r="F45" s="33"/>
      <c r="G45" s="9"/>
      <c r="H45" s="9"/>
      <c r="I45" s="32"/>
      <c r="J45" s="102"/>
      <c r="K45" s="102"/>
      <c r="L45" s="103"/>
    </row>
    <row r="46" spans="1:12" x14ac:dyDescent="0.3">
      <c r="B46" s="66">
        <v>1</v>
      </c>
      <c r="C46" s="104" t="s">
        <v>34</v>
      </c>
      <c r="D46" s="63" t="s">
        <v>35</v>
      </c>
      <c r="E46" s="27" t="s">
        <v>36</v>
      </c>
      <c r="F46" s="22">
        <v>960</v>
      </c>
      <c r="G46" s="8">
        <v>5.7342000000000004</v>
      </c>
      <c r="H46" s="8">
        <v>4.3006500000000001</v>
      </c>
      <c r="I46" s="26">
        <v>76</v>
      </c>
      <c r="J46" s="25">
        <v>326.85000000000002</v>
      </c>
      <c r="K46" s="25">
        <v>76.599999999999994</v>
      </c>
      <c r="L46" s="13">
        <f>SUM(J46:K46)</f>
        <v>403.45000000000005</v>
      </c>
    </row>
    <row r="47" spans="1:12" x14ac:dyDescent="0.3">
      <c r="B47" s="13">
        <v>2</v>
      </c>
      <c r="C47" s="57" t="s">
        <v>34</v>
      </c>
      <c r="D47" s="63" t="s">
        <v>37</v>
      </c>
      <c r="E47" s="27" t="s">
        <v>36</v>
      </c>
      <c r="F47" s="22">
        <v>930</v>
      </c>
      <c r="G47" s="8">
        <v>5.5549999999999997</v>
      </c>
      <c r="H47" s="8">
        <v>4.1662499999999998</v>
      </c>
      <c r="I47" s="26">
        <v>166</v>
      </c>
      <c r="J47" s="25">
        <v>691.6</v>
      </c>
      <c r="K47" s="25">
        <v>163.15</v>
      </c>
      <c r="L47" s="13">
        <f>SUM(J47:K47)</f>
        <v>854.75</v>
      </c>
    </row>
    <row r="48" spans="1:12" x14ac:dyDescent="0.3">
      <c r="B48" s="13"/>
      <c r="C48" s="97" t="s">
        <v>11</v>
      </c>
      <c r="D48" s="63"/>
      <c r="E48" s="27"/>
      <c r="F48" s="22"/>
      <c r="G48" s="8"/>
      <c r="H48" s="8"/>
      <c r="I48" s="35">
        <f>SUM(I46:I47)</f>
        <v>242</v>
      </c>
      <c r="J48" s="50">
        <f>SUM(J46:J47)</f>
        <v>1018.45</v>
      </c>
      <c r="K48" s="50">
        <f>SUM(K46:K47)</f>
        <v>239.75</v>
      </c>
      <c r="L48" s="34">
        <f>ROUND(SUM(L46:L47),2)</f>
        <v>1258.2</v>
      </c>
    </row>
    <row r="49" spans="1:12" x14ac:dyDescent="0.3">
      <c r="A49" s="11" t="s">
        <v>38</v>
      </c>
      <c r="B49" s="11" t="s">
        <v>39</v>
      </c>
      <c r="C49" s="87"/>
      <c r="D49" s="99"/>
      <c r="E49" s="105"/>
      <c r="F49" s="67"/>
      <c r="G49" s="10"/>
      <c r="H49" s="10"/>
      <c r="I49" s="64"/>
      <c r="J49" s="106"/>
      <c r="K49" s="106"/>
      <c r="L49" s="107"/>
    </row>
    <row r="50" spans="1:12" ht="60" x14ac:dyDescent="0.3">
      <c r="B50" s="66">
        <v>1</v>
      </c>
      <c r="C50" s="104" t="s">
        <v>40</v>
      </c>
      <c r="D50" s="63" t="s">
        <v>37</v>
      </c>
      <c r="E50" s="65" t="s">
        <v>41</v>
      </c>
      <c r="F50" s="41">
        <v>985</v>
      </c>
      <c r="G50" s="8">
        <v>5.9</v>
      </c>
      <c r="H50" s="8">
        <f>ROUND(G50*0.75,2)</f>
        <v>4.43</v>
      </c>
      <c r="I50" s="26">
        <v>18</v>
      </c>
      <c r="J50" s="25">
        <f>H50*I50</f>
        <v>79.739999999999995</v>
      </c>
      <c r="K50" s="25">
        <f>ROUND(J50*0.2359,2)</f>
        <v>18.809999999999999</v>
      </c>
      <c r="L50" s="13">
        <f>J50+K50</f>
        <v>98.55</v>
      </c>
    </row>
    <row r="51" spans="1:12" ht="60" x14ac:dyDescent="0.3">
      <c r="B51" s="13">
        <v>2</v>
      </c>
      <c r="C51" s="104" t="s">
        <v>40</v>
      </c>
      <c r="D51" s="63" t="s">
        <v>37</v>
      </c>
      <c r="E51" s="65" t="s">
        <v>41</v>
      </c>
      <c r="F51" s="41">
        <v>948</v>
      </c>
      <c r="G51" s="8">
        <v>5.68</v>
      </c>
      <c r="H51" s="8">
        <f t="shared" ref="H51:H55" si="9">ROUND(G51*0.75,2)</f>
        <v>4.26</v>
      </c>
      <c r="I51" s="26">
        <v>18</v>
      </c>
      <c r="J51" s="25">
        <f t="shared" ref="J51:J55" si="10">H51*I51</f>
        <v>76.679999999999993</v>
      </c>
      <c r="K51" s="25">
        <f t="shared" ref="K51:K55" si="11">ROUND(J51*0.2359,2)</f>
        <v>18.09</v>
      </c>
      <c r="L51" s="13">
        <f t="shared" ref="L51:L55" si="12">J51+K51</f>
        <v>94.77</v>
      </c>
    </row>
    <row r="52" spans="1:12" ht="60" x14ac:dyDescent="0.3">
      <c r="B52" s="13">
        <v>3</v>
      </c>
      <c r="C52" s="104" t="s">
        <v>40</v>
      </c>
      <c r="D52" s="63" t="s">
        <v>37</v>
      </c>
      <c r="E52" s="65" t="s">
        <v>41</v>
      </c>
      <c r="F52" s="41">
        <v>985</v>
      </c>
      <c r="G52" s="8">
        <v>5.9</v>
      </c>
      <c r="H52" s="8">
        <f t="shared" si="9"/>
        <v>4.43</v>
      </c>
      <c r="I52" s="26">
        <v>16</v>
      </c>
      <c r="J52" s="25">
        <f t="shared" si="10"/>
        <v>70.88</v>
      </c>
      <c r="K52" s="25">
        <f t="shared" si="11"/>
        <v>16.72</v>
      </c>
      <c r="L52" s="13">
        <f t="shared" si="12"/>
        <v>87.6</v>
      </c>
    </row>
    <row r="53" spans="1:12" ht="60" x14ac:dyDescent="0.3">
      <c r="B53" s="13">
        <v>4</v>
      </c>
      <c r="C53" s="104" t="s">
        <v>40</v>
      </c>
      <c r="D53" s="63" t="s">
        <v>37</v>
      </c>
      <c r="E53" s="65" t="s">
        <v>41</v>
      </c>
      <c r="F53" s="41">
        <v>985</v>
      </c>
      <c r="G53" s="8">
        <v>5.9</v>
      </c>
      <c r="H53" s="8">
        <f t="shared" si="9"/>
        <v>4.43</v>
      </c>
      <c r="I53" s="26">
        <v>14</v>
      </c>
      <c r="J53" s="25">
        <f t="shared" si="10"/>
        <v>62.019999999999996</v>
      </c>
      <c r="K53" s="25">
        <f t="shared" si="11"/>
        <v>14.63</v>
      </c>
      <c r="L53" s="13">
        <f t="shared" si="12"/>
        <v>76.649999999999991</v>
      </c>
    </row>
    <row r="54" spans="1:12" ht="60" x14ac:dyDescent="0.3">
      <c r="B54" s="13">
        <v>5</v>
      </c>
      <c r="C54" s="104" t="s">
        <v>40</v>
      </c>
      <c r="D54" s="63" t="s">
        <v>37</v>
      </c>
      <c r="E54" s="65" t="s">
        <v>41</v>
      </c>
      <c r="F54" s="41">
        <v>985</v>
      </c>
      <c r="G54" s="8">
        <v>5.9</v>
      </c>
      <c r="H54" s="8">
        <f t="shared" si="9"/>
        <v>4.43</v>
      </c>
      <c r="I54" s="26">
        <v>8</v>
      </c>
      <c r="J54" s="25">
        <f t="shared" si="10"/>
        <v>35.44</v>
      </c>
      <c r="K54" s="25">
        <f t="shared" si="11"/>
        <v>8.36</v>
      </c>
      <c r="L54" s="13">
        <f t="shared" si="12"/>
        <v>43.8</v>
      </c>
    </row>
    <row r="55" spans="1:12" ht="60" x14ac:dyDescent="0.3">
      <c r="B55" s="13">
        <v>6</v>
      </c>
      <c r="C55" s="104" t="s">
        <v>40</v>
      </c>
      <c r="D55" s="63" t="s">
        <v>37</v>
      </c>
      <c r="E55" s="65" t="s">
        <v>41</v>
      </c>
      <c r="F55" s="41">
        <v>966</v>
      </c>
      <c r="G55" s="8">
        <v>5.78</v>
      </c>
      <c r="H55" s="8">
        <f t="shared" si="9"/>
        <v>4.34</v>
      </c>
      <c r="I55" s="26">
        <v>8</v>
      </c>
      <c r="J55" s="25">
        <f t="shared" si="10"/>
        <v>34.72</v>
      </c>
      <c r="K55" s="25">
        <f t="shared" si="11"/>
        <v>8.19</v>
      </c>
      <c r="L55" s="13">
        <f t="shared" si="12"/>
        <v>42.91</v>
      </c>
    </row>
    <row r="56" spans="1:12" x14ac:dyDescent="0.3">
      <c r="C56" s="97" t="s">
        <v>11</v>
      </c>
      <c r="D56" s="63"/>
      <c r="E56" s="27"/>
      <c r="F56" s="22"/>
      <c r="G56" s="8"/>
      <c r="H56" s="8"/>
      <c r="I56" s="35">
        <f>SUM(I50:I55)</f>
        <v>82</v>
      </c>
      <c r="J56" s="50">
        <f>SUM(J50:J55)</f>
        <v>359.48</v>
      </c>
      <c r="K56" s="50">
        <f>SUM(K50:K55)</f>
        <v>84.8</v>
      </c>
      <c r="L56" s="34">
        <f>ROUND(SUM(L50:L55),2)</f>
        <v>444.28</v>
      </c>
    </row>
    <row r="57" spans="1:12" x14ac:dyDescent="0.3">
      <c r="A57" s="11" t="s">
        <v>42</v>
      </c>
      <c r="B57" s="11" t="s">
        <v>43</v>
      </c>
      <c r="C57" s="87"/>
      <c r="D57" s="99"/>
      <c r="E57" s="100"/>
      <c r="F57" s="33"/>
      <c r="G57" s="9">
        <v>168</v>
      </c>
      <c r="H57" s="9"/>
      <c r="I57" s="32"/>
      <c r="J57" s="102"/>
      <c r="K57" s="102"/>
      <c r="L57" s="103"/>
    </row>
    <row r="58" spans="1:12" ht="60" x14ac:dyDescent="0.3">
      <c r="B58" s="13">
        <v>1</v>
      </c>
      <c r="C58" s="57" t="s">
        <v>43</v>
      </c>
      <c r="D58" s="63" t="s">
        <v>37</v>
      </c>
      <c r="E58" s="65" t="s">
        <v>41</v>
      </c>
      <c r="F58" s="22">
        <v>1214</v>
      </c>
      <c r="G58" s="8">
        <v>7.27</v>
      </c>
      <c r="H58" s="8">
        <f>ROUND(G58*0.75,2)</f>
        <v>5.45</v>
      </c>
      <c r="I58" s="26">
        <v>27</v>
      </c>
      <c r="J58" s="25">
        <f>H58*I58</f>
        <v>147.15</v>
      </c>
      <c r="K58" s="25">
        <f>ROUND(J58*0.2359,2)</f>
        <v>34.71</v>
      </c>
      <c r="L58" s="13">
        <f>J58+K58</f>
        <v>181.86</v>
      </c>
    </row>
    <row r="59" spans="1:12" ht="60" x14ac:dyDescent="0.3">
      <c r="B59" s="13">
        <v>2</v>
      </c>
      <c r="C59" s="57" t="s">
        <v>43</v>
      </c>
      <c r="D59" s="63" t="s">
        <v>37</v>
      </c>
      <c r="E59" s="65" t="s">
        <v>41</v>
      </c>
      <c r="F59" s="22">
        <v>1214</v>
      </c>
      <c r="G59" s="8">
        <v>7.27</v>
      </c>
      <c r="H59" s="8">
        <f t="shared" ref="H59" si="13">ROUND(G59*0.75,2)</f>
        <v>5.45</v>
      </c>
      <c r="I59" s="26">
        <v>25</v>
      </c>
      <c r="J59" s="25">
        <f t="shared" ref="J59" si="14">H59*I59</f>
        <v>136.25</v>
      </c>
      <c r="K59" s="25">
        <f t="shared" ref="K59" si="15">ROUND(J59*0.2359,2)</f>
        <v>32.14</v>
      </c>
      <c r="L59" s="13">
        <f t="shared" ref="L59" si="16">J59+K59</f>
        <v>168.39</v>
      </c>
    </row>
    <row r="60" spans="1:12" x14ac:dyDescent="0.3">
      <c r="C60" s="97" t="s">
        <v>44</v>
      </c>
      <c r="D60" s="63"/>
      <c r="E60" s="27"/>
      <c r="F60" s="22"/>
      <c r="G60" s="8"/>
      <c r="H60" s="8"/>
      <c r="I60" s="35">
        <v>30</v>
      </c>
      <c r="J60" s="50">
        <v>162.60000000000002</v>
      </c>
      <c r="K60" s="50">
        <v>38.36</v>
      </c>
      <c r="L60" s="34">
        <f>ROUND(SUM(L58:L59),2)</f>
        <v>350.25</v>
      </c>
    </row>
    <row r="61" spans="1:12" x14ac:dyDescent="0.3">
      <c r="A61" s="11" t="s">
        <v>45</v>
      </c>
      <c r="B61" s="58" t="s">
        <v>48</v>
      </c>
      <c r="C61" s="108"/>
      <c r="D61" s="83"/>
      <c r="E61" s="109"/>
      <c r="F61" s="110"/>
      <c r="G61" s="10"/>
      <c r="H61" s="10"/>
      <c r="I61" s="64"/>
      <c r="J61" s="106"/>
      <c r="K61" s="106"/>
      <c r="L61" s="107"/>
    </row>
    <row r="62" spans="1:12" ht="27.6" x14ac:dyDescent="0.3">
      <c r="B62" s="28">
        <v>1</v>
      </c>
      <c r="C62" s="57" t="s">
        <v>49</v>
      </c>
      <c r="D62" s="129" t="s">
        <v>50</v>
      </c>
      <c r="E62" s="44" t="s">
        <v>51</v>
      </c>
      <c r="F62" s="43">
        <v>785</v>
      </c>
      <c r="G62" s="12">
        <f>F62/167.42</f>
        <v>4.6888065941942427</v>
      </c>
      <c r="H62" s="12">
        <f>G62*0.75</f>
        <v>3.5166049456456818</v>
      </c>
      <c r="I62" s="26">
        <v>5.16</v>
      </c>
      <c r="J62" s="25">
        <f>I62*H62</f>
        <v>18.14568151953172</v>
      </c>
      <c r="K62" s="25">
        <f>J62*23.59%</f>
        <v>4.2805662704575331</v>
      </c>
      <c r="L62" s="25">
        <f>K62+J62</f>
        <v>22.426247789989254</v>
      </c>
    </row>
    <row r="63" spans="1:12" ht="27.6" x14ac:dyDescent="0.3">
      <c r="B63" s="28">
        <v>2</v>
      </c>
      <c r="C63" s="57" t="s">
        <v>49</v>
      </c>
      <c r="D63" s="129" t="s">
        <v>50</v>
      </c>
      <c r="E63" s="44" t="s">
        <v>51</v>
      </c>
      <c r="F63" s="43">
        <v>785</v>
      </c>
      <c r="G63" s="12">
        <f t="shared" ref="G63:G69" si="17">F63/167.42</f>
        <v>4.6888065941942427</v>
      </c>
      <c r="H63" s="12">
        <f t="shared" ref="H63:H69" si="18">G63*0.75</f>
        <v>3.5166049456456818</v>
      </c>
      <c r="I63" s="26">
        <v>4.1900000000000004</v>
      </c>
      <c r="J63" s="25">
        <f t="shared" ref="J63:J69" si="19">I63*H63</f>
        <v>14.734574722255408</v>
      </c>
      <c r="K63" s="25">
        <f t="shared" ref="K63:K69" si="20">J63*23.59%</f>
        <v>3.4758861769800506</v>
      </c>
      <c r="L63" s="25">
        <f t="shared" ref="L63:L69" si="21">K63+J63</f>
        <v>18.210460899235457</v>
      </c>
    </row>
    <row r="64" spans="1:12" ht="27.6" x14ac:dyDescent="0.3">
      <c r="B64" s="28">
        <v>3</v>
      </c>
      <c r="C64" s="57" t="s">
        <v>49</v>
      </c>
      <c r="D64" s="129" t="s">
        <v>50</v>
      </c>
      <c r="E64" s="44" t="s">
        <v>51</v>
      </c>
      <c r="F64" s="43">
        <v>785</v>
      </c>
      <c r="G64" s="12">
        <f t="shared" si="17"/>
        <v>4.6888065941942427</v>
      </c>
      <c r="H64" s="12">
        <f t="shared" si="18"/>
        <v>3.5166049456456818</v>
      </c>
      <c r="I64" s="26">
        <v>8.3800000000000008</v>
      </c>
      <c r="J64" s="25">
        <f t="shared" si="19"/>
        <v>29.469149444510816</v>
      </c>
      <c r="K64" s="25">
        <f t="shared" si="20"/>
        <v>6.9517723539601013</v>
      </c>
      <c r="L64" s="25">
        <f t="shared" si="21"/>
        <v>36.420921798470914</v>
      </c>
    </row>
    <row r="65" spans="1:12" ht="48" x14ac:dyDescent="0.3">
      <c r="B65" s="28">
        <v>4</v>
      </c>
      <c r="C65" s="57" t="s">
        <v>49</v>
      </c>
      <c r="D65" s="129" t="s">
        <v>50</v>
      </c>
      <c r="E65" s="44" t="s">
        <v>52</v>
      </c>
      <c r="F65" s="43">
        <v>785</v>
      </c>
      <c r="G65" s="12">
        <f t="shared" si="17"/>
        <v>4.6888065941942427</v>
      </c>
      <c r="H65" s="12">
        <f t="shared" si="18"/>
        <v>3.5166049456456818</v>
      </c>
      <c r="I65" s="26">
        <v>120</v>
      </c>
      <c r="J65" s="25">
        <f t="shared" si="19"/>
        <v>421.99259347748182</v>
      </c>
      <c r="K65" s="25">
        <f t="shared" si="20"/>
        <v>99.54805280133796</v>
      </c>
      <c r="L65" s="25">
        <f t="shared" si="21"/>
        <v>521.54064627881974</v>
      </c>
    </row>
    <row r="66" spans="1:12" ht="48" x14ac:dyDescent="0.3">
      <c r="B66" s="28">
        <v>5</v>
      </c>
      <c r="C66" s="57" t="s">
        <v>49</v>
      </c>
      <c r="D66" s="129" t="s">
        <v>50</v>
      </c>
      <c r="E66" s="44" t="s">
        <v>52</v>
      </c>
      <c r="F66" s="43">
        <v>785</v>
      </c>
      <c r="G66" s="12">
        <f t="shared" si="17"/>
        <v>4.6888065941942427</v>
      </c>
      <c r="H66" s="12">
        <f t="shared" si="18"/>
        <v>3.5166049456456818</v>
      </c>
      <c r="I66" s="26">
        <v>120</v>
      </c>
      <c r="J66" s="25">
        <f t="shared" si="19"/>
        <v>421.99259347748182</v>
      </c>
      <c r="K66" s="25">
        <f t="shared" si="20"/>
        <v>99.54805280133796</v>
      </c>
      <c r="L66" s="25">
        <f t="shared" si="21"/>
        <v>521.54064627881974</v>
      </c>
    </row>
    <row r="67" spans="1:12" ht="48" x14ac:dyDescent="0.3">
      <c r="B67" s="28">
        <v>6</v>
      </c>
      <c r="C67" s="57" t="s">
        <v>49</v>
      </c>
      <c r="D67" s="129" t="s">
        <v>50</v>
      </c>
      <c r="E67" s="44" t="s">
        <v>52</v>
      </c>
      <c r="F67" s="43">
        <v>785</v>
      </c>
      <c r="G67" s="12">
        <f t="shared" si="17"/>
        <v>4.6888065941942427</v>
      </c>
      <c r="H67" s="12">
        <f t="shared" si="18"/>
        <v>3.5166049456456818</v>
      </c>
      <c r="I67" s="26">
        <v>120</v>
      </c>
      <c r="J67" s="25">
        <f t="shared" si="19"/>
        <v>421.99259347748182</v>
      </c>
      <c r="K67" s="25">
        <f t="shared" si="20"/>
        <v>99.54805280133796</v>
      </c>
      <c r="L67" s="25">
        <f t="shared" si="21"/>
        <v>521.54064627881974</v>
      </c>
    </row>
    <row r="68" spans="1:12" ht="48" x14ac:dyDescent="0.3">
      <c r="B68" s="28">
        <v>7</v>
      </c>
      <c r="C68" s="57" t="s">
        <v>49</v>
      </c>
      <c r="D68" s="129" t="s">
        <v>53</v>
      </c>
      <c r="E68" s="44" t="s">
        <v>52</v>
      </c>
      <c r="F68" s="43">
        <v>745</v>
      </c>
      <c r="G68" s="12">
        <f t="shared" si="17"/>
        <v>4.4498865129614149</v>
      </c>
      <c r="H68" s="12">
        <f t="shared" si="18"/>
        <v>3.3374148847210612</v>
      </c>
      <c r="I68" s="26">
        <v>48</v>
      </c>
      <c r="J68" s="25">
        <f t="shared" si="19"/>
        <v>160.19591446661093</v>
      </c>
      <c r="K68" s="25">
        <f t="shared" si="20"/>
        <v>37.790216222673521</v>
      </c>
      <c r="L68" s="25">
        <f t="shared" si="21"/>
        <v>197.98613068928444</v>
      </c>
    </row>
    <row r="69" spans="1:12" ht="48" x14ac:dyDescent="0.3">
      <c r="B69" s="28">
        <v>8</v>
      </c>
      <c r="C69" s="57" t="s">
        <v>49</v>
      </c>
      <c r="D69" s="129" t="s">
        <v>54</v>
      </c>
      <c r="E69" s="44" t="s">
        <v>52</v>
      </c>
      <c r="F69" s="43">
        <v>730</v>
      </c>
      <c r="G69" s="12">
        <f t="shared" si="17"/>
        <v>4.3602914824991048</v>
      </c>
      <c r="H69" s="12">
        <f t="shared" si="18"/>
        <v>3.2702186118743288</v>
      </c>
      <c r="I69" s="26">
        <v>96</v>
      </c>
      <c r="J69" s="25">
        <f t="shared" si="19"/>
        <v>313.94098673993557</v>
      </c>
      <c r="K69" s="25">
        <f t="shared" si="20"/>
        <v>74.058678771950795</v>
      </c>
      <c r="L69" s="25">
        <f t="shared" si="21"/>
        <v>387.99966551188635</v>
      </c>
    </row>
    <row r="70" spans="1:12" x14ac:dyDescent="0.3">
      <c r="C70" s="97" t="s">
        <v>11</v>
      </c>
      <c r="D70" s="57"/>
      <c r="E70" s="44"/>
      <c r="F70" s="43"/>
      <c r="G70" s="12"/>
      <c r="H70" s="12"/>
      <c r="I70" s="21">
        <f>SUM(I62:I69)</f>
        <v>521.73</v>
      </c>
      <c r="J70" s="50">
        <f>SUM(J62:J69)</f>
        <v>1802.4640873252899</v>
      </c>
      <c r="K70" s="50">
        <f>SUM(K62:K69)</f>
        <v>425.20127820003586</v>
      </c>
      <c r="L70" s="50">
        <f>ROUND(SUM(L62:L69),2)</f>
        <v>2227.67</v>
      </c>
    </row>
    <row r="71" spans="1:12" x14ac:dyDescent="0.3">
      <c r="A71" s="144" t="s">
        <v>47</v>
      </c>
      <c r="B71" s="194" t="s">
        <v>168</v>
      </c>
      <c r="C71" s="194"/>
      <c r="D71" s="194"/>
      <c r="E71" s="145"/>
      <c r="F71" s="9"/>
      <c r="G71" s="9"/>
      <c r="H71" s="9"/>
      <c r="I71" s="9"/>
      <c r="J71" s="102"/>
      <c r="K71" s="102"/>
      <c r="L71" s="102"/>
    </row>
    <row r="72" spans="1:12" ht="27.6" x14ac:dyDescent="0.3">
      <c r="A72" s="146"/>
      <c r="B72" s="66">
        <v>1</v>
      </c>
      <c r="C72" s="104" t="s">
        <v>168</v>
      </c>
      <c r="D72" s="147" t="s">
        <v>169</v>
      </c>
      <c r="E72" s="195" t="s">
        <v>170</v>
      </c>
      <c r="F72" s="22" t="s">
        <v>125</v>
      </c>
      <c r="G72" s="8">
        <v>9.1805000000000003</v>
      </c>
      <c r="H72" s="8">
        <f>ROUND((G72*0.75),4)</f>
        <v>6.8853999999999997</v>
      </c>
      <c r="I72" s="26">
        <v>14</v>
      </c>
      <c r="J72" s="25">
        <f>ROUND(H72*I72,2)</f>
        <v>96.4</v>
      </c>
      <c r="K72" s="25">
        <f>ROUND(J72*23.59%,2)</f>
        <v>22.74</v>
      </c>
      <c r="L72" s="25">
        <f t="shared" ref="L72:L81" si="22">K72+J72</f>
        <v>119.14</v>
      </c>
    </row>
    <row r="73" spans="1:12" ht="27.6" x14ac:dyDescent="0.3">
      <c r="A73" s="146"/>
      <c r="B73" s="13">
        <v>2</v>
      </c>
      <c r="C73" s="104" t="s">
        <v>168</v>
      </c>
      <c r="D73" s="111" t="s">
        <v>35</v>
      </c>
      <c r="E73" s="196"/>
      <c r="F73" s="22" t="s">
        <v>125</v>
      </c>
      <c r="G73" s="8">
        <v>6.5523999999999996</v>
      </c>
      <c r="H73" s="8">
        <f t="shared" ref="H73:H81" si="23">ROUND((G73*0.75),4)</f>
        <v>4.9142999999999999</v>
      </c>
      <c r="I73" s="26">
        <v>23</v>
      </c>
      <c r="J73" s="25">
        <f t="shared" ref="J73:J81" si="24">ROUND(H73*I73,2)</f>
        <v>113.03</v>
      </c>
      <c r="K73" s="25">
        <f t="shared" ref="K73:K81" si="25">ROUND(J73*23.59%,2)</f>
        <v>26.66</v>
      </c>
      <c r="L73" s="25">
        <f t="shared" si="22"/>
        <v>139.69</v>
      </c>
    </row>
    <row r="74" spans="1:12" ht="27.6" x14ac:dyDescent="0.3">
      <c r="A74" s="146"/>
      <c r="B74" s="66">
        <v>3</v>
      </c>
      <c r="C74" s="104" t="s">
        <v>168</v>
      </c>
      <c r="D74" s="147" t="s">
        <v>35</v>
      </c>
      <c r="E74" s="196"/>
      <c r="F74" s="22" t="s">
        <v>125</v>
      </c>
      <c r="G74" s="8">
        <v>5.3278999999999996</v>
      </c>
      <c r="H74" s="8">
        <f t="shared" si="23"/>
        <v>3.9958999999999998</v>
      </c>
      <c r="I74" s="26">
        <v>28</v>
      </c>
      <c r="J74" s="25">
        <f t="shared" si="24"/>
        <v>111.89</v>
      </c>
      <c r="K74" s="25">
        <f t="shared" si="25"/>
        <v>26.39</v>
      </c>
      <c r="L74" s="25">
        <f t="shared" si="22"/>
        <v>138.28</v>
      </c>
    </row>
    <row r="75" spans="1:12" ht="27.6" x14ac:dyDescent="0.3">
      <c r="A75" s="17"/>
      <c r="B75" s="13">
        <v>4</v>
      </c>
      <c r="C75" s="104" t="s">
        <v>168</v>
      </c>
      <c r="D75" s="147" t="s">
        <v>37</v>
      </c>
      <c r="E75" s="196"/>
      <c r="F75" s="22" t="s">
        <v>125</v>
      </c>
      <c r="G75" s="8">
        <v>5.3875999999999999</v>
      </c>
      <c r="H75" s="8">
        <f t="shared" si="23"/>
        <v>4.0407000000000002</v>
      </c>
      <c r="I75" s="26">
        <v>22</v>
      </c>
      <c r="J75" s="25">
        <f t="shared" si="24"/>
        <v>88.9</v>
      </c>
      <c r="K75" s="25">
        <f t="shared" si="25"/>
        <v>20.97</v>
      </c>
      <c r="L75" s="25">
        <f t="shared" si="22"/>
        <v>109.87</v>
      </c>
    </row>
    <row r="76" spans="1:12" ht="27.6" x14ac:dyDescent="0.3">
      <c r="A76" s="17"/>
      <c r="B76" s="66">
        <v>5</v>
      </c>
      <c r="C76" s="104" t="s">
        <v>168</v>
      </c>
      <c r="D76" s="147" t="s">
        <v>37</v>
      </c>
      <c r="E76" s="196"/>
      <c r="F76" s="22" t="s">
        <v>125</v>
      </c>
      <c r="G76" s="8">
        <v>5.7938000000000001</v>
      </c>
      <c r="H76" s="8">
        <f t="shared" si="23"/>
        <v>4.3453999999999997</v>
      </c>
      <c r="I76" s="26">
        <v>25</v>
      </c>
      <c r="J76" s="25">
        <f t="shared" si="24"/>
        <v>108.64</v>
      </c>
      <c r="K76" s="25">
        <f t="shared" si="25"/>
        <v>25.63</v>
      </c>
      <c r="L76" s="25">
        <f t="shared" si="22"/>
        <v>134.27000000000001</v>
      </c>
    </row>
    <row r="77" spans="1:12" ht="27.6" x14ac:dyDescent="0.3">
      <c r="A77" s="17"/>
      <c r="B77" s="66">
        <v>6</v>
      </c>
      <c r="C77" s="104" t="s">
        <v>168</v>
      </c>
      <c r="D77" s="147" t="s">
        <v>37</v>
      </c>
      <c r="E77" s="196"/>
      <c r="F77" s="22" t="s">
        <v>125</v>
      </c>
      <c r="G77" s="8">
        <v>5.4295</v>
      </c>
      <c r="H77" s="8">
        <f t="shared" si="23"/>
        <v>4.0720999999999998</v>
      </c>
      <c r="I77" s="26">
        <v>5</v>
      </c>
      <c r="J77" s="25">
        <f t="shared" si="24"/>
        <v>20.36</v>
      </c>
      <c r="K77" s="25">
        <f t="shared" si="25"/>
        <v>4.8</v>
      </c>
      <c r="L77" s="25">
        <f t="shared" si="22"/>
        <v>25.16</v>
      </c>
    </row>
    <row r="78" spans="1:12" ht="27.6" x14ac:dyDescent="0.3">
      <c r="A78" s="17"/>
      <c r="B78" s="13">
        <v>7</v>
      </c>
      <c r="C78" s="104" t="s">
        <v>168</v>
      </c>
      <c r="D78" s="147" t="s">
        <v>37</v>
      </c>
      <c r="E78" s="196"/>
      <c r="F78" s="22" t="s">
        <v>125</v>
      </c>
      <c r="G78" s="8">
        <v>5.3875999999999999</v>
      </c>
      <c r="H78" s="8">
        <f t="shared" si="23"/>
        <v>4.0407000000000002</v>
      </c>
      <c r="I78" s="26">
        <v>32</v>
      </c>
      <c r="J78" s="25">
        <f t="shared" si="24"/>
        <v>129.30000000000001</v>
      </c>
      <c r="K78" s="25">
        <f t="shared" si="25"/>
        <v>30.5</v>
      </c>
      <c r="L78" s="25">
        <f t="shared" si="22"/>
        <v>159.80000000000001</v>
      </c>
    </row>
    <row r="79" spans="1:12" ht="27.6" x14ac:dyDescent="0.3">
      <c r="A79" s="17"/>
      <c r="B79" s="66">
        <v>8</v>
      </c>
      <c r="C79" s="104" t="s">
        <v>168</v>
      </c>
      <c r="D79" s="147" t="s">
        <v>37</v>
      </c>
      <c r="E79" s="196"/>
      <c r="F79" s="22" t="s">
        <v>125</v>
      </c>
      <c r="G79" s="8">
        <v>5.3278999999999996</v>
      </c>
      <c r="H79" s="8">
        <f t="shared" si="23"/>
        <v>3.9958999999999998</v>
      </c>
      <c r="I79" s="26">
        <v>1</v>
      </c>
      <c r="J79" s="25">
        <f t="shared" si="24"/>
        <v>4</v>
      </c>
      <c r="K79" s="25">
        <f t="shared" si="25"/>
        <v>0.94</v>
      </c>
      <c r="L79" s="25">
        <f t="shared" si="22"/>
        <v>4.9399999999999995</v>
      </c>
    </row>
    <row r="80" spans="1:12" ht="27.6" x14ac:dyDescent="0.3">
      <c r="A80" s="17"/>
      <c r="B80" s="13">
        <v>9</v>
      </c>
      <c r="C80" s="104" t="s">
        <v>168</v>
      </c>
      <c r="D80" s="147" t="s">
        <v>37</v>
      </c>
      <c r="E80" s="196"/>
      <c r="F80" s="22" t="s">
        <v>125</v>
      </c>
      <c r="G80" s="8">
        <v>5.3875999999999999</v>
      </c>
      <c r="H80" s="8">
        <f t="shared" si="23"/>
        <v>4.0407000000000002</v>
      </c>
      <c r="I80" s="26">
        <v>16</v>
      </c>
      <c r="J80" s="25">
        <f t="shared" si="24"/>
        <v>64.650000000000006</v>
      </c>
      <c r="K80" s="25">
        <f t="shared" si="25"/>
        <v>15.25</v>
      </c>
      <c r="L80" s="25">
        <f t="shared" si="22"/>
        <v>79.900000000000006</v>
      </c>
    </row>
    <row r="81" spans="1:12" ht="27.6" x14ac:dyDescent="0.3">
      <c r="A81" s="17"/>
      <c r="B81" s="66">
        <v>10</v>
      </c>
      <c r="C81" s="104" t="s">
        <v>168</v>
      </c>
      <c r="D81" s="147" t="s">
        <v>37</v>
      </c>
      <c r="E81" s="196"/>
      <c r="F81" s="22" t="s">
        <v>125</v>
      </c>
      <c r="G81" s="8">
        <v>5.7938000000000001</v>
      </c>
      <c r="H81" s="8">
        <f t="shared" si="23"/>
        <v>4.3453999999999997</v>
      </c>
      <c r="I81" s="26">
        <v>29</v>
      </c>
      <c r="J81" s="25">
        <f t="shared" si="24"/>
        <v>126.02</v>
      </c>
      <c r="K81" s="25">
        <f t="shared" si="25"/>
        <v>29.73</v>
      </c>
      <c r="L81" s="25">
        <f t="shared" si="22"/>
        <v>155.75</v>
      </c>
    </row>
    <row r="82" spans="1:12" x14ac:dyDescent="0.3">
      <c r="A82" s="17"/>
      <c r="C82" s="97" t="s">
        <v>11</v>
      </c>
      <c r="D82" s="57"/>
      <c r="E82" s="197"/>
      <c r="F82" s="43"/>
      <c r="G82" s="12"/>
      <c r="H82" s="12"/>
      <c r="I82" s="21">
        <f t="shared" ref="I82:J82" si="26">SUM(I72:I81)</f>
        <v>195</v>
      </c>
      <c r="J82" s="50">
        <f t="shared" si="26"/>
        <v>863.18999999999994</v>
      </c>
      <c r="K82" s="50">
        <f>SUM(K72:K81)</f>
        <v>203.60999999999999</v>
      </c>
      <c r="L82" s="50">
        <f>ROUND(SUM(L72:L81),2)</f>
        <v>1066.8</v>
      </c>
    </row>
    <row r="83" spans="1:12" x14ac:dyDescent="0.3">
      <c r="A83" s="11" t="s">
        <v>55</v>
      </c>
      <c r="B83" s="58" t="s">
        <v>56</v>
      </c>
      <c r="C83" s="108"/>
      <c r="D83" s="83"/>
      <c r="E83" s="109"/>
      <c r="F83" s="112"/>
      <c r="G83" s="113"/>
      <c r="H83" s="113"/>
      <c r="I83" s="112"/>
      <c r="J83" s="114"/>
      <c r="K83" s="114"/>
      <c r="L83" s="115"/>
    </row>
    <row r="84" spans="1:12" ht="36" x14ac:dyDescent="0.3">
      <c r="B84" s="13">
        <v>1</v>
      </c>
      <c r="C84" s="57" t="s">
        <v>57</v>
      </c>
      <c r="D84" s="57" t="s">
        <v>37</v>
      </c>
      <c r="E84" s="44" t="s">
        <v>58</v>
      </c>
      <c r="F84" s="170">
        <v>706</v>
      </c>
      <c r="G84" s="171">
        <v>4.2168999999999999</v>
      </c>
      <c r="H84" s="8">
        <f t="shared" ref="H84:H92" si="27">SUM(G84*0.75)</f>
        <v>3.1626750000000001</v>
      </c>
      <c r="I84" s="26">
        <v>18</v>
      </c>
      <c r="J84" s="25">
        <f>SUM(H84*I84)</f>
        <v>56.928150000000002</v>
      </c>
      <c r="K84" s="25">
        <f t="shared" ref="K84:K98" si="28">SUM(J84*0.2359)</f>
        <v>13.429350585</v>
      </c>
      <c r="L84" s="25">
        <f t="shared" ref="L84:L115" si="29">SUM(J84:K84)</f>
        <v>70.357500584999997</v>
      </c>
    </row>
    <row r="85" spans="1:12" ht="36" x14ac:dyDescent="0.3">
      <c r="B85" s="13">
        <v>2</v>
      </c>
      <c r="C85" s="57" t="s">
        <v>57</v>
      </c>
      <c r="D85" s="63" t="s">
        <v>37</v>
      </c>
      <c r="E85" s="44" t="s">
        <v>59</v>
      </c>
      <c r="F85" s="170">
        <v>706</v>
      </c>
      <c r="G85" s="171">
        <v>4.2168999999999999</v>
      </c>
      <c r="H85" s="8">
        <f t="shared" si="27"/>
        <v>3.1626750000000001</v>
      </c>
      <c r="I85" s="26">
        <v>28</v>
      </c>
      <c r="J85" s="25">
        <f>SUM(I85*H85)</f>
        <v>88.554900000000004</v>
      </c>
      <c r="K85" s="25">
        <f t="shared" si="28"/>
        <v>20.890100910000001</v>
      </c>
      <c r="L85" s="25">
        <f t="shared" si="29"/>
        <v>109.44500091</v>
      </c>
    </row>
    <row r="86" spans="1:12" ht="41.4" x14ac:dyDescent="0.3">
      <c r="B86" s="13">
        <v>3</v>
      </c>
      <c r="C86" s="57" t="s">
        <v>62</v>
      </c>
      <c r="D86" s="57" t="s">
        <v>35</v>
      </c>
      <c r="E86" s="44" t="s">
        <v>58</v>
      </c>
      <c r="F86" s="170">
        <v>812</v>
      </c>
      <c r="G86" s="171">
        <v>4.8916000000000004</v>
      </c>
      <c r="H86" s="8">
        <f t="shared" si="27"/>
        <v>3.6687000000000003</v>
      </c>
      <c r="I86" s="26">
        <v>18</v>
      </c>
      <c r="J86" s="25">
        <f>SUM(H86*I86)</f>
        <v>66.036600000000007</v>
      </c>
      <c r="K86" s="25">
        <f t="shared" si="28"/>
        <v>15.578033940000001</v>
      </c>
      <c r="L86" s="25">
        <f t="shared" si="29"/>
        <v>81.614633940000004</v>
      </c>
    </row>
    <row r="87" spans="1:12" ht="41.4" x14ac:dyDescent="0.3">
      <c r="B87" s="13">
        <v>4</v>
      </c>
      <c r="C87" s="57" t="s">
        <v>62</v>
      </c>
      <c r="D87" s="57" t="s">
        <v>35</v>
      </c>
      <c r="E87" s="44" t="s">
        <v>59</v>
      </c>
      <c r="F87" s="170">
        <v>812</v>
      </c>
      <c r="G87" s="171">
        <v>4.8916000000000004</v>
      </c>
      <c r="H87" s="8">
        <f t="shared" si="27"/>
        <v>3.6687000000000003</v>
      </c>
      <c r="I87" s="26">
        <v>9</v>
      </c>
      <c r="J87" s="25">
        <f>SUM(H87*I87)</f>
        <v>33.018300000000004</v>
      </c>
      <c r="K87" s="25">
        <f t="shared" si="28"/>
        <v>7.7890169700000005</v>
      </c>
      <c r="L87" s="25">
        <f t="shared" si="29"/>
        <v>40.807316970000002</v>
      </c>
    </row>
    <row r="88" spans="1:12" ht="36" x14ac:dyDescent="0.3">
      <c r="B88" s="13">
        <v>5</v>
      </c>
      <c r="C88" s="57" t="s">
        <v>60</v>
      </c>
      <c r="D88" s="63" t="s">
        <v>35</v>
      </c>
      <c r="E88" s="44" t="s">
        <v>59</v>
      </c>
      <c r="F88" s="170">
        <v>784</v>
      </c>
      <c r="G88" s="171">
        <v>4.6828000000000003</v>
      </c>
      <c r="H88" s="8">
        <f t="shared" si="27"/>
        <v>3.5121000000000002</v>
      </c>
      <c r="I88" s="26">
        <v>4</v>
      </c>
      <c r="J88" s="25">
        <f>SUM(H88*I88)</f>
        <v>14.048400000000001</v>
      </c>
      <c r="K88" s="25">
        <f t="shared" si="28"/>
        <v>3.3140175600000004</v>
      </c>
      <c r="L88" s="25">
        <f t="shared" si="29"/>
        <v>17.362417560000001</v>
      </c>
    </row>
    <row r="89" spans="1:12" ht="36" x14ac:dyDescent="0.3">
      <c r="B89" s="13">
        <v>6</v>
      </c>
      <c r="C89" s="57" t="s">
        <v>60</v>
      </c>
      <c r="D89" s="57" t="s">
        <v>35</v>
      </c>
      <c r="E89" s="44" t="s">
        <v>58</v>
      </c>
      <c r="F89" s="170">
        <v>784</v>
      </c>
      <c r="G89" s="171">
        <v>4.6828000000000003</v>
      </c>
      <c r="H89" s="8">
        <f t="shared" si="27"/>
        <v>3.5121000000000002</v>
      </c>
      <c r="I89" s="26">
        <v>27</v>
      </c>
      <c r="J89" s="25">
        <f>SUM(H89*I89)</f>
        <v>94.826700000000002</v>
      </c>
      <c r="K89" s="25">
        <f t="shared" si="28"/>
        <v>22.36961853</v>
      </c>
      <c r="L89" s="25">
        <f t="shared" si="29"/>
        <v>117.19631853</v>
      </c>
    </row>
    <row r="90" spans="1:12" ht="36" x14ac:dyDescent="0.3">
      <c r="B90" s="13">
        <v>7</v>
      </c>
      <c r="C90" s="57" t="s">
        <v>57</v>
      </c>
      <c r="D90" s="57" t="s">
        <v>37</v>
      </c>
      <c r="E90" s="44" t="s">
        <v>58</v>
      </c>
      <c r="F90" s="170">
        <v>706</v>
      </c>
      <c r="G90" s="171">
        <v>4.2168999999999999</v>
      </c>
      <c r="H90" s="8">
        <f t="shared" si="27"/>
        <v>3.1626750000000001</v>
      </c>
      <c r="I90" s="26">
        <v>18</v>
      </c>
      <c r="J90" s="25">
        <f>SUM(H90*I90)</f>
        <v>56.928150000000002</v>
      </c>
      <c r="K90" s="25">
        <f t="shared" si="28"/>
        <v>13.429350585</v>
      </c>
      <c r="L90" s="25">
        <f t="shared" si="29"/>
        <v>70.357500584999997</v>
      </c>
    </row>
    <row r="91" spans="1:12" ht="36" x14ac:dyDescent="0.3">
      <c r="B91" s="13">
        <v>8</v>
      </c>
      <c r="C91" s="57" t="s">
        <v>57</v>
      </c>
      <c r="D91" s="63" t="s">
        <v>37</v>
      </c>
      <c r="E91" s="44" t="s">
        <v>59</v>
      </c>
      <c r="F91" s="170">
        <v>706</v>
      </c>
      <c r="G91" s="171">
        <v>4.2168999999999999</v>
      </c>
      <c r="H91" s="8">
        <f t="shared" si="27"/>
        <v>3.1626750000000001</v>
      </c>
      <c r="I91" s="26">
        <v>15</v>
      </c>
      <c r="J91" s="25">
        <f>SUM(I91*H91)</f>
        <v>47.440125000000002</v>
      </c>
      <c r="K91" s="25">
        <f t="shared" si="28"/>
        <v>11.191125487500001</v>
      </c>
      <c r="L91" s="25">
        <f t="shared" si="29"/>
        <v>58.631250487500004</v>
      </c>
    </row>
    <row r="92" spans="1:12" ht="36" x14ac:dyDescent="0.3">
      <c r="B92" s="13">
        <v>9</v>
      </c>
      <c r="C92" s="57" t="s">
        <v>64</v>
      </c>
      <c r="D92" s="63" t="s">
        <v>37</v>
      </c>
      <c r="E92" s="44" t="s">
        <v>59</v>
      </c>
      <c r="F92" s="170">
        <v>674</v>
      </c>
      <c r="G92" s="171">
        <v>4.0258000000000003</v>
      </c>
      <c r="H92" s="8">
        <f t="shared" si="27"/>
        <v>3.0193500000000002</v>
      </c>
      <c r="I92" s="26">
        <v>24</v>
      </c>
      <c r="J92" s="25">
        <f t="shared" ref="J92:J97" si="30">SUM(H92*I92)</f>
        <v>72.464400000000012</v>
      </c>
      <c r="K92" s="25">
        <f t="shared" si="28"/>
        <v>17.094351960000004</v>
      </c>
      <c r="L92" s="25">
        <f t="shared" si="29"/>
        <v>89.558751960000023</v>
      </c>
    </row>
    <row r="93" spans="1:12" ht="36" x14ac:dyDescent="0.3">
      <c r="B93" s="13">
        <v>10</v>
      </c>
      <c r="C93" s="57" t="s">
        <v>63</v>
      </c>
      <c r="D93" s="63" t="s">
        <v>61</v>
      </c>
      <c r="E93" s="44" t="s">
        <v>59</v>
      </c>
      <c r="F93" s="170">
        <v>583</v>
      </c>
      <c r="G93" s="171">
        <v>3.4823</v>
      </c>
      <c r="H93" s="8">
        <f t="shared" ref="H93:H113" si="31">SUM(G93*0.75)</f>
        <v>2.6117249999999999</v>
      </c>
      <c r="I93" s="26">
        <v>16</v>
      </c>
      <c r="J93" s="25">
        <f t="shared" si="30"/>
        <v>41.787599999999998</v>
      </c>
      <c r="K93" s="25">
        <f>SUM(J93*0.2194)</f>
        <v>9.1681994400000004</v>
      </c>
      <c r="L93" s="25">
        <f t="shared" si="29"/>
        <v>50.95579944</v>
      </c>
    </row>
    <row r="94" spans="1:12" ht="36" x14ac:dyDescent="0.3">
      <c r="B94" s="13">
        <v>11</v>
      </c>
      <c r="C94" s="57" t="s">
        <v>60</v>
      </c>
      <c r="D94" s="57" t="s">
        <v>37</v>
      </c>
      <c r="E94" s="44" t="s">
        <v>58</v>
      </c>
      <c r="F94" s="170">
        <v>706</v>
      </c>
      <c r="G94" s="171">
        <v>4.2168999999999999</v>
      </c>
      <c r="H94" s="8">
        <f t="shared" si="31"/>
        <v>3.1626750000000001</v>
      </c>
      <c r="I94" s="26">
        <v>21</v>
      </c>
      <c r="J94" s="25">
        <f t="shared" si="30"/>
        <v>66.41617500000001</v>
      </c>
      <c r="K94" s="25">
        <f t="shared" si="28"/>
        <v>15.667575682500003</v>
      </c>
      <c r="L94" s="25">
        <f t="shared" si="29"/>
        <v>82.08375068250001</v>
      </c>
    </row>
    <row r="95" spans="1:12" ht="36" x14ac:dyDescent="0.3">
      <c r="B95" s="13">
        <v>12</v>
      </c>
      <c r="C95" s="57" t="s">
        <v>60</v>
      </c>
      <c r="D95" s="63" t="s">
        <v>37</v>
      </c>
      <c r="E95" s="44" t="s">
        <v>59</v>
      </c>
      <c r="F95" s="170">
        <v>706</v>
      </c>
      <c r="G95" s="171">
        <v>4.2168999999999999</v>
      </c>
      <c r="H95" s="8">
        <f t="shared" si="31"/>
        <v>3.1626750000000001</v>
      </c>
      <c r="I95" s="26">
        <v>9</v>
      </c>
      <c r="J95" s="25">
        <f t="shared" si="30"/>
        <v>28.464075000000001</v>
      </c>
      <c r="K95" s="25">
        <f t="shared" si="28"/>
        <v>6.7146752924999999</v>
      </c>
      <c r="L95" s="25">
        <f t="shared" si="29"/>
        <v>35.178750292499998</v>
      </c>
    </row>
    <row r="96" spans="1:12" ht="36" x14ac:dyDescent="0.3">
      <c r="B96" s="13">
        <v>13</v>
      </c>
      <c r="C96" s="57" t="s">
        <v>171</v>
      </c>
      <c r="D96" s="57" t="s">
        <v>70</v>
      </c>
      <c r="E96" s="44" t="s">
        <v>58</v>
      </c>
      <c r="F96" s="170">
        <v>1126</v>
      </c>
      <c r="G96" s="171">
        <f>SUM(F96/169)</f>
        <v>6.6627218934911241</v>
      </c>
      <c r="H96" s="8">
        <f t="shared" si="31"/>
        <v>4.9970414201183431</v>
      </c>
      <c r="I96" s="26">
        <v>9</v>
      </c>
      <c r="J96" s="25">
        <f t="shared" si="30"/>
        <v>44.973372781065088</v>
      </c>
      <c r="K96" s="25">
        <f t="shared" si="28"/>
        <v>10.609218639053253</v>
      </c>
      <c r="L96" s="25">
        <f t="shared" si="29"/>
        <v>55.582591420118341</v>
      </c>
    </row>
    <row r="97" spans="2:12" ht="36" x14ac:dyDescent="0.3">
      <c r="B97" s="13">
        <v>14</v>
      </c>
      <c r="C97" s="57" t="s">
        <v>57</v>
      </c>
      <c r="D97" s="57" t="s">
        <v>37</v>
      </c>
      <c r="E97" s="44" t="s">
        <v>58</v>
      </c>
      <c r="F97" s="170">
        <v>706</v>
      </c>
      <c r="G97" s="171">
        <v>4.2168999999999999</v>
      </c>
      <c r="H97" s="8">
        <f t="shared" si="31"/>
        <v>3.1626750000000001</v>
      </c>
      <c r="I97" s="26">
        <v>9</v>
      </c>
      <c r="J97" s="25">
        <f t="shared" si="30"/>
        <v>28.464075000000001</v>
      </c>
      <c r="K97" s="25">
        <f t="shared" si="28"/>
        <v>6.7146752924999999</v>
      </c>
      <c r="L97" s="25">
        <f t="shared" si="29"/>
        <v>35.178750292499998</v>
      </c>
    </row>
    <row r="98" spans="2:12" ht="36" x14ac:dyDescent="0.3">
      <c r="B98" s="13">
        <v>15</v>
      </c>
      <c r="C98" s="57" t="s">
        <v>57</v>
      </c>
      <c r="D98" s="63" t="s">
        <v>37</v>
      </c>
      <c r="E98" s="44" t="s">
        <v>59</v>
      </c>
      <c r="F98" s="170">
        <v>706</v>
      </c>
      <c r="G98" s="171">
        <v>4.2168999999999999</v>
      </c>
      <c r="H98" s="8">
        <f t="shared" si="31"/>
        <v>3.1626750000000001</v>
      </c>
      <c r="I98" s="26">
        <v>12</v>
      </c>
      <c r="J98" s="25">
        <f>SUM(I98*H98)</f>
        <v>37.952100000000002</v>
      </c>
      <c r="K98" s="25">
        <f t="shared" si="28"/>
        <v>8.9529003899999999</v>
      </c>
      <c r="L98" s="25">
        <f t="shared" si="29"/>
        <v>46.905000389999998</v>
      </c>
    </row>
    <row r="99" spans="2:12" ht="36" x14ac:dyDescent="0.3">
      <c r="B99" s="13">
        <v>16</v>
      </c>
      <c r="C99" s="57" t="s">
        <v>63</v>
      </c>
      <c r="D99" s="63" t="s">
        <v>37</v>
      </c>
      <c r="E99" s="44" t="s">
        <v>59</v>
      </c>
      <c r="F99" s="170">
        <v>583</v>
      </c>
      <c r="G99" s="171">
        <v>3.4823</v>
      </c>
      <c r="H99" s="8">
        <f t="shared" si="31"/>
        <v>2.6117249999999999</v>
      </c>
      <c r="I99" s="26">
        <v>29</v>
      </c>
      <c r="J99" s="25">
        <f>SUM(H99*I99)</f>
        <v>75.740025000000003</v>
      </c>
      <c r="K99" s="25">
        <f>SUM(J99*0.2077)</f>
        <v>15.731203192500001</v>
      </c>
      <c r="L99" s="25">
        <f t="shared" si="29"/>
        <v>91.471228192500007</v>
      </c>
    </row>
    <row r="100" spans="2:12" ht="36" x14ac:dyDescent="0.3">
      <c r="B100" s="13">
        <v>17</v>
      </c>
      <c r="C100" s="57" t="s">
        <v>64</v>
      </c>
      <c r="D100" s="63" t="s">
        <v>37</v>
      </c>
      <c r="E100" s="44" t="s">
        <v>59</v>
      </c>
      <c r="F100" s="170">
        <v>674</v>
      </c>
      <c r="G100" s="171">
        <v>4.0258000000000003</v>
      </c>
      <c r="H100" s="8">
        <f t="shared" si="31"/>
        <v>3.0193500000000002</v>
      </c>
      <c r="I100" s="26">
        <v>22</v>
      </c>
      <c r="J100" s="25">
        <f>SUM(H100*I100)</f>
        <v>66.425700000000006</v>
      </c>
      <c r="K100" s="25">
        <f t="shared" ref="K100:K112" si="32">SUM(J100*0.2359)</f>
        <v>15.669822630000001</v>
      </c>
      <c r="L100" s="25">
        <f t="shared" si="29"/>
        <v>82.095522630000005</v>
      </c>
    </row>
    <row r="101" spans="2:12" ht="36" x14ac:dyDescent="0.3">
      <c r="B101" s="13">
        <v>18</v>
      </c>
      <c r="C101" s="57" t="s">
        <v>57</v>
      </c>
      <c r="D101" s="63" t="s">
        <v>35</v>
      </c>
      <c r="E101" s="44" t="s">
        <v>59</v>
      </c>
      <c r="F101" s="170">
        <v>784</v>
      </c>
      <c r="G101" s="171">
        <v>4.6828000000000003</v>
      </c>
      <c r="H101" s="8">
        <f t="shared" si="31"/>
        <v>3.5121000000000002</v>
      </c>
      <c r="I101" s="26">
        <v>14</v>
      </c>
      <c r="J101" s="25">
        <f>SUM(I101*H101)</f>
        <v>49.169400000000003</v>
      </c>
      <c r="K101" s="25">
        <f t="shared" si="32"/>
        <v>11.599061460000001</v>
      </c>
      <c r="L101" s="25">
        <f t="shared" si="29"/>
        <v>60.768461460000005</v>
      </c>
    </row>
    <row r="102" spans="2:12" ht="36" x14ac:dyDescent="0.3">
      <c r="B102" s="13">
        <v>19</v>
      </c>
      <c r="C102" s="57" t="s">
        <v>57</v>
      </c>
      <c r="D102" s="57" t="s">
        <v>37</v>
      </c>
      <c r="E102" s="44" t="s">
        <v>58</v>
      </c>
      <c r="F102" s="170">
        <v>706</v>
      </c>
      <c r="G102" s="171">
        <v>4.2168999999999999</v>
      </c>
      <c r="H102" s="8">
        <f t="shared" si="31"/>
        <v>3.1626750000000001</v>
      </c>
      <c r="I102" s="26">
        <v>18</v>
      </c>
      <c r="J102" s="25">
        <f>SUM(H102*I102)</f>
        <v>56.928150000000002</v>
      </c>
      <c r="K102" s="25">
        <f t="shared" si="32"/>
        <v>13.429350585</v>
      </c>
      <c r="L102" s="25">
        <f t="shared" si="29"/>
        <v>70.357500584999997</v>
      </c>
    </row>
    <row r="103" spans="2:12" ht="36" x14ac:dyDescent="0.3">
      <c r="B103" s="13">
        <v>20</v>
      </c>
      <c r="C103" s="57" t="s">
        <v>57</v>
      </c>
      <c r="D103" s="63" t="s">
        <v>37</v>
      </c>
      <c r="E103" s="44" t="s">
        <v>59</v>
      </c>
      <c r="F103" s="170">
        <v>706</v>
      </c>
      <c r="G103" s="171">
        <v>4.2168999999999999</v>
      </c>
      <c r="H103" s="8">
        <f t="shared" si="31"/>
        <v>3.1626750000000001</v>
      </c>
      <c r="I103" s="26">
        <v>12</v>
      </c>
      <c r="J103" s="25">
        <f>SUM(I103*H103)</f>
        <v>37.952100000000002</v>
      </c>
      <c r="K103" s="25">
        <f t="shared" si="32"/>
        <v>8.9529003899999999</v>
      </c>
      <c r="L103" s="25">
        <f t="shared" si="29"/>
        <v>46.905000389999998</v>
      </c>
    </row>
    <row r="104" spans="2:12" ht="36" x14ac:dyDescent="0.3">
      <c r="B104" s="13">
        <v>21</v>
      </c>
      <c r="C104" s="57" t="s">
        <v>60</v>
      </c>
      <c r="D104" s="57" t="s">
        <v>37</v>
      </c>
      <c r="E104" s="44" t="s">
        <v>58</v>
      </c>
      <c r="F104" s="170">
        <v>706</v>
      </c>
      <c r="G104" s="171">
        <v>4.2168999999999999</v>
      </c>
      <c r="H104" s="8">
        <f t="shared" si="31"/>
        <v>3.1626750000000001</v>
      </c>
      <c r="I104" s="26">
        <v>27</v>
      </c>
      <c r="J104" s="25">
        <f>SUM(H104*I104)</f>
        <v>85.392224999999996</v>
      </c>
      <c r="K104" s="25">
        <f t="shared" si="32"/>
        <v>20.144025877499999</v>
      </c>
      <c r="L104" s="25">
        <f t="shared" si="29"/>
        <v>105.5362508775</v>
      </c>
    </row>
    <row r="105" spans="2:12" ht="36" x14ac:dyDescent="0.3">
      <c r="B105" s="13">
        <v>22</v>
      </c>
      <c r="C105" s="57" t="s">
        <v>60</v>
      </c>
      <c r="D105" s="63" t="s">
        <v>37</v>
      </c>
      <c r="E105" s="44" t="s">
        <v>59</v>
      </c>
      <c r="F105" s="170">
        <v>706</v>
      </c>
      <c r="G105" s="171">
        <v>4.2168999999999999</v>
      </c>
      <c r="H105" s="8">
        <f t="shared" si="31"/>
        <v>3.1626750000000001</v>
      </c>
      <c r="I105" s="26">
        <v>5</v>
      </c>
      <c r="J105" s="25">
        <f>SUM(H105*I105)</f>
        <v>15.813375000000001</v>
      </c>
      <c r="K105" s="25">
        <f t="shared" si="32"/>
        <v>3.7303751625000001</v>
      </c>
      <c r="L105" s="25">
        <f t="shared" si="29"/>
        <v>19.5437501625</v>
      </c>
    </row>
    <row r="106" spans="2:12" ht="36" x14ac:dyDescent="0.3">
      <c r="B106" s="13">
        <v>23</v>
      </c>
      <c r="C106" s="57" t="s">
        <v>57</v>
      </c>
      <c r="D106" s="63" t="s">
        <v>37</v>
      </c>
      <c r="E106" s="44" t="s">
        <v>59</v>
      </c>
      <c r="F106" s="170">
        <v>706</v>
      </c>
      <c r="G106" s="171">
        <v>4.2168999999999999</v>
      </c>
      <c r="H106" s="8">
        <f t="shared" si="31"/>
        <v>3.1626750000000001</v>
      </c>
      <c r="I106" s="26">
        <v>30</v>
      </c>
      <c r="J106" s="25">
        <f>SUM(I106*H106)</f>
        <v>94.880250000000004</v>
      </c>
      <c r="K106" s="25">
        <f t="shared" si="32"/>
        <v>22.382250975000002</v>
      </c>
      <c r="L106" s="25">
        <f t="shared" si="29"/>
        <v>117.26250097500001</v>
      </c>
    </row>
    <row r="107" spans="2:12" ht="41.4" x14ac:dyDescent="0.3">
      <c r="B107" s="13">
        <v>24</v>
      </c>
      <c r="C107" s="57" t="s">
        <v>62</v>
      </c>
      <c r="D107" s="57" t="s">
        <v>35</v>
      </c>
      <c r="E107" s="44" t="s">
        <v>58</v>
      </c>
      <c r="F107" s="170">
        <v>812</v>
      </c>
      <c r="G107" s="171">
        <v>4.8916000000000004</v>
      </c>
      <c r="H107" s="8">
        <f t="shared" si="31"/>
        <v>3.6687000000000003</v>
      </c>
      <c r="I107" s="26">
        <v>18</v>
      </c>
      <c r="J107" s="25">
        <f>SUM(H107*I107)</f>
        <v>66.036600000000007</v>
      </c>
      <c r="K107" s="25">
        <f t="shared" si="32"/>
        <v>15.578033940000001</v>
      </c>
      <c r="L107" s="25">
        <f t="shared" si="29"/>
        <v>81.614633940000004</v>
      </c>
    </row>
    <row r="108" spans="2:12" ht="41.4" x14ac:dyDescent="0.3">
      <c r="B108" s="13">
        <v>25</v>
      </c>
      <c r="C108" s="57" t="s">
        <v>62</v>
      </c>
      <c r="D108" s="57" t="s">
        <v>35</v>
      </c>
      <c r="E108" s="44" t="s">
        <v>59</v>
      </c>
      <c r="F108" s="170">
        <v>812</v>
      </c>
      <c r="G108" s="171">
        <v>4.8916000000000004</v>
      </c>
      <c r="H108" s="8">
        <f t="shared" si="31"/>
        <v>3.6687000000000003</v>
      </c>
      <c r="I108" s="26">
        <v>6</v>
      </c>
      <c r="J108" s="25">
        <f>SUM(H108*I108)</f>
        <v>22.0122</v>
      </c>
      <c r="K108" s="25">
        <f t="shared" si="32"/>
        <v>5.19267798</v>
      </c>
      <c r="L108" s="25">
        <f t="shared" si="29"/>
        <v>27.204877979999999</v>
      </c>
    </row>
    <row r="109" spans="2:12" ht="36" x14ac:dyDescent="0.3">
      <c r="B109" s="13">
        <v>26</v>
      </c>
      <c r="C109" s="57" t="s">
        <v>65</v>
      </c>
      <c r="D109" s="63" t="s">
        <v>35</v>
      </c>
      <c r="E109" s="44" t="s">
        <v>59</v>
      </c>
      <c r="F109" s="170">
        <v>784</v>
      </c>
      <c r="G109" s="171">
        <v>4.6828000000000003</v>
      </c>
      <c r="H109" s="8">
        <f t="shared" si="31"/>
        <v>3.5121000000000002</v>
      </c>
      <c r="I109" s="26">
        <v>16</v>
      </c>
      <c r="J109" s="25">
        <f>SUM(H109*I109)</f>
        <v>56.193600000000004</v>
      </c>
      <c r="K109" s="25">
        <f t="shared" si="32"/>
        <v>13.256070240000001</v>
      </c>
      <c r="L109" s="25">
        <f t="shared" si="29"/>
        <v>69.449670240000003</v>
      </c>
    </row>
    <row r="110" spans="2:12" ht="36" x14ac:dyDescent="0.3">
      <c r="B110" s="13">
        <v>27</v>
      </c>
      <c r="C110" s="57" t="s">
        <v>57</v>
      </c>
      <c r="D110" s="57" t="s">
        <v>37</v>
      </c>
      <c r="E110" s="44" t="s">
        <v>58</v>
      </c>
      <c r="F110" s="170">
        <v>706</v>
      </c>
      <c r="G110" s="171">
        <v>4.2168999999999999</v>
      </c>
      <c r="H110" s="8">
        <f t="shared" si="31"/>
        <v>3.1626750000000001</v>
      </c>
      <c r="I110" s="26">
        <v>9</v>
      </c>
      <c r="J110" s="25">
        <f>SUM(H110*I110)</f>
        <v>28.464075000000001</v>
      </c>
      <c r="K110" s="25">
        <f t="shared" si="32"/>
        <v>6.7146752924999999</v>
      </c>
      <c r="L110" s="25">
        <f t="shared" si="29"/>
        <v>35.178750292499998</v>
      </c>
    </row>
    <row r="111" spans="2:12" ht="36" x14ac:dyDescent="0.3">
      <c r="B111" s="13">
        <v>28</v>
      </c>
      <c r="C111" s="57" t="s">
        <v>57</v>
      </c>
      <c r="D111" s="63" t="s">
        <v>37</v>
      </c>
      <c r="E111" s="44" t="s">
        <v>59</v>
      </c>
      <c r="F111" s="170">
        <v>706</v>
      </c>
      <c r="G111" s="171">
        <v>4.2168999999999999</v>
      </c>
      <c r="H111" s="8">
        <f t="shared" si="31"/>
        <v>3.1626750000000001</v>
      </c>
      <c r="I111" s="26">
        <v>13</v>
      </c>
      <c r="J111" s="25">
        <f>SUM(I111*H111)</f>
        <v>41.114775000000002</v>
      </c>
      <c r="K111" s="25">
        <f t="shared" si="32"/>
        <v>9.6989754225000002</v>
      </c>
      <c r="L111" s="25">
        <f t="shared" si="29"/>
        <v>50.8137504225</v>
      </c>
    </row>
    <row r="112" spans="2:12" ht="36" x14ac:dyDescent="0.3">
      <c r="B112" s="13">
        <v>29</v>
      </c>
      <c r="C112" s="57" t="s">
        <v>64</v>
      </c>
      <c r="D112" s="63" t="s">
        <v>37</v>
      </c>
      <c r="E112" s="44" t="s">
        <v>59</v>
      </c>
      <c r="F112" s="170">
        <v>674</v>
      </c>
      <c r="G112" s="171">
        <v>4.0258000000000003</v>
      </c>
      <c r="H112" s="8">
        <f t="shared" si="31"/>
        <v>3.0193500000000002</v>
      </c>
      <c r="I112" s="26">
        <v>57</v>
      </c>
      <c r="J112" s="25">
        <f>SUM(H112*I112)</f>
        <v>172.10295000000002</v>
      </c>
      <c r="K112" s="25">
        <f t="shared" si="32"/>
        <v>40.599085905000003</v>
      </c>
      <c r="L112" s="25">
        <f t="shared" si="29"/>
        <v>212.70203590500003</v>
      </c>
    </row>
    <row r="113" spans="2:12" ht="36" x14ac:dyDescent="0.3">
      <c r="B113" s="13">
        <v>30</v>
      </c>
      <c r="C113" s="57" t="s">
        <v>66</v>
      </c>
      <c r="D113" s="57" t="s">
        <v>67</v>
      </c>
      <c r="E113" s="44" t="s">
        <v>58</v>
      </c>
      <c r="F113" s="170">
        <v>1452</v>
      </c>
      <c r="G113" s="171">
        <f>SUM(F113/169)</f>
        <v>8.5917159763313613</v>
      </c>
      <c r="H113" s="8">
        <f t="shared" si="31"/>
        <v>6.443786982248521</v>
      </c>
      <c r="I113" s="26">
        <v>18</v>
      </c>
      <c r="J113" s="25">
        <f>SUM(H113*I113)</f>
        <v>115.98816568047337</v>
      </c>
      <c r="K113" s="25">
        <f>SUM(J113*0.2194)</f>
        <v>25.447803550295859</v>
      </c>
      <c r="L113" s="25">
        <f t="shared" si="29"/>
        <v>141.43596923076922</v>
      </c>
    </row>
    <row r="114" spans="2:12" ht="36" x14ac:dyDescent="0.3">
      <c r="B114" s="13">
        <v>31</v>
      </c>
      <c r="C114" s="57" t="s">
        <v>63</v>
      </c>
      <c r="D114" s="63" t="s">
        <v>61</v>
      </c>
      <c r="E114" s="44" t="s">
        <v>59</v>
      </c>
      <c r="F114" s="170">
        <v>583</v>
      </c>
      <c r="G114" s="171">
        <v>3.4823</v>
      </c>
      <c r="H114" s="8">
        <f>SUM(G114*0.75)</f>
        <v>2.6117249999999999</v>
      </c>
      <c r="I114" s="26">
        <v>16</v>
      </c>
      <c r="J114" s="25">
        <f>SUM(H114*I114)</f>
        <v>41.787599999999998</v>
      </c>
      <c r="K114" s="25">
        <f t="shared" ref="K114:K129" si="33">SUM(J114*0.2359)</f>
        <v>9.8576948399999988</v>
      </c>
      <c r="L114" s="25">
        <f t="shared" si="29"/>
        <v>51.645294839999998</v>
      </c>
    </row>
    <row r="115" spans="2:12" ht="36" x14ac:dyDescent="0.3">
      <c r="B115" s="13">
        <v>32</v>
      </c>
      <c r="C115" s="57" t="s">
        <v>57</v>
      </c>
      <c r="D115" s="57" t="s">
        <v>35</v>
      </c>
      <c r="E115" s="44" t="s">
        <v>58</v>
      </c>
      <c r="F115" s="170">
        <v>784</v>
      </c>
      <c r="G115" s="171">
        <v>4.6828000000000003</v>
      </c>
      <c r="H115" s="8">
        <f t="shared" ref="H115:H132" si="34">SUM(G115*0.75)</f>
        <v>3.5121000000000002</v>
      </c>
      <c r="I115" s="26">
        <v>18</v>
      </c>
      <c r="J115" s="25">
        <f>SUM(H115*I115)</f>
        <v>63.217800000000004</v>
      </c>
      <c r="K115" s="25">
        <f t="shared" si="33"/>
        <v>14.913079020000001</v>
      </c>
      <c r="L115" s="25">
        <f t="shared" si="29"/>
        <v>78.130879020000009</v>
      </c>
    </row>
    <row r="116" spans="2:12" ht="36" x14ac:dyDescent="0.3">
      <c r="B116" s="13">
        <v>33</v>
      </c>
      <c r="C116" s="57" t="s">
        <v>57</v>
      </c>
      <c r="D116" s="63" t="s">
        <v>35</v>
      </c>
      <c r="E116" s="44" t="s">
        <v>59</v>
      </c>
      <c r="F116" s="170">
        <v>784</v>
      </c>
      <c r="G116" s="171">
        <v>4.6828000000000003</v>
      </c>
      <c r="H116" s="8">
        <f t="shared" si="34"/>
        <v>3.5121000000000002</v>
      </c>
      <c r="I116" s="26">
        <v>18</v>
      </c>
      <c r="J116" s="25">
        <f>SUM(I116*H116)</f>
        <v>63.217800000000004</v>
      </c>
      <c r="K116" s="25">
        <f t="shared" si="33"/>
        <v>14.913079020000001</v>
      </c>
      <c r="L116" s="25">
        <f t="shared" ref="L116:L137" si="35">SUM(J116:K116)</f>
        <v>78.130879020000009</v>
      </c>
    </row>
    <row r="117" spans="2:12" ht="36" x14ac:dyDescent="0.3">
      <c r="B117" s="13">
        <v>34</v>
      </c>
      <c r="C117" s="57" t="s">
        <v>57</v>
      </c>
      <c r="D117" s="63" t="s">
        <v>37</v>
      </c>
      <c r="E117" s="44" t="s">
        <v>59</v>
      </c>
      <c r="F117" s="170">
        <v>706</v>
      </c>
      <c r="G117" s="171">
        <v>4.2168999999999999</v>
      </c>
      <c r="H117" s="8">
        <f t="shared" si="34"/>
        <v>3.1626750000000001</v>
      </c>
      <c r="I117" s="26">
        <v>7</v>
      </c>
      <c r="J117" s="25">
        <f>SUM(I117*H117)</f>
        <v>22.138725000000001</v>
      </c>
      <c r="K117" s="25">
        <f t="shared" si="33"/>
        <v>5.2225252275000003</v>
      </c>
      <c r="L117" s="25">
        <f t="shared" si="35"/>
        <v>27.361250227500001</v>
      </c>
    </row>
    <row r="118" spans="2:12" ht="36" x14ac:dyDescent="0.3">
      <c r="B118" s="13">
        <v>35</v>
      </c>
      <c r="C118" s="57" t="s">
        <v>57</v>
      </c>
      <c r="D118" s="57" t="s">
        <v>68</v>
      </c>
      <c r="E118" s="44" t="s">
        <v>58</v>
      </c>
      <c r="F118" s="170">
        <v>706</v>
      </c>
      <c r="G118" s="171">
        <v>4.2168999999999999</v>
      </c>
      <c r="H118" s="8">
        <f t="shared" si="34"/>
        <v>3.1626750000000001</v>
      </c>
      <c r="I118" s="26">
        <v>9</v>
      </c>
      <c r="J118" s="25">
        <f>SUM(H118*I118)</f>
        <v>28.464075000000001</v>
      </c>
      <c r="K118" s="25">
        <f t="shared" si="33"/>
        <v>6.7146752924999999</v>
      </c>
      <c r="L118" s="25">
        <f t="shared" si="35"/>
        <v>35.178750292499998</v>
      </c>
    </row>
    <row r="119" spans="2:12" ht="36" x14ac:dyDescent="0.3">
      <c r="B119" s="13">
        <v>36</v>
      </c>
      <c r="C119" s="57" t="s">
        <v>57</v>
      </c>
      <c r="D119" s="63" t="s">
        <v>68</v>
      </c>
      <c r="E119" s="44" t="s">
        <v>59</v>
      </c>
      <c r="F119" s="170">
        <v>706</v>
      </c>
      <c r="G119" s="171">
        <v>4.2168999999999999</v>
      </c>
      <c r="H119" s="8">
        <f t="shared" si="34"/>
        <v>3.1626750000000001</v>
      </c>
      <c r="I119" s="26">
        <v>15</v>
      </c>
      <c r="J119" s="25">
        <f>SUM(I119*H119)</f>
        <v>47.440125000000002</v>
      </c>
      <c r="K119" s="25">
        <f t="shared" si="33"/>
        <v>11.191125487500001</v>
      </c>
      <c r="L119" s="25">
        <f t="shared" si="35"/>
        <v>58.631250487500004</v>
      </c>
    </row>
    <row r="120" spans="2:12" ht="36" x14ac:dyDescent="0.3">
      <c r="B120" s="13">
        <v>37</v>
      </c>
      <c r="C120" s="57" t="s">
        <v>60</v>
      </c>
      <c r="D120" s="57" t="s">
        <v>37</v>
      </c>
      <c r="E120" s="44" t="s">
        <v>58</v>
      </c>
      <c r="F120" s="170">
        <v>706</v>
      </c>
      <c r="G120" s="171">
        <v>4.2168999999999999</v>
      </c>
      <c r="H120" s="8">
        <f t="shared" si="34"/>
        <v>3.1626750000000001</v>
      </c>
      <c r="I120" s="26">
        <v>45</v>
      </c>
      <c r="J120" s="25">
        <f>SUM(H120*I120)</f>
        <v>142.32037500000001</v>
      </c>
      <c r="K120" s="25">
        <f t="shared" si="33"/>
        <v>33.573376462500001</v>
      </c>
      <c r="L120" s="25">
        <f t="shared" si="35"/>
        <v>175.89375146250001</v>
      </c>
    </row>
    <row r="121" spans="2:12" ht="36" x14ac:dyDescent="0.3">
      <c r="B121" s="13">
        <v>38</v>
      </c>
      <c r="C121" s="57" t="s">
        <v>60</v>
      </c>
      <c r="D121" s="63" t="s">
        <v>61</v>
      </c>
      <c r="E121" s="44" t="s">
        <v>59</v>
      </c>
      <c r="F121" s="170">
        <v>706</v>
      </c>
      <c r="G121" s="171">
        <v>4.2168999999999999</v>
      </c>
      <c r="H121" s="8">
        <f t="shared" si="34"/>
        <v>3.1626750000000001</v>
      </c>
      <c r="I121" s="26">
        <v>5</v>
      </c>
      <c r="J121" s="25">
        <f>SUM(H121*I121)</f>
        <v>15.813375000000001</v>
      </c>
      <c r="K121" s="25">
        <f t="shared" si="33"/>
        <v>3.7303751625000001</v>
      </c>
      <c r="L121" s="25">
        <f t="shared" si="35"/>
        <v>19.5437501625</v>
      </c>
    </row>
    <row r="122" spans="2:12" ht="36" x14ac:dyDescent="0.3">
      <c r="B122" s="13">
        <v>39</v>
      </c>
      <c r="C122" s="57" t="s">
        <v>60</v>
      </c>
      <c r="D122" s="57" t="s">
        <v>35</v>
      </c>
      <c r="E122" s="44" t="s">
        <v>58</v>
      </c>
      <c r="F122" s="170">
        <v>784</v>
      </c>
      <c r="G122" s="171">
        <v>4.6828000000000003</v>
      </c>
      <c r="H122" s="8">
        <f t="shared" si="34"/>
        <v>3.5121000000000002</v>
      </c>
      <c r="I122" s="26">
        <v>27</v>
      </c>
      <c r="J122" s="25">
        <f>SUM(H122*I122)</f>
        <v>94.826700000000002</v>
      </c>
      <c r="K122" s="25">
        <f t="shared" si="33"/>
        <v>22.36961853</v>
      </c>
      <c r="L122" s="25">
        <f t="shared" si="35"/>
        <v>117.19631853</v>
      </c>
    </row>
    <row r="123" spans="2:12" ht="36" x14ac:dyDescent="0.3">
      <c r="B123" s="13">
        <v>40</v>
      </c>
      <c r="C123" s="57" t="s">
        <v>60</v>
      </c>
      <c r="D123" s="63" t="s">
        <v>35</v>
      </c>
      <c r="E123" s="44" t="s">
        <v>59</v>
      </c>
      <c r="F123" s="170">
        <v>784</v>
      </c>
      <c r="G123" s="171">
        <v>4.6828000000000003</v>
      </c>
      <c r="H123" s="8">
        <f t="shared" si="34"/>
        <v>3.5121000000000002</v>
      </c>
      <c r="I123" s="26">
        <v>2</v>
      </c>
      <c r="J123" s="25">
        <f>SUM(H123*I123)</f>
        <v>7.0242000000000004</v>
      </c>
      <c r="K123" s="25">
        <f t="shared" si="33"/>
        <v>1.6570087800000002</v>
      </c>
      <c r="L123" s="25">
        <f t="shared" si="35"/>
        <v>8.6812087800000004</v>
      </c>
    </row>
    <row r="124" spans="2:12" ht="36" x14ac:dyDescent="0.3">
      <c r="B124" s="13">
        <v>41</v>
      </c>
      <c r="C124" s="57" t="s">
        <v>57</v>
      </c>
      <c r="D124" s="57" t="s">
        <v>35</v>
      </c>
      <c r="E124" s="44" t="s">
        <v>58</v>
      </c>
      <c r="F124" s="170">
        <v>784</v>
      </c>
      <c r="G124" s="171">
        <v>4.6828000000000003</v>
      </c>
      <c r="H124" s="8">
        <f t="shared" si="34"/>
        <v>3.5121000000000002</v>
      </c>
      <c r="I124" s="26">
        <v>17</v>
      </c>
      <c r="J124" s="25">
        <f>SUM(H124*I124)</f>
        <v>59.705700000000007</v>
      </c>
      <c r="K124" s="25">
        <f t="shared" si="33"/>
        <v>14.084574630000002</v>
      </c>
      <c r="L124" s="25">
        <f t="shared" si="35"/>
        <v>73.790274630000013</v>
      </c>
    </row>
    <row r="125" spans="2:12" ht="36" x14ac:dyDescent="0.3">
      <c r="B125" s="13">
        <v>42</v>
      </c>
      <c r="C125" s="57" t="s">
        <v>57</v>
      </c>
      <c r="D125" s="63" t="s">
        <v>35</v>
      </c>
      <c r="E125" s="44" t="s">
        <v>59</v>
      </c>
      <c r="F125" s="170">
        <v>784</v>
      </c>
      <c r="G125" s="171">
        <v>4.6828000000000003</v>
      </c>
      <c r="H125" s="8">
        <f t="shared" si="34"/>
        <v>3.5121000000000002</v>
      </c>
      <c r="I125" s="26">
        <v>28</v>
      </c>
      <c r="J125" s="25">
        <f>SUM(I125*H125)</f>
        <v>98.338800000000006</v>
      </c>
      <c r="K125" s="25">
        <f t="shared" si="33"/>
        <v>23.198122920000003</v>
      </c>
      <c r="L125" s="25">
        <f t="shared" si="35"/>
        <v>121.53692292000001</v>
      </c>
    </row>
    <row r="126" spans="2:12" ht="36" x14ac:dyDescent="0.3">
      <c r="B126" s="13">
        <v>43</v>
      </c>
      <c r="C126" s="57" t="s">
        <v>57</v>
      </c>
      <c r="D126" s="57" t="s">
        <v>37</v>
      </c>
      <c r="E126" s="44" t="s">
        <v>58</v>
      </c>
      <c r="F126" s="170">
        <v>706</v>
      </c>
      <c r="G126" s="171">
        <v>4.2168999999999999</v>
      </c>
      <c r="H126" s="8">
        <f t="shared" si="34"/>
        <v>3.1626750000000001</v>
      </c>
      <c r="I126" s="26">
        <v>26</v>
      </c>
      <c r="J126" s="25">
        <f>SUM(H126*I126)</f>
        <v>82.229550000000003</v>
      </c>
      <c r="K126" s="25">
        <f t="shared" si="33"/>
        <v>19.397950845</v>
      </c>
      <c r="L126" s="25">
        <f t="shared" si="35"/>
        <v>101.627500845</v>
      </c>
    </row>
    <row r="127" spans="2:12" ht="36" x14ac:dyDescent="0.3">
      <c r="B127" s="13">
        <v>44</v>
      </c>
      <c r="C127" s="57" t="s">
        <v>57</v>
      </c>
      <c r="D127" s="63" t="s">
        <v>37</v>
      </c>
      <c r="E127" s="44" t="s">
        <v>59</v>
      </c>
      <c r="F127" s="170">
        <v>706</v>
      </c>
      <c r="G127" s="171">
        <v>4.2168999999999999</v>
      </c>
      <c r="H127" s="8">
        <f t="shared" si="34"/>
        <v>3.1626750000000001</v>
      </c>
      <c r="I127" s="26">
        <v>10</v>
      </c>
      <c r="J127" s="25">
        <f>SUM(I127*H127)</f>
        <v>31.626750000000001</v>
      </c>
      <c r="K127" s="25">
        <f t="shared" si="33"/>
        <v>7.4607503250000002</v>
      </c>
      <c r="L127" s="25">
        <f t="shared" si="35"/>
        <v>39.087500325000001</v>
      </c>
    </row>
    <row r="128" spans="2:12" ht="36" x14ac:dyDescent="0.3">
      <c r="B128" s="13">
        <v>45</v>
      </c>
      <c r="C128" s="57" t="s">
        <v>57</v>
      </c>
      <c r="D128" s="57" t="s">
        <v>37</v>
      </c>
      <c r="E128" s="44" t="s">
        <v>58</v>
      </c>
      <c r="F128" s="170">
        <v>706</v>
      </c>
      <c r="G128" s="171">
        <v>4.2168999999999999</v>
      </c>
      <c r="H128" s="8">
        <f t="shared" si="34"/>
        <v>3.1626750000000001</v>
      </c>
      <c r="I128" s="26">
        <v>9</v>
      </c>
      <c r="J128" s="25">
        <f>SUM(H128*I128)</f>
        <v>28.464075000000001</v>
      </c>
      <c r="K128" s="25">
        <f t="shared" si="33"/>
        <v>6.7146752924999999</v>
      </c>
      <c r="L128" s="25">
        <f t="shared" si="35"/>
        <v>35.178750292499998</v>
      </c>
    </row>
    <row r="129" spans="2:12" ht="36" x14ac:dyDescent="0.3">
      <c r="B129" s="13">
        <v>46</v>
      </c>
      <c r="C129" s="57" t="s">
        <v>57</v>
      </c>
      <c r="D129" s="63" t="s">
        <v>37</v>
      </c>
      <c r="E129" s="44" t="s">
        <v>59</v>
      </c>
      <c r="F129" s="170">
        <v>706</v>
      </c>
      <c r="G129" s="171">
        <v>4.2168999999999999</v>
      </c>
      <c r="H129" s="8">
        <f t="shared" si="34"/>
        <v>3.1626750000000001</v>
      </c>
      <c r="I129" s="26">
        <v>15</v>
      </c>
      <c r="J129" s="25">
        <f>SUM(I129*H129)</f>
        <v>47.440125000000002</v>
      </c>
      <c r="K129" s="25">
        <f t="shared" si="33"/>
        <v>11.191125487500001</v>
      </c>
      <c r="L129" s="25">
        <f t="shared" si="35"/>
        <v>58.631250487500004</v>
      </c>
    </row>
    <row r="130" spans="2:12" ht="36" x14ac:dyDescent="0.3">
      <c r="B130" s="13">
        <v>47</v>
      </c>
      <c r="C130" s="57" t="s">
        <v>64</v>
      </c>
      <c r="D130" s="63" t="s">
        <v>35</v>
      </c>
      <c r="E130" s="44" t="s">
        <v>59</v>
      </c>
      <c r="F130" s="170">
        <v>749</v>
      </c>
      <c r="G130" s="171">
        <v>4.4737999999999998</v>
      </c>
      <c r="H130" s="8">
        <f t="shared" si="34"/>
        <v>3.3553499999999996</v>
      </c>
      <c r="I130" s="26">
        <v>57</v>
      </c>
      <c r="J130" s="25">
        <f>SUM(H130*I130)</f>
        <v>191.25494999999998</v>
      </c>
      <c r="K130" s="25">
        <f>SUM(J130*0.2194)</f>
        <v>41.961336029999998</v>
      </c>
      <c r="L130" s="25">
        <f t="shared" si="35"/>
        <v>233.21628602999999</v>
      </c>
    </row>
    <row r="131" spans="2:12" ht="36" x14ac:dyDescent="0.3">
      <c r="B131" s="13">
        <v>48</v>
      </c>
      <c r="C131" s="57" t="s">
        <v>57</v>
      </c>
      <c r="D131" s="63" t="s">
        <v>37</v>
      </c>
      <c r="E131" s="44" t="s">
        <v>59</v>
      </c>
      <c r="F131" s="170">
        <v>706</v>
      </c>
      <c r="G131" s="171">
        <v>4.2168999999999999</v>
      </c>
      <c r="H131" s="8">
        <f t="shared" si="34"/>
        <v>3.1626750000000001</v>
      </c>
      <c r="I131" s="26">
        <v>19</v>
      </c>
      <c r="J131" s="25">
        <f>SUM(I131*H131)</f>
        <v>60.090825000000002</v>
      </c>
      <c r="K131" s="25">
        <f>SUM(J131*0.2359)</f>
        <v>14.1754256175</v>
      </c>
      <c r="L131" s="25">
        <f t="shared" si="35"/>
        <v>74.266250617500006</v>
      </c>
    </row>
    <row r="132" spans="2:12" ht="36" x14ac:dyDescent="0.3">
      <c r="B132" s="13">
        <v>49</v>
      </c>
      <c r="C132" s="57" t="s">
        <v>65</v>
      </c>
      <c r="D132" s="63" t="s">
        <v>35</v>
      </c>
      <c r="E132" s="44" t="s">
        <v>59</v>
      </c>
      <c r="F132" s="170">
        <v>784</v>
      </c>
      <c r="G132" s="171">
        <v>4.6828000000000003</v>
      </c>
      <c r="H132" s="8">
        <f t="shared" si="34"/>
        <v>3.5121000000000002</v>
      </c>
      <c r="I132" s="26">
        <v>15</v>
      </c>
      <c r="J132" s="25">
        <f>SUM(H132*I132)</f>
        <v>52.6815</v>
      </c>
      <c r="K132" s="25">
        <f>SUM(J132*0.2359)</f>
        <v>12.427565850000001</v>
      </c>
      <c r="L132" s="25">
        <f t="shared" si="35"/>
        <v>65.109065850000007</v>
      </c>
    </row>
    <row r="133" spans="2:12" ht="36" x14ac:dyDescent="0.3">
      <c r="B133" s="13">
        <v>50</v>
      </c>
      <c r="C133" s="57" t="s">
        <v>63</v>
      </c>
      <c r="D133" s="63" t="s">
        <v>37</v>
      </c>
      <c r="E133" s="44" t="s">
        <v>59</v>
      </c>
      <c r="F133" s="170">
        <v>583</v>
      </c>
      <c r="G133" s="171">
        <v>3.4823</v>
      </c>
      <c r="H133" s="8">
        <f>SUM(G133*0.75)</f>
        <v>2.6117249999999999</v>
      </c>
      <c r="I133" s="26">
        <v>20</v>
      </c>
      <c r="J133" s="25">
        <f>SUM(H133*I133)</f>
        <v>52.234499999999997</v>
      </c>
      <c r="K133" s="25">
        <f>SUM(J133*0.2077)</f>
        <v>10.849105649999998</v>
      </c>
      <c r="L133" s="25">
        <f t="shared" si="35"/>
        <v>63.083605649999996</v>
      </c>
    </row>
    <row r="134" spans="2:12" ht="36" x14ac:dyDescent="0.3">
      <c r="B134" s="13">
        <v>51</v>
      </c>
      <c r="C134" s="57" t="s">
        <v>172</v>
      </c>
      <c r="D134" s="57" t="s">
        <v>173</v>
      </c>
      <c r="E134" s="44" t="s">
        <v>58</v>
      </c>
      <c r="F134" s="170">
        <v>706</v>
      </c>
      <c r="G134" s="171">
        <v>4.2168999999999999</v>
      </c>
      <c r="H134" s="8">
        <f t="shared" ref="H134:H143" si="36">SUM(G134*0.75)</f>
        <v>3.1626750000000001</v>
      </c>
      <c r="I134" s="26">
        <v>18</v>
      </c>
      <c r="J134" s="25">
        <f>SUM(H134*I134)</f>
        <v>56.928150000000002</v>
      </c>
      <c r="K134" s="25">
        <f>SUM(J134*0.2359)</f>
        <v>13.429350585</v>
      </c>
      <c r="L134" s="25">
        <f t="shared" si="35"/>
        <v>70.357500584999997</v>
      </c>
    </row>
    <row r="135" spans="2:12" ht="36" x14ac:dyDescent="0.3">
      <c r="B135" s="13">
        <v>52</v>
      </c>
      <c r="C135" s="57" t="s">
        <v>65</v>
      </c>
      <c r="D135" s="63" t="s">
        <v>37</v>
      </c>
      <c r="E135" s="44" t="s">
        <v>59</v>
      </c>
      <c r="F135" s="170">
        <v>706</v>
      </c>
      <c r="G135" s="171">
        <v>4.2168999999999999</v>
      </c>
      <c r="H135" s="8">
        <f t="shared" si="36"/>
        <v>3.1626750000000001</v>
      </c>
      <c r="I135" s="26">
        <v>12</v>
      </c>
      <c r="J135" s="25">
        <f>SUM(H135*I135)</f>
        <v>37.952100000000002</v>
      </c>
      <c r="K135" s="25">
        <f>SUM(J135*0.2359)</f>
        <v>8.9529003899999999</v>
      </c>
      <c r="L135" s="25">
        <f t="shared" si="35"/>
        <v>46.905000389999998</v>
      </c>
    </row>
    <row r="136" spans="2:12" ht="36" x14ac:dyDescent="0.3">
      <c r="B136" s="13">
        <v>53</v>
      </c>
      <c r="C136" s="57" t="s">
        <v>64</v>
      </c>
      <c r="D136" s="63" t="s">
        <v>69</v>
      </c>
      <c r="E136" s="44" t="s">
        <v>59</v>
      </c>
      <c r="F136" s="170">
        <v>617</v>
      </c>
      <c r="G136" s="171">
        <v>3.6852999999999998</v>
      </c>
      <c r="H136" s="8">
        <f t="shared" si="36"/>
        <v>2.7639749999999998</v>
      </c>
      <c r="I136" s="26">
        <v>20</v>
      </c>
      <c r="J136" s="25">
        <f>SUM(H136*I136)</f>
        <v>55.279499999999999</v>
      </c>
      <c r="K136" s="25">
        <f>SUM(J136*0.2194)</f>
        <v>12.128322300000001</v>
      </c>
      <c r="L136" s="25">
        <f t="shared" si="35"/>
        <v>67.407822299999992</v>
      </c>
    </row>
    <row r="137" spans="2:12" ht="36" x14ac:dyDescent="0.3">
      <c r="B137" s="13">
        <v>54</v>
      </c>
      <c r="C137" s="57" t="s">
        <v>57</v>
      </c>
      <c r="D137" s="63" t="s">
        <v>174</v>
      </c>
      <c r="E137" s="44" t="s">
        <v>59</v>
      </c>
      <c r="F137" s="170">
        <v>642</v>
      </c>
      <c r="G137" s="171">
        <v>3.8347000000000002</v>
      </c>
      <c r="H137" s="8">
        <f t="shared" si="36"/>
        <v>2.8760250000000003</v>
      </c>
      <c r="I137" s="26">
        <v>8</v>
      </c>
      <c r="J137" s="25">
        <f>SUM(I137*H137)</f>
        <v>23.008200000000002</v>
      </c>
      <c r="K137" s="25">
        <f>SUM(J137*0.2359)</f>
        <v>5.4276343800000006</v>
      </c>
      <c r="L137" s="25">
        <f t="shared" si="35"/>
        <v>28.435834380000003</v>
      </c>
    </row>
    <row r="138" spans="2:12" ht="36" x14ac:dyDescent="0.3">
      <c r="B138" s="13">
        <v>55</v>
      </c>
      <c r="C138" s="57" t="s">
        <v>57</v>
      </c>
      <c r="D138" s="57" t="s">
        <v>35</v>
      </c>
      <c r="E138" s="44" t="s">
        <v>58</v>
      </c>
      <c r="F138" s="170">
        <v>784</v>
      </c>
      <c r="G138" s="171">
        <v>4.6828000000000003</v>
      </c>
      <c r="H138" s="8">
        <f t="shared" si="36"/>
        <v>3.5121000000000002</v>
      </c>
      <c r="I138" s="26">
        <v>17</v>
      </c>
      <c r="J138" s="25">
        <f>H138*I138</f>
        <v>59.705700000000007</v>
      </c>
      <c r="K138" s="25">
        <f>SUM(J138*0.2359)</f>
        <v>14.084574630000002</v>
      </c>
      <c r="L138" s="25">
        <f>J138+K138</f>
        <v>73.790274630000013</v>
      </c>
    </row>
    <row r="139" spans="2:12" ht="36" x14ac:dyDescent="0.3">
      <c r="B139" s="13">
        <v>56</v>
      </c>
      <c r="C139" s="57" t="s">
        <v>57</v>
      </c>
      <c r="D139" s="63" t="s">
        <v>35</v>
      </c>
      <c r="E139" s="44" t="s">
        <v>59</v>
      </c>
      <c r="F139" s="170">
        <v>784</v>
      </c>
      <c r="G139" s="171">
        <v>4.6828000000000003</v>
      </c>
      <c r="H139" s="8">
        <f t="shared" si="36"/>
        <v>3.5121000000000002</v>
      </c>
      <c r="I139" s="26">
        <v>28</v>
      </c>
      <c r="J139" s="25">
        <f>SUM(I139*H139)</f>
        <v>98.338800000000006</v>
      </c>
      <c r="K139" s="25">
        <f>SUM(J139*0.2359)</f>
        <v>23.198122920000003</v>
      </c>
      <c r="L139" s="25">
        <f t="shared" ref="L139:L170" si="37">SUM(J139:K139)</f>
        <v>121.53692292000001</v>
      </c>
    </row>
    <row r="140" spans="2:12" ht="36" x14ac:dyDescent="0.3">
      <c r="B140" s="13">
        <v>57</v>
      </c>
      <c r="C140" s="57" t="s">
        <v>57</v>
      </c>
      <c r="D140" s="57" t="s">
        <v>37</v>
      </c>
      <c r="E140" s="44" t="s">
        <v>58</v>
      </c>
      <c r="F140" s="170">
        <v>706</v>
      </c>
      <c r="G140" s="171">
        <v>4.2168999999999999</v>
      </c>
      <c r="H140" s="8">
        <f t="shared" si="36"/>
        <v>3.1626750000000001</v>
      </c>
      <c r="I140" s="26">
        <v>18</v>
      </c>
      <c r="J140" s="25">
        <f>SUM(H140*I140)</f>
        <v>56.928150000000002</v>
      </c>
      <c r="K140" s="25">
        <f>SUM(J140*0.2359)</f>
        <v>13.429350585</v>
      </c>
      <c r="L140" s="25">
        <f t="shared" si="37"/>
        <v>70.357500584999997</v>
      </c>
    </row>
    <row r="141" spans="2:12" ht="36" x14ac:dyDescent="0.3">
      <c r="B141" s="13">
        <v>58</v>
      </c>
      <c r="C141" s="57" t="s">
        <v>57</v>
      </c>
      <c r="D141" s="63" t="s">
        <v>37</v>
      </c>
      <c r="E141" s="44" t="s">
        <v>59</v>
      </c>
      <c r="F141" s="170">
        <v>706</v>
      </c>
      <c r="G141" s="171">
        <v>4.2168999999999999</v>
      </c>
      <c r="H141" s="8">
        <f t="shared" si="36"/>
        <v>3.1626750000000001</v>
      </c>
      <c r="I141" s="26">
        <v>28</v>
      </c>
      <c r="J141" s="25">
        <f>SUM(I141*H141)</f>
        <v>88.554900000000004</v>
      </c>
      <c r="K141" s="25">
        <f>SUM(J141*0.2359)</f>
        <v>20.890100910000001</v>
      </c>
      <c r="L141" s="25">
        <f t="shared" si="37"/>
        <v>109.44500091</v>
      </c>
    </row>
    <row r="142" spans="2:12" ht="36" x14ac:dyDescent="0.3">
      <c r="B142" s="13">
        <v>59</v>
      </c>
      <c r="C142" s="57" t="s">
        <v>65</v>
      </c>
      <c r="D142" s="63" t="s">
        <v>37</v>
      </c>
      <c r="E142" s="44" t="s">
        <v>59</v>
      </c>
      <c r="F142" s="170">
        <v>706</v>
      </c>
      <c r="G142" s="171">
        <v>4.2168999999999999</v>
      </c>
      <c r="H142" s="8">
        <f t="shared" si="36"/>
        <v>3.1626750000000001</v>
      </c>
      <c r="I142" s="26">
        <v>12</v>
      </c>
      <c r="J142" s="25">
        <f>SUM(H142*I142)</f>
        <v>37.952100000000002</v>
      </c>
      <c r="K142" s="25">
        <f>SUM(J142*0.2194)</f>
        <v>8.3266907400000001</v>
      </c>
      <c r="L142" s="25">
        <f t="shared" si="37"/>
        <v>46.278790740000005</v>
      </c>
    </row>
    <row r="143" spans="2:12" ht="36" x14ac:dyDescent="0.3">
      <c r="B143" s="13">
        <v>60</v>
      </c>
      <c r="C143" s="57" t="s">
        <v>57</v>
      </c>
      <c r="D143" s="63" t="s">
        <v>174</v>
      </c>
      <c r="E143" s="44" t="s">
        <v>59</v>
      </c>
      <c r="F143" s="170">
        <v>642</v>
      </c>
      <c r="G143" s="171">
        <v>3.8347000000000002</v>
      </c>
      <c r="H143" s="8">
        <f t="shared" si="36"/>
        <v>2.8760250000000003</v>
      </c>
      <c r="I143" s="26">
        <v>5</v>
      </c>
      <c r="J143" s="25">
        <f>SUM(I143*H143)</f>
        <v>14.380125000000001</v>
      </c>
      <c r="K143" s="25">
        <f>SUM(J143*0.2194)</f>
        <v>3.1549994250000006</v>
      </c>
      <c r="L143" s="25">
        <f t="shared" si="37"/>
        <v>17.535124425000003</v>
      </c>
    </row>
    <row r="144" spans="2:12" ht="36" x14ac:dyDescent="0.3">
      <c r="B144" s="13">
        <v>61</v>
      </c>
      <c r="C144" s="57" t="s">
        <v>63</v>
      </c>
      <c r="D144" s="63" t="s">
        <v>61</v>
      </c>
      <c r="E144" s="44" t="s">
        <v>59</v>
      </c>
      <c r="F144" s="170">
        <v>583</v>
      </c>
      <c r="G144" s="171">
        <v>3.4823</v>
      </c>
      <c r="H144" s="8">
        <f>SUM(G144*0.75)</f>
        <v>2.6117249999999999</v>
      </c>
      <c r="I144" s="26">
        <v>10</v>
      </c>
      <c r="J144" s="25">
        <f t="shared" ref="J144:J149" si="38">SUM(H144*I144)</f>
        <v>26.117249999999999</v>
      </c>
      <c r="K144" s="25">
        <f>SUM(J144*0.2077)</f>
        <v>5.4245528249999992</v>
      </c>
      <c r="L144" s="25">
        <f t="shared" si="37"/>
        <v>31.541802824999998</v>
      </c>
    </row>
    <row r="145" spans="2:12" ht="36" x14ac:dyDescent="0.3">
      <c r="B145" s="13">
        <v>62</v>
      </c>
      <c r="C145" s="57" t="s">
        <v>64</v>
      </c>
      <c r="D145" s="63" t="s">
        <v>35</v>
      </c>
      <c r="E145" s="44" t="s">
        <v>59</v>
      </c>
      <c r="F145" s="170">
        <v>749</v>
      </c>
      <c r="G145" s="171">
        <v>4.4737999999999998</v>
      </c>
      <c r="H145" s="8">
        <f t="shared" ref="H145:H195" si="39">SUM(G145*0.75)</f>
        <v>3.3553499999999996</v>
      </c>
      <c r="I145" s="26">
        <v>23</v>
      </c>
      <c r="J145" s="25">
        <f t="shared" si="38"/>
        <v>77.173049999999989</v>
      </c>
      <c r="K145" s="25">
        <f t="shared" ref="K145:K152" si="40">SUM(J145*0.2359)</f>
        <v>18.205122494999998</v>
      </c>
      <c r="L145" s="25">
        <f t="shared" si="37"/>
        <v>95.378172494999987</v>
      </c>
    </row>
    <row r="146" spans="2:12" ht="36" x14ac:dyDescent="0.3">
      <c r="B146" s="13">
        <v>63</v>
      </c>
      <c r="C146" s="57" t="s">
        <v>65</v>
      </c>
      <c r="D146" s="63" t="s">
        <v>37</v>
      </c>
      <c r="E146" s="44" t="s">
        <v>59</v>
      </c>
      <c r="F146" s="170">
        <v>706</v>
      </c>
      <c r="G146" s="171">
        <v>4.2168999999999999</v>
      </c>
      <c r="H146" s="8">
        <f t="shared" si="39"/>
        <v>3.1626750000000001</v>
      </c>
      <c r="I146" s="26">
        <v>9</v>
      </c>
      <c r="J146" s="25">
        <f t="shared" si="38"/>
        <v>28.464075000000001</v>
      </c>
      <c r="K146" s="25">
        <f t="shared" si="40"/>
        <v>6.7146752924999999</v>
      </c>
      <c r="L146" s="25">
        <f t="shared" si="37"/>
        <v>35.178750292499998</v>
      </c>
    </row>
    <row r="147" spans="2:12" ht="36" x14ac:dyDescent="0.3">
      <c r="B147" s="13">
        <v>64</v>
      </c>
      <c r="C147" s="57" t="s">
        <v>65</v>
      </c>
      <c r="D147" s="63" t="s">
        <v>37</v>
      </c>
      <c r="E147" s="44" t="s">
        <v>59</v>
      </c>
      <c r="F147" s="170">
        <v>706</v>
      </c>
      <c r="G147" s="171">
        <v>4.2168999999999999</v>
      </c>
      <c r="H147" s="8">
        <f t="shared" si="39"/>
        <v>3.1626750000000001</v>
      </c>
      <c r="I147" s="26">
        <v>12</v>
      </c>
      <c r="J147" s="25">
        <f t="shared" si="38"/>
        <v>37.952100000000002</v>
      </c>
      <c r="K147" s="25">
        <f t="shared" si="40"/>
        <v>8.9529003899999999</v>
      </c>
      <c r="L147" s="25">
        <f t="shared" si="37"/>
        <v>46.905000389999998</v>
      </c>
    </row>
    <row r="148" spans="2:12" ht="36" x14ac:dyDescent="0.3">
      <c r="B148" s="13">
        <v>65</v>
      </c>
      <c r="C148" s="57" t="s">
        <v>64</v>
      </c>
      <c r="D148" s="63" t="s">
        <v>69</v>
      </c>
      <c r="E148" s="44" t="s">
        <v>59</v>
      </c>
      <c r="F148" s="170">
        <v>617</v>
      </c>
      <c r="G148" s="171">
        <v>3.6852999999999998</v>
      </c>
      <c r="H148" s="8">
        <f t="shared" si="39"/>
        <v>2.7639749999999998</v>
      </c>
      <c r="I148" s="26">
        <v>48</v>
      </c>
      <c r="J148" s="25">
        <f t="shared" si="38"/>
        <v>132.67079999999999</v>
      </c>
      <c r="K148" s="25">
        <f t="shared" si="40"/>
        <v>31.297041719999996</v>
      </c>
      <c r="L148" s="25">
        <f t="shared" si="37"/>
        <v>163.96784171999997</v>
      </c>
    </row>
    <row r="149" spans="2:12" ht="36" x14ac:dyDescent="0.3">
      <c r="B149" s="13">
        <v>66</v>
      </c>
      <c r="C149" s="57" t="s">
        <v>60</v>
      </c>
      <c r="D149" s="57" t="s">
        <v>70</v>
      </c>
      <c r="E149" s="44" t="s">
        <v>58</v>
      </c>
      <c r="F149" s="170">
        <v>1126</v>
      </c>
      <c r="G149" s="171">
        <f>SUM(F149/169)</f>
        <v>6.6627218934911241</v>
      </c>
      <c r="H149" s="8">
        <f t="shared" si="39"/>
        <v>4.9970414201183431</v>
      </c>
      <c r="I149" s="26">
        <v>18</v>
      </c>
      <c r="J149" s="25">
        <f t="shared" si="38"/>
        <v>89.946745562130175</v>
      </c>
      <c r="K149" s="25">
        <f t="shared" si="40"/>
        <v>21.218437278106506</v>
      </c>
      <c r="L149" s="25">
        <f t="shared" si="37"/>
        <v>111.16518284023668</v>
      </c>
    </row>
    <row r="150" spans="2:12" ht="36" x14ac:dyDescent="0.3">
      <c r="B150" s="13">
        <v>67</v>
      </c>
      <c r="C150" s="57" t="s">
        <v>57</v>
      </c>
      <c r="D150" s="63" t="s">
        <v>174</v>
      </c>
      <c r="E150" s="44" t="s">
        <v>59</v>
      </c>
      <c r="F150" s="170">
        <v>642</v>
      </c>
      <c r="G150" s="171">
        <v>3.8347000000000002</v>
      </c>
      <c r="H150" s="8">
        <f t="shared" si="39"/>
        <v>2.8760250000000003</v>
      </c>
      <c r="I150" s="26">
        <v>21</v>
      </c>
      <c r="J150" s="25">
        <f>SUM(I150*H150)</f>
        <v>60.396525000000004</v>
      </c>
      <c r="K150" s="25">
        <f t="shared" si="40"/>
        <v>14.247540247500002</v>
      </c>
      <c r="L150" s="25">
        <f t="shared" si="37"/>
        <v>74.644065247500009</v>
      </c>
    </row>
    <row r="151" spans="2:12" ht="36" x14ac:dyDescent="0.3">
      <c r="B151" s="13">
        <v>68</v>
      </c>
      <c r="C151" s="57" t="s">
        <v>64</v>
      </c>
      <c r="D151" s="63" t="s">
        <v>69</v>
      </c>
      <c r="E151" s="44" t="s">
        <v>59</v>
      </c>
      <c r="F151" s="170">
        <v>617</v>
      </c>
      <c r="G151" s="171">
        <v>3.6852999999999998</v>
      </c>
      <c r="H151" s="8">
        <f t="shared" si="39"/>
        <v>2.7639749999999998</v>
      </c>
      <c r="I151" s="26">
        <v>25</v>
      </c>
      <c r="J151" s="25">
        <f>SUM(H151*I151)</f>
        <v>69.099374999999995</v>
      </c>
      <c r="K151" s="25">
        <f t="shared" si="40"/>
        <v>16.300542562499999</v>
      </c>
      <c r="L151" s="25">
        <f t="shared" si="37"/>
        <v>85.399917562499994</v>
      </c>
    </row>
    <row r="152" spans="2:12" ht="36" x14ac:dyDescent="0.3">
      <c r="B152" s="13">
        <v>69</v>
      </c>
      <c r="C152" s="57" t="s">
        <v>57</v>
      </c>
      <c r="D152" s="63" t="s">
        <v>35</v>
      </c>
      <c r="E152" s="44" t="s">
        <v>59</v>
      </c>
      <c r="F152" s="170">
        <v>784</v>
      </c>
      <c r="G152" s="171">
        <v>4.6828000000000003</v>
      </c>
      <c r="H152" s="8">
        <f t="shared" si="39"/>
        <v>3.5121000000000002</v>
      </c>
      <c r="I152" s="26">
        <v>18</v>
      </c>
      <c r="J152" s="25">
        <f>SUM(I152*H152)</f>
        <v>63.217800000000004</v>
      </c>
      <c r="K152" s="25">
        <f t="shared" si="40"/>
        <v>14.913079020000001</v>
      </c>
      <c r="L152" s="25">
        <f t="shared" si="37"/>
        <v>78.130879020000009</v>
      </c>
    </row>
    <row r="153" spans="2:12" ht="36" x14ac:dyDescent="0.3">
      <c r="B153" s="13">
        <v>70</v>
      </c>
      <c r="C153" s="57" t="s">
        <v>63</v>
      </c>
      <c r="D153" s="63" t="s">
        <v>61</v>
      </c>
      <c r="E153" s="44" t="s">
        <v>59</v>
      </c>
      <c r="F153" s="170">
        <v>583</v>
      </c>
      <c r="G153" s="171">
        <v>3.4823</v>
      </c>
      <c r="H153" s="8">
        <f t="shared" si="39"/>
        <v>2.6117249999999999</v>
      </c>
      <c r="I153" s="26">
        <v>15</v>
      </c>
      <c r="J153" s="25">
        <f>SUM(H153*I153)</f>
        <v>39.175874999999998</v>
      </c>
      <c r="K153" s="25">
        <f>SUM(J153*0.2194)</f>
        <v>8.5951869750000007</v>
      </c>
      <c r="L153" s="25">
        <f t="shared" si="37"/>
        <v>47.771061974999995</v>
      </c>
    </row>
    <row r="154" spans="2:12" ht="36" x14ac:dyDescent="0.3">
      <c r="B154" s="13">
        <v>71</v>
      </c>
      <c r="C154" s="57" t="s">
        <v>57</v>
      </c>
      <c r="D154" s="57" t="s">
        <v>50</v>
      </c>
      <c r="E154" s="44" t="s">
        <v>58</v>
      </c>
      <c r="F154" s="170">
        <v>513.6</v>
      </c>
      <c r="G154" s="171">
        <v>3.0676999999999999</v>
      </c>
      <c r="H154" s="8">
        <f t="shared" si="39"/>
        <v>2.3007749999999998</v>
      </c>
      <c r="I154" s="26">
        <v>9</v>
      </c>
      <c r="J154" s="25">
        <f>SUM(H154*I154)</f>
        <v>20.706975</v>
      </c>
      <c r="K154" s="25">
        <f t="shared" ref="K154:K199" si="41">SUM(J154*0.2359)</f>
        <v>4.8847754024999999</v>
      </c>
      <c r="L154" s="25">
        <f t="shared" si="37"/>
        <v>25.591750402500001</v>
      </c>
    </row>
    <row r="155" spans="2:12" ht="36" x14ac:dyDescent="0.3">
      <c r="B155" s="13">
        <v>72</v>
      </c>
      <c r="C155" s="57" t="s">
        <v>57</v>
      </c>
      <c r="D155" s="63" t="s">
        <v>50</v>
      </c>
      <c r="E155" s="44" t="s">
        <v>59</v>
      </c>
      <c r="F155" s="170">
        <v>513.6</v>
      </c>
      <c r="G155" s="171">
        <v>3.0676999999999999</v>
      </c>
      <c r="H155" s="8">
        <f t="shared" si="39"/>
        <v>2.3007749999999998</v>
      </c>
      <c r="I155" s="26">
        <v>16</v>
      </c>
      <c r="J155" s="25">
        <f>SUM(I155*H155)</f>
        <v>36.812399999999997</v>
      </c>
      <c r="K155" s="25">
        <f t="shared" si="41"/>
        <v>8.6840451599999984</v>
      </c>
      <c r="L155" s="25">
        <f t="shared" si="37"/>
        <v>45.496445159999993</v>
      </c>
    </row>
    <row r="156" spans="2:12" ht="36" x14ac:dyDescent="0.3">
      <c r="B156" s="13">
        <v>73</v>
      </c>
      <c r="C156" s="57" t="s">
        <v>60</v>
      </c>
      <c r="D156" s="57" t="s">
        <v>35</v>
      </c>
      <c r="E156" s="44" t="s">
        <v>58</v>
      </c>
      <c r="F156" s="170">
        <v>784</v>
      </c>
      <c r="G156" s="171">
        <v>4.6828000000000003</v>
      </c>
      <c r="H156" s="8">
        <f t="shared" si="39"/>
        <v>3.5121000000000002</v>
      </c>
      <c r="I156" s="26">
        <v>22</v>
      </c>
      <c r="J156" s="25">
        <f t="shared" ref="J156:J165" si="42">SUM(H156*I156)</f>
        <v>77.266199999999998</v>
      </c>
      <c r="K156" s="25">
        <f t="shared" si="41"/>
        <v>18.227096579999998</v>
      </c>
      <c r="L156" s="25">
        <f t="shared" si="37"/>
        <v>95.493296579999992</v>
      </c>
    </row>
    <row r="157" spans="2:12" ht="36" x14ac:dyDescent="0.3">
      <c r="B157" s="13">
        <v>74</v>
      </c>
      <c r="C157" s="57" t="s">
        <v>60</v>
      </c>
      <c r="D157" s="63" t="s">
        <v>35</v>
      </c>
      <c r="E157" s="44" t="s">
        <v>59</v>
      </c>
      <c r="F157" s="170">
        <v>784</v>
      </c>
      <c r="G157" s="171">
        <v>4.6828000000000003</v>
      </c>
      <c r="H157" s="8">
        <f t="shared" si="39"/>
        <v>3.5121000000000002</v>
      </c>
      <c r="I157" s="26">
        <v>9</v>
      </c>
      <c r="J157" s="25">
        <f t="shared" si="42"/>
        <v>31.608900000000002</v>
      </c>
      <c r="K157" s="25">
        <f t="shared" si="41"/>
        <v>7.4565395100000007</v>
      </c>
      <c r="L157" s="25">
        <f t="shared" si="37"/>
        <v>39.065439510000004</v>
      </c>
    </row>
    <row r="158" spans="2:12" ht="36" x14ac:dyDescent="0.3">
      <c r="B158" s="13">
        <v>75</v>
      </c>
      <c r="C158" s="57" t="s">
        <v>57</v>
      </c>
      <c r="D158" s="57" t="s">
        <v>35</v>
      </c>
      <c r="E158" s="44" t="s">
        <v>58</v>
      </c>
      <c r="F158" s="170">
        <v>784</v>
      </c>
      <c r="G158" s="171">
        <v>4.6828000000000003</v>
      </c>
      <c r="H158" s="8">
        <f t="shared" si="39"/>
        <v>3.5121000000000002</v>
      </c>
      <c r="I158" s="26">
        <v>23</v>
      </c>
      <c r="J158" s="25">
        <f t="shared" si="42"/>
        <v>80.778300000000002</v>
      </c>
      <c r="K158" s="25">
        <f t="shared" si="41"/>
        <v>19.05560097</v>
      </c>
      <c r="L158" s="25">
        <f t="shared" si="37"/>
        <v>99.833900970000002</v>
      </c>
    </row>
    <row r="159" spans="2:12" ht="36" x14ac:dyDescent="0.3">
      <c r="B159" s="13">
        <v>76</v>
      </c>
      <c r="C159" s="57" t="s">
        <v>64</v>
      </c>
      <c r="D159" s="63" t="s">
        <v>35</v>
      </c>
      <c r="E159" s="44" t="s">
        <v>59</v>
      </c>
      <c r="F159" s="170">
        <v>749</v>
      </c>
      <c r="G159" s="171">
        <v>4.4737999999999998</v>
      </c>
      <c r="H159" s="8">
        <f t="shared" si="39"/>
        <v>3.3553499999999996</v>
      </c>
      <c r="I159" s="26">
        <v>25</v>
      </c>
      <c r="J159" s="25">
        <f t="shared" si="42"/>
        <v>83.883749999999992</v>
      </c>
      <c r="K159" s="25">
        <f t="shared" si="41"/>
        <v>19.788176624999998</v>
      </c>
      <c r="L159" s="25">
        <f t="shared" si="37"/>
        <v>103.671926625</v>
      </c>
    </row>
    <row r="160" spans="2:12" ht="36" x14ac:dyDescent="0.3">
      <c r="B160" s="13">
        <v>77</v>
      </c>
      <c r="C160" s="57" t="s">
        <v>65</v>
      </c>
      <c r="D160" s="63" t="s">
        <v>35</v>
      </c>
      <c r="E160" s="44" t="s">
        <v>59</v>
      </c>
      <c r="F160" s="170">
        <v>784</v>
      </c>
      <c r="G160" s="171">
        <v>4.6828000000000003</v>
      </c>
      <c r="H160" s="8">
        <f t="shared" si="39"/>
        <v>3.5121000000000002</v>
      </c>
      <c r="I160" s="26">
        <v>20</v>
      </c>
      <c r="J160" s="25">
        <f t="shared" si="42"/>
        <v>70.242000000000004</v>
      </c>
      <c r="K160" s="25">
        <f t="shared" si="41"/>
        <v>16.5700878</v>
      </c>
      <c r="L160" s="25">
        <f t="shared" si="37"/>
        <v>86.8120878</v>
      </c>
    </row>
    <row r="161" spans="2:12" ht="36" x14ac:dyDescent="0.3">
      <c r="B161" s="13">
        <v>78</v>
      </c>
      <c r="C161" s="57" t="s">
        <v>57</v>
      </c>
      <c r="D161" s="57" t="s">
        <v>35</v>
      </c>
      <c r="E161" s="44" t="s">
        <v>58</v>
      </c>
      <c r="F161" s="170">
        <v>784</v>
      </c>
      <c r="G161" s="171">
        <v>4.6828000000000003</v>
      </c>
      <c r="H161" s="8">
        <f t="shared" si="39"/>
        <v>3.5121000000000002</v>
      </c>
      <c r="I161" s="26">
        <v>18</v>
      </c>
      <c r="J161" s="25">
        <f t="shared" si="42"/>
        <v>63.217800000000004</v>
      </c>
      <c r="K161" s="25">
        <f t="shared" si="41"/>
        <v>14.913079020000001</v>
      </c>
      <c r="L161" s="25">
        <f t="shared" si="37"/>
        <v>78.130879020000009</v>
      </c>
    </row>
    <row r="162" spans="2:12" ht="36" x14ac:dyDescent="0.3">
      <c r="B162" s="13">
        <v>79</v>
      </c>
      <c r="C162" s="57" t="s">
        <v>57</v>
      </c>
      <c r="D162" s="63" t="s">
        <v>35</v>
      </c>
      <c r="E162" s="44" t="s">
        <v>59</v>
      </c>
      <c r="F162" s="170">
        <v>784</v>
      </c>
      <c r="G162" s="171">
        <v>4.6828000000000003</v>
      </c>
      <c r="H162" s="8">
        <f t="shared" si="39"/>
        <v>3.5121000000000002</v>
      </c>
      <c r="I162" s="26">
        <v>12</v>
      </c>
      <c r="J162" s="25">
        <f t="shared" si="42"/>
        <v>42.145200000000003</v>
      </c>
      <c r="K162" s="25">
        <f t="shared" si="41"/>
        <v>9.9420526799999998</v>
      </c>
      <c r="L162" s="25">
        <f t="shared" si="37"/>
        <v>52.087252680000006</v>
      </c>
    </row>
    <row r="163" spans="2:12" ht="41.4" x14ac:dyDescent="0.3">
      <c r="B163" s="13">
        <v>80</v>
      </c>
      <c r="C163" s="57" t="s">
        <v>62</v>
      </c>
      <c r="D163" s="57" t="s">
        <v>37</v>
      </c>
      <c r="E163" s="44" t="s">
        <v>58</v>
      </c>
      <c r="F163" s="170">
        <v>706</v>
      </c>
      <c r="G163" s="171">
        <v>4.2168999999999999</v>
      </c>
      <c r="H163" s="8">
        <f t="shared" si="39"/>
        <v>3.1626750000000001</v>
      </c>
      <c r="I163" s="26">
        <v>18</v>
      </c>
      <c r="J163" s="25">
        <f t="shared" si="42"/>
        <v>56.928150000000002</v>
      </c>
      <c r="K163" s="25">
        <f t="shared" si="41"/>
        <v>13.429350585</v>
      </c>
      <c r="L163" s="25">
        <f t="shared" si="37"/>
        <v>70.357500584999997</v>
      </c>
    </row>
    <row r="164" spans="2:12" ht="41.4" x14ac:dyDescent="0.3">
      <c r="B164" s="13">
        <v>81</v>
      </c>
      <c r="C164" s="57" t="s">
        <v>62</v>
      </c>
      <c r="D164" s="57" t="s">
        <v>37</v>
      </c>
      <c r="E164" s="44" t="s">
        <v>59</v>
      </c>
      <c r="F164" s="170">
        <v>732</v>
      </c>
      <c r="G164" s="171">
        <v>4.4097</v>
      </c>
      <c r="H164" s="8">
        <f t="shared" si="39"/>
        <v>3.3072749999999997</v>
      </c>
      <c r="I164" s="26">
        <v>2</v>
      </c>
      <c r="J164" s="25">
        <f t="shared" si="42"/>
        <v>6.6145499999999995</v>
      </c>
      <c r="K164" s="25">
        <f t="shared" si="41"/>
        <v>1.5603723449999998</v>
      </c>
      <c r="L164" s="25">
        <f t="shared" si="37"/>
        <v>8.1749223449999988</v>
      </c>
    </row>
    <row r="165" spans="2:12" ht="36" x14ac:dyDescent="0.3">
      <c r="B165" s="13">
        <v>82</v>
      </c>
      <c r="C165" s="57" t="s">
        <v>57</v>
      </c>
      <c r="D165" s="57" t="s">
        <v>68</v>
      </c>
      <c r="E165" s="44" t="s">
        <v>58</v>
      </c>
      <c r="F165" s="170">
        <v>706</v>
      </c>
      <c r="G165" s="171">
        <v>4.2168999999999999</v>
      </c>
      <c r="H165" s="8">
        <f t="shared" si="39"/>
        <v>3.1626750000000001</v>
      </c>
      <c r="I165" s="26">
        <v>18</v>
      </c>
      <c r="J165" s="25">
        <f t="shared" si="42"/>
        <v>56.928150000000002</v>
      </c>
      <c r="K165" s="25">
        <f t="shared" si="41"/>
        <v>13.429350585</v>
      </c>
      <c r="L165" s="25">
        <f t="shared" si="37"/>
        <v>70.357500584999997</v>
      </c>
    </row>
    <row r="166" spans="2:12" ht="36" x14ac:dyDescent="0.3">
      <c r="B166" s="13">
        <v>83</v>
      </c>
      <c r="C166" s="57" t="s">
        <v>57</v>
      </c>
      <c r="D166" s="63" t="s">
        <v>68</v>
      </c>
      <c r="E166" s="44" t="s">
        <v>59</v>
      </c>
      <c r="F166" s="170">
        <v>706</v>
      </c>
      <c r="G166" s="171">
        <v>4.2168999999999999</v>
      </c>
      <c r="H166" s="8">
        <f t="shared" si="39"/>
        <v>3.1626750000000001</v>
      </c>
      <c r="I166" s="26">
        <v>20</v>
      </c>
      <c r="J166" s="25">
        <f>SUM(I166*H166)</f>
        <v>63.253500000000003</v>
      </c>
      <c r="K166" s="25">
        <f t="shared" si="41"/>
        <v>14.92150065</v>
      </c>
      <c r="L166" s="25">
        <f t="shared" si="37"/>
        <v>78.175000650000001</v>
      </c>
    </row>
    <row r="167" spans="2:12" ht="36" x14ac:dyDescent="0.3">
      <c r="B167" s="13">
        <v>84</v>
      </c>
      <c r="C167" s="57" t="s">
        <v>57</v>
      </c>
      <c r="D167" s="63" t="s">
        <v>37</v>
      </c>
      <c r="E167" s="44" t="s">
        <v>59</v>
      </c>
      <c r="F167" s="170">
        <v>706</v>
      </c>
      <c r="G167" s="171">
        <v>4.2168999999999999</v>
      </c>
      <c r="H167" s="8">
        <f t="shared" si="39"/>
        <v>3.1626750000000001</v>
      </c>
      <c r="I167" s="26">
        <v>14</v>
      </c>
      <c r="J167" s="25">
        <f>SUM(I167*H167)</f>
        <v>44.277450000000002</v>
      </c>
      <c r="K167" s="25">
        <f t="shared" si="41"/>
        <v>10.445050455000001</v>
      </c>
      <c r="L167" s="25">
        <f t="shared" si="37"/>
        <v>54.722500455000002</v>
      </c>
    </row>
    <row r="168" spans="2:12" ht="36" x14ac:dyDescent="0.3">
      <c r="B168" s="13">
        <v>85</v>
      </c>
      <c r="C168" s="57" t="s">
        <v>57</v>
      </c>
      <c r="D168" s="63" t="s">
        <v>68</v>
      </c>
      <c r="E168" s="44" t="s">
        <v>59</v>
      </c>
      <c r="F168" s="170">
        <v>706</v>
      </c>
      <c r="G168" s="171">
        <v>4.2168999999999999</v>
      </c>
      <c r="H168" s="8">
        <f t="shared" si="39"/>
        <v>3.1626750000000001</v>
      </c>
      <c r="I168" s="26">
        <v>15</v>
      </c>
      <c r="J168" s="25">
        <f>SUM(I168*H168)</f>
        <v>47.440125000000002</v>
      </c>
      <c r="K168" s="25">
        <f t="shared" si="41"/>
        <v>11.191125487500001</v>
      </c>
      <c r="L168" s="25">
        <f t="shared" si="37"/>
        <v>58.631250487500004</v>
      </c>
    </row>
    <row r="169" spans="2:12" ht="36" x14ac:dyDescent="0.3">
      <c r="B169" s="13">
        <v>86</v>
      </c>
      <c r="C169" s="57" t="s">
        <v>57</v>
      </c>
      <c r="D169" s="57" t="s">
        <v>68</v>
      </c>
      <c r="E169" s="44" t="s">
        <v>58</v>
      </c>
      <c r="F169" s="170">
        <v>706</v>
      </c>
      <c r="G169" s="171">
        <v>4.2168999999999999</v>
      </c>
      <c r="H169" s="8">
        <f t="shared" si="39"/>
        <v>3.1626750000000001</v>
      </c>
      <c r="I169" s="26">
        <v>14</v>
      </c>
      <c r="J169" s="25">
        <f>SUM(H169*I169)</f>
        <v>44.277450000000002</v>
      </c>
      <c r="K169" s="25">
        <f t="shared" si="41"/>
        <v>10.445050455000001</v>
      </c>
      <c r="L169" s="25">
        <f t="shared" si="37"/>
        <v>54.722500455000002</v>
      </c>
    </row>
    <row r="170" spans="2:12" ht="41.4" x14ac:dyDescent="0.3">
      <c r="B170" s="13">
        <v>87</v>
      </c>
      <c r="C170" s="57" t="s">
        <v>62</v>
      </c>
      <c r="D170" s="57" t="s">
        <v>37</v>
      </c>
      <c r="E170" s="44" t="s">
        <v>58</v>
      </c>
      <c r="F170" s="170">
        <v>706</v>
      </c>
      <c r="G170" s="171">
        <v>4.2168999999999999</v>
      </c>
      <c r="H170" s="8">
        <f t="shared" si="39"/>
        <v>3.1626750000000001</v>
      </c>
      <c r="I170" s="26">
        <v>18</v>
      </c>
      <c r="J170" s="25">
        <f>SUM(H170*I170)</f>
        <v>56.928150000000002</v>
      </c>
      <c r="K170" s="25">
        <f t="shared" si="41"/>
        <v>13.429350585</v>
      </c>
      <c r="L170" s="25">
        <f t="shared" si="37"/>
        <v>70.357500584999997</v>
      </c>
    </row>
    <row r="171" spans="2:12" ht="41.4" x14ac:dyDescent="0.3">
      <c r="B171" s="13">
        <v>88</v>
      </c>
      <c r="C171" s="57" t="s">
        <v>62</v>
      </c>
      <c r="D171" s="57" t="s">
        <v>37</v>
      </c>
      <c r="E171" s="44" t="s">
        <v>59</v>
      </c>
      <c r="F171" s="170">
        <v>732</v>
      </c>
      <c r="G171" s="171">
        <v>4.4097</v>
      </c>
      <c r="H171" s="8">
        <f t="shared" si="39"/>
        <v>3.3072749999999997</v>
      </c>
      <c r="I171" s="26">
        <v>5</v>
      </c>
      <c r="J171" s="25">
        <f>SUM(H171*I171)</f>
        <v>16.536375</v>
      </c>
      <c r="K171" s="25">
        <f t="shared" si="41"/>
        <v>3.9009308625000001</v>
      </c>
      <c r="L171" s="25">
        <f t="shared" ref="L171:L202" si="43">SUM(J171:K171)</f>
        <v>20.437305862500001</v>
      </c>
    </row>
    <row r="172" spans="2:12" ht="36" x14ac:dyDescent="0.3">
      <c r="B172" s="13">
        <v>89</v>
      </c>
      <c r="C172" s="57" t="s">
        <v>63</v>
      </c>
      <c r="D172" s="63" t="s">
        <v>37</v>
      </c>
      <c r="E172" s="44" t="s">
        <v>59</v>
      </c>
      <c r="F172" s="170">
        <v>583</v>
      </c>
      <c r="G172" s="171">
        <v>3.4823</v>
      </c>
      <c r="H172" s="8">
        <f t="shared" si="39"/>
        <v>2.6117249999999999</v>
      </c>
      <c r="I172" s="26">
        <v>18</v>
      </c>
      <c r="J172" s="25">
        <f>SUM(H172*I172)</f>
        <v>47.011049999999997</v>
      </c>
      <c r="K172" s="25">
        <f t="shared" si="41"/>
        <v>11.089906695</v>
      </c>
      <c r="L172" s="25">
        <f t="shared" si="43"/>
        <v>58.100956694999994</v>
      </c>
    </row>
    <row r="173" spans="2:12" ht="36" x14ac:dyDescent="0.3">
      <c r="B173" s="13">
        <v>90</v>
      </c>
      <c r="C173" s="57" t="s">
        <v>64</v>
      </c>
      <c r="D173" s="63" t="s">
        <v>37</v>
      </c>
      <c r="E173" s="44" t="s">
        <v>59</v>
      </c>
      <c r="F173" s="170">
        <v>674</v>
      </c>
      <c r="G173" s="171">
        <v>4.0258000000000003</v>
      </c>
      <c r="H173" s="8">
        <f t="shared" si="39"/>
        <v>3.0193500000000002</v>
      </c>
      <c r="I173" s="26">
        <v>25</v>
      </c>
      <c r="J173" s="25">
        <f>SUM(H173*I173)</f>
        <v>75.483750000000001</v>
      </c>
      <c r="K173" s="25">
        <f t="shared" si="41"/>
        <v>17.806616625</v>
      </c>
      <c r="L173" s="25">
        <f t="shared" si="43"/>
        <v>93.290366625000004</v>
      </c>
    </row>
    <row r="174" spans="2:12" ht="36" x14ac:dyDescent="0.3">
      <c r="B174" s="13">
        <v>91</v>
      </c>
      <c r="C174" s="57" t="s">
        <v>57</v>
      </c>
      <c r="D174" s="63" t="s">
        <v>174</v>
      </c>
      <c r="E174" s="44" t="s">
        <v>59</v>
      </c>
      <c r="F174" s="170">
        <v>642</v>
      </c>
      <c r="G174" s="171">
        <v>3.8347000000000002</v>
      </c>
      <c r="H174" s="8">
        <f t="shared" si="39"/>
        <v>2.8760250000000003</v>
      </c>
      <c r="I174" s="26">
        <v>21</v>
      </c>
      <c r="J174" s="25">
        <f>SUM(I174*H174)</f>
        <v>60.396525000000004</v>
      </c>
      <c r="K174" s="25">
        <f t="shared" si="41"/>
        <v>14.247540247500002</v>
      </c>
      <c r="L174" s="25">
        <f t="shared" si="43"/>
        <v>74.644065247500009</v>
      </c>
    </row>
    <row r="175" spans="2:12" ht="36" x14ac:dyDescent="0.3">
      <c r="B175" s="13">
        <v>92</v>
      </c>
      <c r="C175" s="57" t="s">
        <v>57</v>
      </c>
      <c r="D175" s="57" t="s">
        <v>68</v>
      </c>
      <c r="E175" s="44" t="s">
        <v>58</v>
      </c>
      <c r="F175" s="170">
        <v>706</v>
      </c>
      <c r="G175" s="171">
        <v>4.2168999999999999</v>
      </c>
      <c r="H175" s="8">
        <f t="shared" si="39"/>
        <v>3.1626750000000001</v>
      </c>
      <c r="I175" s="26">
        <v>23</v>
      </c>
      <c r="J175" s="25">
        <f>SUM(H175*I175)</f>
        <v>72.741524999999996</v>
      </c>
      <c r="K175" s="25">
        <f t="shared" si="41"/>
        <v>17.159725747499998</v>
      </c>
      <c r="L175" s="25">
        <f t="shared" si="43"/>
        <v>89.901250747500001</v>
      </c>
    </row>
    <row r="176" spans="2:12" ht="36" x14ac:dyDescent="0.3">
      <c r="B176" s="13">
        <v>93</v>
      </c>
      <c r="C176" s="57" t="s">
        <v>57</v>
      </c>
      <c r="D176" s="63" t="s">
        <v>68</v>
      </c>
      <c r="E176" s="44" t="s">
        <v>59</v>
      </c>
      <c r="F176" s="170">
        <v>706</v>
      </c>
      <c r="G176" s="171">
        <v>4.2168999999999999</v>
      </c>
      <c r="H176" s="8">
        <f t="shared" si="39"/>
        <v>3.1626750000000001</v>
      </c>
      <c r="I176" s="26">
        <v>13</v>
      </c>
      <c r="J176" s="25">
        <f>SUM(I176*H176)</f>
        <v>41.114775000000002</v>
      </c>
      <c r="K176" s="25">
        <f t="shared" si="41"/>
        <v>9.6989754225000002</v>
      </c>
      <c r="L176" s="25">
        <f t="shared" si="43"/>
        <v>50.8137504225</v>
      </c>
    </row>
    <row r="177" spans="2:12" ht="36" x14ac:dyDescent="0.3">
      <c r="B177" s="13">
        <v>94</v>
      </c>
      <c r="C177" s="57" t="s">
        <v>63</v>
      </c>
      <c r="D177" s="63" t="s">
        <v>71</v>
      </c>
      <c r="E177" s="44" t="s">
        <v>59</v>
      </c>
      <c r="F177" s="170">
        <v>583</v>
      </c>
      <c r="G177" s="171">
        <v>3.4823</v>
      </c>
      <c r="H177" s="8">
        <f t="shared" si="39"/>
        <v>2.6117249999999999</v>
      </c>
      <c r="I177" s="26">
        <v>25</v>
      </c>
      <c r="J177" s="25">
        <f>SUM(H177*I177)</f>
        <v>65.293125000000003</v>
      </c>
      <c r="K177" s="25">
        <f t="shared" si="41"/>
        <v>15.402648187500001</v>
      </c>
      <c r="L177" s="25">
        <f t="shared" si="43"/>
        <v>80.695773187500009</v>
      </c>
    </row>
    <row r="178" spans="2:12" ht="36" x14ac:dyDescent="0.3">
      <c r="B178" s="13">
        <v>95</v>
      </c>
      <c r="C178" s="57" t="s">
        <v>60</v>
      </c>
      <c r="D178" s="57" t="s">
        <v>37</v>
      </c>
      <c r="E178" s="44" t="s">
        <v>58</v>
      </c>
      <c r="F178" s="170">
        <v>706</v>
      </c>
      <c r="G178" s="171">
        <v>4.2168999999999999</v>
      </c>
      <c r="H178" s="8">
        <f t="shared" si="39"/>
        <v>3.1626750000000001</v>
      </c>
      <c r="I178" s="26">
        <v>13</v>
      </c>
      <c r="J178" s="25">
        <f>SUM(H178*I178)</f>
        <v>41.114775000000002</v>
      </c>
      <c r="K178" s="25">
        <f t="shared" si="41"/>
        <v>9.6989754225000002</v>
      </c>
      <c r="L178" s="25">
        <f t="shared" si="43"/>
        <v>50.8137504225</v>
      </c>
    </row>
    <row r="179" spans="2:12" ht="36" x14ac:dyDescent="0.3">
      <c r="B179" s="13">
        <v>96</v>
      </c>
      <c r="C179" s="57" t="s">
        <v>60</v>
      </c>
      <c r="D179" s="63" t="s">
        <v>61</v>
      </c>
      <c r="E179" s="44" t="s">
        <v>59</v>
      </c>
      <c r="F179" s="170">
        <v>706</v>
      </c>
      <c r="G179" s="171">
        <v>4.2168999999999999</v>
      </c>
      <c r="H179" s="8">
        <f t="shared" si="39"/>
        <v>3.1626750000000001</v>
      </c>
      <c r="I179" s="26">
        <v>3</v>
      </c>
      <c r="J179" s="25">
        <f>SUM(H179*I179)</f>
        <v>9.4880250000000004</v>
      </c>
      <c r="K179" s="25">
        <f t="shared" si="41"/>
        <v>2.2382250975</v>
      </c>
      <c r="L179" s="25">
        <f t="shared" si="43"/>
        <v>11.726250097499999</v>
      </c>
    </row>
    <row r="180" spans="2:12" ht="36" x14ac:dyDescent="0.3">
      <c r="B180" s="13">
        <v>97</v>
      </c>
      <c r="C180" s="57" t="s">
        <v>57</v>
      </c>
      <c r="D180" s="57" t="s">
        <v>50</v>
      </c>
      <c r="E180" s="44" t="s">
        <v>58</v>
      </c>
      <c r="F180" s="170">
        <v>642</v>
      </c>
      <c r="G180" s="171">
        <v>3.8347000000000002</v>
      </c>
      <c r="H180" s="8">
        <f t="shared" si="39"/>
        <v>2.8760250000000003</v>
      </c>
      <c r="I180" s="26">
        <v>16</v>
      </c>
      <c r="J180" s="25">
        <f>SUM(H180*I180)</f>
        <v>46.016400000000004</v>
      </c>
      <c r="K180" s="25">
        <f t="shared" si="41"/>
        <v>10.855268760000001</v>
      </c>
      <c r="L180" s="25">
        <f t="shared" si="43"/>
        <v>56.871668760000006</v>
      </c>
    </row>
    <row r="181" spans="2:12" ht="36" x14ac:dyDescent="0.3">
      <c r="B181" s="13">
        <v>98</v>
      </c>
      <c r="C181" s="57" t="s">
        <v>57</v>
      </c>
      <c r="D181" s="63" t="s">
        <v>50</v>
      </c>
      <c r="E181" s="44" t="s">
        <v>59</v>
      </c>
      <c r="F181" s="170">
        <v>642</v>
      </c>
      <c r="G181" s="171">
        <v>3.8347000000000002</v>
      </c>
      <c r="H181" s="8">
        <f t="shared" si="39"/>
        <v>2.8760250000000003</v>
      </c>
      <c r="I181" s="26">
        <v>22</v>
      </c>
      <c r="J181" s="25">
        <f>SUM(I181*H181)</f>
        <v>63.27255000000001</v>
      </c>
      <c r="K181" s="25">
        <f t="shared" si="41"/>
        <v>14.925994545000002</v>
      </c>
      <c r="L181" s="25">
        <f t="shared" si="43"/>
        <v>78.198544545000004</v>
      </c>
    </row>
    <row r="182" spans="2:12" ht="36" x14ac:dyDescent="0.3">
      <c r="B182" s="13">
        <v>99</v>
      </c>
      <c r="C182" s="57" t="s">
        <v>57</v>
      </c>
      <c r="D182" s="57" t="s">
        <v>37</v>
      </c>
      <c r="E182" s="44" t="s">
        <v>58</v>
      </c>
      <c r="F182" s="170">
        <v>706</v>
      </c>
      <c r="G182" s="171">
        <v>4.2168999999999999</v>
      </c>
      <c r="H182" s="8">
        <f t="shared" si="39"/>
        <v>3.1626750000000001</v>
      </c>
      <c r="I182" s="26">
        <v>9</v>
      </c>
      <c r="J182" s="25">
        <f>SUM(H182*I182)</f>
        <v>28.464075000000001</v>
      </c>
      <c r="K182" s="25">
        <f t="shared" si="41"/>
        <v>6.7146752924999999</v>
      </c>
      <c r="L182" s="25">
        <f t="shared" si="43"/>
        <v>35.178750292499998</v>
      </c>
    </row>
    <row r="183" spans="2:12" ht="36" x14ac:dyDescent="0.3">
      <c r="B183" s="13">
        <v>100</v>
      </c>
      <c r="C183" s="57" t="s">
        <v>57</v>
      </c>
      <c r="D183" s="57" t="s">
        <v>70</v>
      </c>
      <c r="E183" s="44" t="s">
        <v>58</v>
      </c>
      <c r="F183" s="170">
        <v>1198</v>
      </c>
      <c r="G183" s="171">
        <f>SUM(F183/169)</f>
        <v>7.0887573964497044</v>
      </c>
      <c r="H183" s="8">
        <f t="shared" si="39"/>
        <v>5.3165680473372783</v>
      </c>
      <c r="I183" s="26">
        <v>18</v>
      </c>
      <c r="J183" s="25">
        <f>SUM(H183*I183)</f>
        <v>95.698224852071007</v>
      </c>
      <c r="K183" s="25">
        <f t="shared" si="41"/>
        <v>22.575211242603551</v>
      </c>
      <c r="L183" s="25">
        <f t="shared" si="43"/>
        <v>118.27343609467457</v>
      </c>
    </row>
    <row r="184" spans="2:12" ht="36" x14ac:dyDescent="0.3">
      <c r="B184" s="13">
        <v>101</v>
      </c>
      <c r="C184" s="57" t="s">
        <v>57</v>
      </c>
      <c r="D184" s="57" t="s">
        <v>35</v>
      </c>
      <c r="E184" s="44" t="s">
        <v>58</v>
      </c>
      <c r="F184" s="170">
        <v>784</v>
      </c>
      <c r="G184" s="171">
        <v>4.6828000000000003</v>
      </c>
      <c r="H184" s="8">
        <f t="shared" si="39"/>
        <v>3.5121000000000002</v>
      </c>
      <c r="I184" s="26">
        <v>41</v>
      </c>
      <c r="J184" s="25">
        <f>SUM(H184*I184)</f>
        <v>143.99610000000001</v>
      </c>
      <c r="K184" s="25">
        <f t="shared" si="41"/>
        <v>33.968679990000005</v>
      </c>
      <c r="L184" s="25">
        <f t="shared" si="43"/>
        <v>177.96477999000001</v>
      </c>
    </row>
    <row r="185" spans="2:12" ht="36" x14ac:dyDescent="0.3">
      <c r="B185" s="13">
        <v>102</v>
      </c>
      <c r="C185" s="57" t="s">
        <v>57</v>
      </c>
      <c r="D185" s="63" t="s">
        <v>35</v>
      </c>
      <c r="E185" s="44" t="s">
        <v>59</v>
      </c>
      <c r="F185" s="170">
        <v>784</v>
      </c>
      <c r="G185" s="171">
        <v>4.6828000000000003</v>
      </c>
      <c r="H185" s="8">
        <f t="shared" si="39"/>
        <v>3.5121000000000002</v>
      </c>
      <c r="I185" s="26">
        <v>8</v>
      </c>
      <c r="J185" s="25">
        <f>SUM(I185*H185)</f>
        <v>28.096800000000002</v>
      </c>
      <c r="K185" s="25">
        <f t="shared" si="41"/>
        <v>6.6280351200000007</v>
      </c>
      <c r="L185" s="25">
        <f t="shared" si="43"/>
        <v>34.724835120000002</v>
      </c>
    </row>
    <row r="186" spans="2:12" ht="36" x14ac:dyDescent="0.3">
      <c r="B186" s="13">
        <v>103</v>
      </c>
      <c r="C186" s="57" t="s">
        <v>57</v>
      </c>
      <c r="D186" s="57" t="s">
        <v>72</v>
      </c>
      <c r="E186" s="44" t="s">
        <v>58</v>
      </c>
      <c r="F186" s="170">
        <v>784</v>
      </c>
      <c r="G186" s="171">
        <v>4.6828000000000003</v>
      </c>
      <c r="H186" s="8">
        <f t="shared" si="39"/>
        <v>3.5121000000000002</v>
      </c>
      <c r="I186" s="26">
        <v>27</v>
      </c>
      <c r="J186" s="25">
        <f>SUM(H186*I186)</f>
        <v>94.826700000000002</v>
      </c>
      <c r="K186" s="25">
        <f t="shared" si="41"/>
        <v>22.36961853</v>
      </c>
      <c r="L186" s="25">
        <f t="shared" si="43"/>
        <v>117.19631853</v>
      </c>
    </row>
    <row r="187" spans="2:12" ht="36" x14ac:dyDescent="0.3">
      <c r="B187" s="13">
        <v>104</v>
      </c>
      <c r="C187" s="57" t="s">
        <v>57</v>
      </c>
      <c r="D187" s="63" t="s">
        <v>73</v>
      </c>
      <c r="E187" s="44" t="s">
        <v>59</v>
      </c>
      <c r="F187" s="170">
        <v>784</v>
      </c>
      <c r="G187" s="171">
        <v>4.6828000000000003</v>
      </c>
      <c r="H187" s="8">
        <f t="shared" si="39"/>
        <v>3.5121000000000002</v>
      </c>
      <c r="I187" s="26">
        <v>22</v>
      </c>
      <c r="J187" s="25">
        <f>SUM(I187*H187)</f>
        <v>77.266199999999998</v>
      </c>
      <c r="K187" s="25">
        <f t="shared" si="41"/>
        <v>18.227096579999998</v>
      </c>
      <c r="L187" s="25">
        <f t="shared" si="43"/>
        <v>95.493296579999992</v>
      </c>
    </row>
    <row r="188" spans="2:12" ht="36" x14ac:dyDescent="0.3">
      <c r="B188" s="13">
        <v>105</v>
      </c>
      <c r="C188" s="57" t="s">
        <v>57</v>
      </c>
      <c r="D188" s="57" t="s">
        <v>50</v>
      </c>
      <c r="E188" s="44" t="s">
        <v>58</v>
      </c>
      <c r="F188" s="170">
        <v>642</v>
      </c>
      <c r="G188" s="171">
        <v>3.8347000000000002</v>
      </c>
      <c r="H188" s="8">
        <f t="shared" si="39"/>
        <v>2.8760250000000003</v>
      </c>
      <c r="I188" s="26">
        <v>18</v>
      </c>
      <c r="J188" s="25">
        <f>SUM(H188*I188)</f>
        <v>51.768450000000001</v>
      </c>
      <c r="K188" s="25">
        <f t="shared" si="41"/>
        <v>12.212177355</v>
      </c>
      <c r="L188" s="25">
        <f t="shared" si="43"/>
        <v>63.980627355000003</v>
      </c>
    </row>
    <row r="189" spans="2:12" ht="36" x14ac:dyDescent="0.3">
      <c r="B189" s="13">
        <v>106</v>
      </c>
      <c r="C189" s="57" t="s">
        <v>57</v>
      </c>
      <c r="D189" s="63" t="s">
        <v>50</v>
      </c>
      <c r="E189" s="44" t="s">
        <v>59</v>
      </c>
      <c r="F189" s="170">
        <v>642</v>
      </c>
      <c r="G189" s="171">
        <v>3.8347000000000002</v>
      </c>
      <c r="H189" s="8">
        <f t="shared" si="39"/>
        <v>2.8760250000000003</v>
      </c>
      <c r="I189" s="26">
        <v>7</v>
      </c>
      <c r="J189" s="25">
        <f>SUM(I189*H189)</f>
        <v>20.132175000000004</v>
      </c>
      <c r="K189" s="25">
        <f t="shared" si="41"/>
        <v>4.7491800825000006</v>
      </c>
      <c r="L189" s="25">
        <f t="shared" si="43"/>
        <v>24.881355082500004</v>
      </c>
    </row>
    <row r="190" spans="2:12" ht="36" x14ac:dyDescent="0.3">
      <c r="B190" s="13">
        <v>107</v>
      </c>
      <c r="C190" s="57" t="s">
        <v>57</v>
      </c>
      <c r="D190" s="57" t="s">
        <v>37</v>
      </c>
      <c r="E190" s="44" t="s">
        <v>58</v>
      </c>
      <c r="F190" s="170">
        <v>706</v>
      </c>
      <c r="G190" s="171">
        <v>4.2168999999999999</v>
      </c>
      <c r="H190" s="8">
        <f t="shared" si="39"/>
        <v>3.1626750000000001</v>
      </c>
      <c r="I190" s="26">
        <v>27</v>
      </c>
      <c r="J190" s="25">
        <f>SUM(H190*I190)</f>
        <v>85.392224999999996</v>
      </c>
      <c r="K190" s="25">
        <f t="shared" si="41"/>
        <v>20.144025877499999</v>
      </c>
      <c r="L190" s="25">
        <f t="shared" si="43"/>
        <v>105.5362508775</v>
      </c>
    </row>
    <row r="191" spans="2:12" ht="36" x14ac:dyDescent="0.3">
      <c r="B191" s="13">
        <v>108</v>
      </c>
      <c r="C191" s="57" t="s">
        <v>57</v>
      </c>
      <c r="D191" s="63" t="s">
        <v>37</v>
      </c>
      <c r="E191" s="44" t="s">
        <v>59</v>
      </c>
      <c r="F191" s="170">
        <v>706</v>
      </c>
      <c r="G191" s="171">
        <v>4.2168999999999999</v>
      </c>
      <c r="H191" s="8">
        <f t="shared" si="39"/>
        <v>3.1626750000000001</v>
      </c>
      <c r="I191" s="26">
        <v>23</v>
      </c>
      <c r="J191" s="25">
        <f>SUM(I191*H191)</f>
        <v>72.741524999999996</v>
      </c>
      <c r="K191" s="25">
        <f t="shared" si="41"/>
        <v>17.159725747499998</v>
      </c>
      <c r="L191" s="25">
        <f t="shared" si="43"/>
        <v>89.901250747500001</v>
      </c>
    </row>
    <row r="192" spans="2:12" ht="36" x14ac:dyDescent="0.3">
      <c r="B192" s="13">
        <v>109</v>
      </c>
      <c r="C192" s="57" t="s">
        <v>65</v>
      </c>
      <c r="D192" s="63" t="s">
        <v>175</v>
      </c>
      <c r="E192" s="44" t="s">
        <v>59</v>
      </c>
      <c r="F192" s="170">
        <v>647</v>
      </c>
      <c r="G192" s="171">
        <v>3.8645</v>
      </c>
      <c r="H192" s="8">
        <f t="shared" si="39"/>
        <v>2.8983750000000001</v>
      </c>
      <c r="I192" s="26">
        <v>3</v>
      </c>
      <c r="J192" s="25">
        <f>SUM(H192*I192)</f>
        <v>8.6951250000000009</v>
      </c>
      <c r="K192" s="25">
        <f t="shared" si="41"/>
        <v>2.0511799875000003</v>
      </c>
      <c r="L192" s="25">
        <f t="shared" si="43"/>
        <v>10.7463049875</v>
      </c>
    </row>
    <row r="193" spans="2:12" ht="36" x14ac:dyDescent="0.3">
      <c r="B193" s="13">
        <v>110</v>
      </c>
      <c r="C193" s="57" t="s">
        <v>57</v>
      </c>
      <c r="D193" s="57" t="s">
        <v>37</v>
      </c>
      <c r="E193" s="44" t="s">
        <v>58</v>
      </c>
      <c r="F193" s="170">
        <v>706</v>
      </c>
      <c r="G193" s="171">
        <v>4.2168999999999999</v>
      </c>
      <c r="H193" s="8">
        <f t="shared" si="39"/>
        <v>3.1626750000000001</v>
      </c>
      <c r="I193" s="26">
        <v>32</v>
      </c>
      <c r="J193" s="25">
        <f>SUM(H193*I193)</f>
        <v>101.2056</v>
      </c>
      <c r="K193" s="25">
        <f t="shared" si="41"/>
        <v>23.874401040000002</v>
      </c>
      <c r="L193" s="25">
        <f t="shared" si="43"/>
        <v>125.08000104000001</v>
      </c>
    </row>
    <row r="194" spans="2:12" ht="36" x14ac:dyDescent="0.3">
      <c r="B194" s="13">
        <v>111</v>
      </c>
      <c r="C194" s="57" t="s">
        <v>57</v>
      </c>
      <c r="D194" s="63" t="s">
        <v>37</v>
      </c>
      <c r="E194" s="44" t="s">
        <v>59</v>
      </c>
      <c r="F194" s="170">
        <v>706</v>
      </c>
      <c r="G194" s="171">
        <v>4.2168999999999999</v>
      </c>
      <c r="H194" s="8">
        <f t="shared" si="39"/>
        <v>3.1626750000000001</v>
      </c>
      <c r="I194" s="26">
        <v>15</v>
      </c>
      <c r="J194" s="25">
        <f>SUM(I194*H194)</f>
        <v>47.440125000000002</v>
      </c>
      <c r="K194" s="25">
        <f t="shared" si="41"/>
        <v>11.191125487500001</v>
      </c>
      <c r="L194" s="25">
        <f t="shared" si="43"/>
        <v>58.631250487500004</v>
      </c>
    </row>
    <row r="195" spans="2:12" ht="36" x14ac:dyDescent="0.3">
      <c r="B195" s="13">
        <v>112</v>
      </c>
      <c r="C195" s="57" t="s">
        <v>64</v>
      </c>
      <c r="D195" s="63" t="s">
        <v>35</v>
      </c>
      <c r="E195" s="44" t="s">
        <v>59</v>
      </c>
      <c r="F195" s="170">
        <v>749</v>
      </c>
      <c r="G195" s="171">
        <v>4.4737999999999998</v>
      </c>
      <c r="H195" s="8">
        <f t="shared" si="39"/>
        <v>3.3553499999999996</v>
      </c>
      <c r="I195" s="26">
        <v>22</v>
      </c>
      <c r="J195" s="25">
        <f>SUM(H195*I195)</f>
        <v>73.817699999999988</v>
      </c>
      <c r="K195" s="25">
        <f t="shared" si="41"/>
        <v>17.413595429999997</v>
      </c>
      <c r="L195" s="25">
        <f t="shared" si="43"/>
        <v>91.231295429999989</v>
      </c>
    </row>
    <row r="196" spans="2:12" ht="36" x14ac:dyDescent="0.3">
      <c r="B196" s="13">
        <v>113</v>
      </c>
      <c r="C196" s="57" t="s">
        <v>63</v>
      </c>
      <c r="D196" s="63" t="s">
        <v>71</v>
      </c>
      <c r="E196" s="44" t="s">
        <v>59</v>
      </c>
      <c r="F196" s="170">
        <v>583</v>
      </c>
      <c r="G196" s="171">
        <v>3.4823</v>
      </c>
      <c r="H196" s="8">
        <f>SUM(G196*0.75)</f>
        <v>2.6117249999999999</v>
      </c>
      <c r="I196" s="26">
        <v>8</v>
      </c>
      <c r="J196" s="25">
        <f>SUM(H196*I196)</f>
        <v>20.893799999999999</v>
      </c>
      <c r="K196" s="25">
        <f t="shared" si="41"/>
        <v>4.9288474199999994</v>
      </c>
      <c r="L196" s="25">
        <f t="shared" si="43"/>
        <v>25.822647419999999</v>
      </c>
    </row>
    <row r="197" spans="2:12" ht="36" x14ac:dyDescent="0.3">
      <c r="B197" s="13">
        <v>114</v>
      </c>
      <c r="C197" s="57" t="s">
        <v>60</v>
      </c>
      <c r="D197" s="57" t="s">
        <v>37</v>
      </c>
      <c r="E197" s="44" t="s">
        <v>58</v>
      </c>
      <c r="F197" s="170">
        <v>706</v>
      </c>
      <c r="G197" s="171">
        <v>4.2168999999999999</v>
      </c>
      <c r="H197" s="8">
        <f t="shared" ref="H197:H212" si="44">SUM(G197*0.75)</f>
        <v>3.1626750000000001</v>
      </c>
      <c r="I197" s="26">
        <v>27</v>
      </c>
      <c r="J197" s="25">
        <f>SUM(H197*I197)</f>
        <v>85.392224999999996</v>
      </c>
      <c r="K197" s="25">
        <f t="shared" si="41"/>
        <v>20.144025877499999</v>
      </c>
      <c r="L197" s="25">
        <f t="shared" si="43"/>
        <v>105.5362508775</v>
      </c>
    </row>
    <row r="198" spans="2:12" ht="36" x14ac:dyDescent="0.3">
      <c r="B198" s="13">
        <v>115</v>
      </c>
      <c r="C198" s="57" t="s">
        <v>60</v>
      </c>
      <c r="D198" s="63" t="s">
        <v>37</v>
      </c>
      <c r="E198" s="44" t="s">
        <v>59</v>
      </c>
      <c r="F198" s="170">
        <v>706</v>
      </c>
      <c r="G198" s="171">
        <v>4.2168999999999999</v>
      </c>
      <c r="H198" s="8">
        <f t="shared" si="44"/>
        <v>3.1626750000000001</v>
      </c>
      <c r="I198" s="26">
        <v>2</v>
      </c>
      <c r="J198" s="25">
        <f>SUM(H198*I198)</f>
        <v>6.3253500000000003</v>
      </c>
      <c r="K198" s="25">
        <f t="shared" si="41"/>
        <v>1.4921500650000001</v>
      </c>
      <c r="L198" s="25">
        <f t="shared" si="43"/>
        <v>7.8175000650000008</v>
      </c>
    </row>
    <row r="199" spans="2:12" ht="36" x14ac:dyDescent="0.3">
      <c r="B199" s="13">
        <v>116</v>
      </c>
      <c r="C199" s="57" t="s">
        <v>57</v>
      </c>
      <c r="D199" s="63" t="s">
        <v>174</v>
      </c>
      <c r="E199" s="44" t="s">
        <v>59</v>
      </c>
      <c r="F199" s="170">
        <v>642</v>
      </c>
      <c r="G199" s="171">
        <v>3.8347000000000002</v>
      </c>
      <c r="H199" s="8">
        <f t="shared" si="44"/>
        <v>2.8760250000000003</v>
      </c>
      <c r="I199" s="26">
        <v>21</v>
      </c>
      <c r="J199" s="25">
        <f>SUM(I199*H199)</f>
        <v>60.396525000000004</v>
      </c>
      <c r="K199" s="25">
        <f t="shared" si="41"/>
        <v>14.247540247500002</v>
      </c>
      <c r="L199" s="25">
        <f t="shared" si="43"/>
        <v>74.644065247500009</v>
      </c>
    </row>
    <row r="200" spans="2:12" ht="36" x14ac:dyDescent="0.3">
      <c r="B200" s="13">
        <v>117</v>
      </c>
      <c r="C200" s="57" t="s">
        <v>57</v>
      </c>
      <c r="D200" s="63" t="s">
        <v>174</v>
      </c>
      <c r="E200" s="44" t="s">
        <v>59</v>
      </c>
      <c r="F200" s="170">
        <v>642</v>
      </c>
      <c r="G200" s="171">
        <v>3.8347000000000002</v>
      </c>
      <c r="H200" s="8">
        <f t="shared" si="44"/>
        <v>2.8760250000000003</v>
      </c>
      <c r="I200" s="26">
        <v>21</v>
      </c>
      <c r="J200" s="25">
        <f>SUM(I200*H200)</f>
        <v>60.396525000000004</v>
      </c>
      <c r="K200" s="25">
        <f>SUM(J200*0.2077)</f>
        <v>12.544358242500001</v>
      </c>
      <c r="L200" s="25">
        <f t="shared" si="43"/>
        <v>72.940883242500007</v>
      </c>
    </row>
    <row r="201" spans="2:12" ht="36" x14ac:dyDescent="0.3">
      <c r="B201" s="13">
        <v>118</v>
      </c>
      <c r="C201" s="57" t="s">
        <v>57</v>
      </c>
      <c r="D201" s="63" t="s">
        <v>35</v>
      </c>
      <c r="E201" s="44" t="s">
        <v>59</v>
      </c>
      <c r="F201" s="170">
        <v>784</v>
      </c>
      <c r="G201" s="171">
        <v>4.6828000000000003</v>
      </c>
      <c r="H201" s="8">
        <f t="shared" si="44"/>
        <v>3.5121000000000002</v>
      </c>
      <c r="I201" s="26">
        <v>18</v>
      </c>
      <c r="J201" s="25">
        <f>SUM(I201*H201)</f>
        <v>63.217800000000004</v>
      </c>
      <c r="K201" s="25">
        <f>SUM(J201*0.2359)</f>
        <v>14.913079020000001</v>
      </c>
      <c r="L201" s="25">
        <f t="shared" si="43"/>
        <v>78.130879020000009</v>
      </c>
    </row>
    <row r="202" spans="2:12" ht="36" x14ac:dyDescent="0.3">
      <c r="B202" s="13">
        <v>119</v>
      </c>
      <c r="C202" s="57" t="s">
        <v>57</v>
      </c>
      <c r="D202" s="57" t="s">
        <v>37</v>
      </c>
      <c r="E202" s="44" t="s">
        <v>58</v>
      </c>
      <c r="F202" s="170">
        <v>706</v>
      </c>
      <c r="G202" s="171">
        <v>4.2168999999999999</v>
      </c>
      <c r="H202" s="8">
        <f t="shared" si="44"/>
        <v>3.1626750000000001</v>
      </c>
      <c r="I202" s="26">
        <v>9</v>
      </c>
      <c r="J202" s="25">
        <f>SUM(H202*I202)</f>
        <v>28.464075000000001</v>
      </c>
      <c r="K202" s="25">
        <f>SUM(J202*0.2359)</f>
        <v>6.7146752924999999</v>
      </c>
      <c r="L202" s="25">
        <f t="shared" si="43"/>
        <v>35.178750292499998</v>
      </c>
    </row>
    <row r="203" spans="2:12" ht="36" x14ac:dyDescent="0.3">
      <c r="B203" s="13">
        <v>120</v>
      </c>
      <c r="C203" s="57" t="s">
        <v>57</v>
      </c>
      <c r="D203" s="63" t="s">
        <v>37</v>
      </c>
      <c r="E203" s="44" t="s">
        <v>59</v>
      </c>
      <c r="F203" s="170">
        <v>706</v>
      </c>
      <c r="G203" s="171">
        <v>4.2168999999999999</v>
      </c>
      <c r="H203" s="8">
        <f t="shared" si="44"/>
        <v>3.1626750000000001</v>
      </c>
      <c r="I203" s="26">
        <v>13</v>
      </c>
      <c r="J203" s="25">
        <f>SUM(I203*H203)</f>
        <v>41.114775000000002</v>
      </c>
      <c r="K203" s="25">
        <f>SUM(J203*0.2359)</f>
        <v>9.6989754225000002</v>
      </c>
      <c r="L203" s="25">
        <f t="shared" ref="L203:L212" si="45">SUM(J203:K203)</f>
        <v>50.8137504225</v>
      </c>
    </row>
    <row r="204" spans="2:12" ht="36" x14ac:dyDescent="0.3">
      <c r="B204" s="13">
        <v>121</v>
      </c>
      <c r="C204" s="57" t="s">
        <v>66</v>
      </c>
      <c r="D204" s="57" t="s">
        <v>74</v>
      </c>
      <c r="E204" s="44" t="s">
        <v>58</v>
      </c>
      <c r="F204" s="170">
        <v>1733</v>
      </c>
      <c r="G204" s="171">
        <f>SUM(F204/169)</f>
        <v>10.254437869822485</v>
      </c>
      <c r="H204" s="8">
        <f t="shared" si="44"/>
        <v>7.690828402366864</v>
      </c>
      <c r="I204" s="26">
        <v>18</v>
      </c>
      <c r="J204" s="25">
        <f t="shared" ref="J204:J212" si="46">SUM(H204*I204)</f>
        <v>138.43491124260356</v>
      </c>
      <c r="K204" s="25">
        <f>SUM(J204*0.2194)</f>
        <v>30.372619526627222</v>
      </c>
      <c r="L204" s="25">
        <f t="shared" si="45"/>
        <v>168.80753076923079</v>
      </c>
    </row>
    <row r="205" spans="2:12" ht="41.4" x14ac:dyDescent="0.3">
      <c r="B205" s="13">
        <v>122</v>
      </c>
      <c r="C205" s="57" t="s">
        <v>62</v>
      </c>
      <c r="D205" s="57" t="s">
        <v>35</v>
      </c>
      <c r="E205" s="44" t="s">
        <v>58</v>
      </c>
      <c r="F205" s="170">
        <v>853</v>
      </c>
      <c r="G205" s="171">
        <v>5.1386000000000003</v>
      </c>
      <c r="H205" s="8">
        <f t="shared" si="44"/>
        <v>3.8539500000000002</v>
      </c>
      <c r="I205" s="26">
        <v>18</v>
      </c>
      <c r="J205" s="25">
        <f t="shared" si="46"/>
        <v>69.371099999999998</v>
      </c>
      <c r="K205" s="25">
        <f>SUM(J205*0.2359)</f>
        <v>16.364642489999998</v>
      </c>
      <c r="L205" s="25">
        <f t="shared" si="45"/>
        <v>85.735742489999993</v>
      </c>
    </row>
    <row r="206" spans="2:12" ht="41.4" x14ac:dyDescent="0.3">
      <c r="B206" s="13">
        <v>123</v>
      </c>
      <c r="C206" s="57" t="s">
        <v>62</v>
      </c>
      <c r="D206" s="57" t="s">
        <v>35</v>
      </c>
      <c r="E206" s="44" t="s">
        <v>59</v>
      </c>
      <c r="F206" s="170">
        <v>853</v>
      </c>
      <c r="G206" s="171">
        <v>5.1386000000000003</v>
      </c>
      <c r="H206" s="8">
        <f t="shared" si="44"/>
        <v>3.8539500000000002</v>
      </c>
      <c r="I206" s="26">
        <v>1</v>
      </c>
      <c r="J206" s="25">
        <f t="shared" si="46"/>
        <v>3.8539500000000002</v>
      </c>
      <c r="K206" s="25">
        <f>SUM(J206*0.2359)</f>
        <v>0.909146805</v>
      </c>
      <c r="L206" s="25">
        <f t="shared" si="45"/>
        <v>4.763096805</v>
      </c>
    </row>
    <row r="207" spans="2:12" ht="41.4" x14ac:dyDescent="0.3">
      <c r="B207" s="13">
        <v>124</v>
      </c>
      <c r="C207" s="57" t="s">
        <v>62</v>
      </c>
      <c r="D207" s="57" t="s">
        <v>35</v>
      </c>
      <c r="E207" s="44" t="s">
        <v>58</v>
      </c>
      <c r="F207" s="170">
        <v>812</v>
      </c>
      <c r="G207" s="171">
        <v>4.8916000000000004</v>
      </c>
      <c r="H207" s="8">
        <f t="shared" si="44"/>
        <v>3.6687000000000003</v>
      </c>
      <c r="I207" s="26">
        <v>9</v>
      </c>
      <c r="J207" s="25">
        <f t="shared" si="46"/>
        <v>33.018300000000004</v>
      </c>
      <c r="K207" s="25">
        <f>SUM(J207*0.2359)</f>
        <v>7.7890169700000005</v>
      </c>
      <c r="L207" s="25">
        <f t="shared" si="45"/>
        <v>40.807316970000002</v>
      </c>
    </row>
    <row r="208" spans="2:12" ht="41.4" x14ac:dyDescent="0.3">
      <c r="B208" s="13">
        <v>125</v>
      </c>
      <c r="C208" s="57" t="s">
        <v>62</v>
      </c>
      <c r="D208" s="57" t="s">
        <v>35</v>
      </c>
      <c r="E208" s="44" t="s">
        <v>59</v>
      </c>
      <c r="F208" s="170">
        <v>812</v>
      </c>
      <c r="G208" s="171">
        <v>4.8916000000000004</v>
      </c>
      <c r="H208" s="8">
        <f t="shared" si="44"/>
        <v>3.6687000000000003</v>
      </c>
      <c r="I208" s="26">
        <v>3</v>
      </c>
      <c r="J208" s="25">
        <f t="shared" si="46"/>
        <v>11.0061</v>
      </c>
      <c r="K208" s="25">
        <f>SUM(J208*0.2359)</f>
        <v>2.59633899</v>
      </c>
      <c r="L208" s="25">
        <f t="shared" si="45"/>
        <v>13.60243899</v>
      </c>
    </row>
    <row r="209" spans="1:12" ht="36" x14ac:dyDescent="0.3">
      <c r="B209" s="13">
        <v>126</v>
      </c>
      <c r="C209" s="57" t="s">
        <v>65</v>
      </c>
      <c r="D209" s="63" t="s">
        <v>37</v>
      </c>
      <c r="E209" s="44" t="s">
        <v>59</v>
      </c>
      <c r="F209" s="170">
        <v>706</v>
      </c>
      <c r="G209" s="171">
        <v>4.2168999999999999</v>
      </c>
      <c r="H209" s="8">
        <f t="shared" si="44"/>
        <v>3.1626750000000001</v>
      </c>
      <c r="I209" s="26">
        <v>15</v>
      </c>
      <c r="J209" s="25">
        <f t="shared" si="46"/>
        <v>47.440125000000002</v>
      </c>
      <c r="K209" s="25">
        <f>SUM(J209*0.2194)</f>
        <v>10.408363425000001</v>
      </c>
      <c r="L209" s="25">
        <f t="shared" si="45"/>
        <v>57.848488424999999</v>
      </c>
    </row>
    <row r="210" spans="1:12" ht="36" x14ac:dyDescent="0.3">
      <c r="B210" s="13">
        <v>127</v>
      </c>
      <c r="C210" s="57" t="s">
        <v>60</v>
      </c>
      <c r="D210" s="57" t="s">
        <v>37</v>
      </c>
      <c r="E210" s="44" t="s">
        <v>58</v>
      </c>
      <c r="F210" s="170">
        <v>706</v>
      </c>
      <c r="G210" s="171">
        <v>4.2168999999999999</v>
      </c>
      <c r="H210" s="8">
        <f t="shared" si="44"/>
        <v>3.1626750000000001</v>
      </c>
      <c r="I210" s="26">
        <v>13</v>
      </c>
      <c r="J210" s="25">
        <f t="shared" si="46"/>
        <v>41.114775000000002</v>
      </c>
      <c r="K210" s="25">
        <f>SUM(J210*0.2359)</f>
        <v>9.6989754225000002</v>
      </c>
      <c r="L210" s="25">
        <f t="shared" si="45"/>
        <v>50.8137504225</v>
      </c>
    </row>
    <row r="211" spans="1:12" ht="36" x14ac:dyDescent="0.3">
      <c r="B211" s="13">
        <v>128</v>
      </c>
      <c r="C211" s="57" t="s">
        <v>60</v>
      </c>
      <c r="D211" s="63" t="s">
        <v>61</v>
      </c>
      <c r="E211" s="44" t="s">
        <v>59</v>
      </c>
      <c r="F211" s="170">
        <v>706</v>
      </c>
      <c r="G211" s="171">
        <v>4.2168999999999999</v>
      </c>
      <c r="H211" s="8">
        <f t="shared" si="44"/>
        <v>3.1626750000000001</v>
      </c>
      <c r="I211" s="26">
        <v>6</v>
      </c>
      <c r="J211" s="25">
        <f t="shared" si="46"/>
        <v>18.976050000000001</v>
      </c>
      <c r="K211" s="25">
        <f>SUM(J211*0.2359)</f>
        <v>4.476450195</v>
      </c>
      <c r="L211" s="25">
        <f t="shared" si="45"/>
        <v>23.452500194999999</v>
      </c>
    </row>
    <row r="212" spans="1:12" ht="36" x14ac:dyDescent="0.3">
      <c r="B212" s="13">
        <v>129</v>
      </c>
      <c r="C212" s="57" t="s">
        <v>64</v>
      </c>
      <c r="D212" s="63" t="s">
        <v>69</v>
      </c>
      <c r="E212" s="44" t="s">
        <v>59</v>
      </c>
      <c r="F212" s="170">
        <v>617</v>
      </c>
      <c r="G212" s="171">
        <v>3.6852999999999998</v>
      </c>
      <c r="H212" s="8">
        <f t="shared" si="44"/>
        <v>2.7639749999999998</v>
      </c>
      <c r="I212" s="26">
        <v>22</v>
      </c>
      <c r="J212" s="25">
        <f t="shared" si="46"/>
        <v>60.807449999999996</v>
      </c>
      <c r="K212" s="25">
        <f>SUM(J212*0.2359)</f>
        <v>14.344477454999998</v>
      </c>
      <c r="L212" s="25">
        <f t="shared" si="45"/>
        <v>75.151927454999992</v>
      </c>
    </row>
    <row r="213" spans="1:12" x14ac:dyDescent="0.3">
      <c r="C213" s="116" t="s">
        <v>11</v>
      </c>
      <c r="D213" s="117"/>
      <c r="E213" s="118"/>
      <c r="F213" s="119"/>
      <c r="G213" s="120"/>
      <c r="H213" s="121"/>
      <c r="I213" s="21">
        <f>SUM(I84:I212)</f>
        <v>2227</v>
      </c>
      <c r="J213" s="50">
        <f t="shared" ref="J213:K213" si="47">SUM(J84:J212)</f>
        <v>7287.6183701183427</v>
      </c>
      <c r="K213" s="50">
        <f t="shared" si="47"/>
        <v>1701.8526631441875</v>
      </c>
      <c r="L213" s="50">
        <f>ROUND(SUM(L84:L212),2)</f>
        <v>8989.4699999999993</v>
      </c>
    </row>
    <row r="214" spans="1:12" x14ac:dyDescent="0.3">
      <c r="A214" s="11" t="s">
        <v>75</v>
      </c>
      <c r="B214" s="11" t="s">
        <v>76</v>
      </c>
      <c r="C214" s="87"/>
      <c r="D214" s="99"/>
      <c r="E214" s="100"/>
      <c r="F214" s="33"/>
      <c r="G214" s="9"/>
      <c r="H214" s="9"/>
      <c r="I214" s="32"/>
      <c r="J214" s="102"/>
      <c r="K214" s="102"/>
      <c r="L214" s="103"/>
    </row>
    <row r="215" spans="1:12" ht="156" x14ac:dyDescent="0.3">
      <c r="B215" s="13">
        <v>1</v>
      </c>
      <c r="C215" s="57" t="s">
        <v>76</v>
      </c>
      <c r="D215" s="147" t="s">
        <v>74</v>
      </c>
      <c r="E215" s="44" t="s">
        <v>276</v>
      </c>
      <c r="F215" s="41">
        <v>1570</v>
      </c>
      <c r="G215" s="8">
        <f>F215/167</f>
        <v>9.4011976047904184</v>
      </c>
      <c r="H215" s="8">
        <f>G215*75/100</f>
        <v>7.0508982035928138</v>
      </c>
      <c r="I215" s="26">
        <v>4</v>
      </c>
      <c r="J215" s="25">
        <f>I215*H215</f>
        <v>28.203592814371255</v>
      </c>
      <c r="K215" s="25">
        <f>J215*0.2194</f>
        <v>6.187868263473054</v>
      </c>
      <c r="L215" s="25">
        <f>J215+K215</f>
        <v>34.391461077844312</v>
      </c>
    </row>
    <row r="216" spans="1:12" ht="156" x14ac:dyDescent="0.3">
      <c r="B216" s="13">
        <v>2</v>
      </c>
      <c r="C216" s="57" t="s">
        <v>76</v>
      </c>
      <c r="D216" s="147" t="s">
        <v>67</v>
      </c>
      <c r="E216" s="44" t="s">
        <v>277</v>
      </c>
      <c r="F216" s="41">
        <v>1200</v>
      </c>
      <c r="G216" s="8">
        <f t="shared" ref="G216:G231" si="48">F216/167</f>
        <v>7.1856287425149699</v>
      </c>
      <c r="H216" s="8">
        <f t="shared" ref="H216:H231" si="49">G216*75/100</f>
        <v>5.3892215568862278</v>
      </c>
      <c r="I216" s="26">
        <v>1</v>
      </c>
      <c r="J216" s="25">
        <f t="shared" ref="J216:J231" si="50">I216*H216</f>
        <v>5.3892215568862278</v>
      </c>
      <c r="K216" s="25">
        <f>J216*0.2359</f>
        <v>1.2713173652694612</v>
      </c>
      <c r="L216" s="25">
        <f t="shared" ref="L216:L231" si="51">J216+K216</f>
        <v>6.6605389221556894</v>
      </c>
    </row>
    <row r="217" spans="1:12" ht="168" x14ac:dyDescent="0.3">
      <c r="B217" s="13">
        <v>3</v>
      </c>
      <c r="C217" s="57" t="s">
        <v>76</v>
      </c>
      <c r="D217" s="147" t="s">
        <v>37</v>
      </c>
      <c r="E217" s="49" t="s">
        <v>275</v>
      </c>
      <c r="F217" s="41">
        <v>1095</v>
      </c>
      <c r="G217" s="8">
        <f t="shared" si="48"/>
        <v>6.5568862275449105</v>
      </c>
      <c r="H217" s="8">
        <f t="shared" si="49"/>
        <v>4.9176646706586835</v>
      </c>
      <c r="I217" s="26">
        <v>5</v>
      </c>
      <c r="J217" s="25">
        <f t="shared" si="50"/>
        <v>24.588323353293418</v>
      </c>
      <c r="K217" s="25">
        <f>J217*0.2194</f>
        <v>5.3946781437125759</v>
      </c>
      <c r="L217" s="25">
        <f t="shared" si="51"/>
        <v>29.983001497005993</v>
      </c>
    </row>
    <row r="218" spans="1:12" ht="214.8" customHeight="1" x14ac:dyDescent="0.3">
      <c r="B218" s="13">
        <v>4</v>
      </c>
      <c r="C218" s="57" t="s">
        <v>76</v>
      </c>
      <c r="D218" s="147" t="s">
        <v>37</v>
      </c>
      <c r="E218" s="27" t="s">
        <v>278</v>
      </c>
      <c r="F218" s="41">
        <v>1095</v>
      </c>
      <c r="G218" s="8">
        <f t="shared" si="48"/>
        <v>6.5568862275449105</v>
      </c>
      <c r="H218" s="8">
        <f t="shared" si="49"/>
        <v>4.9176646706586835</v>
      </c>
      <c r="I218" s="26">
        <v>11</v>
      </c>
      <c r="J218" s="25">
        <f t="shared" si="50"/>
        <v>54.094311377245518</v>
      </c>
      <c r="K218" s="25">
        <f>J218*0.2359</f>
        <v>12.760848053892218</v>
      </c>
      <c r="L218" s="25">
        <f t="shared" si="51"/>
        <v>66.855159431137736</v>
      </c>
    </row>
    <row r="219" spans="1:12" ht="204" x14ac:dyDescent="0.3">
      <c r="B219" s="13">
        <v>5</v>
      </c>
      <c r="C219" s="57" t="s">
        <v>76</v>
      </c>
      <c r="D219" s="147" t="s">
        <v>53</v>
      </c>
      <c r="E219" s="172" t="s">
        <v>279</v>
      </c>
      <c r="F219" s="41">
        <v>995</v>
      </c>
      <c r="G219" s="8">
        <f t="shared" si="48"/>
        <v>5.9580838323353289</v>
      </c>
      <c r="H219" s="8">
        <f t="shared" si="49"/>
        <v>4.4685628742514965</v>
      </c>
      <c r="I219" s="26">
        <v>12</v>
      </c>
      <c r="J219" s="25">
        <f t="shared" si="50"/>
        <v>53.622754491017957</v>
      </c>
      <c r="K219" s="25">
        <f t="shared" ref="K219:K228" si="52">J219*0.2359</f>
        <v>12.649607784431137</v>
      </c>
      <c r="L219" s="25">
        <f t="shared" si="51"/>
        <v>66.272362275449098</v>
      </c>
    </row>
    <row r="220" spans="1:12" ht="216" x14ac:dyDescent="0.3">
      <c r="B220" s="13">
        <v>6</v>
      </c>
      <c r="C220" s="57" t="s">
        <v>76</v>
      </c>
      <c r="D220" s="147" t="s">
        <v>54</v>
      </c>
      <c r="E220" s="27" t="s">
        <v>280</v>
      </c>
      <c r="F220" s="18">
        <v>945</v>
      </c>
      <c r="G220" s="8">
        <f t="shared" si="48"/>
        <v>5.658682634730539</v>
      </c>
      <c r="H220" s="8">
        <f t="shared" si="49"/>
        <v>4.2440119760479043</v>
      </c>
      <c r="I220" s="26">
        <v>16</v>
      </c>
      <c r="J220" s="25">
        <f t="shared" si="50"/>
        <v>67.904191616766468</v>
      </c>
      <c r="K220" s="25">
        <f t="shared" si="52"/>
        <v>16.018598802395211</v>
      </c>
      <c r="L220" s="25">
        <f t="shared" si="51"/>
        <v>83.922790419161686</v>
      </c>
    </row>
    <row r="221" spans="1:12" ht="180" x14ac:dyDescent="0.3">
      <c r="B221" s="13">
        <v>7</v>
      </c>
      <c r="C221" s="57" t="s">
        <v>76</v>
      </c>
      <c r="D221" s="147" t="s">
        <v>54</v>
      </c>
      <c r="E221" s="27" t="s">
        <v>281</v>
      </c>
      <c r="F221" s="41">
        <v>945</v>
      </c>
      <c r="G221" s="8">
        <f t="shared" si="48"/>
        <v>5.658682634730539</v>
      </c>
      <c r="H221" s="8">
        <f t="shared" si="49"/>
        <v>4.2440119760479043</v>
      </c>
      <c r="I221" s="26">
        <v>6</v>
      </c>
      <c r="J221" s="25">
        <f t="shared" si="50"/>
        <v>25.464071856287426</v>
      </c>
      <c r="K221" s="25">
        <f t="shared" si="52"/>
        <v>6.006974550898204</v>
      </c>
      <c r="L221" s="25">
        <f t="shared" si="51"/>
        <v>31.471046407185629</v>
      </c>
    </row>
    <row r="222" spans="1:12" ht="216" x14ac:dyDescent="0.3">
      <c r="B222" s="13">
        <v>8</v>
      </c>
      <c r="C222" s="57" t="s">
        <v>76</v>
      </c>
      <c r="D222" s="147" t="s">
        <v>54</v>
      </c>
      <c r="E222" s="44" t="s">
        <v>282</v>
      </c>
      <c r="F222" s="41">
        <v>945</v>
      </c>
      <c r="G222" s="8">
        <f t="shared" si="48"/>
        <v>5.658682634730539</v>
      </c>
      <c r="H222" s="8">
        <f t="shared" si="49"/>
        <v>4.2440119760479043</v>
      </c>
      <c r="I222" s="26">
        <v>30</v>
      </c>
      <c r="J222" s="25">
        <f t="shared" si="50"/>
        <v>127.32035928143713</v>
      </c>
      <c r="K222" s="25">
        <f t="shared" si="52"/>
        <v>30.034872754491019</v>
      </c>
      <c r="L222" s="25">
        <f t="shared" si="51"/>
        <v>157.35523203592817</v>
      </c>
    </row>
    <row r="223" spans="1:12" ht="216" customHeight="1" x14ac:dyDescent="0.3">
      <c r="B223" s="13">
        <v>9</v>
      </c>
      <c r="C223" s="57" t="s">
        <v>76</v>
      </c>
      <c r="D223" s="147" t="s">
        <v>54</v>
      </c>
      <c r="E223" s="49" t="s">
        <v>285</v>
      </c>
      <c r="F223" s="41">
        <v>945</v>
      </c>
      <c r="G223" s="8">
        <f t="shared" si="48"/>
        <v>5.658682634730539</v>
      </c>
      <c r="H223" s="8">
        <f t="shared" si="49"/>
        <v>4.2440119760479043</v>
      </c>
      <c r="I223" s="26">
        <v>9</v>
      </c>
      <c r="J223" s="25">
        <f t="shared" si="50"/>
        <v>38.196107784431135</v>
      </c>
      <c r="K223" s="25">
        <f t="shared" si="52"/>
        <v>9.0104618263473046</v>
      </c>
      <c r="L223" s="25">
        <f t="shared" si="51"/>
        <v>47.206569610778438</v>
      </c>
    </row>
    <row r="224" spans="1:12" ht="231" customHeight="1" x14ac:dyDescent="0.3">
      <c r="B224" s="13">
        <v>10</v>
      </c>
      <c r="C224" s="57" t="s">
        <v>76</v>
      </c>
      <c r="D224" s="147" t="s">
        <v>54</v>
      </c>
      <c r="E224" s="27" t="s">
        <v>283</v>
      </c>
      <c r="F224" s="41">
        <v>945</v>
      </c>
      <c r="G224" s="8">
        <f t="shared" si="48"/>
        <v>5.658682634730539</v>
      </c>
      <c r="H224" s="8">
        <f t="shared" si="49"/>
        <v>4.2440119760479043</v>
      </c>
      <c r="I224" s="26">
        <v>24</v>
      </c>
      <c r="J224" s="25">
        <f t="shared" si="50"/>
        <v>101.8562874251497</v>
      </c>
      <c r="K224" s="25">
        <f t="shared" si="52"/>
        <v>24.027898203592816</v>
      </c>
      <c r="L224" s="25">
        <f t="shared" si="51"/>
        <v>125.88418562874251</v>
      </c>
    </row>
    <row r="225" spans="1:12" ht="149.4" customHeight="1" x14ac:dyDescent="0.3">
      <c r="B225" s="13">
        <v>11</v>
      </c>
      <c r="C225" s="57" t="s">
        <v>76</v>
      </c>
      <c r="D225" s="147" t="s">
        <v>54</v>
      </c>
      <c r="E225" s="27" t="s">
        <v>284</v>
      </c>
      <c r="F225" s="41">
        <v>945</v>
      </c>
      <c r="G225" s="8">
        <f t="shared" si="48"/>
        <v>5.658682634730539</v>
      </c>
      <c r="H225" s="8">
        <f t="shared" si="49"/>
        <v>4.2440119760479043</v>
      </c>
      <c r="I225" s="26"/>
      <c r="J225" s="25">
        <f t="shared" si="50"/>
        <v>0</v>
      </c>
      <c r="K225" s="25">
        <f t="shared" si="52"/>
        <v>0</v>
      </c>
      <c r="L225" s="25">
        <f t="shared" si="51"/>
        <v>0</v>
      </c>
    </row>
    <row r="226" spans="1:12" ht="156.6" customHeight="1" x14ac:dyDescent="0.3">
      <c r="B226" s="13">
        <v>12</v>
      </c>
      <c r="C226" s="57" t="s">
        <v>76</v>
      </c>
      <c r="D226" s="147" t="s">
        <v>77</v>
      </c>
      <c r="E226" s="44" t="s">
        <v>286</v>
      </c>
      <c r="F226" s="41">
        <v>695</v>
      </c>
      <c r="G226" s="8">
        <f t="shared" si="48"/>
        <v>4.1616766467065869</v>
      </c>
      <c r="H226" s="8">
        <f t="shared" si="49"/>
        <v>3.1212574850299406</v>
      </c>
      <c r="I226" s="26">
        <v>18</v>
      </c>
      <c r="J226" s="25">
        <f t="shared" si="50"/>
        <v>56.182634730538929</v>
      </c>
      <c r="K226" s="25">
        <f>J226*0.2194</f>
        <v>12.326470059880242</v>
      </c>
      <c r="L226" s="25">
        <f t="shared" si="51"/>
        <v>68.509104790419173</v>
      </c>
    </row>
    <row r="227" spans="1:12" ht="192" x14ac:dyDescent="0.3">
      <c r="B227" s="13">
        <v>13</v>
      </c>
      <c r="C227" s="57" t="s">
        <v>76</v>
      </c>
      <c r="D227" s="147" t="s">
        <v>77</v>
      </c>
      <c r="E227" s="148" t="s">
        <v>176</v>
      </c>
      <c r="F227" s="41">
        <v>695</v>
      </c>
      <c r="G227" s="8">
        <f t="shared" si="48"/>
        <v>4.1616766467065869</v>
      </c>
      <c r="H227" s="8">
        <f t="shared" si="49"/>
        <v>3.1212574850299406</v>
      </c>
      <c r="I227" s="26">
        <v>6</v>
      </c>
      <c r="J227" s="25">
        <f t="shared" si="50"/>
        <v>18.727544910179645</v>
      </c>
      <c r="K227" s="25">
        <f>J227*0.2194</f>
        <v>4.1088233532934142</v>
      </c>
      <c r="L227" s="25">
        <f t="shared" si="51"/>
        <v>22.836368263473059</v>
      </c>
    </row>
    <row r="228" spans="1:12" ht="180" x14ac:dyDescent="0.3">
      <c r="B228" s="13">
        <v>14</v>
      </c>
      <c r="C228" s="57" t="s">
        <v>76</v>
      </c>
      <c r="D228" s="149" t="s">
        <v>77</v>
      </c>
      <c r="E228" s="148" t="s">
        <v>287</v>
      </c>
      <c r="F228" s="150">
        <v>695</v>
      </c>
      <c r="G228" s="8">
        <f t="shared" si="48"/>
        <v>4.1616766467065869</v>
      </c>
      <c r="H228" s="8">
        <f t="shared" si="49"/>
        <v>3.1212574850299406</v>
      </c>
      <c r="I228" s="26">
        <v>35</v>
      </c>
      <c r="J228" s="25">
        <f t="shared" si="50"/>
        <v>109.24401197604791</v>
      </c>
      <c r="K228" s="25">
        <f t="shared" si="52"/>
        <v>25.770662425149702</v>
      </c>
      <c r="L228" s="25">
        <f t="shared" si="51"/>
        <v>135.01467440119762</v>
      </c>
    </row>
    <row r="229" spans="1:12" ht="155.4" customHeight="1" x14ac:dyDescent="0.3">
      <c r="B229" s="13">
        <v>15</v>
      </c>
      <c r="C229" s="57" t="s">
        <v>76</v>
      </c>
      <c r="D229" s="147" t="s">
        <v>77</v>
      </c>
      <c r="E229" s="44" t="s">
        <v>286</v>
      </c>
      <c r="F229" s="41">
        <v>695</v>
      </c>
      <c r="G229" s="8">
        <f t="shared" si="48"/>
        <v>4.1616766467065869</v>
      </c>
      <c r="H229" s="8">
        <f t="shared" si="49"/>
        <v>3.1212574850299406</v>
      </c>
      <c r="I229" s="26">
        <v>20</v>
      </c>
      <c r="J229" s="25">
        <f t="shared" si="50"/>
        <v>62.425149700598809</v>
      </c>
      <c r="K229" s="25">
        <f>J229*0.2194</f>
        <v>13.696077844311379</v>
      </c>
      <c r="L229" s="25">
        <f t="shared" si="51"/>
        <v>76.121227544910184</v>
      </c>
    </row>
    <row r="230" spans="1:12" ht="205.2" customHeight="1" x14ac:dyDescent="0.3">
      <c r="B230" s="13">
        <v>16</v>
      </c>
      <c r="C230" s="57" t="s">
        <v>76</v>
      </c>
      <c r="D230" s="147"/>
      <c r="E230" s="27" t="s">
        <v>288</v>
      </c>
      <c r="F230" s="41">
        <v>1032</v>
      </c>
      <c r="G230" s="8">
        <f t="shared" si="48"/>
        <v>6.1796407185628741</v>
      </c>
      <c r="H230" s="8">
        <f t="shared" si="49"/>
        <v>4.6347305389221551</v>
      </c>
      <c r="I230" s="26">
        <v>37</v>
      </c>
      <c r="J230" s="25">
        <f t="shared" si="50"/>
        <v>171.48502994011974</v>
      </c>
      <c r="K230" s="25">
        <f>J230*0.2194</f>
        <v>37.623815568862277</v>
      </c>
      <c r="L230" s="25">
        <f t="shared" si="51"/>
        <v>209.10884550898203</v>
      </c>
    </row>
    <row r="231" spans="1:12" ht="157.19999999999999" customHeight="1" x14ac:dyDescent="0.3">
      <c r="B231" s="13">
        <v>17</v>
      </c>
      <c r="C231" s="57" t="s">
        <v>76</v>
      </c>
      <c r="D231" s="147" t="s">
        <v>37</v>
      </c>
      <c r="E231" s="27" t="s">
        <v>289</v>
      </c>
      <c r="F231" s="41">
        <v>875</v>
      </c>
      <c r="G231" s="8">
        <f t="shared" si="48"/>
        <v>5.2395209580838324</v>
      </c>
      <c r="H231" s="8">
        <f t="shared" si="49"/>
        <v>3.9296407185628741</v>
      </c>
      <c r="I231" s="26">
        <v>4</v>
      </c>
      <c r="J231" s="25">
        <f t="shared" si="50"/>
        <v>15.718562874251496</v>
      </c>
      <c r="K231" s="25">
        <f>J231*0.2194</f>
        <v>3.4486526946107787</v>
      </c>
      <c r="L231" s="25">
        <f t="shared" si="51"/>
        <v>19.167215568862275</v>
      </c>
    </row>
    <row r="232" spans="1:12" x14ac:dyDescent="0.3">
      <c r="C232" s="122" t="s">
        <v>11</v>
      </c>
      <c r="D232" s="63"/>
      <c r="E232" s="27"/>
      <c r="F232" s="22"/>
      <c r="G232" s="8"/>
      <c r="H232" s="8"/>
      <c r="I232" s="21">
        <f>SUM(I215:I231)</f>
        <v>238</v>
      </c>
      <c r="J232" s="50">
        <f t="shared" ref="J232:K232" si="53">SUM(J215:J231)</f>
        <v>960.42215568862264</v>
      </c>
      <c r="K232" s="50">
        <f t="shared" si="53"/>
        <v>220.33762769461083</v>
      </c>
      <c r="L232" s="50">
        <f>ROUND(SUM(L215:L231),2)</f>
        <v>1180.76</v>
      </c>
    </row>
    <row r="233" spans="1:12" x14ac:dyDescent="0.3">
      <c r="A233" s="11" t="s">
        <v>78</v>
      </c>
      <c r="B233" s="11" t="s">
        <v>82</v>
      </c>
      <c r="C233" s="87"/>
      <c r="D233" s="99"/>
      <c r="E233" s="100"/>
      <c r="F233" s="33"/>
      <c r="G233" s="9"/>
      <c r="H233" s="9"/>
      <c r="I233" s="32"/>
      <c r="J233" s="102"/>
      <c r="K233" s="102"/>
      <c r="L233" s="103"/>
    </row>
    <row r="234" spans="1:12" ht="36" x14ac:dyDescent="0.3">
      <c r="B234" s="13">
        <v>1</v>
      </c>
      <c r="C234" s="57" t="s">
        <v>83</v>
      </c>
      <c r="D234" s="63" t="s">
        <v>35</v>
      </c>
      <c r="E234" s="151" t="s">
        <v>177</v>
      </c>
      <c r="F234" s="41">
        <v>993</v>
      </c>
      <c r="G234" s="8">
        <v>5.931</v>
      </c>
      <c r="H234" s="8">
        <v>4.4480000000000004</v>
      </c>
      <c r="I234" s="26">
        <v>28</v>
      </c>
      <c r="J234" s="25">
        <v>124.544</v>
      </c>
      <c r="K234" s="25">
        <v>29.38</v>
      </c>
      <c r="L234" s="13">
        <v>153.92400000000001</v>
      </c>
    </row>
    <row r="235" spans="1:12" ht="36" x14ac:dyDescent="0.3">
      <c r="B235" s="13">
        <v>2</v>
      </c>
      <c r="C235" s="57" t="s">
        <v>83</v>
      </c>
      <c r="D235" s="63" t="s">
        <v>35</v>
      </c>
      <c r="E235" s="38" t="s">
        <v>177</v>
      </c>
      <c r="F235" s="41">
        <v>993</v>
      </c>
      <c r="G235" s="8">
        <v>5.931</v>
      </c>
      <c r="H235" s="8">
        <v>4.4480000000000004</v>
      </c>
      <c r="I235" s="26">
        <v>32</v>
      </c>
      <c r="J235" s="25">
        <v>142.33600000000001</v>
      </c>
      <c r="K235" s="25">
        <v>33.576999999999998</v>
      </c>
      <c r="L235" s="13">
        <v>175.91300000000001</v>
      </c>
    </row>
    <row r="236" spans="1:12" ht="180" x14ac:dyDescent="0.3">
      <c r="B236" s="13">
        <v>3</v>
      </c>
      <c r="C236" s="57" t="s">
        <v>83</v>
      </c>
      <c r="D236" s="63" t="s">
        <v>35</v>
      </c>
      <c r="E236" s="151" t="s">
        <v>178</v>
      </c>
      <c r="F236" s="41">
        <v>993</v>
      </c>
      <c r="G236" s="8">
        <v>5.931</v>
      </c>
      <c r="H236" s="8">
        <v>4.4480000000000004</v>
      </c>
      <c r="I236" s="26">
        <v>48</v>
      </c>
      <c r="J236" s="25">
        <v>213.50399999999999</v>
      </c>
      <c r="K236" s="25">
        <v>50.366</v>
      </c>
      <c r="L236" s="13">
        <v>263.87</v>
      </c>
    </row>
    <row r="237" spans="1:12" ht="240" x14ac:dyDescent="0.3">
      <c r="B237" s="13">
        <v>4</v>
      </c>
      <c r="C237" s="57" t="s">
        <v>83</v>
      </c>
      <c r="D237" s="147" t="s">
        <v>37</v>
      </c>
      <c r="E237" s="38" t="s">
        <v>179</v>
      </c>
      <c r="F237" s="41">
        <v>971</v>
      </c>
      <c r="G237" s="8">
        <v>5.8</v>
      </c>
      <c r="H237" s="8">
        <v>4.3499999999999996</v>
      </c>
      <c r="I237" s="26">
        <v>54</v>
      </c>
      <c r="J237" s="25">
        <v>234.9</v>
      </c>
      <c r="K237" s="25">
        <v>55.412999999999997</v>
      </c>
      <c r="L237" s="13">
        <v>290.31299999999999</v>
      </c>
    </row>
    <row r="238" spans="1:12" ht="36" x14ac:dyDescent="0.3">
      <c r="B238" s="13">
        <v>5</v>
      </c>
      <c r="C238" s="57" t="s">
        <v>83</v>
      </c>
      <c r="D238" s="147" t="s">
        <v>37</v>
      </c>
      <c r="E238" s="151" t="s">
        <v>177</v>
      </c>
      <c r="F238" s="41">
        <v>971</v>
      </c>
      <c r="G238" s="8">
        <v>5.8</v>
      </c>
      <c r="H238" s="8">
        <v>4.3499999999999996</v>
      </c>
      <c r="I238" s="26">
        <v>28</v>
      </c>
      <c r="J238" s="25">
        <v>121.8</v>
      </c>
      <c r="K238" s="25">
        <v>28.733000000000001</v>
      </c>
      <c r="L238" s="13">
        <v>150.53299999999999</v>
      </c>
    </row>
    <row r="239" spans="1:12" ht="60" x14ac:dyDescent="0.3">
      <c r="B239" s="13">
        <v>6</v>
      </c>
      <c r="C239" s="57" t="s">
        <v>83</v>
      </c>
      <c r="D239" s="147" t="s">
        <v>37</v>
      </c>
      <c r="E239" s="27" t="s">
        <v>180</v>
      </c>
      <c r="F239" s="41">
        <v>971</v>
      </c>
      <c r="G239" s="8">
        <v>5.8</v>
      </c>
      <c r="H239" s="8">
        <v>4.3499999999999996</v>
      </c>
      <c r="I239" s="26">
        <v>43</v>
      </c>
      <c r="J239" s="25">
        <v>187.05</v>
      </c>
      <c r="K239" s="25">
        <v>44.125</v>
      </c>
      <c r="L239" s="13">
        <v>231.17500000000001</v>
      </c>
    </row>
    <row r="240" spans="1:12" ht="60" x14ac:dyDescent="0.3">
      <c r="B240" s="13">
        <v>7</v>
      </c>
      <c r="C240" s="57" t="s">
        <v>83</v>
      </c>
      <c r="D240" s="147" t="s">
        <v>37</v>
      </c>
      <c r="E240" s="27" t="s">
        <v>180</v>
      </c>
      <c r="F240" s="41">
        <v>960</v>
      </c>
      <c r="G240" s="8">
        <v>5.734</v>
      </c>
      <c r="H240" s="8">
        <v>4.3010000000000002</v>
      </c>
      <c r="I240" s="26">
        <v>42</v>
      </c>
      <c r="J240" s="25">
        <v>180.642</v>
      </c>
      <c r="K240" s="25">
        <v>42.613</v>
      </c>
      <c r="L240" s="13">
        <v>223.255</v>
      </c>
    </row>
    <row r="241" spans="2:12" ht="184.2" customHeight="1" x14ac:dyDescent="0.3">
      <c r="B241" s="13">
        <v>8</v>
      </c>
      <c r="C241" s="57" t="s">
        <v>83</v>
      </c>
      <c r="D241" s="147" t="s">
        <v>37</v>
      </c>
      <c r="E241" s="27" t="s">
        <v>181</v>
      </c>
      <c r="F241" s="41">
        <v>960</v>
      </c>
      <c r="G241" s="8">
        <v>5.734</v>
      </c>
      <c r="H241" s="8">
        <v>4.3010000000000002</v>
      </c>
      <c r="I241" s="26">
        <v>8</v>
      </c>
      <c r="J241" s="25">
        <v>34.408000000000001</v>
      </c>
      <c r="K241" s="25">
        <v>8.1170000000000009</v>
      </c>
      <c r="L241" s="13">
        <v>42.524999999999999</v>
      </c>
    </row>
    <row r="242" spans="2:12" ht="36" x14ac:dyDescent="0.3">
      <c r="B242" s="13">
        <v>9</v>
      </c>
      <c r="C242" s="57" t="s">
        <v>83</v>
      </c>
      <c r="D242" s="147" t="s">
        <v>37</v>
      </c>
      <c r="E242" s="151" t="s">
        <v>177</v>
      </c>
      <c r="F242" s="41">
        <v>971</v>
      </c>
      <c r="G242" s="8">
        <v>5.8</v>
      </c>
      <c r="H242" s="8">
        <v>4.3499999999999996</v>
      </c>
      <c r="I242" s="26">
        <v>32</v>
      </c>
      <c r="J242" s="25">
        <v>139.19999999999999</v>
      </c>
      <c r="K242" s="25">
        <v>32.837000000000003</v>
      </c>
      <c r="L242" s="13">
        <v>172.03700000000001</v>
      </c>
    </row>
    <row r="243" spans="2:12" ht="60" x14ac:dyDescent="0.3">
      <c r="B243" s="13">
        <v>10</v>
      </c>
      <c r="C243" s="57" t="s">
        <v>83</v>
      </c>
      <c r="D243" s="147" t="s">
        <v>37</v>
      </c>
      <c r="E243" s="27" t="s">
        <v>180</v>
      </c>
      <c r="F243" s="41">
        <v>960</v>
      </c>
      <c r="G243" s="8">
        <v>5.734</v>
      </c>
      <c r="H243" s="8">
        <v>4.3010000000000002</v>
      </c>
      <c r="I243" s="26">
        <v>16</v>
      </c>
      <c r="J243" s="25">
        <v>68.816000000000003</v>
      </c>
      <c r="K243" s="25">
        <v>16.234000000000002</v>
      </c>
      <c r="L243" s="13">
        <v>85.05</v>
      </c>
    </row>
    <row r="244" spans="2:12" ht="120" x14ac:dyDescent="0.3">
      <c r="B244" s="13">
        <v>11</v>
      </c>
      <c r="C244" s="57" t="s">
        <v>83</v>
      </c>
      <c r="D244" s="147" t="s">
        <v>37</v>
      </c>
      <c r="E244" s="27" t="s">
        <v>182</v>
      </c>
      <c r="F244" s="41">
        <v>960</v>
      </c>
      <c r="G244" s="8">
        <v>5.734</v>
      </c>
      <c r="H244" s="8">
        <v>4.3010000000000002</v>
      </c>
      <c r="I244" s="26">
        <v>12</v>
      </c>
      <c r="J244" s="25">
        <v>51.612000000000002</v>
      </c>
      <c r="K244" s="25">
        <v>12.175000000000001</v>
      </c>
      <c r="L244" s="13">
        <v>63.786999999999999</v>
      </c>
    </row>
    <row r="245" spans="2:12" ht="36" x14ac:dyDescent="0.3">
      <c r="B245" s="13">
        <v>12</v>
      </c>
      <c r="C245" s="57" t="s">
        <v>83</v>
      </c>
      <c r="D245" s="147" t="s">
        <v>37</v>
      </c>
      <c r="E245" s="151" t="s">
        <v>177</v>
      </c>
      <c r="F245" s="41">
        <v>960</v>
      </c>
      <c r="G245" s="8">
        <v>5.734</v>
      </c>
      <c r="H245" s="8">
        <v>4.3010000000000002</v>
      </c>
      <c r="I245" s="26">
        <v>8</v>
      </c>
      <c r="J245" s="25">
        <v>34.408000000000001</v>
      </c>
      <c r="K245" s="25">
        <v>8.1170000000000009</v>
      </c>
      <c r="L245" s="13">
        <v>42.524999999999999</v>
      </c>
    </row>
    <row r="246" spans="2:12" ht="120" x14ac:dyDescent="0.3">
      <c r="B246" s="13">
        <v>13</v>
      </c>
      <c r="C246" s="57" t="s">
        <v>83</v>
      </c>
      <c r="D246" s="147" t="s">
        <v>37</v>
      </c>
      <c r="E246" s="27" t="s">
        <v>182</v>
      </c>
      <c r="F246" s="41">
        <v>960</v>
      </c>
      <c r="G246" s="8">
        <v>5.734</v>
      </c>
      <c r="H246" s="8">
        <v>4.3010000000000002</v>
      </c>
      <c r="I246" s="26">
        <v>9</v>
      </c>
      <c r="J246" s="25">
        <v>38.709000000000003</v>
      </c>
      <c r="K246" s="25">
        <v>9.1310000000000002</v>
      </c>
      <c r="L246" s="13">
        <v>47.84</v>
      </c>
    </row>
    <row r="247" spans="2:12" ht="120" x14ac:dyDescent="0.3">
      <c r="B247" s="13">
        <v>14</v>
      </c>
      <c r="C247" s="57" t="s">
        <v>83</v>
      </c>
      <c r="D247" s="147" t="s">
        <v>53</v>
      </c>
      <c r="E247" s="27" t="s">
        <v>182</v>
      </c>
      <c r="F247" s="41">
        <v>917</v>
      </c>
      <c r="G247" s="8">
        <v>5.4770000000000003</v>
      </c>
      <c r="H247" s="8">
        <v>4.1079999999999997</v>
      </c>
      <c r="I247" s="26">
        <v>11</v>
      </c>
      <c r="J247" s="25">
        <v>45.186999999999998</v>
      </c>
      <c r="K247" s="25">
        <v>10.66</v>
      </c>
      <c r="L247" s="13">
        <v>55.847000000000001</v>
      </c>
    </row>
    <row r="248" spans="2:12" ht="120" x14ac:dyDescent="0.3">
      <c r="B248" s="13">
        <v>15</v>
      </c>
      <c r="C248" s="57" t="s">
        <v>83</v>
      </c>
      <c r="D248" s="147" t="s">
        <v>53</v>
      </c>
      <c r="E248" s="27" t="s">
        <v>182</v>
      </c>
      <c r="F248" s="41">
        <v>900</v>
      </c>
      <c r="G248" s="8">
        <v>5.3760000000000003</v>
      </c>
      <c r="H248" s="8">
        <v>4.032</v>
      </c>
      <c r="I248" s="26">
        <v>15</v>
      </c>
      <c r="J248" s="25">
        <v>60.476999999999997</v>
      </c>
      <c r="K248" s="25">
        <v>14.266</v>
      </c>
      <c r="L248" s="13">
        <v>74.742999999999995</v>
      </c>
    </row>
    <row r="249" spans="2:12" ht="120" x14ac:dyDescent="0.3">
      <c r="B249" s="13">
        <v>16</v>
      </c>
      <c r="C249" s="57" t="s">
        <v>83</v>
      </c>
      <c r="D249" s="147" t="s">
        <v>54</v>
      </c>
      <c r="E249" s="27" t="s">
        <v>182</v>
      </c>
      <c r="F249" s="41">
        <v>872</v>
      </c>
      <c r="G249" s="8">
        <v>5.2080000000000002</v>
      </c>
      <c r="H249" s="8">
        <v>3.9060000000000001</v>
      </c>
      <c r="I249" s="26">
        <v>16</v>
      </c>
      <c r="J249" s="25">
        <v>62.500999999999998</v>
      </c>
      <c r="K249" s="25">
        <v>14.744</v>
      </c>
      <c r="L249" s="13">
        <v>77.245000000000005</v>
      </c>
    </row>
    <row r="250" spans="2:12" ht="36" x14ac:dyDescent="0.3">
      <c r="B250" s="13">
        <v>17</v>
      </c>
      <c r="C250" s="57" t="s">
        <v>274</v>
      </c>
      <c r="D250" s="147" t="s">
        <v>70</v>
      </c>
      <c r="E250" s="151" t="s">
        <v>177</v>
      </c>
      <c r="F250" s="41">
        <v>1028</v>
      </c>
      <c r="G250" s="8">
        <v>6.1189999999999998</v>
      </c>
      <c r="H250" s="8">
        <v>4.5890000000000004</v>
      </c>
      <c r="I250" s="26">
        <v>15</v>
      </c>
      <c r="J250" s="25">
        <v>68.838999999999999</v>
      </c>
      <c r="K250" s="25">
        <v>16.239000000000001</v>
      </c>
      <c r="L250" s="13">
        <v>85.078000000000003</v>
      </c>
    </row>
    <row r="251" spans="2:12" ht="36" x14ac:dyDescent="0.3">
      <c r="B251" s="13">
        <v>18</v>
      </c>
      <c r="C251" s="57" t="s">
        <v>274</v>
      </c>
      <c r="D251" s="63" t="s">
        <v>183</v>
      </c>
      <c r="E251" s="38" t="s">
        <v>177</v>
      </c>
      <c r="F251" s="41">
        <v>900</v>
      </c>
      <c r="G251" s="8">
        <v>5.3570000000000002</v>
      </c>
      <c r="H251" s="8">
        <v>4.0179999999999998</v>
      </c>
      <c r="I251" s="26">
        <v>15</v>
      </c>
      <c r="J251" s="25">
        <v>60.268000000000001</v>
      </c>
      <c r="K251" s="25">
        <v>14.217000000000001</v>
      </c>
      <c r="L251" s="13">
        <v>74.484999999999999</v>
      </c>
    </row>
    <row r="252" spans="2:12" ht="36" x14ac:dyDescent="0.3">
      <c r="B252" s="13">
        <v>19</v>
      </c>
      <c r="C252" s="57" t="s">
        <v>274</v>
      </c>
      <c r="D252" s="63" t="s">
        <v>183</v>
      </c>
      <c r="E252" s="151" t="s">
        <v>177</v>
      </c>
      <c r="F252" s="41">
        <v>900</v>
      </c>
      <c r="G252" s="8">
        <v>5.3570000000000002</v>
      </c>
      <c r="H252" s="8">
        <v>4.0179999999999998</v>
      </c>
      <c r="I252" s="26">
        <v>15</v>
      </c>
      <c r="J252" s="25">
        <v>60.268000000000001</v>
      </c>
      <c r="K252" s="25">
        <v>14.217000000000001</v>
      </c>
      <c r="L252" s="13">
        <v>74.484999999999999</v>
      </c>
    </row>
    <row r="253" spans="2:12" ht="60" x14ac:dyDescent="0.3">
      <c r="B253" s="13">
        <v>20</v>
      </c>
      <c r="C253" s="57" t="s">
        <v>85</v>
      </c>
      <c r="D253" s="147" t="s">
        <v>70</v>
      </c>
      <c r="E253" s="27" t="s">
        <v>184</v>
      </c>
      <c r="F253" s="41">
        <v>1028</v>
      </c>
      <c r="G253" s="8">
        <v>6.1559999999999997</v>
      </c>
      <c r="H253" s="8">
        <v>4.617</v>
      </c>
      <c r="I253" s="26">
        <v>5.5</v>
      </c>
      <c r="J253" s="25">
        <v>25.393000000000001</v>
      </c>
      <c r="K253" s="25">
        <v>5.99</v>
      </c>
      <c r="L253" s="13">
        <v>31.382999999999999</v>
      </c>
    </row>
    <row r="254" spans="2:12" ht="60" x14ac:dyDescent="0.3">
      <c r="B254" s="13">
        <v>21</v>
      </c>
      <c r="C254" s="57" t="s">
        <v>85</v>
      </c>
      <c r="D254" s="147" t="s">
        <v>37</v>
      </c>
      <c r="E254" s="27" t="s">
        <v>180</v>
      </c>
      <c r="F254" s="41">
        <v>960</v>
      </c>
      <c r="G254" s="8">
        <v>5.7489999999999997</v>
      </c>
      <c r="H254" s="8">
        <v>4.3109999999999999</v>
      </c>
      <c r="I254" s="26">
        <v>7.5</v>
      </c>
      <c r="J254" s="25">
        <v>32.335000000000001</v>
      </c>
      <c r="K254" s="25">
        <v>7.6280000000000001</v>
      </c>
      <c r="L254" s="13">
        <v>39.963000000000001</v>
      </c>
    </row>
    <row r="255" spans="2:12" ht="84" x14ac:dyDescent="0.3">
      <c r="B255" s="13">
        <v>22</v>
      </c>
      <c r="C255" s="57" t="s">
        <v>85</v>
      </c>
      <c r="D255" s="147" t="s">
        <v>37</v>
      </c>
      <c r="E255" s="27" t="s">
        <v>185</v>
      </c>
      <c r="F255" s="41">
        <v>960</v>
      </c>
      <c r="G255" s="8">
        <v>5.7489999999999997</v>
      </c>
      <c r="H255" s="8">
        <v>4.3109999999999999</v>
      </c>
      <c r="I255" s="26">
        <v>26</v>
      </c>
      <c r="J255" s="25">
        <v>112.086</v>
      </c>
      <c r="K255" s="25">
        <v>26.440999999999999</v>
      </c>
      <c r="L255" s="13">
        <v>138.52699999999999</v>
      </c>
    </row>
    <row r="256" spans="2:12" ht="156" x14ac:dyDescent="0.3">
      <c r="B256" s="13">
        <v>23</v>
      </c>
      <c r="C256" s="57" t="s">
        <v>86</v>
      </c>
      <c r="D256" s="147" t="s">
        <v>70</v>
      </c>
      <c r="E256" s="27" t="s">
        <v>186</v>
      </c>
      <c r="F256" s="41">
        <v>1028</v>
      </c>
      <c r="G256" s="8">
        <v>6.1559999999999997</v>
      </c>
      <c r="H256" s="8">
        <v>4.617</v>
      </c>
      <c r="I256" s="26">
        <v>8</v>
      </c>
      <c r="J256" s="25">
        <v>36.933999999999997</v>
      </c>
      <c r="K256" s="25">
        <v>8.7129999999999992</v>
      </c>
      <c r="L256" s="13">
        <v>45.646999999999998</v>
      </c>
    </row>
    <row r="257" spans="2:12" ht="180" x14ac:dyDescent="0.3">
      <c r="B257" s="13">
        <v>24</v>
      </c>
      <c r="C257" s="57" t="s">
        <v>86</v>
      </c>
      <c r="D257" s="147" t="s">
        <v>37</v>
      </c>
      <c r="E257" s="151" t="s">
        <v>178</v>
      </c>
      <c r="F257" s="41">
        <v>960</v>
      </c>
      <c r="G257" s="8">
        <v>5.7489999999999997</v>
      </c>
      <c r="H257" s="8">
        <v>4.3109999999999999</v>
      </c>
      <c r="I257" s="26">
        <v>22</v>
      </c>
      <c r="J257" s="25">
        <v>94.86</v>
      </c>
      <c r="K257" s="25">
        <v>22.375</v>
      </c>
      <c r="L257" s="13">
        <v>117.235</v>
      </c>
    </row>
    <row r="258" spans="2:12" ht="156" x14ac:dyDescent="0.3">
      <c r="B258" s="13">
        <v>25</v>
      </c>
      <c r="C258" s="57" t="s">
        <v>86</v>
      </c>
      <c r="D258" s="147" t="s">
        <v>37</v>
      </c>
      <c r="E258" s="27" t="s">
        <v>186</v>
      </c>
      <c r="F258" s="41">
        <v>960</v>
      </c>
      <c r="G258" s="8">
        <v>5.7489999999999997</v>
      </c>
      <c r="H258" s="8">
        <v>4.3109999999999999</v>
      </c>
      <c r="I258" s="26">
        <v>14</v>
      </c>
      <c r="J258" s="25">
        <v>60.353999999999999</v>
      </c>
      <c r="K258" s="25">
        <v>14.238</v>
      </c>
      <c r="L258" s="13">
        <v>74.591999999999999</v>
      </c>
    </row>
    <row r="259" spans="2:12" ht="156" x14ac:dyDescent="0.3">
      <c r="B259" s="13">
        <v>26</v>
      </c>
      <c r="C259" s="57" t="s">
        <v>86</v>
      </c>
      <c r="D259" s="147" t="s">
        <v>37</v>
      </c>
      <c r="E259" s="27" t="s">
        <v>186</v>
      </c>
      <c r="F259" s="41">
        <v>960</v>
      </c>
      <c r="G259" s="8">
        <v>5.7489999999999997</v>
      </c>
      <c r="H259" s="8">
        <v>4.3109999999999999</v>
      </c>
      <c r="I259" s="26">
        <v>10</v>
      </c>
      <c r="J259" s="25">
        <v>43.11</v>
      </c>
      <c r="K259" s="25">
        <v>10.17</v>
      </c>
      <c r="L259" s="13">
        <v>53.28</v>
      </c>
    </row>
    <row r="260" spans="2:12" ht="84" x14ac:dyDescent="0.3">
      <c r="B260" s="13">
        <v>27</v>
      </c>
      <c r="C260" s="57" t="s">
        <v>86</v>
      </c>
      <c r="D260" s="147" t="s">
        <v>84</v>
      </c>
      <c r="E260" s="27" t="s">
        <v>185</v>
      </c>
      <c r="F260" s="41">
        <v>900</v>
      </c>
      <c r="G260" s="8">
        <v>5.3890000000000002</v>
      </c>
      <c r="H260" s="8">
        <v>4.0419999999999998</v>
      </c>
      <c r="I260" s="26">
        <v>18</v>
      </c>
      <c r="J260" s="25">
        <v>72.756</v>
      </c>
      <c r="K260" s="25">
        <v>17.163</v>
      </c>
      <c r="L260" s="13">
        <v>89.918999999999997</v>
      </c>
    </row>
    <row r="261" spans="2:12" ht="96" x14ac:dyDescent="0.3">
      <c r="B261" s="13">
        <v>28</v>
      </c>
      <c r="C261" s="57" t="s">
        <v>86</v>
      </c>
      <c r="D261" s="147" t="s">
        <v>54</v>
      </c>
      <c r="E261" s="27" t="s">
        <v>187</v>
      </c>
      <c r="F261" s="41">
        <v>872</v>
      </c>
      <c r="G261" s="8">
        <v>5.2220000000000004</v>
      </c>
      <c r="H261" s="8">
        <v>3.9159999999999999</v>
      </c>
      <c r="I261" s="26">
        <v>10</v>
      </c>
      <c r="J261" s="25">
        <v>39.161999999999999</v>
      </c>
      <c r="K261" s="25">
        <v>9.2379999999999995</v>
      </c>
      <c r="L261" s="13">
        <v>48.4</v>
      </c>
    </row>
    <row r="262" spans="2:12" ht="216" x14ac:dyDescent="0.3">
      <c r="B262" s="13">
        <v>29</v>
      </c>
      <c r="C262" s="57" t="s">
        <v>87</v>
      </c>
      <c r="D262" s="147" t="s">
        <v>70</v>
      </c>
      <c r="E262" s="27" t="s">
        <v>188</v>
      </c>
      <c r="F262" s="41">
        <v>1165</v>
      </c>
      <c r="G262" s="8">
        <v>6.976</v>
      </c>
      <c r="H262" s="8">
        <v>5.2320000000000002</v>
      </c>
      <c r="I262" s="26">
        <v>27.5</v>
      </c>
      <c r="J262" s="25">
        <v>143.881</v>
      </c>
      <c r="K262" s="25">
        <v>33.942</v>
      </c>
      <c r="L262" s="13">
        <v>177.82300000000001</v>
      </c>
    </row>
    <row r="263" spans="2:12" ht="216" x14ac:dyDescent="0.3">
      <c r="B263" s="13">
        <v>30</v>
      </c>
      <c r="C263" s="57" t="s">
        <v>87</v>
      </c>
      <c r="D263" s="147" t="s">
        <v>35</v>
      </c>
      <c r="E263" s="27" t="s">
        <v>188</v>
      </c>
      <c r="F263" s="41">
        <v>993</v>
      </c>
      <c r="G263" s="8">
        <v>5.9459999999999997</v>
      </c>
      <c r="H263" s="8">
        <v>4.46</v>
      </c>
      <c r="I263" s="26">
        <v>30.5</v>
      </c>
      <c r="J263" s="25">
        <v>136.017</v>
      </c>
      <c r="K263" s="25">
        <v>32.085999999999999</v>
      </c>
      <c r="L263" s="13">
        <v>168.10300000000001</v>
      </c>
    </row>
    <row r="264" spans="2:12" ht="216" x14ac:dyDescent="0.3">
      <c r="B264" s="13">
        <v>31</v>
      </c>
      <c r="C264" s="57" t="s">
        <v>87</v>
      </c>
      <c r="D264" s="147" t="s">
        <v>37</v>
      </c>
      <c r="E264" s="27" t="s">
        <v>188</v>
      </c>
      <c r="F264" s="41">
        <v>976</v>
      </c>
      <c r="G264" s="8">
        <v>5.8440000000000003</v>
      </c>
      <c r="H264" s="8">
        <v>4.383</v>
      </c>
      <c r="I264" s="26">
        <v>39</v>
      </c>
      <c r="J264" s="25">
        <v>170.93700000000001</v>
      </c>
      <c r="K264" s="25">
        <v>40.323999999999998</v>
      </c>
      <c r="L264" s="13">
        <v>211.261</v>
      </c>
    </row>
    <row r="265" spans="2:12" ht="156" x14ac:dyDescent="0.3">
      <c r="B265" s="13">
        <v>32</v>
      </c>
      <c r="C265" s="57" t="s">
        <v>87</v>
      </c>
      <c r="D265" s="147" t="s">
        <v>37</v>
      </c>
      <c r="E265" s="27" t="s">
        <v>186</v>
      </c>
      <c r="F265" s="41">
        <v>976</v>
      </c>
      <c r="G265" s="8">
        <v>5.8440000000000003</v>
      </c>
      <c r="H265" s="8">
        <v>4.383</v>
      </c>
      <c r="I265" s="26">
        <v>28.5</v>
      </c>
      <c r="J265" s="25">
        <v>124.916</v>
      </c>
      <c r="K265" s="25">
        <v>29.468</v>
      </c>
      <c r="L265" s="13">
        <v>154.38399999999999</v>
      </c>
    </row>
    <row r="266" spans="2:12" ht="156" x14ac:dyDescent="0.3">
      <c r="B266" s="13">
        <v>33</v>
      </c>
      <c r="C266" s="57" t="s">
        <v>87</v>
      </c>
      <c r="D266" s="147" t="s">
        <v>37</v>
      </c>
      <c r="E266" s="27" t="s">
        <v>189</v>
      </c>
      <c r="F266" s="41">
        <v>976</v>
      </c>
      <c r="G266" s="8">
        <v>5.8440000000000003</v>
      </c>
      <c r="H266" s="8">
        <v>4.383</v>
      </c>
      <c r="I266" s="26">
        <v>5</v>
      </c>
      <c r="J266" s="25">
        <v>21.914999999999999</v>
      </c>
      <c r="K266" s="25">
        <v>5.17</v>
      </c>
      <c r="L266" s="13">
        <v>27.085000000000001</v>
      </c>
    </row>
    <row r="267" spans="2:12" ht="216" x14ac:dyDescent="0.3">
      <c r="B267" s="13">
        <v>34</v>
      </c>
      <c r="C267" s="57" t="s">
        <v>87</v>
      </c>
      <c r="D267" s="147" t="s">
        <v>37</v>
      </c>
      <c r="E267" s="27" t="s">
        <v>188</v>
      </c>
      <c r="F267" s="41">
        <v>960</v>
      </c>
      <c r="G267" s="8">
        <v>5.7489999999999997</v>
      </c>
      <c r="H267" s="8">
        <v>4.3109999999999999</v>
      </c>
      <c r="I267" s="26">
        <v>39</v>
      </c>
      <c r="J267" s="25">
        <v>168.12899999999999</v>
      </c>
      <c r="K267" s="25">
        <v>39.661999999999999</v>
      </c>
      <c r="L267" s="13">
        <v>207.791</v>
      </c>
    </row>
    <row r="268" spans="2:12" ht="216" x14ac:dyDescent="0.3">
      <c r="B268" s="13">
        <v>35</v>
      </c>
      <c r="C268" s="57" t="s">
        <v>87</v>
      </c>
      <c r="D268" s="147" t="s">
        <v>37</v>
      </c>
      <c r="E268" s="27" t="s">
        <v>190</v>
      </c>
      <c r="F268" s="41">
        <v>960</v>
      </c>
      <c r="G268" s="8">
        <v>5.7489999999999997</v>
      </c>
      <c r="H268" s="8">
        <v>4.3109999999999999</v>
      </c>
      <c r="I268" s="26">
        <v>61</v>
      </c>
      <c r="J268" s="25">
        <v>262.971</v>
      </c>
      <c r="K268" s="25">
        <v>62.034999999999997</v>
      </c>
      <c r="L268" s="13">
        <v>325.00599999999997</v>
      </c>
    </row>
    <row r="269" spans="2:12" ht="96" x14ac:dyDescent="0.3">
      <c r="B269" s="13">
        <v>36</v>
      </c>
      <c r="C269" s="57" t="s">
        <v>87</v>
      </c>
      <c r="D269" s="147" t="s">
        <v>53</v>
      </c>
      <c r="E269" s="27" t="s">
        <v>187</v>
      </c>
      <c r="F269" s="41">
        <v>900</v>
      </c>
      <c r="G269" s="8">
        <v>5.3890000000000002</v>
      </c>
      <c r="H269" s="8">
        <v>4.0419999999999998</v>
      </c>
      <c r="I269" s="26">
        <v>8</v>
      </c>
      <c r="J269" s="25">
        <v>32.335999999999999</v>
      </c>
      <c r="K269" s="25">
        <v>7.6280000000000001</v>
      </c>
      <c r="L269" s="13">
        <v>39.963999999999999</v>
      </c>
    </row>
    <row r="270" spans="2:12" ht="216" x14ac:dyDescent="0.3">
      <c r="B270" s="13">
        <v>37</v>
      </c>
      <c r="C270" s="57" t="s">
        <v>87</v>
      </c>
      <c r="D270" s="147" t="s">
        <v>53</v>
      </c>
      <c r="E270" s="27" t="s">
        <v>188</v>
      </c>
      <c r="F270" s="41">
        <v>900</v>
      </c>
      <c r="G270" s="8">
        <v>5.3890000000000002</v>
      </c>
      <c r="H270" s="8">
        <v>4.0419999999999998</v>
      </c>
      <c r="I270" s="26">
        <v>36</v>
      </c>
      <c r="J270" s="25">
        <v>145.512</v>
      </c>
      <c r="K270" s="25">
        <v>34.326000000000001</v>
      </c>
      <c r="L270" s="13">
        <v>179.83799999999999</v>
      </c>
    </row>
    <row r="271" spans="2:12" ht="156" x14ac:dyDescent="0.3">
      <c r="B271" s="13">
        <v>38</v>
      </c>
      <c r="C271" s="57" t="s">
        <v>87</v>
      </c>
      <c r="D271" s="147" t="s">
        <v>53</v>
      </c>
      <c r="E271" s="27" t="s">
        <v>191</v>
      </c>
      <c r="F271" s="41">
        <v>900</v>
      </c>
      <c r="G271" s="8">
        <v>5.3890000000000002</v>
      </c>
      <c r="H271" s="8">
        <v>4.0419999999999998</v>
      </c>
      <c r="I271" s="26">
        <v>7</v>
      </c>
      <c r="J271" s="25">
        <v>28.294</v>
      </c>
      <c r="K271" s="25">
        <v>6.6740000000000004</v>
      </c>
      <c r="L271" s="13">
        <v>34.969000000000001</v>
      </c>
    </row>
    <row r="272" spans="2:12" ht="60" x14ac:dyDescent="0.3">
      <c r="B272" s="13">
        <v>39</v>
      </c>
      <c r="C272" s="57" t="s">
        <v>87</v>
      </c>
      <c r="D272" s="147" t="s">
        <v>54</v>
      </c>
      <c r="E272" s="27" t="s">
        <v>184</v>
      </c>
      <c r="F272" s="41">
        <v>872</v>
      </c>
      <c r="G272" s="8">
        <v>5.2220000000000004</v>
      </c>
      <c r="H272" s="8">
        <v>3.9159999999999999</v>
      </c>
      <c r="I272" s="26">
        <v>3</v>
      </c>
      <c r="J272" s="25">
        <v>11.749000000000001</v>
      </c>
      <c r="K272" s="25">
        <v>2.7709999999999999</v>
      </c>
      <c r="L272" s="13">
        <v>14.52</v>
      </c>
    </row>
    <row r="273" spans="1:12" ht="180" x14ac:dyDescent="0.3">
      <c r="B273" s="13">
        <v>40</v>
      </c>
      <c r="C273" s="57" t="s">
        <v>87</v>
      </c>
      <c r="D273" s="147" t="s">
        <v>54</v>
      </c>
      <c r="E273" s="151" t="s">
        <v>178</v>
      </c>
      <c r="F273" s="41">
        <v>872</v>
      </c>
      <c r="G273" s="8">
        <v>5.2220000000000004</v>
      </c>
      <c r="H273" s="8">
        <v>3.9159999999999999</v>
      </c>
      <c r="I273" s="26">
        <v>43</v>
      </c>
      <c r="J273" s="25">
        <v>168.38800000000001</v>
      </c>
      <c r="K273" s="25">
        <v>39.722999999999999</v>
      </c>
      <c r="L273" s="13">
        <v>208.11099999999999</v>
      </c>
    </row>
    <row r="274" spans="1:12" ht="156" x14ac:dyDescent="0.3">
      <c r="B274" s="13">
        <v>41</v>
      </c>
      <c r="C274" s="57" t="s">
        <v>87</v>
      </c>
      <c r="D274" s="147" t="s">
        <v>54</v>
      </c>
      <c r="E274" s="27" t="s">
        <v>186</v>
      </c>
      <c r="F274" s="41">
        <v>872</v>
      </c>
      <c r="G274" s="8">
        <v>5.2220000000000004</v>
      </c>
      <c r="H274" s="8">
        <v>3.9159999999999999</v>
      </c>
      <c r="I274" s="26">
        <v>34</v>
      </c>
      <c r="J274" s="25">
        <v>133.14400000000001</v>
      </c>
      <c r="K274" s="25">
        <v>31.408999999999999</v>
      </c>
      <c r="L274" s="13">
        <v>164.553</v>
      </c>
    </row>
    <row r="275" spans="1:12" ht="240" x14ac:dyDescent="0.3">
      <c r="B275" s="13">
        <v>42</v>
      </c>
      <c r="C275" s="57" t="s">
        <v>87</v>
      </c>
      <c r="D275" s="147" t="s">
        <v>54</v>
      </c>
      <c r="E275" s="27" t="s">
        <v>192</v>
      </c>
      <c r="F275" s="41">
        <v>872</v>
      </c>
      <c r="G275" s="8">
        <v>5.2220000000000004</v>
      </c>
      <c r="H275" s="8">
        <v>3.9159999999999999</v>
      </c>
      <c r="I275" s="26">
        <v>34</v>
      </c>
      <c r="J275" s="25">
        <v>133.14400000000001</v>
      </c>
      <c r="K275" s="25">
        <v>31.408999999999999</v>
      </c>
      <c r="L275" s="13">
        <v>164.553</v>
      </c>
    </row>
    <row r="276" spans="1:12" ht="156" x14ac:dyDescent="0.3">
      <c r="B276" s="13">
        <v>43</v>
      </c>
      <c r="C276" s="57" t="s">
        <v>87</v>
      </c>
      <c r="D276" s="147" t="s">
        <v>54</v>
      </c>
      <c r="E276" s="27" t="s">
        <v>189</v>
      </c>
      <c r="F276" s="41">
        <v>872</v>
      </c>
      <c r="G276" s="8">
        <v>5.2220000000000004</v>
      </c>
      <c r="H276" s="8">
        <v>3.9159999999999999</v>
      </c>
      <c r="I276" s="26">
        <v>10</v>
      </c>
      <c r="J276" s="25">
        <v>39.159999999999997</v>
      </c>
      <c r="K276" s="25">
        <v>9.2379999999999995</v>
      </c>
      <c r="L276" s="13">
        <v>48.398000000000003</v>
      </c>
    </row>
    <row r="277" spans="1:12" ht="180" x14ac:dyDescent="0.3">
      <c r="B277" s="13">
        <v>44</v>
      </c>
      <c r="C277" s="57" t="s">
        <v>87</v>
      </c>
      <c r="D277" s="147" t="s">
        <v>54</v>
      </c>
      <c r="E277" s="27" t="s">
        <v>193</v>
      </c>
      <c r="F277" s="41">
        <v>872</v>
      </c>
      <c r="G277" s="8">
        <v>5.2220000000000004</v>
      </c>
      <c r="H277" s="8">
        <v>3.9159999999999999</v>
      </c>
      <c r="I277" s="26">
        <v>20.5</v>
      </c>
      <c r="J277" s="25">
        <v>80.278000000000006</v>
      </c>
      <c r="K277" s="25">
        <v>18.937999999999999</v>
      </c>
      <c r="L277" s="13">
        <v>99.215999999999994</v>
      </c>
    </row>
    <row r="278" spans="1:12" ht="84" x14ac:dyDescent="0.3">
      <c r="B278" s="13">
        <v>45</v>
      </c>
      <c r="C278" s="57" t="s">
        <v>87</v>
      </c>
      <c r="D278" s="147" t="s">
        <v>53</v>
      </c>
      <c r="E278" s="27" t="s">
        <v>185</v>
      </c>
      <c r="F278" s="41">
        <v>900</v>
      </c>
      <c r="G278" s="8">
        <v>5.3890000000000002</v>
      </c>
      <c r="H278" s="8">
        <v>4.0419999999999998</v>
      </c>
      <c r="I278" s="26">
        <v>8.5</v>
      </c>
      <c r="J278" s="25">
        <v>34.356000000000002</v>
      </c>
      <c r="K278" s="25">
        <v>8.1050000000000004</v>
      </c>
      <c r="L278" s="13">
        <v>42.460999999999999</v>
      </c>
    </row>
    <row r="279" spans="1:12" x14ac:dyDescent="0.3">
      <c r="B279" s="56"/>
      <c r="C279" s="97" t="s">
        <v>11</v>
      </c>
      <c r="D279" s="63"/>
      <c r="E279" s="27"/>
      <c r="F279" s="22"/>
      <c r="G279" s="8"/>
      <c r="H279" s="8"/>
      <c r="I279" s="35">
        <f t="shared" ref="I279:J279" si="54">SUM(I234:I278)</f>
        <v>1002.5</v>
      </c>
      <c r="J279" s="50">
        <f t="shared" si="54"/>
        <v>4281.5859999999993</v>
      </c>
      <c r="K279" s="50">
        <f>SUM(K234:K278)</f>
        <v>1010.0249999999997</v>
      </c>
      <c r="L279" s="50">
        <f>ROUNDUP(SUM(L234:L278),2)</f>
        <v>5291.62</v>
      </c>
    </row>
    <row r="280" spans="1:12" x14ac:dyDescent="0.25">
      <c r="B280" s="56"/>
      <c r="C280" s="57"/>
      <c r="D280" s="63"/>
      <c r="E280" s="198" t="s">
        <v>194</v>
      </c>
      <c r="F280" s="198"/>
      <c r="G280" s="198"/>
      <c r="H280" s="198"/>
      <c r="I280" s="45">
        <v>-114</v>
      </c>
      <c r="J280" s="143">
        <v>-475.87</v>
      </c>
      <c r="K280" s="143">
        <v>-112.26</v>
      </c>
      <c r="L280" s="152">
        <v>-588.13</v>
      </c>
    </row>
    <row r="281" spans="1:12" x14ac:dyDescent="0.25">
      <c r="B281" s="56"/>
      <c r="C281" s="97" t="s">
        <v>11</v>
      </c>
      <c r="D281" s="63"/>
      <c r="E281" s="189" t="s">
        <v>195</v>
      </c>
      <c r="F281" s="189"/>
      <c r="G281" s="189"/>
      <c r="H281" s="189"/>
      <c r="I281" s="153">
        <f t="shared" ref="I281:K281" si="55">I279+I280</f>
        <v>888.5</v>
      </c>
      <c r="J281" s="154">
        <f t="shared" si="55"/>
        <v>3805.7159999999994</v>
      </c>
      <c r="K281" s="154">
        <f t="shared" si="55"/>
        <v>897.76499999999976</v>
      </c>
      <c r="L281" s="154">
        <f>L279+L280</f>
        <v>4703.49</v>
      </c>
    </row>
    <row r="282" spans="1:12" ht="37.200000000000003" customHeight="1" x14ac:dyDescent="0.3">
      <c r="B282" s="56"/>
      <c r="C282" s="177" t="s">
        <v>273</v>
      </c>
      <c r="D282" s="178"/>
      <c r="E282" s="178"/>
      <c r="F282" s="178"/>
      <c r="G282" s="178"/>
      <c r="H282" s="178"/>
      <c r="I282" s="178"/>
      <c r="J282" s="178"/>
      <c r="K282" s="178"/>
      <c r="L282" s="179"/>
    </row>
    <row r="283" spans="1:12" x14ac:dyDescent="0.3">
      <c r="A283" s="58" t="s">
        <v>81</v>
      </c>
      <c r="B283" s="62" t="s">
        <v>93</v>
      </c>
      <c r="C283" s="87"/>
      <c r="D283" s="87"/>
      <c r="E283" s="77"/>
      <c r="F283" s="61"/>
      <c r="G283" s="60"/>
      <c r="H283" s="60"/>
      <c r="I283" s="59"/>
      <c r="J283" s="123"/>
      <c r="K283" s="123"/>
      <c r="L283" s="124"/>
    </row>
    <row r="284" spans="1:12" x14ac:dyDescent="0.3">
      <c r="A284" s="58" t="s">
        <v>196</v>
      </c>
      <c r="B284" s="11" t="s">
        <v>94</v>
      </c>
      <c r="C284" s="87"/>
      <c r="D284" s="99"/>
      <c r="E284" s="100"/>
      <c r="F284" s="33"/>
      <c r="G284" s="9"/>
      <c r="H284" s="9"/>
      <c r="I284" s="32"/>
      <c r="J284" s="102"/>
      <c r="K284" s="102"/>
      <c r="L284" s="103"/>
    </row>
    <row r="285" spans="1:12" ht="204" x14ac:dyDescent="0.3">
      <c r="B285" s="13">
        <v>1</v>
      </c>
      <c r="C285" s="57" t="s">
        <v>94</v>
      </c>
      <c r="D285" s="63" t="s">
        <v>9</v>
      </c>
      <c r="E285" s="27" t="s">
        <v>95</v>
      </c>
      <c r="F285" s="22">
        <v>620</v>
      </c>
      <c r="G285" s="8">
        <f>F285/168</f>
        <v>3.6904761904761907</v>
      </c>
      <c r="H285" s="8">
        <f>G285*0.75</f>
        <v>2.7678571428571432</v>
      </c>
      <c r="I285" s="12">
        <v>138</v>
      </c>
      <c r="J285" s="25">
        <f>H285*I285</f>
        <v>381.96428571428578</v>
      </c>
      <c r="K285" s="25">
        <f>J285*23.59/100</f>
        <v>90.105375000000024</v>
      </c>
      <c r="L285" s="25">
        <f>J285+K285</f>
        <v>472.06966071428582</v>
      </c>
    </row>
    <row r="286" spans="1:12" ht="204" x14ac:dyDescent="0.3">
      <c r="B286" s="13">
        <v>2</v>
      </c>
      <c r="C286" s="57" t="s">
        <v>94</v>
      </c>
      <c r="D286" s="63" t="s">
        <v>9</v>
      </c>
      <c r="E286" s="27" t="s">
        <v>96</v>
      </c>
      <c r="F286" s="22">
        <v>620</v>
      </c>
      <c r="G286" s="8">
        <f>F286/168</f>
        <v>3.6904761904761907</v>
      </c>
      <c r="H286" s="8">
        <f>G286*0.75</f>
        <v>2.7678571428571432</v>
      </c>
      <c r="I286" s="26">
        <v>89</v>
      </c>
      <c r="J286" s="25">
        <f>H286*I286</f>
        <v>246.33928571428575</v>
      </c>
      <c r="K286" s="25">
        <f>J286*23.59/100</f>
        <v>58.111437500000008</v>
      </c>
      <c r="L286" s="25">
        <f>J286+K286</f>
        <v>304.45072321428574</v>
      </c>
    </row>
    <row r="287" spans="1:12" ht="192" x14ac:dyDescent="0.3">
      <c r="B287" s="13">
        <v>3</v>
      </c>
      <c r="C287" s="57" t="s">
        <v>94</v>
      </c>
      <c r="D287" s="63" t="s">
        <v>10</v>
      </c>
      <c r="E287" s="27" t="s">
        <v>97</v>
      </c>
      <c r="F287" s="22">
        <v>534</v>
      </c>
      <c r="G287" s="8">
        <f>F287/168</f>
        <v>3.1785714285714284</v>
      </c>
      <c r="H287" s="8">
        <f>G287*0.75</f>
        <v>2.3839285714285712</v>
      </c>
      <c r="I287" s="26">
        <v>94</v>
      </c>
      <c r="J287" s="25">
        <f>H287*I287</f>
        <v>224.08928571428569</v>
      </c>
      <c r="K287" s="25">
        <f>J287*23.59/100</f>
        <v>52.862662499999999</v>
      </c>
      <c r="L287" s="25">
        <f>J287+K287</f>
        <v>276.95194821428572</v>
      </c>
    </row>
    <row r="288" spans="1:12" ht="204" x14ac:dyDescent="0.3">
      <c r="B288" s="13">
        <v>4</v>
      </c>
      <c r="C288" s="57" t="s">
        <v>94</v>
      </c>
      <c r="D288" s="63" t="s">
        <v>9</v>
      </c>
      <c r="E288" s="27" t="s">
        <v>98</v>
      </c>
      <c r="F288" s="22">
        <v>620</v>
      </c>
      <c r="G288" s="8">
        <f>F288/168</f>
        <v>3.6904761904761907</v>
      </c>
      <c r="H288" s="8">
        <f>G288*0.75</f>
        <v>2.7678571428571432</v>
      </c>
      <c r="I288" s="26">
        <v>100</v>
      </c>
      <c r="J288" s="25">
        <f>H288*I288</f>
        <v>276.78571428571433</v>
      </c>
      <c r="K288" s="25">
        <f>J288*23.59/100</f>
        <v>65.293750000000003</v>
      </c>
      <c r="L288" s="25">
        <f>J288+K288</f>
        <v>342.07946428571432</v>
      </c>
    </row>
    <row r="289" spans="2:12" ht="192" x14ac:dyDescent="0.3">
      <c r="B289" s="13">
        <v>5</v>
      </c>
      <c r="C289" s="57" t="s">
        <v>94</v>
      </c>
      <c r="D289" s="63" t="s">
        <v>99</v>
      </c>
      <c r="E289" s="27" t="s">
        <v>100</v>
      </c>
      <c r="F289" s="22">
        <v>584</v>
      </c>
      <c r="G289" s="8">
        <f t="shared" ref="G289:G294" si="56">F289/168</f>
        <v>3.4761904761904763</v>
      </c>
      <c r="H289" s="8">
        <f t="shared" ref="H289:H294" si="57">G289*0.75</f>
        <v>2.6071428571428572</v>
      </c>
      <c r="I289" s="26">
        <v>89</v>
      </c>
      <c r="J289" s="25">
        <f t="shared" ref="J289:J294" si="58">H289*I289</f>
        <v>232.03571428571428</v>
      </c>
      <c r="K289" s="25">
        <f t="shared" ref="K289:K294" si="59">J289*23.59/100</f>
        <v>54.737224999999995</v>
      </c>
      <c r="L289" s="25">
        <f t="shared" ref="L289:L294" si="60">J289+K289</f>
        <v>286.7729392857143</v>
      </c>
    </row>
    <row r="290" spans="2:12" ht="192" x14ac:dyDescent="0.3">
      <c r="B290" s="13">
        <v>6</v>
      </c>
      <c r="C290" s="57" t="s">
        <v>94</v>
      </c>
      <c r="D290" s="63" t="s">
        <v>10</v>
      </c>
      <c r="E290" s="27" t="s">
        <v>101</v>
      </c>
      <c r="F290" s="22">
        <v>534</v>
      </c>
      <c r="G290" s="8">
        <f t="shared" si="56"/>
        <v>3.1785714285714284</v>
      </c>
      <c r="H290" s="8">
        <f t="shared" si="57"/>
        <v>2.3839285714285712</v>
      </c>
      <c r="I290" s="26">
        <v>138</v>
      </c>
      <c r="J290" s="25">
        <f t="shared" si="58"/>
        <v>328.98214285714283</v>
      </c>
      <c r="K290" s="25">
        <f t="shared" si="59"/>
        <v>77.606887499999999</v>
      </c>
      <c r="L290" s="25">
        <f t="shared" si="60"/>
        <v>406.58903035714286</v>
      </c>
    </row>
    <row r="291" spans="2:12" ht="192" x14ac:dyDescent="0.3">
      <c r="B291" s="13">
        <v>7</v>
      </c>
      <c r="C291" s="57" t="s">
        <v>94</v>
      </c>
      <c r="D291" s="63" t="s">
        <v>10</v>
      </c>
      <c r="E291" s="27" t="s">
        <v>102</v>
      </c>
      <c r="F291" s="22">
        <v>534</v>
      </c>
      <c r="G291" s="8">
        <f t="shared" si="56"/>
        <v>3.1785714285714284</v>
      </c>
      <c r="H291" s="8">
        <f t="shared" si="57"/>
        <v>2.3839285714285712</v>
      </c>
      <c r="I291" s="26">
        <v>78</v>
      </c>
      <c r="J291" s="25">
        <f t="shared" si="58"/>
        <v>185.94642857142856</v>
      </c>
      <c r="K291" s="25">
        <f t="shared" si="59"/>
        <v>43.864762499999998</v>
      </c>
      <c r="L291" s="25">
        <f t="shared" si="60"/>
        <v>229.81119107142854</v>
      </c>
    </row>
    <row r="292" spans="2:12" ht="192" x14ac:dyDescent="0.3">
      <c r="B292" s="13">
        <v>8</v>
      </c>
      <c r="C292" s="57" t="s">
        <v>94</v>
      </c>
      <c r="D292" s="63" t="s">
        <v>9</v>
      </c>
      <c r="E292" s="27" t="s">
        <v>101</v>
      </c>
      <c r="F292" s="22">
        <v>620</v>
      </c>
      <c r="G292" s="8">
        <f t="shared" si="56"/>
        <v>3.6904761904761907</v>
      </c>
      <c r="H292" s="8">
        <f t="shared" si="57"/>
        <v>2.7678571428571432</v>
      </c>
      <c r="I292" s="26">
        <v>138</v>
      </c>
      <c r="J292" s="25">
        <f t="shared" si="58"/>
        <v>381.96428571428578</v>
      </c>
      <c r="K292" s="25">
        <f t="shared" si="59"/>
        <v>90.105375000000024</v>
      </c>
      <c r="L292" s="25">
        <f t="shared" si="60"/>
        <v>472.06966071428582</v>
      </c>
    </row>
    <row r="293" spans="2:12" ht="288" x14ac:dyDescent="0.3">
      <c r="B293" s="13">
        <v>9</v>
      </c>
      <c r="C293" s="57" t="s">
        <v>94</v>
      </c>
      <c r="D293" s="63" t="s">
        <v>103</v>
      </c>
      <c r="E293" s="27" t="s">
        <v>104</v>
      </c>
      <c r="F293" s="22">
        <v>548</v>
      </c>
      <c r="G293" s="8">
        <f t="shared" si="56"/>
        <v>3.2619047619047619</v>
      </c>
      <c r="H293" s="8">
        <f t="shared" si="57"/>
        <v>2.4464285714285712</v>
      </c>
      <c r="I293" s="26">
        <v>96</v>
      </c>
      <c r="J293" s="25">
        <f t="shared" si="58"/>
        <v>234.85714285714283</v>
      </c>
      <c r="K293" s="25">
        <f t="shared" si="59"/>
        <v>55.402799999999999</v>
      </c>
      <c r="L293" s="25">
        <f t="shared" si="60"/>
        <v>290.25994285714285</v>
      </c>
    </row>
    <row r="294" spans="2:12" ht="180" x14ac:dyDescent="0.3">
      <c r="B294" s="13">
        <v>10</v>
      </c>
      <c r="C294" s="57" t="s">
        <v>94</v>
      </c>
      <c r="D294" s="63" t="s">
        <v>103</v>
      </c>
      <c r="E294" s="27" t="s">
        <v>105</v>
      </c>
      <c r="F294" s="22">
        <v>548</v>
      </c>
      <c r="G294" s="8">
        <f t="shared" si="56"/>
        <v>3.2619047619047619</v>
      </c>
      <c r="H294" s="8">
        <f t="shared" si="57"/>
        <v>2.4464285714285712</v>
      </c>
      <c r="I294" s="26">
        <v>135</v>
      </c>
      <c r="J294" s="25">
        <f t="shared" si="58"/>
        <v>330.26785714285711</v>
      </c>
      <c r="K294" s="25">
        <f t="shared" si="59"/>
        <v>77.910187499999992</v>
      </c>
      <c r="L294" s="25">
        <f t="shared" si="60"/>
        <v>408.17804464285712</v>
      </c>
    </row>
    <row r="295" spans="2:12" ht="192" x14ac:dyDescent="0.3">
      <c r="B295" s="13">
        <v>11</v>
      </c>
      <c r="C295" s="57" t="s">
        <v>94</v>
      </c>
      <c r="D295" s="63" t="s">
        <v>99</v>
      </c>
      <c r="E295" s="27" t="s">
        <v>106</v>
      </c>
      <c r="F295" s="22">
        <v>584</v>
      </c>
      <c r="G295" s="8">
        <f>F295/168</f>
        <v>3.4761904761904763</v>
      </c>
      <c r="H295" s="8">
        <f>G295*0.75</f>
        <v>2.6071428571428572</v>
      </c>
      <c r="I295" s="26">
        <v>80</v>
      </c>
      <c r="J295" s="25">
        <f>H295*I295</f>
        <v>208.57142857142858</v>
      </c>
      <c r="K295" s="25">
        <f>J295*23.59/100</f>
        <v>49.201999999999998</v>
      </c>
      <c r="L295" s="25">
        <f>J295+K295</f>
        <v>257.77342857142855</v>
      </c>
    </row>
    <row r="296" spans="2:12" ht="168" x14ac:dyDescent="0.3">
      <c r="B296" s="13">
        <v>12</v>
      </c>
      <c r="C296" s="57" t="s">
        <v>94</v>
      </c>
      <c r="D296" s="63" t="s">
        <v>8</v>
      </c>
      <c r="E296" s="27" t="s">
        <v>107</v>
      </c>
      <c r="F296" s="22">
        <v>717</v>
      </c>
      <c r="G296" s="8">
        <f>F296/168</f>
        <v>4.2678571428571432</v>
      </c>
      <c r="H296" s="8">
        <f>G296*0.75</f>
        <v>3.2008928571428577</v>
      </c>
      <c r="I296" s="26">
        <v>40</v>
      </c>
      <c r="J296" s="25">
        <f>H296*I296</f>
        <v>128.03571428571431</v>
      </c>
      <c r="K296" s="25">
        <f>J296*23.59/100</f>
        <v>30.203625000000006</v>
      </c>
      <c r="L296" s="25">
        <f>J296+K296</f>
        <v>158.23933928571432</v>
      </c>
    </row>
    <row r="297" spans="2:12" ht="84" x14ac:dyDescent="0.3">
      <c r="B297" s="13">
        <v>13</v>
      </c>
      <c r="C297" s="57" t="s">
        <v>94</v>
      </c>
      <c r="D297" s="63" t="s">
        <v>99</v>
      </c>
      <c r="E297" s="27" t="s">
        <v>108</v>
      </c>
      <c r="F297" s="22">
        <v>584</v>
      </c>
      <c r="G297" s="8">
        <f>F297/168</f>
        <v>3.4761904761904763</v>
      </c>
      <c r="H297" s="8">
        <f>G297*0.75</f>
        <v>2.6071428571428572</v>
      </c>
      <c r="I297" s="26">
        <v>14</v>
      </c>
      <c r="J297" s="25">
        <f>H297*I297</f>
        <v>36.5</v>
      </c>
      <c r="K297" s="25">
        <f>J297*23.59/100</f>
        <v>8.6103500000000004</v>
      </c>
      <c r="L297" s="25">
        <f>J297+K297</f>
        <v>45.110349999999997</v>
      </c>
    </row>
    <row r="298" spans="2:12" ht="204" x14ac:dyDescent="0.3">
      <c r="B298" s="13">
        <v>14</v>
      </c>
      <c r="C298" s="57" t="s">
        <v>94</v>
      </c>
      <c r="D298" s="63" t="s">
        <v>103</v>
      </c>
      <c r="E298" s="27" t="s">
        <v>98</v>
      </c>
      <c r="F298" s="22">
        <v>548</v>
      </c>
      <c r="G298" s="8">
        <f>F298/168</f>
        <v>3.2619047619047619</v>
      </c>
      <c r="H298" s="8">
        <f>G298*0.75</f>
        <v>2.4464285714285712</v>
      </c>
      <c r="I298" s="26">
        <v>100</v>
      </c>
      <c r="J298" s="25">
        <f>H298*I298</f>
        <v>244.64285714285711</v>
      </c>
      <c r="K298" s="25">
        <f>J298*23.59/100</f>
        <v>57.711249999999993</v>
      </c>
      <c r="L298" s="25">
        <f>J298+K298</f>
        <v>302.35410714285712</v>
      </c>
    </row>
    <row r="299" spans="2:12" ht="204" x14ac:dyDescent="0.3">
      <c r="B299" s="13">
        <v>15</v>
      </c>
      <c r="C299" s="57" t="s">
        <v>94</v>
      </c>
      <c r="D299" s="63" t="s">
        <v>10</v>
      </c>
      <c r="E299" s="27" t="s">
        <v>95</v>
      </c>
      <c r="F299" s="22">
        <v>534</v>
      </c>
      <c r="G299" s="8">
        <f t="shared" ref="G299:G305" si="61">F299/168</f>
        <v>3.1785714285714284</v>
      </c>
      <c r="H299" s="8">
        <f t="shared" ref="H299:H305" si="62">G299*0.75</f>
        <v>2.3839285714285712</v>
      </c>
      <c r="I299" s="26">
        <v>138</v>
      </c>
      <c r="J299" s="25">
        <f t="shared" ref="J299:J305" si="63">H299*I299</f>
        <v>328.98214285714283</v>
      </c>
      <c r="K299" s="25">
        <f t="shared" ref="K299:K305" si="64">J299*23.59/100</f>
        <v>77.606887499999999</v>
      </c>
      <c r="L299" s="25">
        <f t="shared" ref="L299:L305" si="65">J299+K299</f>
        <v>406.58903035714286</v>
      </c>
    </row>
    <row r="300" spans="2:12" ht="168" x14ac:dyDescent="0.3">
      <c r="B300" s="13">
        <v>16</v>
      </c>
      <c r="C300" s="57" t="s">
        <v>94</v>
      </c>
      <c r="D300" s="63" t="s">
        <v>109</v>
      </c>
      <c r="E300" s="27" t="s">
        <v>197</v>
      </c>
      <c r="F300" s="22">
        <v>1002</v>
      </c>
      <c r="G300" s="8">
        <f t="shared" si="61"/>
        <v>5.9642857142857144</v>
      </c>
      <c r="H300" s="8">
        <f t="shared" si="62"/>
        <v>4.4732142857142856</v>
      </c>
      <c r="I300" s="26">
        <v>52</v>
      </c>
      <c r="J300" s="25">
        <f t="shared" si="63"/>
        <v>232.60714285714286</v>
      </c>
      <c r="K300" s="25">
        <f t="shared" si="64"/>
        <v>54.872025000000001</v>
      </c>
      <c r="L300" s="25">
        <f t="shared" si="65"/>
        <v>287.47916785714284</v>
      </c>
    </row>
    <row r="301" spans="2:12" ht="168" x14ac:dyDescent="0.3">
      <c r="B301" s="13">
        <v>17</v>
      </c>
      <c r="C301" s="57" t="s">
        <v>94</v>
      </c>
      <c r="D301" s="57" t="s">
        <v>8</v>
      </c>
      <c r="E301" s="27" t="s">
        <v>107</v>
      </c>
      <c r="F301" s="22">
        <v>717</v>
      </c>
      <c r="G301" s="8">
        <f t="shared" si="61"/>
        <v>4.2678571428571432</v>
      </c>
      <c r="H301" s="8">
        <f t="shared" si="62"/>
        <v>3.2008928571428577</v>
      </c>
      <c r="I301" s="41">
        <v>28</v>
      </c>
      <c r="J301" s="25">
        <f t="shared" si="63"/>
        <v>89.625000000000014</v>
      </c>
      <c r="K301" s="25">
        <f t="shared" si="64"/>
        <v>21.142537500000003</v>
      </c>
      <c r="L301" s="25">
        <f t="shared" si="65"/>
        <v>110.76753750000002</v>
      </c>
    </row>
    <row r="302" spans="2:12" ht="180" x14ac:dyDescent="0.3">
      <c r="B302" s="13">
        <v>18</v>
      </c>
      <c r="C302" s="57" t="s">
        <v>94</v>
      </c>
      <c r="D302" s="63" t="s">
        <v>99</v>
      </c>
      <c r="E302" s="27" t="s">
        <v>110</v>
      </c>
      <c r="F302" s="22">
        <v>584</v>
      </c>
      <c r="G302" s="8">
        <f t="shared" si="61"/>
        <v>3.4761904761904763</v>
      </c>
      <c r="H302" s="8">
        <f t="shared" si="62"/>
        <v>2.6071428571428572</v>
      </c>
      <c r="I302" s="26">
        <v>136</v>
      </c>
      <c r="J302" s="25">
        <f t="shared" si="63"/>
        <v>354.57142857142856</v>
      </c>
      <c r="K302" s="25">
        <f t="shared" si="64"/>
        <v>83.6434</v>
      </c>
      <c r="L302" s="25">
        <f t="shared" si="65"/>
        <v>438.21482857142854</v>
      </c>
    </row>
    <row r="303" spans="2:12" ht="168" x14ac:dyDescent="0.3">
      <c r="B303" s="13">
        <v>19</v>
      </c>
      <c r="C303" s="57" t="s">
        <v>94</v>
      </c>
      <c r="D303" s="57" t="s">
        <v>111</v>
      </c>
      <c r="E303" s="155" t="s">
        <v>198</v>
      </c>
      <c r="F303" s="22">
        <v>1002</v>
      </c>
      <c r="G303" s="8">
        <f t="shared" si="61"/>
        <v>5.9642857142857144</v>
      </c>
      <c r="H303" s="8">
        <f t="shared" si="62"/>
        <v>4.4732142857142856</v>
      </c>
      <c r="I303" s="41">
        <v>42</v>
      </c>
      <c r="J303" s="25">
        <f t="shared" si="63"/>
        <v>187.875</v>
      </c>
      <c r="K303" s="25">
        <f t="shared" si="64"/>
        <v>44.319712499999994</v>
      </c>
      <c r="L303" s="25">
        <f t="shared" si="65"/>
        <v>232.19471249999998</v>
      </c>
    </row>
    <row r="304" spans="2:12" ht="180" x14ac:dyDescent="0.3">
      <c r="B304" s="13">
        <v>20</v>
      </c>
      <c r="C304" s="57" t="s">
        <v>94</v>
      </c>
      <c r="D304" s="63" t="s">
        <v>9</v>
      </c>
      <c r="E304" s="27" t="s">
        <v>105</v>
      </c>
      <c r="F304" s="22">
        <v>620</v>
      </c>
      <c r="G304" s="8">
        <f t="shared" si="61"/>
        <v>3.6904761904761907</v>
      </c>
      <c r="H304" s="8">
        <f t="shared" si="62"/>
        <v>2.7678571428571432</v>
      </c>
      <c r="I304" s="12">
        <v>135</v>
      </c>
      <c r="J304" s="25">
        <f t="shared" si="63"/>
        <v>373.66071428571433</v>
      </c>
      <c r="K304" s="25">
        <f t="shared" si="64"/>
        <v>88.146562500000016</v>
      </c>
      <c r="L304" s="25">
        <f t="shared" si="65"/>
        <v>461.80727678571435</v>
      </c>
    </row>
    <row r="305" spans="1:12" ht="156" x14ac:dyDescent="0.3">
      <c r="B305" s="13">
        <v>21</v>
      </c>
      <c r="C305" s="57" t="s">
        <v>94</v>
      </c>
      <c r="D305" s="63" t="s">
        <v>10</v>
      </c>
      <c r="E305" s="27" t="s">
        <v>112</v>
      </c>
      <c r="F305" s="22">
        <v>534</v>
      </c>
      <c r="G305" s="8">
        <f t="shared" si="61"/>
        <v>3.1785714285714284</v>
      </c>
      <c r="H305" s="8">
        <f t="shared" si="62"/>
        <v>2.3839285714285712</v>
      </c>
      <c r="I305" s="26">
        <v>20</v>
      </c>
      <c r="J305" s="25">
        <f t="shared" si="63"/>
        <v>47.678571428571423</v>
      </c>
      <c r="K305" s="25">
        <f t="shared" si="64"/>
        <v>11.247375</v>
      </c>
      <c r="L305" s="25">
        <f t="shared" si="65"/>
        <v>58.925946428571422</v>
      </c>
    </row>
    <row r="306" spans="1:12" x14ac:dyDescent="0.3">
      <c r="B306" s="56"/>
      <c r="C306" s="97" t="s">
        <v>113</v>
      </c>
      <c r="D306" s="63"/>
      <c r="E306" s="27"/>
      <c r="F306" s="22"/>
      <c r="G306" s="8"/>
      <c r="H306" s="8"/>
      <c r="I306" s="55">
        <f>SUM(I285:I305)</f>
        <v>1880</v>
      </c>
      <c r="J306" s="53">
        <f>SUM(J285:J305)</f>
        <v>5055.9821428571431</v>
      </c>
      <c r="K306" s="53">
        <f>SUM(K285:K305)</f>
        <v>1192.7061874999997</v>
      </c>
      <c r="L306" s="53">
        <f>ROUND(SUM(L285:L305),2)</f>
        <v>6248.69</v>
      </c>
    </row>
    <row r="307" spans="1:12" x14ac:dyDescent="0.3">
      <c r="A307" s="11" t="s">
        <v>199</v>
      </c>
      <c r="B307" s="11" t="s">
        <v>114</v>
      </c>
      <c r="C307" s="87"/>
      <c r="D307" s="99"/>
      <c r="E307" s="100"/>
      <c r="F307" s="33"/>
      <c r="G307" s="9"/>
      <c r="H307" s="9"/>
      <c r="I307" s="32"/>
      <c r="J307" s="102"/>
      <c r="K307" s="102"/>
      <c r="L307" s="103"/>
    </row>
    <row r="308" spans="1:12" ht="216" x14ac:dyDescent="0.3">
      <c r="B308" s="26">
        <v>22</v>
      </c>
      <c r="C308" s="57" t="s">
        <v>114</v>
      </c>
      <c r="D308" s="63" t="s">
        <v>74</v>
      </c>
      <c r="E308" s="27" t="s">
        <v>115</v>
      </c>
      <c r="F308" s="22">
        <v>1473</v>
      </c>
      <c r="G308" s="37">
        <v>8.8202999999999996</v>
      </c>
      <c r="H308" s="37">
        <f>G308*0.75</f>
        <v>6.6152249999999997</v>
      </c>
      <c r="I308" s="36">
        <v>40</v>
      </c>
      <c r="J308" s="156">
        <v>264.61</v>
      </c>
      <c r="K308" s="156">
        <v>58.06</v>
      </c>
      <c r="L308" s="25">
        <f>J308+K308</f>
        <v>322.67</v>
      </c>
    </row>
    <row r="309" spans="1:12" ht="180" x14ac:dyDescent="0.3">
      <c r="B309" s="26">
        <v>23</v>
      </c>
      <c r="C309" s="57" t="s">
        <v>114</v>
      </c>
      <c r="D309" s="63" t="s">
        <v>35</v>
      </c>
      <c r="E309" s="27" t="s">
        <v>116</v>
      </c>
      <c r="F309" s="22">
        <v>936</v>
      </c>
      <c r="G309" s="8">
        <v>5.5713999999999997</v>
      </c>
      <c r="H309" s="8">
        <f t="shared" ref="H309:H314" si="66">G309*0.75</f>
        <v>4.1785499999999995</v>
      </c>
      <c r="I309" s="48">
        <v>44</v>
      </c>
      <c r="J309" s="25">
        <v>183.86</v>
      </c>
      <c r="K309" s="13">
        <v>43.37</v>
      </c>
      <c r="L309" s="25">
        <f t="shared" ref="L309:L314" si="67">J309+K309</f>
        <v>227.23000000000002</v>
      </c>
    </row>
    <row r="310" spans="1:12" ht="192.6" customHeight="1" x14ac:dyDescent="0.3">
      <c r="B310" s="26">
        <v>24</v>
      </c>
      <c r="C310" s="57" t="s">
        <v>114</v>
      </c>
      <c r="D310" s="63" t="s">
        <v>37</v>
      </c>
      <c r="E310" s="27" t="s">
        <v>116</v>
      </c>
      <c r="F310" s="22">
        <v>832</v>
      </c>
      <c r="G310" s="8">
        <v>4.9523000000000001</v>
      </c>
      <c r="H310" s="8">
        <f t="shared" si="66"/>
        <v>3.7142249999999999</v>
      </c>
      <c r="I310" s="48">
        <v>60</v>
      </c>
      <c r="J310" s="25">
        <v>222.85</v>
      </c>
      <c r="K310" s="13">
        <v>52.57</v>
      </c>
      <c r="L310" s="25">
        <f t="shared" si="67"/>
        <v>275.42</v>
      </c>
    </row>
    <row r="311" spans="1:12" ht="196.2" customHeight="1" x14ac:dyDescent="0.3">
      <c r="B311" s="26">
        <v>25</v>
      </c>
      <c r="C311" s="57" t="s">
        <v>114</v>
      </c>
      <c r="D311" s="63" t="s">
        <v>37</v>
      </c>
      <c r="E311" s="27" t="s">
        <v>116</v>
      </c>
      <c r="F311" s="22">
        <v>832</v>
      </c>
      <c r="G311" s="8">
        <v>4.9523000000000001</v>
      </c>
      <c r="H311" s="8">
        <f t="shared" si="66"/>
        <v>3.7142249999999999</v>
      </c>
      <c r="I311" s="48">
        <v>30</v>
      </c>
      <c r="J311" s="25">
        <v>111.43</v>
      </c>
      <c r="K311" s="13">
        <v>26.29</v>
      </c>
      <c r="L311" s="25">
        <f t="shared" si="67"/>
        <v>137.72</v>
      </c>
    </row>
    <row r="312" spans="1:12" ht="180" x14ac:dyDescent="0.3">
      <c r="B312" s="26">
        <v>26</v>
      </c>
      <c r="C312" s="57" t="s">
        <v>114</v>
      </c>
      <c r="D312" s="63" t="s">
        <v>37</v>
      </c>
      <c r="E312" s="27" t="s">
        <v>116</v>
      </c>
      <c r="F312" s="22">
        <v>832</v>
      </c>
      <c r="G312" s="8">
        <v>4.9523000000000001</v>
      </c>
      <c r="H312" s="8">
        <f t="shared" si="66"/>
        <v>3.7142249999999999</v>
      </c>
      <c r="I312" s="48">
        <v>50</v>
      </c>
      <c r="J312" s="25">
        <v>185.71</v>
      </c>
      <c r="K312" s="39">
        <v>40.75</v>
      </c>
      <c r="L312" s="25">
        <f t="shared" si="67"/>
        <v>226.46</v>
      </c>
    </row>
    <row r="313" spans="1:12" ht="190.8" customHeight="1" x14ac:dyDescent="0.3">
      <c r="B313" s="26">
        <v>27</v>
      </c>
      <c r="C313" s="57" t="s">
        <v>114</v>
      </c>
      <c r="D313" s="63" t="s">
        <v>37</v>
      </c>
      <c r="E313" s="27" t="s">
        <v>116</v>
      </c>
      <c r="F313" s="22">
        <v>832</v>
      </c>
      <c r="G313" s="8">
        <v>4.9523000000000001</v>
      </c>
      <c r="H313" s="8">
        <f t="shared" si="66"/>
        <v>3.7142249999999999</v>
      </c>
      <c r="I313" s="26">
        <v>52</v>
      </c>
      <c r="J313" s="25">
        <v>193.14</v>
      </c>
      <c r="K313" s="13">
        <v>45.56</v>
      </c>
      <c r="L313" s="25">
        <f t="shared" si="67"/>
        <v>238.7</v>
      </c>
    </row>
    <row r="314" spans="1:12" ht="189" customHeight="1" x14ac:dyDescent="0.3">
      <c r="B314" s="26">
        <v>28</v>
      </c>
      <c r="C314" s="57" t="s">
        <v>114</v>
      </c>
      <c r="D314" s="63" t="s">
        <v>37</v>
      </c>
      <c r="E314" s="27" t="s">
        <v>116</v>
      </c>
      <c r="F314" s="22">
        <v>832</v>
      </c>
      <c r="G314" s="8">
        <v>4.9523000000000001</v>
      </c>
      <c r="H314" s="8">
        <f t="shared" si="66"/>
        <v>3.7142249999999999</v>
      </c>
      <c r="I314" s="26">
        <v>54</v>
      </c>
      <c r="J314" s="25">
        <v>200.57</v>
      </c>
      <c r="K314" s="13">
        <v>47.32</v>
      </c>
      <c r="L314" s="25">
        <f t="shared" si="67"/>
        <v>247.89</v>
      </c>
    </row>
    <row r="315" spans="1:12" x14ac:dyDescent="0.3">
      <c r="C315" s="97" t="s">
        <v>117</v>
      </c>
      <c r="D315" s="63"/>
      <c r="E315" s="27"/>
      <c r="F315" s="22"/>
      <c r="G315" s="8"/>
      <c r="H315" s="8"/>
      <c r="I315" s="54">
        <f>SUM(I308:I314)</f>
        <v>330</v>
      </c>
      <c r="J315" s="53">
        <f>SUM(J308:J314)</f>
        <v>1362.1699999999998</v>
      </c>
      <c r="K315" s="53">
        <f>SUM(K308:K314)</f>
        <v>313.92</v>
      </c>
      <c r="L315" s="53">
        <f>ROUND(SUM(L308:L314),2)</f>
        <v>1676.09</v>
      </c>
    </row>
    <row r="316" spans="1:12" x14ac:dyDescent="0.3">
      <c r="C316" s="97" t="s">
        <v>118</v>
      </c>
      <c r="D316" s="57"/>
      <c r="E316" s="44"/>
      <c r="F316" s="43"/>
      <c r="G316" s="12"/>
      <c r="H316" s="12"/>
      <c r="I316" s="21">
        <f>I306+I315</f>
        <v>2210</v>
      </c>
      <c r="J316" s="50">
        <f>J306+J315</f>
        <v>6418.1521428571432</v>
      </c>
      <c r="K316" s="50">
        <f>K306+K315</f>
        <v>1506.6261874999998</v>
      </c>
      <c r="L316" s="50">
        <f>ROUND(L306+L315,2)</f>
        <v>7924.78</v>
      </c>
    </row>
    <row r="317" spans="1:12" x14ac:dyDescent="0.3">
      <c r="A317" s="11" t="s">
        <v>88</v>
      </c>
      <c r="B317" s="11" t="s">
        <v>89</v>
      </c>
      <c r="C317" s="87"/>
      <c r="D317" s="99"/>
      <c r="E317" s="100"/>
      <c r="F317" s="33"/>
      <c r="G317" s="9"/>
      <c r="H317" s="9"/>
      <c r="I317" s="32"/>
      <c r="J317" s="102"/>
      <c r="K317" s="102"/>
      <c r="L317" s="103"/>
    </row>
    <row r="318" spans="1:12" ht="48" x14ac:dyDescent="0.3">
      <c r="B318" s="13">
        <v>1</v>
      </c>
      <c r="C318" s="57" t="s">
        <v>89</v>
      </c>
      <c r="D318" s="63" t="s">
        <v>90</v>
      </c>
      <c r="E318" s="27" t="s">
        <v>200</v>
      </c>
      <c r="F318" s="22">
        <v>620</v>
      </c>
      <c r="G318" s="8">
        <v>3.7032612591088285</v>
      </c>
      <c r="H318" s="8">
        <f>G318*0.75</f>
        <v>2.7774459443316215</v>
      </c>
      <c r="I318" s="12">
        <v>6.5</v>
      </c>
      <c r="J318" s="25">
        <v>18.05</v>
      </c>
      <c r="K318" s="25">
        <v>3.96</v>
      </c>
      <c r="L318" s="25">
        <f>J318+K318</f>
        <v>22.01</v>
      </c>
    </row>
    <row r="319" spans="1:12" ht="48" x14ac:dyDescent="0.3">
      <c r="B319" s="13">
        <v>2</v>
      </c>
      <c r="C319" s="57" t="s">
        <v>89</v>
      </c>
      <c r="D319" s="63" t="s">
        <v>90</v>
      </c>
      <c r="E319" s="27" t="s">
        <v>200</v>
      </c>
      <c r="F319" s="22">
        <v>620</v>
      </c>
      <c r="G319" s="8">
        <v>3.7032612591088285</v>
      </c>
      <c r="H319" s="8">
        <v>2.7774459443316215</v>
      </c>
      <c r="I319" s="12">
        <v>13.9</v>
      </c>
      <c r="J319" s="25">
        <v>38.61</v>
      </c>
      <c r="K319" s="25">
        <v>9.1</v>
      </c>
      <c r="L319" s="25">
        <f t="shared" ref="L319:L335" si="68">J319+K319</f>
        <v>47.71</v>
      </c>
    </row>
    <row r="320" spans="1:12" ht="48" x14ac:dyDescent="0.3">
      <c r="B320" s="13">
        <v>3</v>
      </c>
      <c r="C320" s="57" t="s">
        <v>89</v>
      </c>
      <c r="D320" s="63" t="s">
        <v>90</v>
      </c>
      <c r="E320" s="27" t="s">
        <v>200</v>
      </c>
      <c r="F320" s="22">
        <v>620</v>
      </c>
      <c r="G320" s="8">
        <v>3.7032612591088285</v>
      </c>
      <c r="H320" s="8">
        <v>2.7774459443316215</v>
      </c>
      <c r="I320" s="12">
        <v>3.5</v>
      </c>
      <c r="J320" s="25">
        <v>9.7200000000000006</v>
      </c>
      <c r="K320" s="25">
        <v>2.13</v>
      </c>
      <c r="L320" s="25">
        <f t="shared" si="68"/>
        <v>11.850000000000001</v>
      </c>
    </row>
    <row r="321" spans="2:12" ht="48" x14ac:dyDescent="0.3">
      <c r="B321" s="13">
        <v>4</v>
      </c>
      <c r="C321" s="57" t="s">
        <v>89</v>
      </c>
      <c r="D321" s="63" t="s">
        <v>90</v>
      </c>
      <c r="E321" s="27" t="s">
        <v>200</v>
      </c>
      <c r="F321" s="22">
        <v>620</v>
      </c>
      <c r="G321" s="8">
        <v>3.7032612591088285</v>
      </c>
      <c r="H321" s="8">
        <v>2.7774459443316215</v>
      </c>
      <c r="I321" s="12">
        <v>18</v>
      </c>
      <c r="J321" s="25">
        <v>49.99</v>
      </c>
      <c r="K321" s="25">
        <v>10.97</v>
      </c>
      <c r="L321" s="25">
        <f t="shared" si="68"/>
        <v>60.96</v>
      </c>
    </row>
    <row r="322" spans="2:12" ht="48" x14ac:dyDescent="0.3">
      <c r="B322" s="13">
        <v>5</v>
      </c>
      <c r="C322" s="57" t="s">
        <v>89</v>
      </c>
      <c r="D322" s="63" t="s">
        <v>90</v>
      </c>
      <c r="E322" s="27" t="s">
        <v>200</v>
      </c>
      <c r="F322" s="22">
        <v>620</v>
      </c>
      <c r="G322" s="8">
        <v>3.7032612591088285</v>
      </c>
      <c r="H322" s="8">
        <v>2.7774459443316215</v>
      </c>
      <c r="I322" s="12">
        <v>4.5</v>
      </c>
      <c r="J322" s="25">
        <v>12.5</v>
      </c>
      <c r="K322" s="25">
        <v>2.95</v>
      </c>
      <c r="L322" s="25">
        <f t="shared" si="68"/>
        <v>15.45</v>
      </c>
    </row>
    <row r="323" spans="2:12" ht="48" x14ac:dyDescent="0.3">
      <c r="B323" s="13">
        <v>6</v>
      </c>
      <c r="C323" s="57" t="s">
        <v>89</v>
      </c>
      <c r="D323" s="63" t="s">
        <v>90</v>
      </c>
      <c r="E323" s="27" t="s">
        <v>200</v>
      </c>
      <c r="F323" s="22">
        <v>620</v>
      </c>
      <c r="G323" s="8">
        <v>3.7032612591088285</v>
      </c>
      <c r="H323" s="8">
        <v>2.7774459443316215</v>
      </c>
      <c r="I323" s="12">
        <v>28.5</v>
      </c>
      <c r="J323" s="25">
        <v>79.16</v>
      </c>
      <c r="K323" s="25">
        <v>18.670000000000002</v>
      </c>
      <c r="L323" s="25">
        <f t="shared" si="68"/>
        <v>97.83</v>
      </c>
    </row>
    <row r="324" spans="2:12" ht="48" x14ac:dyDescent="0.3">
      <c r="B324" s="13">
        <v>7</v>
      </c>
      <c r="C324" s="57" t="s">
        <v>89</v>
      </c>
      <c r="D324" s="63" t="s">
        <v>90</v>
      </c>
      <c r="E324" s="27" t="s">
        <v>200</v>
      </c>
      <c r="F324" s="22">
        <v>620</v>
      </c>
      <c r="G324" s="8">
        <v>3.7032612591088285</v>
      </c>
      <c r="H324" s="8">
        <v>2.7774459443316215</v>
      </c>
      <c r="I324" s="12">
        <v>27.5</v>
      </c>
      <c r="J324" s="25">
        <v>76.38</v>
      </c>
      <c r="K324" s="25">
        <v>16.75</v>
      </c>
      <c r="L324" s="25">
        <f t="shared" si="68"/>
        <v>93.13</v>
      </c>
    </row>
    <row r="325" spans="2:12" ht="48" x14ac:dyDescent="0.3">
      <c r="B325" s="13">
        <v>8</v>
      </c>
      <c r="C325" s="57" t="s">
        <v>89</v>
      </c>
      <c r="D325" s="63" t="s">
        <v>90</v>
      </c>
      <c r="E325" s="27" t="s">
        <v>200</v>
      </c>
      <c r="F325" s="22">
        <v>620</v>
      </c>
      <c r="G325" s="8">
        <v>3.7032612591088285</v>
      </c>
      <c r="H325" s="8">
        <v>2.7774459443316215</v>
      </c>
      <c r="I325" s="12">
        <v>12.5</v>
      </c>
      <c r="J325" s="25">
        <v>34.72</v>
      </c>
      <c r="K325" s="25">
        <v>8.19</v>
      </c>
      <c r="L325" s="25">
        <f t="shared" si="68"/>
        <v>42.91</v>
      </c>
    </row>
    <row r="326" spans="2:12" ht="48" x14ac:dyDescent="0.3">
      <c r="B326" s="13">
        <v>9</v>
      </c>
      <c r="C326" s="57" t="s">
        <v>89</v>
      </c>
      <c r="D326" s="63" t="s">
        <v>90</v>
      </c>
      <c r="E326" s="27" t="s">
        <v>200</v>
      </c>
      <c r="F326" s="22">
        <v>620</v>
      </c>
      <c r="G326" s="8">
        <v>3.7032612591088285</v>
      </c>
      <c r="H326" s="8">
        <v>2.7774459443316215</v>
      </c>
      <c r="I326" s="12">
        <v>23.5</v>
      </c>
      <c r="J326" s="25">
        <v>65.27</v>
      </c>
      <c r="K326" s="25">
        <v>14.32</v>
      </c>
      <c r="L326" s="25">
        <f t="shared" si="68"/>
        <v>79.59</v>
      </c>
    </row>
    <row r="327" spans="2:12" ht="48" x14ac:dyDescent="0.3">
      <c r="B327" s="13">
        <v>10</v>
      </c>
      <c r="C327" s="57" t="s">
        <v>89</v>
      </c>
      <c r="D327" s="63" t="s">
        <v>90</v>
      </c>
      <c r="E327" s="27" t="s">
        <v>200</v>
      </c>
      <c r="F327" s="22">
        <v>620</v>
      </c>
      <c r="G327" s="8">
        <v>3.7032612591088285</v>
      </c>
      <c r="H327" s="8">
        <v>2.7774459443316215</v>
      </c>
      <c r="I327" s="12">
        <v>24</v>
      </c>
      <c r="J327" s="25">
        <v>66.66</v>
      </c>
      <c r="K327" s="25">
        <v>15.73</v>
      </c>
      <c r="L327" s="25">
        <f t="shared" si="68"/>
        <v>82.39</v>
      </c>
    </row>
    <row r="328" spans="2:12" ht="48" x14ac:dyDescent="0.3">
      <c r="B328" s="13">
        <v>11</v>
      </c>
      <c r="C328" s="57" t="s">
        <v>89</v>
      </c>
      <c r="D328" s="63" t="s">
        <v>90</v>
      </c>
      <c r="E328" s="27" t="s">
        <v>200</v>
      </c>
      <c r="F328" s="22">
        <v>620</v>
      </c>
      <c r="G328" s="8">
        <v>3.7032612591088285</v>
      </c>
      <c r="H328" s="8">
        <v>2.7774459443316215</v>
      </c>
      <c r="I328" s="12">
        <v>30</v>
      </c>
      <c r="J328" s="25">
        <v>83.32</v>
      </c>
      <c r="K328" s="25">
        <v>18.28</v>
      </c>
      <c r="L328" s="25">
        <f t="shared" si="68"/>
        <v>101.6</v>
      </c>
    </row>
    <row r="329" spans="2:12" ht="48" x14ac:dyDescent="0.3">
      <c r="B329" s="13">
        <v>12</v>
      </c>
      <c r="C329" s="57" t="s">
        <v>89</v>
      </c>
      <c r="D329" s="63" t="s">
        <v>90</v>
      </c>
      <c r="E329" s="27" t="s">
        <v>200</v>
      </c>
      <c r="F329" s="22">
        <v>620</v>
      </c>
      <c r="G329" s="8">
        <v>3.7032612591088285</v>
      </c>
      <c r="H329" s="8">
        <v>2.7774459443316215</v>
      </c>
      <c r="I329" s="12">
        <v>13</v>
      </c>
      <c r="J329" s="25">
        <v>36.11</v>
      </c>
      <c r="K329" s="25">
        <v>8.52</v>
      </c>
      <c r="L329" s="25">
        <f t="shared" si="68"/>
        <v>44.629999999999995</v>
      </c>
    </row>
    <row r="330" spans="2:12" ht="48" x14ac:dyDescent="0.3">
      <c r="B330" s="13">
        <v>13</v>
      </c>
      <c r="C330" s="57" t="s">
        <v>89</v>
      </c>
      <c r="D330" s="63" t="s">
        <v>90</v>
      </c>
      <c r="E330" s="27" t="s">
        <v>200</v>
      </c>
      <c r="F330" s="22">
        <v>620</v>
      </c>
      <c r="G330" s="8">
        <v>3.7032612591088285</v>
      </c>
      <c r="H330" s="8">
        <v>2.7774459443316215</v>
      </c>
      <c r="I330" s="12">
        <v>3.6</v>
      </c>
      <c r="J330" s="25">
        <v>10</v>
      </c>
      <c r="K330" s="25">
        <v>2.36</v>
      </c>
      <c r="L330" s="25">
        <f t="shared" si="68"/>
        <v>12.36</v>
      </c>
    </row>
    <row r="331" spans="2:12" ht="48" x14ac:dyDescent="0.3">
      <c r="B331" s="13">
        <v>14</v>
      </c>
      <c r="C331" s="57" t="s">
        <v>89</v>
      </c>
      <c r="D331" s="63" t="s">
        <v>90</v>
      </c>
      <c r="E331" s="27" t="s">
        <v>200</v>
      </c>
      <c r="F331" s="22">
        <v>620</v>
      </c>
      <c r="G331" s="8">
        <v>3.7032612591088285</v>
      </c>
      <c r="H331" s="8">
        <v>2.7774459443316215</v>
      </c>
      <c r="I331" s="12">
        <v>13.3</v>
      </c>
      <c r="J331" s="25">
        <v>36.94</v>
      </c>
      <c r="K331" s="25">
        <v>8.7100000000000009</v>
      </c>
      <c r="L331" s="25">
        <f t="shared" si="68"/>
        <v>45.65</v>
      </c>
    </row>
    <row r="332" spans="2:12" ht="48" x14ac:dyDescent="0.3">
      <c r="B332" s="13">
        <v>15</v>
      </c>
      <c r="C332" s="57" t="s">
        <v>89</v>
      </c>
      <c r="D332" s="63" t="s">
        <v>90</v>
      </c>
      <c r="E332" s="27" t="s">
        <v>200</v>
      </c>
      <c r="F332" s="22">
        <v>620</v>
      </c>
      <c r="G332" s="8">
        <v>3.7032612591088285</v>
      </c>
      <c r="H332" s="8">
        <v>2.7774459443316215</v>
      </c>
      <c r="I332" s="12">
        <v>24.15</v>
      </c>
      <c r="J332" s="25">
        <v>67.08</v>
      </c>
      <c r="K332" s="25">
        <v>15.82</v>
      </c>
      <c r="L332" s="25">
        <f t="shared" si="68"/>
        <v>82.9</v>
      </c>
    </row>
    <row r="333" spans="2:12" ht="48" x14ac:dyDescent="0.3">
      <c r="B333" s="13">
        <v>16</v>
      </c>
      <c r="C333" s="57" t="s">
        <v>89</v>
      </c>
      <c r="D333" s="63" t="s">
        <v>91</v>
      </c>
      <c r="E333" s="27" t="s">
        <v>200</v>
      </c>
      <c r="F333" s="22">
        <v>755</v>
      </c>
      <c r="G333" s="8">
        <v>4.5096165332696216</v>
      </c>
      <c r="H333" s="8">
        <v>3.3822123999522162</v>
      </c>
      <c r="I333" s="12">
        <v>2</v>
      </c>
      <c r="J333" s="25">
        <v>6.76</v>
      </c>
      <c r="K333" s="25">
        <v>1.59</v>
      </c>
      <c r="L333" s="25">
        <f t="shared" si="68"/>
        <v>8.35</v>
      </c>
    </row>
    <row r="334" spans="2:12" ht="48" x14ac:dyDescent="0.3">
      <c r="B334" s="13">
        <v>17</v>
      </c>
      <c r="C334" s="57" t="s">
        <v>89</v>
      </c>
      <c r="D334" s="63" t="s">
        <v>91</v>
      </c>
      <c r="E334" s="27" t="s">
        <v>200</v>
      </c>
      <c r="F334" s="22">
        <v>755</v>
      </c>
      <c r="G334" s="8">
        <v>4.5096165332696216</v>
      </c>
      <c r="H334" s="8">
        <v>3.3822123999522162</v>
      </c>
      <c r="I334" s="12">
        <v>19</v>
      </c>
      <c r="J334" s="25">
        <v>64.260000000000005</v>
      </c>
      <c r="K334" s="25">
        <v>15.17</v>
      </c>
      <c r="L334" s="25">
        <f t="shared" si="68"/>
        <v>79.430000000000007</v>
      </c>
    </row>
    <row r="335" spans="2:12" ht="48" x14ac:dyDescent="0.3">
      <c r="B335" s="13">
        <v>18</v>
      </c>
      <c r="C335" s="57" t="s">
        <v>89</v>
      </c>
      <c r="D335" s="63" t="s">
        <v>91</v>
      </c>
      <c r="E335" s="27" t="s">
        <v>200</v>
      </c>
      <c r="F335" s="22">
        <v>755</v>
      </c>
      <c r="G335" s="8">
        <v>4.5096165332696216</v>
      </c>
      <c r="H335" s="8">
        <v>3.3822123999522162</v>
      </c>
      <c r="I335" s="12">
        <v>18.55</v>
      </c>
      <c r="J335" s="25">
        <v>62.74</v>
      </c>
      <c r="K335" s="25">
        <v>13.77</v>
      </c>
      <c r="L335" s="25">
        <f t="shared" si="68"/>
        <v>76.510000000000005</v>
      </c>
    </row>
    <row r="336" spans="2:12" x14ac:dyDescent="0.3">
      <c r="B336" s="28"/>
      <c r="C336" s="97" t="s">
        <v>11</v>
      </c>
      <c r="D336" s="63"/>
      <c r="E336" s="27"/>
      <c r="F336" s="22"/>
      <c r="G336" s="8"/>
      <c r="H336" s="8"/>
      <c r="I336" s="21">
        <f t="shared" ref="I336:J336" si="69">SUM(I318:I335)</f>
        <v>286.00000000000006</v>
      </c>
      <c r="J336" s="50">
        <f t="shared" si="69"/>
        <v>818.26999999999987</v>
      </c>
      <c r="K336" s="50">
        <f>SUM(K318:K335)</f>
        <v>186.99</v>
      </c>
      <c r="L336" s="50">
        <f>ROUND(SUM(L318:L335),2)</f>
        <v>1005.26</v>
      </c>
    </row>
    <row r="337" spans="1:14" x14ac:dyDescent="0.3">
      <c r="A337" s="11" t="s">
        <v>92</v>
      </c>
      <c r="B337" s="11" t="s">
        <v>120</v>
      </c>
      <c r="C337" s="87"/>
      <c r="D337" s="99"/>
      <c r="E337" s="100"/>
      <c r="F337" s="33"/>
      <c r="G337" s="9"/>
      <c r="H337" s="9"/>
      <c r="I337" s="32"/>
      <c r="J337" s="102"/>
      <c r="K337" s="102"/>
      <c r="L337" s="103"/>
    </row>
    <row r="338" spans="1:14" x14ac:dyDescent="0.3">
      <c r="C338" s="125" t="s">
        <v>11</v>
      </c>
      <c r="I338" s="21">
        <v>94026.666599999997</v>
      </c>
      <c r="J338" s="50">
        <v>194322.62369717433</v>
      </c>
      <c r="K338" s="50">
        <v>45840.706930163426</v>
      </c>
      <c r="L338" s="50">
        <v>240163.33</v>
      </c>
      <c r="N338" s="169"/>
    </row>
    <row r="339" spans="1:14" ht="82.8" x14ac:dyDescent="0.3">
      <c r="A339" s="11" t="s">
        <v>119</v>
      </c>
      <c r="B339" s="11" t="s">
        <v>122</v>
      </c>
      <c r="C339" s="87"/>
      <c r="D339" s="99"/>
      <c r="E339" s="100"/>
      <c r="F339" s="33"/>
      <c r="G339" s="9"/>
      <c r="H339" s="14" t="s">
        <v>123</v>
      </c>
      <c r="I339" s="32"/>
      <c r="J339" s="102"/>
      <c r="K339" s="102"/>
      <c r="L339" s="103"/>
    </row>
    <row r="340" spans="1:14" ht="72" x14ac:dyDescent="0.3">
      <c r="B340" s="13">
        <v>1</v>
      </c>
      <c r="C340" s="57" t="s">
        <v>46</v>
      </c>
      <c r="D340" s="157" t="s">
        <v>124</v>
      </c>
      <c r="E340" s="158" t="s">
        <v>201</v>
      </c>
      <c r="F340" s="22" t="s">
        <v>125</v>
      </c>
      <c r="G340" s="8">
        <v>6.5</v>
      </c>
      <c r="H340" s="8">
        <f>G340*0.53</f>
        <v>3.4450000000000003</v>
      </c>
      <c r="I340" s="26">
        <v>24</v>
      </c>
      <c r="J340" s="13">
        <f>ROUND(H340*I340,2)</f>
        <v>82.68</v>
      </c>
      <c r="K340" s="13">
        <f>ROUND(J340*23.59%,2)</f>
        <v>19.5</v>
      </c>
      <c r="L340" s="25">
        <f>SUM(J340+K340)</f>
        <v>102.18</v>
      </c>
    </row>
    <row r="341" spans="1:14" ht="72" x14ac:dyDescent="0.3">
      <c r="B341" s="13">
        <v>2</v>
      </c>
      <c r="C341" s="57" t="s">
        <v>46</v>
      </c>
      <c r="D341" s="157" t="s">
        <v>124</v>
      </c>
      <c r="E341" s="155" t="s">
        <v>201</v>
      </c>
      <c r="F341" s="22" t="s">
        <v>125</v>
      </c>
      <c r="G341" s="8">
        <v>6.5</v>
      </c>
      <c r="H341" s="8">
        <f t="shared" ref="H341:H379" si="70">G341*0.53</f>
        <v>3.4450000000000003</v>
      </c>
      <c r="I341" s="26">
        <v>8.5</v>
      </c>
      <c r="J341" s="13">
        <f t="shared" ref="J341:J379" si="71">ROUND(H341*I341,2)</f>
        <v>29.28</v>
      </c>
      <c r="K341" s="13">
        <f t="shared" ref="K341:K379" si="72">ROUND(J341*23.59%,2)</f>
        <v>6.91</v>
      </c>
      <c r="L341" s="25">
        <f t="shared" ref="L341:L379" si="73">SUM(J341+K341)</f>
        <v>36.19</v>
      </c>
    </row>
    <row r="342" spans="1:14" ht="72" x14ac:dyDescent="0.3">
      <c r="B342" s="13">
        <v>3</v>
      </c>
      <c r="C342" s="57" t="s">
        <v>46</v>
      </c>
      <c r="D342" s="157" t="s">
        <v>124</v>
      </c>
      <c r="E342" s="155" t="s">
        <v>201</v>
      </c>
      <c r="F342" s="22" t="s">
        <v>125</v>
      </c>
      <c r="G342" s="8">
        <v>6.5</v>
      </c>
      <c r="H342" s="8">
        <f t="shared" si="70"/>
        <v>3.4450000000000003</v>
      </c>
      <c r="I342" s="26">
        <v>19</v>
      </c>
      <c r="J342" s="13">
        <f t="shared" si="71"/>
        <v>65.459999999999994</v>
      </c>
      <c r="K342" s="13">
        <f t="shared" si="72"/>
        <v>15.44</v>
      </c>
      <c r="L342" s="25">
        <f t="shared" si="73"/>
        <v>80.899999999999991</v>
      </c>
    </row>
    <row r="343" spans="1:14" ht="72" x14ac:dyDescent="0.3">
      <c r="B343" s="13">
        <v>4</v>
      </c>
      <c r="C343" s="57" t="s">
        <v>46</v>
      </c>
      <c r="D343" s="157" t="s">
        <v>124</v>
      </c>
      <c r="E343" s="155" t="s">
        <v>201</v>
      </c>
      <c r="F343" s="22" t="s">
        <v>125</v>
      </c>
      <c r="G343" s="8">
        <v>6.5</v>
      </c>
      <c r="H343" s="8">
        <f t="shared" si="70"/>
        <v>3.4450000000000003</v>
      </c>
      <c r="I343" s="26">
        <v>18</v>
      </c>
      <c r="J343" s="13">
        <f t="shared" si="71"/>
        <v>62.01</v>
      </c>
      <c r="K343" s="13">
        <f t="shared" si="72"/>
        <v>14.63</v>
      </c>
      <c r="L343" s="25">
        <f t="shared" si="73"/>
        <v>76.64</v>
      </c>
    </row>
    <row r="344" spans="1:14" ht="72" x14ac:dyDescent="0.3">
      <c r="B344" s="13">
        <v>5</v>
      </c>
      <c r="C344" s="57" t="s">
        <v>46</v>
      </c>
      <c r="D344" s="157" t="s">
        <v>124</v>
      </c>
      <c r="E344" s="155" t="s">
        <v>201</v>
      </c>
      <c r="F344" s="22" t="s">
        <v>125</v>
      </c>
      <c r="G344" s="8">
        <v>6.5</v>
      </c>
      <c r="H344" s="8">
        <f t="shared" si="70"/>
        <v>3.4450000000000003</v>
      </c>
      <c r="I344" s="26">
        <v>14.5</v>
      </c>
      <c r="J344" s="13">
        <f t="shared" si="71"/>
        <v>49.95</v>
      </c>
      <c r="K344" s="13">
        <f t="shared" si="72"/>
        <v>11.78</v>
      </c>
      <c r="L344" s="25">
        <f t="shared" si="73"/>
        <v>61.730000000000004</v>
      </c>
    </row>
    <row r="345" spans="1:14" ht="72" x14ac:dyDescent="0.3">
      <c r="B345" s="13">
        <v>6</v>
      </c>
      <c r="C345" s="57" t="s">
        <v>46</v>
      </c>
      <c r="D345" s="157" t="s">
        <v>126</v>
      </c>
      <c r="E345" s="155" t="s">
        <v>201</v>
      </c>
      <c r="F345" s="22" t="s">
        <v>125</v>
      </c>
      <c r="G345" s="8">
        <v>5.7</v>
      </c>
      <c r="H345" s="8">
        <f t="shared" si="70"/>
        <v>3.0210000000000004</v>
      </c>
      <c r="I345" s="26">
        <v>10</v>
      </c>
      <c r="J345" s="13">
        <f t="shared" si="71"/>
        <v>30.21</v>
      </c>
      <c r="K345" s="13">
        <f t="shared" si="72"/>
        <v>7.13</v>
      </c>
      <c r="L345" s="25">
        <f t="shared" si="73"/>
        <v>37.340000000000003</v>
      </c>
    </row>
    <row r="346" spans="1:14" ht="72" x14ac:dyDescent="0.3">
      <c r="B346" s="13">
        <v>7</v>
      </c>
      <c r="C346" s="57" t="s">
        <v>46</v>
      </c>
      <c r="D346" s="157" t="s">
        <v>126</v>
      </c>
      <c r="E346" s="155" t="s">
        <v>201</v>
      </c>
      <c r="F346" s="22" t="s">
        <v>125</v>
      </c>
      <c r="G346" s="8">
        <v>5.7</v>
      </c>
      <c r="H346" s="8">
        <f t="shared" si="70"/>
        <v>3.0210000000000004</v>
      </c>
      <c r="I346" s="26">
        <v>26</v>
      </c>
      <c r="J346" s="13">
        <f t="shared" si="71"/>
        <v>78.55</v>
      </c>
      <c r="K346" s="13">
        <f t="shared" si="72"/>
        <v>18.53</v>
      </c>
      <c r="L346" s="25">
        <f t="shared" si="73"/>
        <v>97.08</v>
      </c>
    </row>
    <row r="347" spans="1:14" ht="72" x14ac:dyDescent="0.3">
      <c r="B347" s="13">
        <v>8</v>
      </c>
      <c r="C347" s="57" t="s">
        <v>46</v>
      </c>
      <c r="D347" s="157" t="s">
        <v>126</v>
      </c>
      <c r="E347" s="155" t="s">
        <v>201</v>
      </c>
      <c r="F347" s="22" t="s">
        <v>125</v>
      </c>
      <c r="G347" s="8">
        <v>5.7</v>
      </c>
      <c r="H347" s="8">
        <f t="shared" si="70"/>
        <v>3.0210000000000004</v>
      </c>
      <c r="I347" s="26">
        <v>8.5</v>
      </c>
      <c r="J347" s="13">
        <f t="shared" si="71"/>
        <v>25.68</v>
      </c>
      <c r="K347" s="13">
        <f t="shared" si="72"/>
        <v>6.06</v>
      </c>
      <c r="L347" s="25">
        <f t="shared" si="73"/>
        <v>31.74</v>
      </c>
    </row>
    <row r="348" spans="1:14" ht="72" x14ac:dyDescent="0.3">
      <c r="B348" s="13">
        <v>9</v>
      </c>
      <c r="C348" s="57" t="s">
        <v>46</v>
      </c>
      <c r="D348" s="157" t="s">
        <v>126</v>
      </c>
      <c r="E348" s="155" t="s">
        <v>201</v>
      </c>
      <c r="F348" s="22" t="s">
        <v>125</v>
      </c>
      <c r="G348" s="8">
        <v>5.7</v>
      </c>
      <c r="H348" s="8">
        <f t="shared" si="70"/>
        <v>3.0210000000000004</v>
      </c>
      <c r="I348" s="26">
        <v>17</v>
      </c>
      <c r="J348" s="13">
        <f t="shared" si="71"/>
        <v>51.36</v>
      </c>
      <c r="K348" s="13">
        <f t="shared" si="72"/>
        <v>12.12</v>
      </c>
      <c r="L348" s="25">
        <f t="shared" si="73"/>
        <v>63.48</v>
      </c>
    </row>
    <row r="349" spans="1:14" ht="72" x14ac:dyDescent="0.3">
      <c r="B349" s="13">
        <v>10</v>
      </c>
      <c r="C349" s="57" t="s">
        <v>46</v>
      </c>
      <c r="D349" s="157" t="s">
        <v>126</v>
      </c>
      <c r="E349" s="155" t="s">
        <v>201</v>
      </c>
      <c r="F349" s="22" t="s">
        <v>125</v>
      </c>
      <c r="G349" s="8">
        <v>5.7</v>
      </c>
      <c r="H349" s="8">
        <f t="shared" si="70"/>
        <v>3.0210000000000004</v>
      </c>
      <c r="I349" s="26">
        <v>19</v>
      </c>
      <c r="J349" s="13">
        <f t="shared" si="71"/>
        <v>57.4</v>
      </c>
      <c r="K349" s="13">
        <f t="shared" si="72"/>
        <v>13.54</v>
      </c>
      <c r="L349" s="25">
        <f t="shared" si="73"/>
        <v>70.94</v>
      </c>
    </row>
    <row r="350" spans="1:14" ht="72" x14ac:dyDescent="0.3">
      <c r="B350" s="13">
        <v>11</v>
      </c>
      <c r="C350" s="57" t="s">
        <v>46</v>
      </c>
      <c r="D350" s="157" t="s">
        <v>126</v>
      </c>
      <c r="E350" s="155" t="s">
        <v>201</v>
      </c>
      <c r="F350" s="22" t="s">
        <v>125</v>
      </c>
      <c r="G350" s="8">
        <v>5.7</v>
      </c>
      <c r="H350" s="8">
        <f t="shared" si="70"/>
        <v>3.0210000000000004</v>
      </c>
      <c r="I350" s="26">
        <v>24</v>
      </c>
      <c r="J350" s="13">
        <f t="shared" si="71"/>
        <v>72.5</v>
      </c>
      <c r="K350" s="13">
        <f t="shared" si="72"/>
        <v>17.100000000000001</v>
      </c>
      <c r="L350" s="25">
        <f t="shared" si="73"/>
        <v>89.6</v>
      </c>
    </row>
    <row r="351" spans="1:14" ht="72" x14ac:dyDescent="0.3">
      <c r="B351" s="13">
        <v>12</v>
      </c>
      <c r="C351" s="57" t="s">
        <v>46</v>
      </c>
      <c r="D351" s="157" t="s">
        <v>126</v>
      </c>
      <c r="E351" s="155" t="s">
        <v>201</v>
      </c>
      <c r="F351" s="22" t="s">
        <v>125</v>
      </c>
      <c r="G351" s="8">
        <v>5.7</v>
      </c>
      <c r="H351" s="8">
        <f t="shared" si="70"/>
        <v>3.0210000000000004</v>
      </c>
      <c r="I351" s="26">
        <v>25.5</v>
      </c>
      <c r="J351" s="13">
        <f t="shared" si="71"/>
        <v>77.040000000000006</v>
      </c>
      <c r="K351" s="13">
        <f t="shared" si="72"/>
        <v>18.170000000000002</v>
      </c>
      <c r="L351" s="25">
        <f t="shared" si="73"/>
        <v>95.210000000000008</v>
      </c>
    </row>
    <row r="352" spans="1:14" ht="72" x14ac:dyDescent="0.3">
      <c r="B352" s="13">
        <v>13</v>
      </c>
      <c r="C352" s="57" t="s">
        <v>46</v>
      </c>
      <c r="D352" s="157" t="s">
        <v>126</v>
      </c>
      <c r="E352" s="155" t="s">
        <v>201</v>
      </c>
      <c r="F352" s="22" t="s">
        <v>125</v>
      </c>
      <c r="G352" s="8">
        <v>5.7</v>
      </c>
      <c r="H352" s="8">
        <f t="shared" si="70"/>
        <v>3.0210000000000004</v>
      </c>
      <c r="I352" s="26">
        <v>11.5</v>
      </c>
      <c r="J352" s="13">
        <f t="shared" si="71"/>
        <v>34.74</v>
      </c>
      <c r="K352" s="13">
        <f t="shared" si="72"/>
        <v>8.1999999999999993</v>
      </c>
      <c r="L352" s="25">
        <f t="shared" si="73"/>
        <v>42.94</v>
      </c>
    </row>
    <row r="353" spans="2:12" ht="72" x14ac:dyDescent="0.3">
      <c r="B353" s="13">
        <v>14</v>
      </c>
      <c r="C353" s="57" t="s">
        <v>46</v>
      </c>
      <c r="D353" s="157" t="s">
        <v>126</v>
      </c>
      <c r="E353" s="155" t="s">
        <v>201</v>
      </c>
      <c r="F353" s="22" t="s">
        <v>125</v>
      </c>
      <c r="G353" s="8">
        <v>5.7</v>
      </c>
      <c r="H353" s="8">
        <f t="shared" si="70"/>
        <v>3.0210000000000004</v>
      </c>
      <c r="I353" s="26">
        <v>18</v>
      </c>
      <c r="J353" s="13">
        <f t="shared" si="71"/>
        <v>54.38</v>
      </c>
      <c r="K353" s="13">
        <f t="shared" si="72"/>
        <v>12.83</v>
      </c>
      <c r="L353" s="25">
        <f t="shared" si="73"/>
        <v>67.210000000000008</v>
      </c>
    </row>
    <row r="354" spans="2:12" ht="72" x14ac:dyDescent="0.3">
      <c r="B354" s="13">
        <v>15</v>
      </c>
      <c r="C354" s="57" t="s">
        <v>46</v>
      </c>
      <c r="D354" s="157" t="s">
        <v>126</v>
      </c>
      <c r="E354" s="155" t="s">
        <v>201</v>
      </c>
      <c r="F354" s="22" t="s">
        <v>125</v>
      </c>
      <c r="G354" s="8">
        <v>5.7</v>
      </c>
      <c r="H354" s="8">
        <f t="shared" si="70"/>
        <v>3.0210000000000004</v>
      </c>
      <c r="I354" s="26">
        <v>31</v>
      </c>
      <c r="J354" s="13">
        <f t="shared" si="71"/>
        <v>93.65</v>
      </c>
      <c r="K354" s="13">
        <f t="shared" si="72"/>
        <v>22.09</v>
      </c>
      <c r="L354" s="25">
        <f t="shared" si="73"/>
        <v>115.74000000000001</v>
      </c>
    </row>
    <row r="355" spans="2:12" ht="72" x14ac:dyDescent="0.3">
      <c r="B355" s="13">
        <v>16</v>
      </c>
      <c r="C355" s="57" t="s">
        <v>46</v>
      </c>
      <c r="D355" s="157" t="s">
        <v>35</v>
      </c>
      <c r="E355" s="155" t="s">
        <v>201</v>
      </c>
      <c r="F355" s="22" t="s">
        <v>125</v>
      </c>
      <c r="G355" s="8">
        <v>8.1999999999999993</v>
      </c>
      <c r="H355" s="8">
        <f t="shared" si="70"/>
        <v>4.3460000000000001</v>
      </c>
      <c r="I355" s="26">
        <v>2</v>
      </c>
      <c r="J355" s="13">
        <f t="shared" si="71"/>
        <v>8.69</v>
      </c>
      <c r="K355" s="13">
        <f t="shared" si="72"/>
        <v>2.0499999999999998</v>
      </c>
      <c r="L355" s="25">
        <f t="shared" si="73"/>
        <v>10.739999999999998</v>
      </c>
    </row>
    <row r="356" spans="2:12" ht="72" x14ac:dyDescent="0.3">
      <c r="B356" s="13">
        <v>17</v>
      </c>
      <c r="C356" s="57" t="s">
        <v>46</v>
      </c>
      <c r="D356" s="157" t="s">
        <v>35</v>
      </c>
      <c r="E356" s="155" t="s">
        <v>201</v>
      </c>
      <c r="F356" s="22" t="s">
        <v>125</v>
      </c>
      <c r="G356" s="8">
        <v>8.1999999999999993</v>
      </c>
      <c r="H356" s="8">
        <f t="shared" si="70"/>
        <v>4.3460000000000001</v>
      </c>
      <c r="I356" s="26">
        <v>1</v>
      </c>
      <c r="J356" s="13">
        <f t="shared" si="71"/>
        <v>4.3499999999999996</v>
      </c>
      <c r="K356" s="13">
        <f t="shared" si="72"/>
        <v>1.03</v>
      </c>
      <c r="L356" s="25">
        <f t="shared" si="73"/>
        <v>5.38</v>
      </c>
    </row>
    <row r="357" spans="2:12" ht="72" x14ac:dyDescent="0.3">
      <c r="B357" s="13">
        <v>18</v>
      </c>
      <c r="C357" s="57" t="s">
        <v>46</v>
      </c>
      <c r="D357" s="134" t="s">
        <v>126</v>
      </c>
      <c r="E357" s="155" t="s">
        <v>201</v>
      </c>
      <c r="F357" s="22" t="s">
        <v>125</v>
      </c>
      <c r="G357" s="37">
        <v>3.8</v>
      </c>
      <c r="H357" s="8">
        <f t="shared" si="70"/>
        <v>2.0139999999999998</v>
      </c>
      <c r="I357" s="26">
        <v>29</v>
      </c>
      <c r="J357" s="13">
        <f t="shared" si="71"/>
        <v>58.41</v>
      </c>
      <c r="K357" s="13">
        <f t="shared" si="72"/>
        <v>13.78</v>
      </c>
      <c r="L357" s="25">
        <f t="shared" si="73"/>
        <v>72.19</v>
      </c>
    </row>
    <row r="358" spans="2:12" ht="72" x14ac:dyDescent="0.3">
      <c r="B358" s="13">
        <v>19</v>
      </c>
      <c r="C358" s="57" t="s">
        <v>46</v>
      </c>
      <c r="D358" s="134" t="s">
        <v>126</v>
      </c>
      <c r="E358" s="155" t="s">
        <v>201</v>
      </c>
      <c r="F358" s="22" t="s">
        <v>125</v>
      </c>
      <c r="G358" s="37">
        <v>3.8</v>
      </c>
      <c r="H358" s="8">
        <f t="shared" si="70"/>
        <v>2.0139999999999998</v>
      </c>
      <c r="I358" s="26">
        <v>19</v>
      </c>
      <c r="J358" s="13">
        <f t="shared" si="71"/>
        <v>38.270000000000003</v>
      </c>
      <c r="K358" s="13">
        <f t="shared" si="72"/>
        <v>9.0299999999999994</v>
      </c>
      <c r="L358" s="25">
        <f t="shared" si="73"/>
        <v>47.300000000000004</v>
      </c>
    </row>
    <row r="359" spans="2:12" ht="72" x14ac:dyDescent="0.3">
      <c r="B359" s="13">
        <v>20</v>
      </c>
      <c r="C359" s="57" t="s">
        <v>46</v>
      </c>
      <c r="D359" s="134" t="s">
        <v>126</v>
      </c>
      <c r="E359" s="155" t="s">
        <v>201</v>
      </c>
      <c r="F359" s="22" t="s">
        <v>125</v>
      </c>
      <c r="G359" s="37">
        <v>3.8</v>
      </c>
      <c r="H359" s="8">
        <f t="shared" si="70"/>
        <v>2.0139999999999998</v>
      </c>
      <c r="I359" s="26">
        <v>23</v>
      </c>
      <c r="J359" s="13">
        <f t="shared" si="71"/>
        <v>46.32</v>
      </c>
      <c r="K359" s="13">
        <f t="shared" si="72"/>
        <v>10.93</v>
      </c>
      <c r="L359" s="25">
        <f t="shared" si="73"/>
        <v>57.25</v>
      </c>
    </row>
    <row r="360" spans="2:12" ht="72" x14ac:dyDescent="0.3">
      <c r="B360" s="13">
        <v>21</v>
      </c>
      <c r="C360" s="57" t="s">
        <v>46</v>
      </c>
      <c r="D360" s="134" t="s">
        <v>35</v>
      </c>
      <c r="E360" s="155" t="s">
        <v>201</v>
      </c>
      <c r="F360" s="22" t="s">
        <v>125</v>
      </c>
      <c r="G360" s="47">
        <v>4.8</v>
      </c>
      <c r="H360" s="8">
        <f t="shared" si="70"/>
        <v>2.544</v>
      </c>
      <c r="I360" s="26">
        <v>35</v>
      </c>
      <c r="J360" s="13">
        <f t="shared" si="71"/>
        <v>89.04</v>
      </c>
      <c r="K360" s="13">
        <f t="shared" si="72"/>
        <v>21</v>
      </c>
      <c r="L360" s="25">
        <f t="shared" si="73"/>
        <v>110.04</v>
      </c>
    </row>
    <row r="361" spans="2:12" ht="72" x14ac:dyDescent="0.3">
      <c r="B361" s="13">
        <v>22</v>
      </c>
      <c r="C361" s="57" t="s">
        <v>46</v>
      </c>
      <c r="D361" s="134" t="s">
        <v>126</v>
      </c>
      <c r="E361" s="155" t="s">
        <v>201</v>
      </c>
      <c r="F361" s="22" t="s">
        <v>125</v>
      </c>
      <c r="G361" s="37">
        <v>3.8</v>
      </c>
      <c r="H361" s="8">
        <f t="shared" si="70"/>
        <v>2.0139999999999998</v>
      </c>
      <c r="I361" s="26">
        <v>28.5</v>
      </c>
      <c r="J361" s="13">
        <f t="shared" si="71"/>
        <v>57.4</v>
      </c>
      <c r="K361" s="13">
        <f t="shared" si="72"/>
        <v>13.54</v>
      </c>
      <c r="L361" s="25">
        <f t="shared" si="73"/>
        <v>70.94</v>
      </c>
    </row>
    <row r="362" spans="2:12" ht="72" x14ac:dyDescent="0.3">
      <c r="B362" s="13">
        <v>23</v>
      </c>
      <c r="C362" s="57" t="s">
        <v>46</v>
      </c>
      <c r="D362" s="134" t="s">
        <v>126</v>
      </c>
      <c r="E362" s="155" t="s">
        <v>201</v>
      </c>
      <c r="F362" s="22" t="s">
        <v>125</v>
      </c>
      <c r="G362" s="37">
        <v>3.8</v>
      </c>
      <c r="H362" s="8">
        <f t="shared" si="70"/>
        <v>2.0139999999999998</v>
      </c>
      <c r="I362" s="26">
        <v>33.5</v>
      </c>
      <c r="J362" s="13">
        <f t="shared" si="71"/>
        <v>67.47</v>
      </c>
      <c r="K362" s="13">
        <f t="shared" si="72"/>
        <v>15.92</v>
      </c>
      <c r="L362" s="25">
        <f t="shared" si="73"/>
        <v>83.39</v>
      </c>
    </row>
    <row r="363" spans="2:12" ht="72" x14ac:dyDescent="0.3">
      <c r="B363" s="13">
        <v>24</v>
      </c>
      <c r="C363" s="57" t="s">
        <v>46</v>
      </c>
      <c r="D363" s="134" t="s">
        <v>126</v>
      </c>
      <c r="E363" s="155" t="s">
        <v>201</v>
      </c>
      <c r="F363" s="22" t="s">
        <v>125</v>
      </c>
      <c r="G363" s="37">
        <v>3.8</v>
      </c>
      <c r="H363" s="8">
        <f t="shared" si="70"/>
        <v>2.0139999999999998</v>
      </c>
      <c r="I363" s="26">
        <v>15</v>
      </c>
      <c r="J363" s="13">
        <f t="shared" si="71"/>
        <v>30.21</v>
      </c>
      <c r="K363" s="13">
        <f t="shared" si="72"/>
        <v>7.13</v>
      </c>
      <c r="L363" s="25">
        <f t="shared" si="73"/>
        <v>37.340000000000003</v>
      </c>
    </row>
    <row r="364" spans="2:12" ht="72" x14ac:dyDescent="0.3">
      <c r="B364" s="13">
        <v>25</v>
      </c>
      <c r="C364" s="57" t="s">
        <v>46</v>
      </c>
      <c r="D364" s="134" t="s">
        <v>126</v>
      </c>
      <c r="E364" s="155" t="s">
        <v>201</v>
      </c>
      <c r="F364" s="22" t="s">
        <v>125</v>
      </c>
      <c r="G364" s="37">
        <v>3.8</v>
      </c>
      <c r="H364" s="8">
        <f t="shared" si="70"/>
        <v>2.0139999999999998</v>
      </c>
      <c r="I364" s="26">
        <v>26.5</v>
      </c>
      <c r="J364" s="13">
        <f t="shared" si="71"/>
        <v>53.37</v>
      </c>
      <c r="K364" s="13">
        <f t="shared" si="72"/>
        <v>12.59</v>
      </c>
      <c r="L364" s="25">
        <f t="shared" si="73"/>
        <v>65.959999999999994</v>
      </c>
    </row>
    <row r="365" spans="2:12" ht="72" x14ac:dyDescent="0.3">
      <c r="B365" s="13">
        <v>26</v>
      </c>
      <c r="C365" s="57" t="s">
        <v>46</v>
      </c>
      <c r="D365" s="134" t="s">
        <v>127</v>
      </c>
      <c r="E365" s="155" t="s">
        <v>201</v>
      </c>
      <c r="F365" s="48">
        <v>1596</v>
      </c>
      <c r="G365" s="47">
        <f>F365/167</f>
        <v>9.5568862275449096</v>
      </c>
      <c r="H365" s="8">
        <f t="shared" si="70"/>
        <v>5.065149700598802</v>
      </c>
      <c r="I365" s="26">
        <v>9</v>
      </c>
      <c r="J365" s="13">
        <f t="shared" si="71"/>
        <v>45.59</v>
      </c>
      <c r="K365" s="13">
        <f t="shared" si="72"/>
        <v>10.75</v>
      </c>
      <c r="L365" s="25">
        <f t="shared" si="73"/>
        <v>56.34</v>
      </c>
    </row>
    <row r="366" spans="2:12" ht="72" x14ac:dyDescent="0.3">
      <c r="B366" s="13">
        <v>27</v>
      </c>
      <c r="C366" s="57" t="s">
        <v>46</v>
      </c>
      <c r="D366" s="134" t="s">
        <v>126</v>
      </c>
      <c r="E366" s="155" t="s">
        <v>201</v>
      </c>
      <c r="F366" s="22" t="s">
        <v>125</v>
      </c>
      <c r="G366" s="47">
        <v>3.8</v>
      </c>
      <c r="H366" s="8">
        <f t="shared" si="70"/>
        <v>2.0139999999999998</v>
      </c>
      <c r="I366" s="26">
        <v>2</v>
      </c>
      <c r="J366" s="13">
        <f t="shared" si="71"/>
        <v>4.03</v>
      </c>
      <c r="K366" s="13">
        <f t="shared" si="72"/>
        <v>0.95</v>
      </c>
      <c r="L366" s="25">
        <f t="shared" si="73"/>
        <v>4.9800000000000004</v>
      </c>
    </row>
    <row r="367" spans="2:12" ht="72" x14ac:dyDescent="0.3">
      <c r="B367" s="13">
        <v>28</v>
      </c>
      <c r="C367" s="57" t="s">
        <v>46</v>
      </c>
      <c r="D367" s="134" t="s">
        <v>67</v>
      </c>
      <c r="E367" s="155" t="s">
        <v>201</v>
      </c>
      <c r="F367" s="48">
        <v>1400</v>
      </c>
      <c r="G367" s="47">
        <f>F367/167</f>
        <v>8.3832335329341312</v>
      </c>
      <c r="H367" s="8">
        <f t="shared" si="70"/>
        <v>4.4431137724550895</v>
      </c>
      <c r="I367" s="26">
        <v>4</v>
      </c>
      <c r="J367" s="13">
        <f t="shared" si="71"/>
        <v>17.77</v>
      </c>
      <c r="K367" s="13">
        <f t="shared" si="72"/>
        <v>4.1900000000000004</v>
      </c>
      <c r="L367" s="25">
        <f t="shared" si="73"/>
        <v>21.96</v>
      </c>
    </row>
    <row r="368" spans="2:12" ht="72" x14ac:dyDescent="0.3">
      <c r="B368" s="13">
        <v>29</v>
      </c>
      <c r="C368" s="57" t="s">
        <v>46</v>
      </c>
      <c r="D368" s="157" t="s">
        <v>126</v>
      </c>
      <c r="E368" s="155" t="s">
        <v>201</v>
      </c>
      <c r="F368" s="22" t="s">
        <v>125</v>
      </c>
      <c r="G368" s="47">
        <v>5.8310000000000004</v>
      </c>
      <c r="H368" s="8">
        <f t="shared" si="70"/>
        <v>3.0904300000000005</v>
      </c>
      <c r="I368" s="26">
        <v>68</v>
      </c>
      <c r="J368" s="13">
        <f t="shared" si="71"/>
        <v>210.15</v>
      </c>
      <c r="K368" s="13">
        <f t="shared" si="72"/>
        <v>49.57</v>
      </c>
      <c r="L368" s="25">
        <f t="shared" si="73"/>
        <v>259.72000000000003</v>
      </c>
    </row>
    <row r="369" spans="1:12" ht="72" x14ac:dyDescent="0.3">
      <c r="B369" s="13">
        <v>30</v>
      </c>
      <c r="C369" s="57" t="s">
        <v>46</v>
      </c>
      <c r="D369" s="157" t="s">
        <v>126</v>
      </c>
      <c r="E369" s="155" t="s">
        <v>201</v>
      </c>
      <c r="F369" s="22" t="s">
        <v>125</v>
      </c>
      <c r="G369" s="47">
        <v>5.8310000000000004</v>
      </c>
      <c r="H369" s="8">
        <f t="shared" si="70"/>
        <v>3.0904300000000005</v>
      </c>
      <c r="I369" s="26">
        <v>67</v>
      </c>
      <c r="J369" s="13">
        <f t="shared" si="71"/>
        <v>207.06</v>
      </c>
      <c r="K369" s="13">
        <f t="shared" si="72"/>
        <v>48.85</v>
      </c>
      <c r="L369" s="25">
        <f t="shared" si="73"/>
        <v>255.91</v>
      </c>
    </row>
    <row r="370" spans="1:12" ht="72" x14ac:dyDescent="0.3">
      <c r="B370" s="13">
        <v>31</v>
      </c>
      <c r="C370" s="57" t="s">
        <v>46</v>
      </c>
      <c r="D370" s="157" t="s">
        <v>126</v>
      </c>
      <c r="E370" s="155" t="s">
        <v>201</v>
      </c>
      <c r="F370" s="22" t="s">
        <v>125</v>
      </c>
      <c r="G370" s="47">
        <v>5.8310000000000004</v>
      </c>
      <c r="H370" s="8">
        <f t="shared" si="70"/>
        <v>3.0904300000000005</v>
      </c>
      <c r="I370" s="26">
        <v>55.5</v>
      </c>
      <c r="J370" s="13">
        <f t="shared" si="71"/>
        <v>171.52</v>
      </c>
      <c r="K370" s="13">
        <f t="shared" si="72"/>
        <v>40.46</v>
      </c>
      <c r="L370" s="25">
        <f t="shared" si="73"/>
        <v>211.98000000000002</v>
      </c>
    </row>
    <row r="371" spans="1:12" ht="72" x14ac:dyDescent="0.3">
      <c r="B371" s="13">
        <v>32</v>
      </c>
      <c r="C371" s="57" t="s">
        <v>46</v>
      </c>
      <c r="D371" s="157" t="s">
        <v>126</v>
      </c>
      <c r="E371" s="155" t="s">
        <v>201</v>
      </c>
      <c r="F371" s="22" t="s">
        <v>125</v>
      </c>
      <c r="G371" s="47">
        <v>5.8310000000000004</v>
      </c>
      <c r="H371" s="8">
        <f t="shared" si="70"/>
        <v>3.0904300000000005</v>
      </c>
      <c r="I371" s="26">
        <v>26.5</v>
      </c>
      <c r="J371" s="13">
        <f t="shared" si="71"/>
        <v>81.900000000000006</v>
      </c>
      <c r="K371" s="13">
        <f t="shared" si="72"/>
        <v>19.32</v>
      </c>
      <c r="L371" s="25">
        <f t="shared" si="73"/>
        <v>101.22</v>
      </c>
    </row>
    <row r="372" spans="1:12" ht="72" x14ac:dyDescent="0.3">
      <c r="B372" s="13">
        <v>33</v>
      </c>
      <c r="C372" s="57" t="s">
        <v>46</v>
      </c>
      <c r="D372" s="157" t="s">
        <v>126</v>
      </c>
      <c r="E372" s="155" t="s">
        <v>201</v>
      </c>
      <c r="F372" s="22" t="s">
        <v>125</v>
      </c>
      <c r="G372" s="47">
        <v>5.8310000000000004</v>
      </c>
      <c r="H372" s="8">
        <f t="shared" si="70"/>
        <v>3.0904300000000005</v>
      </c>
      <c r="I372" s="26">
        <v>17</v>
      </c>
      <c r="J372" s="13">
        <f t="shared" si="71"/>
        <v>52.54</v>
      </c>
      <c r="K372" s="13">
        <f t="shared" si="72"/>
        <v>12.39</v>
      </c>
      <c r="L372" s="25">
        <f t="shared" si="73"/>
        <v>64.930000000000007</v>
      </c>
    </row>
    <row r="373" spans="1:12" ht="72" x14ac:dyDescent="0.3">
      <c r="B373" s="13">
        <v>34</v>
      </c>
      <c r="C373" s="57" t="s">
        <v>46</v>
      </c>
      <c r="D373" s="157" t="s">
        <v>126</v>
      </c>
      <c r="E373" s="155" t="s">
        <v>201</v>
      </c>
      <c r="F373" s="22" t="s">
        <v>125</v>
      </c>
      <c r="G373" s="47">
        <v>5.8310000000000004</v>
      </c>
      <c r="H373" s="8">
        <f t="shared" si="70"/>
        <v>3.0904300000000005</v>
      </c>
      <c r="I373" s="26">
        <v>21.5</v>
      </c>
      <c r="J373" s="13">
        <f t="shared" si="71"/>
        <v>66.44</v>
      </c>
      <c r="K373" s="13">
        <f t="shared" si="72"/>
        <v>15.67</v>
      </c>
      <c r="L373" s="25">
        <f t="shared" si="73"/>
        <v>82.11</v>
      </c>
    </row>
    <row r="374" spans="1:12" ht="72" x14ac:dyDescent="0.3">
      <c r="B374" s="13">
        <v>35</v>
      </c>
      <c r="C374" s="57" t="s">
        <v>46</v>
      </c>
      <c r="D374" s="157" t="s">
        <v>126</v>
      </c>
      <c r="E374" s="155" t="s">
        <v>201</v>
      </c>
      <c r="F374" s="22" t="s">
        <v>125</v>
      </c>
      <c r="G374" s="47">
        <v>5.8310000000000004</v>
      </c>
      <c r="H374" s="8">
        <f t="shared" si="70"/>
        <v>3.0904300000000005</v>
      </c>
      <c r="I374" s="26">
        <v>27</v>
      </c>
      <c r="J374" s="13">
        <f t="shared" si="71"/>
        <v>83.44</v>
      </c>
      <c r="K374" s="13">
        <f t="shared" si="72"/>
        <v>19.68</v>
      </c>
      <c r="L374" s="25">
        <f t="shared" si="73"/>
        <v>103.12</v>
      </c>
    </row>
    <row r="375" spans="1:12" ht="72" x14ac:dyDescent="0.3">
      <c r="B375" s="13">
        <v>36</v>
      </c>
      <c r="C375" s="57" t="s">
        <v>46</v>
      </c>
      <c r="D375" s="157" t="s">
        <v>126</v>
      </c>
      <c r="E375" s="155" t="s">
        <v>201</v>
      </c>
      <c r="F375" s="22" t="s">
        <v>125</v>
      </c>
      <c r="G375" s="47">
        <v>5.8310000000000004</v>
      </c>
      <c r="H375" s="8">
        <f t="shared" si="70"/>
        <v>3.0904300000000005</v>
      </c>
      <c r="I375" s="26">
        <v>19</v>
      </c>
      <c r="J375" s="13">
        <f t="shared" si="71"/>
        <v>58.72</v>
      </c>
      <c r="K375" s="13">
        <f t="shared" si="72"/>
        <v>13.85</v>
      </c>
      <c r="L375" s="25">
        <f t="shared" si="73"/>
        <v>72.569999999999993</v>
      </c>
    </row>
    <row r="376" spans="1:12" ht="72" x14ac:dyDescent="0.3">
      <c r="B376" s="13">
        <v>37</v>
      </c>
      <c r="C376" s="57"/>
      <c r="D376" s="157" t="s">
        <v>74</v>
      </c>
      <c r="E376" s="155" t="s">
        <v>201</v>
      </c>
      <c r="F376" s="48">
        <v>1516</v>
      </c>
      <c r="G376" s="47">
        <f>F376/167</f>
        <v>9.0778443113772447</v>
      </c>
      <c r="H376" s="8">
        <f t="shared" si="70"/>
        <v>4.8112574850299401</v>
      </c>
      <c r="I376" s="26">
        <v>2.5</v>
      </c>
      <c r="J376" s="13">
        <f t="shared" si="71"/>
        <v>12.03</v>
      </c>
      <c r="K376" s="13">
        <f t="shared" si="72"/>
        <v>2.84</v>
      </c>
      <c r="L376" s="25">
        <f t="shared" si="73"/>
        <v>14.87</v>
      </c>
    </row>
    <row r="377" spans="1:12" ht="72" x14ac:dyDescent="0.3">
      <c r="B377" s="13">
        <v>38</v>
      </c>
      <c r="C377" s="57"/>
      <c r="D377" s="157" t="s">
        <v>37</v>
      </c>
      <c r="E377" s="155" t="s">
        <v>201</v>
      </c>
      <c r="F377" s="22" t="s">
        <v>125</v>
      </c>
      <c r="G377" s="47">
        <v>4.8</v>
      </c>
      <c r="H377" s="8">
        <f t="shared" si="70"/>
        <v>2.544</v>
      </c>
      <c r="I377" s="26">
        <v>7.5</v>
      </c>
      <c r="J377" s="13">
        <f t="shared" si="71"/>
        <v>19.079999999999998</v>
      </c>
      <c r="K377" s="13">
        <f t="shared" si="72"/>
        <v>4.5</v>
      </c>
      <c r="L377" s="25">
        <f t="shared" si="73"/>
        <v>23.58</v>
      </c>
    </row>
    <row r="378" spans="1:12" ht="72" x14ac:dyDescent="0.3">
      <c r="B378" s="13">
        <v>39</v>
      </c>
      <c r="C378" s="57"/>
      <c r="D378" s="157" t="s">
        <v>37</v>
      </c>
      <c r="E378" s="155" t="s">
        <v>201</v>
      </c>
      <c r="F378" s="22" t="s">
        <v>125</v>
      </c>
      <c r="G378" s="47">
        <v>5.9</v>
      </c>
      <c r="H378" s="8">
        <f t="shared" si="70"/>
        <v>3.1270000000000002</v>
      </c>
      <c r="I378" s="26">
        <v>55.5</v>
      </c>
      <c r="J378" s="13">
        <f t="shared" si="71"/>
        <v>173.55</v>
      </c>
      <c r="K378" s="13">
        <f t="shared" si="72"/>
        <v>40.94</v>
      </c>
      <c r="L378" s="25">
        <f t="shared" si="73"/>
        <v>214.49</v>
      </c>
    </row>
    <row r="379" spans="1:12" ht="72" x14ac:dyDescent="0.3">
      <c r="B379" s="13">
        <v>40</v>
      </c>
      <c r="C379" s="57" t="s">
        <v>46</v>
      </c>
      <c r="D379" s="157" t="s">
        <v>37</v>
      </c>
      <c r="E379" s="155" t="s">
        <v>201</v>
      </c>
      <c r="F379" s="22" t="s">
        <v>125</v>
      </c>
      <c r="G379" s="47">
        <v>5.9</v>
      </c>
      <c r="H379" s="8">
        <f t="shared" si="70"/>
        <v>3.1270000000000002</v>
      </c>
      <c r="I379" s="26">
        <v>41.5</v>
      </c>
      <c r="J379" s="13">
        <f t="shared" si="71"/>
        <v>129.77000000000001</v>
      </c>
      <c r="K379" s="13">
        <f t="shared" si="72"/>
        <v>30.61</v>
      </c>
      <c r="L379" s="25">
        <f t="shared" si="73"/>
        <v>160.38</v>
      </c>
    </row>
    <row r="380" spans="1:12" x14ac:dyDescent="0.3">
      <c r="C380" s="97" t="s">
        <v>11</v>
      </c>
      <c r="D380" s="63"/>
      <c r="E380" s="27"/>
      <c r="F380" s="22"/>
      <c r="G380" s="8"/>
      <c r="H380" s="8"/>
      <c r="I380" s="52">
        <f>SUM(I340:I379)</f>
        <v>910.5</v>
      </c>
      <c r="J380" s="50">
        <f>SUM(J340:J379)</f>
        <v>2652.01</v>
      </c>
      <c r="K380" s="50">
        <f>SUM(K340:K379)</f>
        <v>625.6</v>
      </c>
      <c r="L380" s="50">
        <f>ROUND(SUM(L340:L379),2)</f>
        <v>3277.61</v>
      </c>
    </row>
    <row r="381" spans="1:12" x14ac:dyDescent="0.3">
      <c r="A381" s="11" t="s">
        <v>121</v>
      </c>
      <c r="B381" s="11" t="s">
        <v>129</v>
      </c>
      <c r="C381" s="87"/>
      <c r="D381" s="99"/>
      <c r="E381" s="100"/>
      <c r="F381" s="33"/>
      <c r="G381" s="9"/>
      <c r="H381" s="9"/>
      <c r="I381" s="32"/>
      <c r="J381" s="102"/>
      <c r="K381" s="102"/>
      <c r="L381" s="103"/>
    </row>
    <row r="382" spans="1:12" ht="27.6" x14ac:dyDescent="0.3">
      <c r="B382" s="13">
        <v>1</v>
      </c>
      <c r="C382" s="57" t="s">
        <v>46</v>
      </c>
      <c r="D382" s="51" t="s">
        <v>80</v>
      </c>
      <c r="E382" s="180" t="s">
        <v>202</v>
      </c>
      <c r="F382" s="22" t="s">
        <v>125</v>
      </c>
      <c r="G382" s="12">
        <v>7.1760000000000002</v>
      </c>
      <c r="H382" s="8">
        <f>ROUND(G382*0.75,3)</f>
        <v>5.3819999999999997</v>
      </c>
      <c r="I382" s="41">
        <v>84.5</v>
      </c>
      <c r="J382" s="25">
        <f>ROUND(H382*I382,2)</f>
        <v>454.78</v>
      </c>
      <c r="K382" s="25">
        <f>ROUND(J382*0.2359,2)</f>
        <v>107.28</v>
      </c>
      <c r="L382" s="25">
        <f>J382+K382</f>
        <v>562.05999999999995</v>
      </c>
    </row>
    <row r="383" spans="1:12" ht="27.6" x14ac:dyDescent="0.3">
      <c r="B383" s="13">
        <v>2</v>
      </c>
      <c r="C383" s="57" t="s">
        <v>46</v>
      </c>
      <c r="D383" s="51" t="s">
        <v>130</v>
      </c>
      <c r="E383" s="181"/>
      <c r="F383" s="22" t="s">
        <v>125</v>
      </c>
      <c r="G383" s="15">
        <v>6.3369999999999997</v>
      </c>
      <c r="H383" s="8">
        <f t="shared" ref="H383:H386" si="74">ROUND(G383*0.75,3)</f>
        <v>4.7530000000000001</v>
      </c>
      <c r="I383" s="41">
        <v>200.5</v>
      </c>
      <c r="J383" s="25">
        <f t="shared" ref="J383:J386" si="75">ROUND(H383*I383,2)</f>
        <v>952.98</v>
      </c>
      <c r="K383" s="25">
        <f t="shared" ref="K383:K386" si="76">ROUND(J383*0.2359,2)</f>
        <v>224.81</v>
      </c>
      <c r="L383" s="25">
        <f t="shared" ref="L383:L386" si="77">J383+K383</f>
        <v>1177.79</v>
      </c>
    </row>
    <row r="384" spans="1:12" ht="27.6" x14ac:dyDescent="0.3">
      <c r="B384" s="13">
        <v>3</v>
      </c>
      <c r="C384" s="57" t="s">
        <v>46</v>
      </c>
      <c r="D384" s="51" t="s">
        <v>131</v>
      </c>
      <c r="E384" s="181"/>
      <c r="F384" s="22" t="s">
        <v>125</v>
      </c>
      <c r="G384" s="15">
        <v>6.6349999999999998</v>
      </c>
      <c r="H384" s="8">
        <f t="shared" si="74"/>
        <v>4.976</v>
      </c>
      <c r="I384" s="41">
        <v>50.5</v>
      </c>
      <c r="J384" s="25">
        <f t="shared" si="75"/>
        <v>251.29</v>
      </c>
      <c r="K384" s="25">
        <f t="shared" si="76"/>
        <v>59.28</v>
      </c>
      <c r="L384" s="25">
        <f t="shared" si="77"/>
        <v>310.57</v>
      </c>
    </row>
    <row r="385" spans="1:12" ht="27.6" x14ac:dyDescent="0.3">
      <c r="B385" s="13">
        <v>4</v>
      </c>
      <c r="C385" s="57" t="s">
        <v>46</v>
      </c>
      <c r="D385" s="51" t="s">
        <v>79</v>
      </c>
      <c r="E385" s="181"/>
      <c r="F385" s="22" t="s">
        <v>125</v>
      </c>
      <c r="G385" s="15">
        <v>7.6050000000000004</v>
      </c>
      <c r="H385" s="8">
        <f t="shared" si="74"/>
        <v>5.7039999999999997</v>
      </c>
      <c r="I385" s="41">
        <v>20.5</v>
      </c>
      <c r="J385" s="25">
        <f t="shared" si="75"/>
        <v>116.93</v>
      </c>
      <c r="K385" s="25">
        <f t="shared" si="76"/>
        <v>27.58</v>
      </c>
      <c r="L385" s="25">
        <f t="shared" si="77"/>
        <v>144.51</v>
      </c>
    </row>
    <row r="386" spans="1:12" ht="27.6" x14ac:dyDescent="0.3">
      <c r="B386" s="13">
        <v>5</v>
      </c>
      <c r="C386" s="57" t="s">
        <v>46</v>
      </c>
      <c r="D386" s="51" t="s">
        <v>132</v>
      </c>
      <c r="E386" s="181"/>
      <c r="F386" s="22">
        <v>2063</v>
      </c>
      <c r="G386" s="12">
        <f>ROUND(F386/167,3)</f>
        <v>12.353</v>
      </c>
      <c r="H386" s="8">
        <f t="shared" si="74"/>
        <v>9.2650000000000006</v>
      </c>
      <c r="I386" s="26">
        <v>5</v>
      </c>
      <c r="J386" s="25">
        <f t="shared" si="75"/>
        <v>46.33</v>
      </c>
      <c r="K386" s="25">
        <f t="shared" si="76"/>
        <v>10.93</v>
      </c>
      <c r="L386" s="25">
        <f t="shared" si="77"/>
        <v>57.26</v>
      </c>
    </row>
    <row r="387" spans="1:12" x14ac:dyDescent="0.3">
      <c r="C387" s="97" t="s">
        <v>11</v>
      </c>
      <c r="D387" s="63"/>
      <c r="E387" s="27"/>
      <c r="F387" s="22"/>
      <c r="G387" s="8"/>
      <c r="H387" s="8"/>
      <c r="I387" s="21">
        <f>SUM(I382:I386)</f>
        <v>361</v>
      </c>
      <c r="J387" s="50">
        <f>SUM(J382:J386)</f>
        <v>1822.31</v>
      </c>
      <c r="K387" s="50">
        <f>SUM(K382:K386)</f>
        <v>429.88</v>
      </c>
      <c r="L387" s="50">
        <f>ROUND(SUM(L382:L386),2)</f>
        <v>2252.19</v>
      </c>
    </row>
    <row r="388" spans="1:12" x14ac:dyDescent="0.3">
      <c r="A388" s="11" t="s">
        <v>128</v>
      </c>
      <c r="B388" s="31" t="s">
        <v>134</v>
      </c>
      <c r="C388" s="87"/>
      <c r="D388" s="99"/>
      <c r="E388" s="100"/>
      <c r="F388" s="33"/>
      <c r="G388" s="9"/>
      <c r="H388" s="9"/>
      <c r="I388" s="32"/>
      <c r="J388" s="102"/>
      <c r="K388" s="102"/>
      <c r="L388" s="103"/>
    </row>
    <row r="389" spans="1:12" ht="297" customHeight="1" x14ac:dyDescent="0.3">
      <c r="B389" s="13">
        <v>1</v>
      </c>
      <c r="C389" s="57" t="s">
        <v>135</v>
      </c>
      <c r="D389" s="147" t="s">
        <v>35</v>
      </c>
      <c r="E389" s="173" t="s">
        <v>203</v>
      </c>
      <c r="F389" s="41">
        <v>751</v>
      </c>
      <c r="G389" s="8">
        <v>4.4856999999999996</v>
      </c>
      <c r="H389" s="8">
        <v>3.36</v>
      </c>
      <c r="I389" s="26">
        <v>31.25</v>
      </c>
      <c r="J389" s="25">
        <v>105</v>
      </c>
      <c r="K389" s="25">
        <f>J389/100*23.59</f>
        <v>24.769500000000001</v>
      </c>
      <c r="L389" s="25">
        <f>SUM(J389,K389)</f>
        <v>129.76949999999999</v>
      </c>
    </row>
    <row r="390" spans="1:12" ht="312" x14ac:dyDescent="0.3">
      <c r="B390" s="13">
        <v>2</v>
      </c>
      <c r="C390" s="57" t="s">
        <v>135</v>
      </c>
      <c r="D390" s="147" t="s">
        <v>35</v>
      </c>
      <c r="E390" s="174" t="s">
        <v>204</v>
      </c>
      <c r="F390" s="41">
        <v>751</v>
      </c>
      <c r="G390" s="8">
        <v>4.4856999999999996</v>
      </c>
      <c r="H390" s="8">
        <v>3.36</v>
      </c>
      <c r="I390" s="26">
        <v>33</v>
      </c>
      <c r="J390" s="25">
        <v>110.93</v>
      </c>
      <c r="K390" s="25">
        <f t="shared" ref="K390:K401" si="78">J390/100*23.59</f>
        <v>26.168387000000003</v>
      </c>
      <c r="L390" s="25">
        <f t="shared" ref="L390:L401" si="79">SUM(J390,K390)</f>
        <v>137.098387</v>
      </c>
    </row>
    <row r="391" spans="1:12" ht="348" x14ac:dyDescent="0.3">
      <c r="B391" s="28">
        <v>3</v>
      </c>
      <c r="C391" s="57" t="s">
        <v>135</v>
      </c>
      <c r="D391" s="147" t="s">
        <v>37</v>
      </c>
      <c r="E391" s="174" t="s">
        <v>205</v>
      </c>
      <c r="F391" s="41">
        <v>715</v>
      </c>
      <c r="G391" s="8">
        <v>4.2706</v>
      </c>
      <c r="H391" s="8">
        <v>3.2</v>
      </c>
      <c r="I391" s="48">
        <v>34.270000000000003</v>
      </c>
      <c r="J391" s="126">
        <v>109.65</v>
      </c>
      <c r="K391" s="25">
        <f t="shared" si="78"/>
        <v>25.866434999999999</v>
      </c>
      <c r="L391" s="25">
        <f t="shared" si="79"/>
        <v>135.516435</v>
      </c>
    </row>
    <row r="392" spans="1:12" ht="204" x14ac:dyDescent="0.3">
      <c r="B392" s="42">
        <v>4</v>
      </c>
      <c r="C392" s="57" t="s">
        <v>135</v>
      </c>
      <c r="D392" s="147" t="s">
        <v>35</v>
      </c>
      <c r="E392" s="175" t="s">
        <v>206</v>
      </c>
      <c r="F392" s="45">
        <v>751</v>
      </c>
      <c r="G392" s="8">
        <v>4.4856999999999996</v>
      </c>
      <c r="H392" s="8">
        <v>3.36</v>
      </c>
      <c r="I392" s="45">
        <v>8.1</v>
      </c>
      <c r="J392" s="143">
        <v>27.21</v>
      </c>
      <c r="K392" s="25">
        <f t="shared" si="78"/>
        <v>6.4188390000000002</v>
      </c>
      <c r="L392" s="25">
        <f t="shared" si="79"/>
        <v>33.628838999999999</v>
      </c>
    </row>
    <row r="393" spans="1:12" ht="204" x14ac:dyDescent="0.3">
      <c r="B393" s="13">
        <v>5</v>
      </c>
      <c r="C393" s="57" t="s">
        <v>135</v>
      </c>
      <c r="D393" s="57" t="s">
        <v>37</v>
      </c>
      <c r="E393" s="175" t="s">
        <v>206</v>
      </c>
      <c r="F393" s="45">
        <v>715</v>
      </c>
      <c r="G393" s="8">
        <v>4.2706</v>
      </c>
      <c r="H393" s="8">
        <v>3.2</v>
      </c>
      <c r="I393" s="45">
        <v>8.1</v>
      </c>
      <c r="J393" s="143">
        <v>25.92</v>
      </c>
      <c r="K393" s="25">
        <f t="shared" si="78"/>
        <v>6.1145280000000009</v>
      </c>
      <c r="L393" s="25">
        <f t="shared" si="79"/>
        <v>32.034528000000002</v>
      </c>
    </row>
    <row r="394" spans="1:12" ht="180" x14ac:dyDescent="0.3">
      <c r="B394" s="28">
        <v>6</v>
      </c>
      <c r="C394" s="57" t="s">
        <v>135</v>
      </c>
      <c r="D394" s="129" t="s">
        <v>37</v>
      </c>
      <c r="E394" s="176" t="s">
        <v>207</v>
      </c>
      <c r="F394" s="26">
        <v>715</v>
      </c>
      <c r="G394" s="8">
        <v>4.2706</v>
      </c>
      <c r="H394" s="8">
        <v>3.2</v>
      </c>
      <c r="I394" s="26">
        <v>6.77</v>
      </c>
      <c r="J394" s="25">
        <v>21.65</v>
      </c>
      <c r="K394" s="25">
        <f t="shared" si="78"/>
        <v>5.1072350000000002</v>
      </c>
      <c r="L394" s="25">
        <f t="shared" si="79"/>
        <v>26.757234999999998</v>
      </c>
    </row>
    <row r="395" spans="1:12" ht="335.4" customHeight="1" x14ac:dyDescent="0.3">
      <c r="B395" s="28">
        <v>7</v>
      </c>
      <c r="C395" s="57" t="s">
        <v>135</v>
      </c>
      <c r="D395" s="147" t="s">
        <v>35</v>
      </c>
      <c r="E395" s="176" t="s">
        <v>208</v>
      </c>
      <c r="F395" s="26">
        <v>751</v>
      </c>
      <c r="G395" s="8">
        <v>4.4856999999999996</v>
      </c>
      <c r="H395" s="8">
        <v>3.36</v>
      </c>
      <c r="I395" s="26">
        <v>36.6</v>
      </c>
      <c r="J395" s="25">
        <v>122.97</v>
      </c>
      <c r="K395" s="25">
        <f t="shared" si="78"/>
        <v>29.008623</v>
      </c>
      <c r="L395" s="25">
        <f t="shared" si="79"/>
        <v>151.978623</v>
      </c>
    </row>
    <row r="396" spans="1:12" ht="379.8" customHeight="1" x14ac:dyDescent="0.3">
      <c r="B396" s="28">
        <v>8</v>
      </c>
      <c r="C396" s="57" t="s">
        <v>135</v>
      </c>
      <c r="D396" s="129" t="s">
        <v>37</v>
      </c>
      <c r="E396" s="38" t="s">
        <v>209</v>
      </c>
      <c r="F396" s="26">
        <v>715</v>
      </c>
      <c r="G396" s="8">
        <v>4.2706</v>
      </c>
      <c r="H396" s="8">
        <v>3.2</v>
      </c>
      <c r="I396" s="26">
        <v>38.270000000000003</v>
      </c>
      <c r="J396" s="25">
        <v>122.74</v>
      </c>
      <c r="K396" s="25">
        <f t="shared" si="78"/>
        <v>28.954366</v>
      </c>
      <c r="L396" s="25">
        <f t="shared" si="79"/>
        <v>151.694366</v>
      </c>
    </row>
    <row r="397" spans="1:12" ht="230.4" customHeight="1" x14ac:dyDescent="0.3">
      <c r="B397" s="28">
        <v>9</v>
      </c>
      <c r="C397" s="57" t="s">
        <v>135</v>
      </c>
      <c r="D397" s="129" t="s">
        <v>37</v>
      </c>
      <c r="E397" s="38" t="s">
        <v>210</v>
      </c>
      <c r="F397" s="26">
        <v>715</v>
      </c>
      <c r="G397" s="8">
        <v>4.2706</v>
      </c>
      <c r="H397" s="8">
        <v>3.2</v>
      </c>
      <c r="I397" s="26">
        <v>22.6</v>
      </c>
      <c r="J397" s="25">
        <v>72.319999999999993</v>
      </c>
      <c r="K397" s="25">
        <f t="shared" si="78"/>
        <v>17.060288</v>
      </c>
      <c r="L397" s="25">
        <f t="shared" si="79"/>
        <v>89.380287999999993</v>
      </c>
    </row>
    <row r="398" spans="1:12" ht="409.6" x14ac:dyDescent="0.3">
      <c r="B398" s="28">
        <v>10</v>
      </c>
      <c r="C398" s="57" t="s">
        <v>135</v>
      </c>
      <c r="D398" s="147" t="s">
        <v>35</v>
      </c>
      <c r="E398" s="38" t="s">
        <v>211</v>
      </c>
      <c r="F398" s="26">
        <v>751</v>
      </c>
      <c r="G398" s="8">
        <v>4.4856999999999996</v>
      </c>
      <c r="H398" s="8">
        <v>3.36</v>
      </c>
      <c r="I398" s="26">
        <v>50.5</v>
      </c>
      <c r="J398" s="25">
        <v>169.68</v>
      </c>
      <c r="K398" s="25">
        <f t="shared" si="78"/>
        <v>40.027512000000002</v>
      </c>
      <c r="L398" s="25">
        <f t="shared" si="79"/>
        <v>209.70751200000001</v>
      </c>
    </row>
    <row r="399" spans="1:12" ht="354.6" customHeight="1" x14ac:dyDescent="0.3">
      <c r="B399" s="28">
        <v>11</v>
      </c>
      <c r="C399" s="57" t="s">
        <v>135</v>
      </c>
      <c r="D399" s="129" t="s">
        <v>37</v>
      </c>
      <c r="E399" s="38" t="s">
        <v>212</v>
      </c>
      <c r="F399" s="26">
        <v>715</v>
      </c>
      <c r="G399" s="8">
        <v>4.2706</v>
      </c>
      <c r="H399" s="8">
        <v>3.2</v>
      </c>
      <c r="I399" s="26">
        <v>44.67</v>
      </c>
      <c r="J399" s="25">
        <v>142.93</v>
      </c>
      <c r="K399" s="25">
        <f t="shared" si="78"/>
        <v>33.717187000000003</v>
      </c>
      <c r="L399" s="25">
        <f t="shared" si="79"/>
        <v>176.647187</v>
      </c>
    </row>
    <row r="400" spans="1:12" ht="132" x14ac:dyDescent="0.3">
      <c r="B400" s="28">
        <v>12</v>
      </c>
      <c r="C400" s="57" t="s">
        <v>135</v>
      </c>
      <c r="D400" s="129" t="s">
        <v>37</v>
      </c>
      <c r="E400" s="38" t="s">
        <v>213</v>
      </c>
      <c r="F400" s="26">
        <v>715</v>
      </c>
      <c r="G400" s="8">
        <v>4.2706</v>
      </c>
      <c r="H400" s="8">
        <v>3.2</v>
      </c>
      <c r="I400" s="26">
        <v>11.67</v>
      </c>
      <c r="J400" s="25">
        <v>37.33</v>
      </c>
      <c r="K400" s="25">
        <f t="shared" si="78"/>
        <v>8.8061469999999993</v>
      </c>
      <c r="L400" s="25">
        <f t="shared" si="79"/>
        <v>46.136146999999994</v>
      </c>
    </row>
    <row r="401" spans="1:12" ht="409.2" customHeight="1" x14ac:dyDescent="0.3">
      <c r="B401" s="28">
        <v>13</v>
      </c>
      <c r="C401" s="57" t="s">
        <v>135</v>
      </c>
      <c r="D401" s="129" t="s">
        <v>37</v>
      </c>
      <c r="E401" s="38" t="s">
        <v>214</v>
      </c>
      <c r="F401" s="26">
        <v>715</v>
      </c>
      <c r="G401" s="8">
        <v>4.2706</v>
      </c>
      <c r="H401" s="8">
        <v>3.2</v>
      </c>
      <c r="I401" s="26">
        <v>33.75</v>
      </c>
      <c r="J401" s="25">
        <v>107.99</v>
      </c>
      <c r="K401" s="25">
        <f t="shared" si="78"/>
        <v>25.474840999999998</v>
      </c>
      <c r="L401" s="25">
        <f t="shared" si="79"/>
        <v>133.46484099999998</v>
      </c>
    </row>
    <row r="402" spans="1:12" ht="16.8" customHeight="1" x14ac:dyDescent="0.3">
      <c r="C402" s="122" t="s">
        <v>11</v>
      </c>
      <c r="D402" s="57"/>
      <c r="E402" s="44"/>
      <c r="F402" s="43"/>
      <c r="G402" s="12"/>
      <c r="H402" s="12"/>
      <c r="I402" s="21">
        <f>SUM(I389:I401)</f>
        <v>359.55000000000007</v>
      </c>
      <c r="J402" s="50">
        <f>SUM(J389:J401)</f>
        <v>1176.3200000000002</v>
      </c>
      <c r="K402" s="50">
        <f>SUM(K389:K401)</f>
        <v>277.49388800000003</v>
      </c>
      <c r="L402" s="50">
        <f>ROUND(SUM(L389:L401),2)</f>
        <v>1453.81</v>
      </c>
    </row>
    <row r="403" spans="1:12" ht="85.8" customHeight="1" x14ac:dyDescent="0.3">
      <c r="A403" s="11" t="s">
        <v>133</v>
      </c>
      <c r="B403" s="58" t="s">
        <v>215</v>
      </c>
      <c r="C403" s="159"/>
      <c r="D403" s="159"/>
      <c r="E403" s="160"/>
      <c r="F403" s="161" t="s">
        <v>3</v>
      </c>
      <c r="G403" s="162" t="s">
        <v>4</v>
      </c>
      <c r="H403" s="161" t="s">
        <v>216</v>
      </c>
      <c r="I403" s="161" t="s">
        <v>5</v>
      </c>
      <c r="J403" s="163" t="s">
        <v>6</v>
      </c>
      <c r="K403" s="163" t="s">
        <v>7</v>
      </c>
      <c r="L403" s="163" t="s">
        <v>160</v>
      </c>
    </row>
    <row r="404" spans="1:12" ht="27.6" x14ac:dyDescent="0.3">
      <c r="B404" s="13">
        <v>1</v>
      </c>
      <c r="C404" s="42" t="s">
        <v>215</v>
      </c>
      <c r="D404" s="70" t="s">
        <v>25</v>
      </c>
      <c r="E404" s="182" t="s">
        <v>217</v>
      </c>
      <c r="F404" s="168">
        <v>1917</v>
      </c>
      <c r="G404" s="47">
        <f>F404/167.42</f>
        <v>11.450244893083264</v>
      </c>
      <c r="H404" s="48">
        <v>32</v>
      </c>
      <c r="I404" s="48">
        <v>179</v>
      </c>
      <c r="J404" s="126">
        <f>F404*(H404/100)</f>
        <v>613.44000000000005</v>
      </c>
      <c r="K404" s="126">
        <f>J404*0.2359</f>
        <v>144.71049600000001</v>
      </c>
      <c r="L404" s="126">
        <f>J404*1.2359</f>
        <v>758.15049600000009</v>
      </c>
    </row>
    <row r="405" spans="1:12" ht="27.6" x14ac:dyDescent="0.3">
      <c r="B405" s="13">
        <v>2</v>
      </c>
      <c r="C405" s="42" t="s">
        <v>215</v>
      </c>
      <c r="D405" s="70" t="s">
        <v>24</v>
      </c>
      <c r="E405" s="183"/>
      <c r="F405" s="168">
        <v>1550</v>
      </c>
      <c r="G405" s="47">
        <f t="shared" ref="G405:G409" si="80">F405/167.42</f>
        <v>9.2581531477720702</v>
      </c>
      <c r="H405" s="48">
        <v>32</v>
      </c>
      <c r="I405" s="48">
        <v>179</v>
      </c>
      <c r="J405" s="126">
        <f>F405*(H405/100)</f>
        <v>496</v>
      </c>
      <c r="K405" s="126">
        <f t="shared" ref="K405:K425" si="81">J405*0.2359</f>
        <v>117.0064</v>
      </c>
      <c r="L405" s="126">
        <f t="shared" ref="L405:L408" si="82">J405*1.2359</f>
        <v>613.00639999999999</v>
      </c>
    </row>
    <row r="406" spans="1:12" ht="27.6" x14ac:dyDescent="0.3">
      <c r="B406" s="13">
        <v>3</v>
      </c>
      <c r="C406" s="42" t="s">
        <v>215</v>
      </c>
      <c r="D406" s="70" t="s">
        <v>218</v>
      </c>
      <c r="E406" s="183"/>
      <c r="F406" s="168">
        <v>1282</v>
      </c>
      <c r="G406" s="47">
        <f>F406/167.42</f>
        <v>7.6573886035121257</v>
      </c>
      <c r="H406" s="48">
        <v>32</v>
      </c>
      <c r="I406" s="48">
        <v>115</v>
      </c>
      <c r="J406" s="126">
        <f>F406*(H406/100)/21*13</f>
        <v>253.95809523809524</v>
      </c>
      <c r="K406" s="126">
        <f>J406*0.2359</f>
        <v>59.908714666666668</v>
      </c>
      <c r="L406" s="126">
        <f>J406*1.2359</f>
        <v>313.86680990476191</v>
      </c>
    </row>
    <row r="407" spans="1:12" ht="27.6" x14ac:dyDescent="0.3">
      <c r="B407" s="13">
        <v>4</v>
      </c>
      <c r="C407" s="42" t="s">
        <v>215</v>
      </c>
      <c r="D407" s="70" t="s">
        <v>218</v>
      </c>
      <c r="E407" s="183"/>
      <c r="F407" s="168">
        <v>1350</v>
      </c>
      <c r="G407" s="47">
        <f>1350/167.42</f>
        <v>8.063552741607932</v>
      </c>
      <c r="H407" s="48">
        <v>32</v>
      </c>
      <c r="I407" s="48">
        <v>72</v>
      </c>
      <c r="J407" s="126">
        <f>F407*(H407/100)/21*8</f>
        <v>164.57142857142858</v>
      </c>
      <c r="K407" s="126">
        <f>J407*0.2359</f>
        <v>38.822400000000002</v>
      </c>
      <c r="L407" s="126">
        <f>J407*1.2359</f>
        <v>203.3938285714286</v>
      </c>
    </row>
    <row r="408" spans="1:12" ht="27.6" x14ac:dyDescent="0.3">
      <c r="B408" s="13">
        <v>5</v>
      </c>
      <c r="C408" s="42" t="s">
        <v>215</v>
      </c>
      <c r="D408" s="70" t="s">
        <v>219</v>
      </c>
      <c r="E408" s="183"/>
      <c r="F408" s="168">
        <v>1350</v>
      </c>
      <c r="G408" s="47">
        <f t="shared" si="80"/>
        <v>8.063552741607932</v>
      </c>
      <c r="H408" s="48">
        <v>34</v>
      </c>
      <c r="I408" s="48">
        <v>203</v>
      </c>
      <c r="J408" s="126">
        <f t="shared" ref="J408:J420" si="83">F408*(H408/100)</f>
        <v>459.00000000000006</v>
      </c>
      <c r="K408" s="126">
        <f t="shared" si="81"/>
        <v>108.27810000000001</v>
      </c>
      <c r="L408" s="126">
        <f t="shared" si="82"/>
        <v>567.27810000000011</v>
      </c>
    </row>
    <row r="409" spans="1:12" ht="27.6" x14ac:dyDescent="0.3">
      <c r="B409" s="13">
        <v>6</v>
      </c>
      <c r="C409" s="42" t="s">
        <v>215</v>
      </c>
      <c r="D409" s="70" t="s">
        <v>220</v>
      </c>
      <c r="E409" s="183"/>
      <c r="F409" s="168">
        <v>984</v>
      </c>
      <c r="G409" s="47">
        <f t="shared" si="80"/>
        <v>5.8774339983275601</v>
      </c>
      <c r="H409" s="48">
        <v>20</v>
      </c>
      <c r="I409" s="48">
        <v>167</v>
      </c>
      <c r="J409" s="126">
        <f t="shared" si="83"/>
        <v>196.8</v>
      </c>
      <c r="K409" s="126">
        <f t="shared" si="81"/>
        <v>46.42512</v>
      </c>
      <c r="L409" s="126">
        <f>J409+K409</f>
        <v>243.22512</v>
      </c>
    </row>
    <row r="410" spans="1:12" ht="27.6" x14ac:dyDescent="0.3">
      <c r="B410" s="13">
        <v>7</v>
      </c>
      <c r="C410" s="42" t="s">
        <v>215</v>
      </c>
      <c r="D410" s="70" t="s">
        <v>221</v>
      </c>
      <c r="E410" s="183"/>
      <c r="F410" s="168">
        <v>996</v>
      </c>
      <c r="G410" s="47">
        <v>5.9489999999999998</v>
      </c>
      <c r="H410" s="48">
        <v>52</v>
      </c>
      <c r="I410" s="48">
        <v>175</v>
      </c>
      <c r="J410" s="126">
        <f t="shared" si="83"/>
        <v>517.92000000000007</v>
      </c>
      <c r="K410" s="126">
        <f t="shared" si="81"/>
        <v>122.17732800000002</v>
      </c>
      <c r="L410" s="126">
        <f>J410*1.2359</f>
        <v>640.09732800000006</v>
      </c>
    </row>
    <row r="411" spans="1:12" ht="27.6" x14ac:dyDescent="0.3">
      <c r="B411" s="13">
        <v>8</v>
      </c>
      <c r="C411" s="42" t="s">
        <v>215</v>
      </c>
      <c r="D411" s="70" t="s">
        <v>222</v>
      </c>
      <c r="E411" s="183"/>
      <c r="F411" s="168">
        <v>1038.3499999999999</v>
      </c>
      <c r="G411" s="47">
        <v>6.21</v>
      </c>
      <c r="H411" s="48">
        <v>52</v>
      </c>
      <c r="I411" s="48">
        <v>175</v>
      </c>
      <c r="J411" s="126">
        <f t="shared" si="83"/>
        <v>539.94200000000001</v>
      </c>
      <c r="K411" s="126">
        <f t="shared" si="81"/>
        <v>127.3723178</v>
      </c>
      <c r="L411" s="126">
        <f t="shared" ref="L411:L425" si="84">J411*1.2359</f>
        <v>667.31431780000003</v>
      </c>
    </row>
    <row r="412" spans="1:12" ht="27.6" x14ac:dyDescent="0.3">
      <c r="B412" s="13">
        <v>9</v>
      </c>
      <c r="C412" s="42" t="s">
        <v>215</v>
      </c>
      <c r="D412" s="70" t="s">
        <v>221</v>
      </c>
      <c r="E412" s="183"/>
      <c r="F412" s="168">
        <v>946.2</v>
      </c>
      <c r="G412" s="47">
        <v>5.66</v>
      </c>
      <c r="H412" s="48">
        <v>19</v>
      </c>
      <c r="I412" s="48">
        <v>118</v>
      </c>
      <c r="J412" s="126">
        <f t="shared" si="83"/>
        <v>179.77800000000002</v>
      </c>
      <c r="K412" s="126">
        <f t="shared" si="81"/>
        <v>42.409630200000002</v>
      </c>
      <c r="L412" s="126">
        <f t="shared" si="84"/>
        <v>222.18763020000003</v>
      </c>
    </row>
    <row r="413" spans="1:12" ht="27.6" x14ac:dyDescent="0.3">
      <c r="B413" s="13">
        <v>10</v>
      </c>
      <c r="C413" s="42" t="s">
        <v>215</v>
      </c>
      <c r="D413" s="70" t="s">
        <v>222</v>
      </c>
      <c r="E413" s="183"/>
      <c r="F413" s="168">
        <v>1038.3499999999999</v>
      </c>
      <c r="G413" s="47">
        <v>6.21</v>
      </c>
      <c r="H413" s="48">
        <v>43</v>
      </c>
      <c r="I413" s="48">
        <v>170</v>
      </c>
      <c r="J413" s="126">
        <f t="shared" si="83"/>
        <v>446.49049999999994</v>
      </c>
      <c r="K413" s="126">
        <f t="shared" si="81"/>
        <v>105.32710894999998</v>
      </c>
      <c r="L413" s="126">
        <f t="shared" si="84"/>
        <v>551.81760894999991</v>
      </c>
    </row>
    <row r="414" spans="1:12" ht="27.6" x14ac:dyDescent="0.3">
      <c r="B414" s="13">
        <v>11</v>
      </c>
      <c r="C414" s="42" t="s">
        <v>215</v>
      </c>
      <c r="D414" s="70" t="s">
        <v>221</v>
      </c>
      <c r="E414" s="183"/>
      <c r="F414" s="168">
        <v>946.2</v>
      </c>
      <c r="G414" s="47">
        <v>5.66</v>
      </c>
      <c r="H414" s="48">
        <v>54</v>
      </c>
      <c r="I414" s="48">
        <v>180</v>
      </c>
      <c r="J414" s="126">
        <f t="shared" si="83"/>
        <v>510.94800000000004</v>
      </c>
      <c r="K414" s="126">
        <f t="shared" si="81"/>
        <v>120.53263320000001</v>
      </c>
      <c r="L414" s="126">
        <f t="shared" si="84"/>
        <v>631.48063320000006</v>
      </c>
    </row>
    <row r="415" spans="1:12" ht="27.6" x14ac:dyDescent="0.3">
      <c r="B415" s="13">
        <v>12</v>
      </c>
      <c r="C415" s="42" t="s">
        <v>215</v>
      </c>
      <c r="D415" s="70" t="s">
        <v>222</v>
      </c>
      <c r="E415" s="183"/>
      <c r="F415" s="168">
        <v>1038.3499999999999</v>
      </c>
      <c r="G415" s="47">
        <v>6.21</v>
      </c>
      <c r="H415" s="48">
        <v>54</v>
      </c>
      <c r="I415" s="48">
        <v>132</v>
      </c>
      <c r="J415" s="126">
        <f t="shared" si="83"/>
        <v>560.70899999999995</v>
      </c>
      <c r="K415" s="126">
        <f t="shared" si="81"/>
        <v>132.2712531</v>
      </c>
      <c r="L415" s="126">
        <f t="shared" si="84"/>
        <v>692.98025309999991</v>
      </c>
    </row>
    <row r="416" spans="1:12" ht="27.6" x14ac:dyDescent="0.3">
      <c r="B416" s="13">
        <v>13</v>
      </c>
      <c r="C416" s="42" t="s">
        <v>215</v>
      </c>
      <c r="D416" s="70" t="s">
        <v>8</v>
      </c>
      <c r="E416" s="183"/>
      <c r="F416" s="168">
        <v>1093</v>
      </c>
      <c r="G416" s="47">
        <v>6.5279999999999996</v>
      </c>
      <c r="H416" s="48">
        <v>55</v>
      </c>
      <c r="I416" s="48">
        <v>240</v>
      </c>
      <c r="J416" s="126">
        <f t="shared" si="83"/>
        <v>601.15000000000009</v>
      </c>
      <c r="K416" s="126">
        <f t="shared" si="81"/>
        <v>141.81128500000003</v>
      </c>
      <c r="L416" s="126">
        <f t="shared" si="84"/>
        <v>742.96128500000009</v>
      </c>
    </row>
    <row r="417" spans="1:12" ht="27.6" x14ac:dyDescent="0.3">
      <c r="B417" s="13">
        <v>14</v>
      </c>
      <c r="C417" s="42" t="s">
        <v>215</v>
      </c>
      <c r="D417" s="70" t="s">
        <v>8</v>
      </c>
      <c r="E417" s="183"/>
      <c r="F417" s="168">
        <v>1093</v>
      </c>
      <c r="G417" s="47">
        <v>6.5279999999999996</v>
      </c>
      <c r="H417" s="48">
        <v>72</v>
      </c>
      <c r="I417" s="48">
        <v>240</v>
      </c>
      <c r="J417" s="126">
        <f t="shared" si="83"/>
        <v>786.95999999999992</v>
      </c>
      <c r="K417" s="126">
        <f t="shared" si="81"/>
        <v>185.64386399999998</v>
      </c>
      <c r="L417" s="126">
        <f t="shared" si="84"/>
        <v>972.60386399999993</v>
      </c>
    </row>
    <row r="418" spans="1:12" ht="27.6" x14ac:dyDescent="0.3">
      <c r="B418" s="13">
        <v>15</v>
      </c>
      <c r="C418" s="42" t="s">
        <v>215</v>
      </c>
      <c r="D418" s="70" t="s">
        <v>9</v>
      </c>
      <c r="E418" s="183"/>
      <c r="F418" s="168">
        <v>996</v>
      </c>
      <c r="G418" s="47">
        <v>5.9489999999999998</v>
      </c>
      <c r="H418" s="48">
        <v>72</v>
      </c>
      <c r="I418" s="48">
        <v>206</v>
      </c>
      <c r="J418" s="126">
        <f t="shared" si="83"/>
        <v>717.12</v>
      </c>
      <c r="K418" s="126">
        <f t="shared" si="81"/>
        <v>169.16860800000001</v>
      </c>
      <c r="L418" s="126">
        <f t="shared" si="84"/>
        <v>886.28860799999995</v>
      </c>
    </row>
    <row r="419" spans="1:12" ht="27.6" x14ac:dyDescent="0.3">
      <c r="B419" s="13">
        <v>16</v>
      </c>
      <c r="C419" s="42" t="s">
        <v>215</v>
      </c>
      <c r="D419" s="70" t="s">
        <v>8</v>
      </c>
      <c r="E419" s="183"/>
      <c r="F419" s="168">
        <v>1093</v>
      </c>
      <c r="G419" s="47">
        <v>6.5279999999999996</v>
      </c>
      <c r="H419" s="48">
        <v>35</v>
      </c>
      <c r="I419" s="48">
        <v>140.5</v>
      </c>
      <c r="J419" s="126">
        <f t="shared" si="83"/>
        <v>382.54999999999995</v>
      </c>
      <c r="K419" s="126">
        <f t="shared" si="81"/>
        <v>90.243544999999983</v>
      </c>
      <c r="L419" s="126">
        <f t="shared" si="84"/>
        <v>472.79354499999994</v>
      </c>
    </row>
    <row r="420" spans="1:12" ht="27.6" x14ac:dyDescent="0.3">
      <c r="B420" s="13">
        <v>17</v>
      </c>
      <c r="C420" s="42" t="s">
        <v>215</v>
      </c>
      <c r="D420" s="70" t="s">
        <v>9</v>
      </c>
      <c r="E420" s="183"/>
      <c r="F420" s="168">
        <v>947</v>
      </c>
      <c r="G420" s="47">
        <v>5.6559999999999997</v>
      </c>
      <c r="H420" s="48">
        <v>6</v>
      </c>
      <c r="I420" s="48">
        <v>24</v>
      </c>
      <c r="J420" s="126">
        <f t="shared" si="83"/>
        <v>56.82</v>
      </c>
      <c r="K420" s="126">
        <f t="shared" si="81"/>
        <v>13.403838</v>
      </c>
      <c r="L420" s="126">
        <f t="shared" si="84"/>
        <v>70.223838000000001</v>
      </c>
    </row>
    <row r="421" spans="1:12" ht="27.6" x14ac:dyDescent="0.3">
      <c r="B421" s="13">
        <v>18</v>
      </c>
      <c r="C421" s="42" t="s">
        <v>215</v>
      </c>
      <c r="D421" s="70" t="s">
        <v>9</v>
      </c>
      <c r="E421" s="183"/>
      <c r="F421" s="168">
        <v>947</v>
      </c>
      <c r="G421" s="47">
        <v>5.6559999999999997</v>
      </c>
      <c r="H421" s="48">
        <v>47</v>
      </c>
      <c r="I421" s="48">
        <v>120</v>
      </c>
      <c r="J421" s="126">
        <f>F421*(H421/100)/21*13</f>
        <v>275.53190476190474</v>
      </c>
      <c r="K421" s="126">
        <f t="shared" si="81"/>
        <v>64.997976333333327</v>
      </c>
      <c r="L421" s="126">
        <f t="shared" si="84"/>
        <v>340.52988109523807</v>
      </c>
    </row>
    <row r="422" spans="1:12" ht="27.6" x14ac:dyDescent="0.3">
      <c r="B422" s="13">
        <v>19</v>
      </c>
      <c r="C422" s="42" t="s">
        <v>215</v>
      </c>
      <c r="D422" s="70" t="s">
        <v>9</v>
      </c>
      <c r="E422" s="183"/>
      <c r="F422" s="168">
        <v>996</v>
      </c>
      <c r="G422" s="47">
        <f>F422/167.42</f>
        <v>5.9491100226974085</v>
      </c>
      <c r="H422" s="48">
        <v>47</v>
      </c>
      <c r="I422" s="48">
        <v>80.5</v>
      </c>
      <c r="J422" s="126">
        <f>F422*(H422/100)/21*8</f>
        <v>178.33142857142855</v>
      </c>
      <c r="K422" s="126">
        <f t="shared" si="81"/>
        <v>42.068383999999995</v>
      </c>
      <c r="L422" s="126">
        <f t="shared" si="84"/>
        <v>220.39981257142853</v>
      </c>
    </row>
    <row r="423" spans="1:12" ht="27.6" x14ac:dyDescent="0.3">
      <c r="B423" s="13">
        <v>20</v>
      </c>
      <c r="C423" s="42" t="s">
        <v>215</v>
      </c>
      <c r="D423" s="70" t="s">
        <v>8</v>
      </c>
      <c r="E423" s="183"/>
      <c r="F423" s="168">
        <v>1093</v>
      </c>
      <c r="G423" s="47">
        <v>6.5279999999999996</v>
      </c>
      <c r="H423" s="48">
        <v>48</v>
      </c>
      <c r="I423" s="48">
        <v>180</v>
      </c>
      <c r="J423" s="126">
        <f>F423*(H423/100)</f>
        <v>524.64</v>
      </c>
      <c r="K423" s="126">
        <f t="shared" si="81"/>
        <v>123.762576</v>
      </c>
      <c r="L423" s="126">
        <f t="shared" si="84"/>
        <v>648.40257599999995</v>
      </c>
    </row>
    <row r="424" spans="1:12" ht="27.6" x14ac:dyDescent="0.3">
      <c r="B424" s="13">
        <v>21</v>
      </c>
      <c r="C424" s="42" t="s">
        <v>215</v>
      </c>
      <c r="D424" s="70" t="s">
        <v>8</v>
      </c>
      <c r="E424" s="183"/>
      <c r="F424" s="168">
        <v>1038.5</v>
      </c>
      <c r="G424" s="47">
        <v>6.21</v>
      </c>
      <c r="H424" s="48">
        <v>48</v>
      </c>
      <c r="I424" s="48">
        <v>197.5</v>
      </c>
      <c r="J424" s="126">
        <f>F424*(H424/100)</f>
        <v>498.47999999999996</v>
      </c>
      <c r="K424" s="126">
        <f t="shared" si="81"/>
        <v>117.59143199999998</v>
      </c>
      <c r="L424" s="126">
        <f t="shared" si="84"/>
        <v>616.07143199999996</v>
      </c>
    </row>
    <row r="425" spans="1:12" ht="27.6" x14ac:dyDescent="0.3">
      <c r="B425" s="13">
        <v>22</v>
      </c>
      <c r="C425" s="42" t="s">
        <v>215</v>
      </c>
      <c r="D425" s="70" t="s">
        <v>9</v>
      </c>
      <c r="E425" s="184"/>
      <c r="F425" s="168">
        <v>946.2</v>
      </c>
      <c r="G425" s="47">
        <v>5.66</v>
      </c>
      <c r="H425" s="48">
        <v>53</v>
      </c>
      <c r="I425" s="48">
        <v>171.5</v>
      </c>
      <c r="J425" s="126">
        <f>F425*(H425/100)</f>
        <v>501.48600000000005</v>
      </c>
      <c r="K425" s="126">
        <f t="shared" si="81"/>
        <v>118.30054740000001</v>
      </c>
      <c r="L425" s="126">
        <f t="shared" si="84"/>
        <v>619.78654740000002</v>
      </c>
    </row>
    <row r="426" spans="1:12" x14ac:dyDescent="0.3">
      <c r="B426" s="18"/>
      <c r="C426" s="97" t="s">
        <v>11</v>
      </c>
      <c r="D426" s="127"/>
      <c r="E426" s="128"/>
      <c r="F426" s="40"/>
      <c r="G426" s="16"/>
      <c r="H426" s="16"/>
      <c r="I426" s="35">
        <f>SUM(I404:I425)</f>
        <v>3465</v>
      </c>
      <c r="J426" s="50">
        <f>SUM(J404:J425)</f>
        <v>9462.6263571428572</v>
      </c>
      <c r="K426" s="50">
        <f>SUM(K404:K425)</f>
        <v>2232.23355765</v>
      </c>
      <c r="L426" s="50">
        <f>ROUND(SUM(L404:L425),2)</f>
        <v>11694.86</v>
      </c>
    </row>
    <row r="427" spans="1:12" ht="19.8" customHeight="1" x14ac:dyDescent="0.3">
      <c r="B427" s="18"/>
      <c r="C427" s="129" t="s">
        <v>223</v>
      </c>
      <c r="D427" s="96"/>
      <c r="E427" s="130"/>
      <c r="F427" s="131"/>
      <c r="G427" s="132"/>
      <c r="H427" s="132"/>
      <c r="I427" s="131"/>
      <c r="J427" s="133"/>
      <c r="K427" s="133"/>
      <c r="L427" s="133"/>
    </row>
    <row r="428" spans="1:12" x14ac:dyDescent="0.3">
      <c r="A428" s="11" t="s">
        <v>136</v>
      </c>
      <c r="B428" s="11" t="s">
        <v>137</v>
      </c>
      <c r="C428" s="87"/>
      <c r="D428" s="99"/>
      <c r="E428" s="100"/>
      <c r="F428" s="33"/>
      <c r="G428" s="9"/>
      <c r="H428" s="9"/>
      <c r="I428" s="32"/>
      <c r="J428" s="102"/>
      <c r="K428" s="102"/>
      <c r="L428" s="103"/>
    </row>
    <row r="429" spans="1:12" ht="27.6" x14ac:dyDescent="0.3">
      <c r="B429" s="13">
        <v>1</v>
      </c>
      <c r="C429" s="57" t="s">
        <v>137</v>
      </c>
      <c r="D429" s="157" t="s">
        <v>138</v>
      </c>
      <c r="E429" s="27" t="s">
        <v>139</v>
      </c>
      <c r="F429" s="22" t="s">
        <v>125</v>
      </c>
      <c r="G429" s="41">
        <v>9</v>
      </c>
      <c r="H429" s="8">
        <f>G429*0.75</f>
        <v>6.75</v>
      </c>
      <c r="I429" s="26">
        <v>27</v>
      </c>
      <c r="J429" s="13">
        <f>ROUND(H429*I429,2)</f>
        <v>182.25</v>
      </c>
      <c r="K429" s="13">
        <f>ROUND(J429*0.2359,2)</f>
        <v>42.99</v>
      </c>
      <c r="L429" s="13">
        <f>J429+K429</f>
        <v>225.24</v>
      </c>
    </row>
    <row r="430" spans="1:12" ht="27.6" x14ac:dyDescent="0.3">
      <c r="B430" s="13">
        <v>2</v>
      </c>
      <c r="C430" s="57" t="s">
        <v>137</v>
      </c>
      <c r="D430" s="157" t="s">
        <v>35</v>
      </c>
      <c r="E430" s="27" t="s">
        <v>139</v>
      </c>
      <c r="F430" s="22" t="s">
        <v>125</v>
      </c>
      <c r="G430" s="41">
        <v>5.33</v>
      </c>
      <c r="H430" s="8">
        <f t="shared" ref="H430:H438" si="85">G430*0.75</f>
        <v>3.9975000000000001</v>
      </c>
      <c r="I430" s="26">
        <v>81</v>
      </c>
      <c r="J430" s="13">
        <f t="shared" ref="J430:J438" si="86">ROUND(H430*I430,2)</f>
        <v>323.8</v>
      </c>
      <c r="K430" s="13">
        <f t="shared" ref="K430:K438" si="87">ROUND(J430*0.2359,2)</f>
        <v>76.38</v>
      </c>
      <c r="L430" s="13">
        <f t="shared" ref="L430:L438" si="88">J430+K430</f>
        <v>400.18</v>
      </c>
    </row>
    <row r="431" spans="1:12" ht="27.6" x14ac:dyDescent="0.3">
      <c r="B431" s="13">
        <v>3</v>
      </c>
      <c r="C431" s="57" t="s">
        <v>137</v>
      </c>
      <c r="D431" s="157" t="s">
        <v>35</v>
      </c>
      <c r="E431" s="27" t="s">
        <v>139</v>
      </c>
      <c r="F431" s="22" t="s">
        <v>125</v>
      </c>
      <c r="G431" s="41">
        <v>5.55</v>
      </c>
      <c r="H431" s="8">
        <f t="shared" si="85"/>
        <v>4.1624999999999996</v>
      </c>
      <c r="I431" s="26">
        <v>49</v>
      </c>
      <c r="J431" s="13">
        <f t="shared" si="86"/>
        <v>203.96</v>
      </c>
      <c r="K431" s="13">
        <f t="shared" si="87"/>
        <v>48.11</v>
      </c>
      <c r="L431" s="13">
        <f t="shared" si="88"/>
        <v>252.07</v>
      </c>
    </row>
    <row r="432" spans="1:12" ht="27.6" x14ac:dyDescent="0.3">
      <c r="B432" s="13">
        <v>4</v>
      </c>
      <c r="C432" s="57" t="s">
        <v>137</v>
      </c>
      <c r="D432" s="157" t="s">
        <v>35</v>
      </c>
      <c r="E432" s="23" t="s">
        <v>140</v>
      </c>
      <c r="F432" s="22" t="s">
        <v>125</v>
      </c>
      <c r="G432" s="41">
        <v>5.55</v>
      </c>
      <c r="H432" s="8">
        <f t="shared" si="85"/>
        <v>4.1624999999999996</v>
      </c>
      <c r="I432" s="26">
        <v>31</v>
      </c>
      <c r="J432" s="13">
        <f t="shared" si="86"/>
        <v>129.04</v>
      </c>
      <c r="K432" s="13">
        <f t="shared" si="87"/>
        <v>30.44</v>
      </c>
      <c r="L432" s="13">
        <f t="shared" si="88"/>
        <v>159.47999999999999</v>
      </c>
    </row>
    <row r="433" spans="1:12" ht="27.6" x14ac:dyDescent="0.3">
      <c r="B433" s="13">
        <v>5</v>
      </c>
      <c r="C433" s="57" t="s">
        <v>137</v>
      </c>
      <c r="D433" s="157" t="s">
        <v>37</v>
      </c>
      <c r="E433" s="27" t="s">
        <v>139</v>
      </c>
      <c r="F433" s="22" t="s">
        <v>125</v>
      </c>
      <c r="G433" s="41">
        <v>5.05</v>
      </c>
      <c r="H433" s="8">
        <f t="shared" si="85"/>
        <v>3.7874999999999996</v>
      </c>
      <c r="I433" s="26">
        <v>39</v>
      </c>
      <c r="J433" s="13">
        <f t="shared" si="86"/>
        <v>147.71</v>
      </c>
      <c r="K433" s="13">
        <f t="shared" si="87"/>
        <v>34.840000000000003</v>
      </c>
      <c r="L433" s="13">
        <f t="shared" si="88"/>
        <v>182.55</v>
      </c>
    </row>
    <row r="434" spans="1:12" ht="27.6" x14ac:dyDescent="0.3">
      <c r="B434" s="13">
        <v>6</v>
      </c>
      <c r="C434" s="57" t="s">
        <v>137</v>
      </c>
      <c r="D434" s="157" t="s">
        <v>37</v>
      </c>
      <c r="E434" s="27" t="s">
        <v>139</v>
      </c>
      <c r="F434" s="22" t="s">
        <v>125</v>
      </c>
      <c r="G434" s="41">
        <v>5.05</v>
      </c>
      <c r="H434" s="8">
        <f t="shared" si="85"/>
        <v>3.7874999999999996</v>
      </c>
      <c r="I434" s="26">
        <v>76</v>
      </c>
      <c r="J434" s="13">
        <f t="shared" si="86"/>
        <v>287.85000000000002</v>
      </c>
      <c r="K434" s="13">
        <f t="shared" si="87"/>
        <v>67.900000000000006</v>
      </c>
      <c r="L434" s="13">
        <f t="shared" si="88"/>
        <v>355.75</v>
      </c>
    </row>
    <row r="435" spans="1:12" ht="27.6" x14ac:dyDescent="0.3">
      <c r="B435" s="13">
        <v>7</v>
      </c>
      <c r="C435" s="57" t="s">
        <v>137</v>
      </c>
      <c r="D435" s="157" t="s">
        <v>37</v>
      </c>
      <c r="E435" s="27" t="s">
        <v>139</v>
      </c>
      <c r="F435" s="22" t="s">
        <v>125</v>
      </c>
      <c r="G435" s="41">
        <v>5.05</v>
      </c>
      <c r="H435" s="8">
        <f t="shared" si="85"/>
        <v>3.7874999999999996</v>
      </c>
      <c r="I435" s="26">
        <v>38</v>
      </c>
      <c r="J435" s="13">
        <f t="shared" si="86"/>
        <v>143.93</v>
      </c>
      <c r="K435" s="13">
        <f t="shared" si="87"/>
        <v>33.950000000000003</v>
      </c>
      <c r="L435" s="13">
        <f t="shared" si="88"/>
        <v>177.88</v>
      </c>
    </row>
    <row r="436" spans="1:12" ht="27.6" x14ac:dyDescent="0.3">
      <c r="B436" s="13">
        <v>8</v>
      </c>
      <c r="C436" s="57" t="s">
        <v>137</v>
      </c>
      <c r="D436" s="157" t="s">
        <v>37</v>
      </c>
      <c r="E436" s="27" t="s">
        <v>141</v>
      </c>
      <c r="F436" s="22" t="s">
        <v>125</v>
      </c>
      <c r="G436" s="41">
        <v>4.53</v>
      </c>
      <c r="H436" s="8">
        <f t="shared" si="85"/>
        <v>3.3975</v>
      </c>
      <c r="I436" s="26">
        <v>18</v>
      </c>
      <c r="J436" s="13">
        <f t="shared" si="86"/>
        <v>61.16</v>
      </c>
      <c r="K436" s="13">
        <f>ROUND(J436*0.2077,2)</f>
        <v>12.7</v>
      </c>
      <c r="L436" s="13">
        <f t="shared" si="88"/>
        <v>73.86</v>
      </c>
    </row>
    <row r="437" spans="1:12" ht="27.6" x14ac:dyDescent="0.3">
      <c r="B437" s="13">
        <v>9</v>
      </c>
      <c r="C437" s="57" t="s">
        <v>137</v>
      </c>
      <c r="D437" s="157" t="s">
        <v>37</v>
      </c>
      <c r="E437" s="27" t="s">
        <v>139</v>
      </c>
      <c r="F437" s="22" t="s">
        <v>125</v>
      </c>
      <c r="G437" s="41">
        <v>5.05</v>
      </c>
      <c r="H437" s="8">
        <f t="shared" si="85"/>
        <v>3.7874999999999996</v>
      </c>
      <c r="I437" s="26">
        <v>32</v>
      </c>
      <c r="J437" s="13">
        <f t="shared" si="86"/>
        <v>121.2</v>
      </c>
      <c r="K437" s="13">
        <f t="shared" si="87"/>
        <v>28.59</v>
      </c>
      <c r="L437" s="13">
        <f t="shared" si="88"/>
        <v>149.79</v>
      </c>
    </row>
    <row r="438" spans="1:12" ht="27.6" x14ac:dyDescent="0.3">
      <c r="B438" s="13">
        <v>10</v>
      </c>
      <c r="C438" s="57" t="s">
        <v>137</v>
      </c>
      <c r="D438" s="157" t="s">
        <v>37</v>
      </c>
      <c r="E438" s="27" t="s">
        <v>139</v>
      </c>
      <c r="F438" s="22" t="s">
        <v>125</v>
      </c>
      <c r="G438" s="41">
        <f>ROUND(822/167,2)</f>
        <v>4.92</v>
      </c>
      <c r="H438" s="8">
        <f t="shared" si="85"/>
        <v>3.69</v>
      </c>
      <c r="I438" s="26">
        <v>14</v>
      </c>
      <c r="J438" s="13">
        <f t="shared" si="86"/>
        <v>51.66</v>
      </c>
      <c r="K438" s="13">
        <f t="shared" si="87"/>
        <v>12.19</v>
      </c>
      <c r="L438" s="13">
        <f t="shared" si="88"/>
        <v>63.849999999999994</v>
      </c>
    </row>
    <row r="439" spans="1:12" x14ac:dyDescent="0.3">
      <c r="B439" s="18"/>
      <c r="C439" s="97" t="s">
        <v>11</v>
      </c>
      <c r="D439" s="127"/>
      <c r="E439" s="128"/>
      <c r="F439" s="40"/>
      <c r="G439" s="16"/>
      <c r="H439" s="16"/>
      <c r="I439" s="35">
        <f>SUM(I429:I438)</f>
        <v>405</v>
      </c>
      <c r="J439" s="50">
        <f>SUM(J429:J438)</f>
        <v>1652.5600000000004</v>
      </c>
      <c r="K439" s="50">
        <f>SUM(K429:K438)</f>
        <v>388.09</v>
      </c>
      <c r="L439" s="34">
        <f>ROUND(SUM(L429:L438),2)</f>
        <v>2040.65</v>
      </c>
    </row>
    <row r="440" spans="1:12" x14ac:dyDescent="0.3">
      <c r="A440" s="11" t="s">
        <v>142</v>
      </c>
      <c r="B440" s="11" t="s">
        <v>224</v>
      </c>
      <c r="C440" s="87"/>
      <c r="D440" s="99"/>
      <c r="E440" s="100"/>
      <c r="F440" s="33"/>
      <c r="G440" s="9"/>
      <c r="H440" s="9"/>
      <c r="I440" s="32"/>
      <c r="J440" s="102"/>
      <c r="K440" s="102"/>
      <c r="L440" s="103"/>
    </row>
    <row r="441" spans="1:12" ht="36" x14ac:dyDescent="0.3">
      <c r="B441" s="13">
        <v>1</v>
      </c>
      <c r="C441" s="129" t="s">
        <v>46</v>
      </c>
      <c r="D441" s="24" t="s">
        <v>225</v>
      </c>
      <c r="E441" s="27" t="s">
        <v>226</v>
      </c>
      <c r="F441" s="22" t="s">
        <v>125</v>
      </c>
      <c r="G441" s="8">
        <v>5.2</v>
      </c>
      <c r="H441" s="8">
        <f>G441*75%</f>
        <v>3.9000000000000004</v>
      </c>
      <c r="I441" s="8">
        <v>137.96</v>
      </c>
      <c r="J441" s="164">
        <f>H441*I441</f>
        <v>538.0440000000001</v>
      </c>
      <c r="K441" s="164">
        <f>J441*23.59%</f>
        <v>126.92457960000002</v>
      </c>
      <c r="L441" s="164">
        <v>664.98</v>
      </c>
    </row>
    <row r="442" spans="1:12" ht="36" x14ac:dyDescent="0.3">
      <c r="B442" s="13">
        <v>2</v>
      </c>
      <c r="C442" s="129" t="s">
        <v>46</v>
      </c>
      <c r="D442" s="24" t="s">
        <v>225</v>
      </c>
      <c r="E442" s="27" t="s">
        <v>226</v>
      </c>
      <c r="F442" s="22" t="s">
        <v>125</v>
      </c>
      <c r="G442" s="8">
        <v>5.2</v>
      </c>
      <c r="H442" s="8">
        <f>G442*75%</f>
        <v>3.9000000000000004</v>
      </c>
      <c r="I442" s="8">
        <v>24.5</v>
      </c>
      <c r="J442" s="164">
        <f>H442*I442</f>
        <v>95.550000000000011</v>
      </c>
      <c r="K442" s="164">
        <f>J442*21.94%</f>
        <v>20.963670000000004</v>
      </c>
      <c r="L442" s="164">
        <f>J442+K442</f>
        <v>116.51367000000002</v>
      </c>
    </row>
    <row r="443" spans="1:12" ht="36" x14ac:dyDescent="0.3">
      <c r="B443" s="13">
        <v>3</v>
      </c>
      <c r="C443" s="129" t="s">
        <v>46</v>
      </c>
      <c r="D443" s="24" t="s">
        <v>79</v>
      </c>
      <c r="E443" s="27" t="s">
        <v>226</v>
      </c>
      <c r="F443" s="22" t="s">
        <v>125</v>
      </c>
      <c r="G443" s="41">
        <v>5.62</v>
      </c>
      <c r="H443" s="8">
        <f t="shared" ref="H443:H444" si="89">G443*75%</f>
        <v>4.2149999999999999</v>
      </c>
      <c r="I443" s="8">
        <v>53.39</v>
      </c>
      <c r="J443" s="164">
        <f t="shared" ref="J443:J444" si="90">H443*I443</f>
        <v>225.03885</v>
      </c>
      <c r="K443" s="164">
        <f t="shared" ref="K443:K445" si="91">J443*23.59%</f>
        <v>53.086664714999998</v>
      </c>
      <c r="L443" s="164">
        <f t="shared" ref="L443:L445" si="92">J443+K443</f>
        <v>278.12551471500001</v>
      </c>
    </row>
    <row r="444" spans="1:12" ht="36" x14ac:dyDescent="0.3">
      <c r="B444" s="13">
        <v>4</v>
      </c>
      <c r="C444" s="129" t="s">
        <v>46</v>
      </c>
      <c r="D444" s="24" t="s">
        <v>79</v>
      </c>
      <c r="E444" s="27" t="s">
        <v>226</v>
      </c>
      <c r="F444" s="22" t="s">
        <v>125</v>
      </c>
      <c r="G444" s="41">
        <v>5.62</v>
      </c>
      <c r="H444" s="8">
        <f t="shared" si="89"/>
        <v>4.2149999999999999</v>
      </c>
      <c r="I444" s="8">
        <v>22.95</v>
      </c>
      <c r="J444" s="164">
        <f t="shared" si="90"/>
        <v>96.734249999999989</v>
      </c>
      <c r="K444" s="164">
        <f>J444*21.94%</f>
        <v>21.223494449999997</v>
      </c>
      <c r="L444" s="164">
        <f t="shared" si="92"/>
        <v>117.95774444999998</v>
      </c>
    </row>
    <row r="445" spans="1:12" ht="36" x14ac:dyDescent="0.3">
      <c r="B445" s="13">
        <v>5</v>
      </c>
      <c r="C445" s="129" t="s">
        <v>46</v>
      </c>
      <c r="D445" s="24" t="s">
        <v>227</v>
      </c>
      <c r="E445" s="27" t="s">
        <v>226</v>
      </c>
      <c r="F445" s="41">
        <v>1050</v>
      </c>
      <c r="G445" s="22" t="s">
        <v>125</v>
      </c>
      <c r="H445" s="8">
        <f>(F445/167)*75%</f>
        <v>4.7155688622754486</v>
      </c>
      <c r="I445" s="8">
        <v>33.17</v>
      </c>
      <c r="J445" s="164">
        <v>156.41</v>
      </c>
      <c r="K445" s="164">
        <f t="shared" si="91"/>
        <v>36.897118999999996</v>
      </c>
      <c r="L445" s="164">
        <f t="shared" si="92"/>
        <v>193.307119</v>
      </c>
    </row>
    <row r="446" spans="1:12" x14ac:dyDescent="0.3">
      <c r="B446" s="18"/>
      <c r="C446" s="97" t="s">
        <v>11</v>
      </c>
      <c r="D446" s="127"/>
      <c r="E446" s="128"/>
      <c r="F446" s="40"/>
      <c r="G446" s="16"/>
      <c r="H446" s="16"/>
      <c r="I446" s="21">
        <f t="shared" ref="I446:J446" si="93">SUM(I441:I445)</f>
        <v>271.97000000000003</v>
      </c>
      <c r="J446" s="50">
        <f t="shared" si="93"/>
        <v>1111.7771</v>
      </c>
      <c r="K446" s="50">
        <f>SUM(K441:K445)</f>
        <v>259.09552776500004</v>
      </c>
      <c r="L446" s="50">
        <f>ROUND(SUM(L441:L445),2)</f>
        <v>1370.88</v>
      </c>
    </row>
    <row r="447" spans="1:12" x14ac:dyDescent="0.3">
      <c r="A447" s="11" t="s">
        <v>145</v>
      </c>
      <c r="B447" s="11" t="s">
        <v>228</v>
      </c>
      <c r="C447" s="87"/>
      <c r="D447" s="99"/>
      <c r="E447" s="100"/>
      <c r="F447" s="33"/>
      <c r="G447" s="9"/>
      <c r="H447" s="9"/>
      <c r="I447" s="32"/>
      <c r="J447" s="102"/>
      <c r="K447" s="102"/>
      <c r="L447" s="103"/>
    </row>
    <row r="448" spans="1:12" x14ac:dyDescent="0.3">
      <c r="B448" s="13">
        <v>1</v>
      </c>
      <c r="C448" s="134" t="s">
        <v>46</v>
      </c>
      <c r="D448" s="157" t="s">
        <v>8</v>
      </c>
      <c r="E448" s="185" t="s">
        <v>229</v>
      </c>
      <c r="F448" s="41">
        <v>1190</v>
      </c>
      <c r="G448" s="8">
        <f>ROUND(F448/168,4)</f>
        <v>7.0833000000000004</v>
      </c>
      <c r="H448" s="8">
        <f>ROUND(G448*0.75,4)</f>
        <v>5.3125</v>
      </c>
      <c r="I448" s="36">
        <v>16</v>
      </c>
      <c r="J448" s="25">
        <f>H448*I448</f>
        <v>85</v>
      </c>
      <c r="K448" s="25">
        <v>18.649999999999999</v>
      </c>
      <c r="L448" s="25">
        <f>J448+K448</f>
        <v>103.65</v>
      </c>
    </row>
    <row r="449" spans="1:12" x14ac:dyDescent="0.3">
      <c r="B449" s="13">
        <v>2</v>
      </c>
      <c r="C449" s="134" t="s">
        <v>46</v>
      </c>
      <c r="D449" s="157" t="s">
        <v>10</v>
      </c>
      <c r="E449" s="186"/>
      <c r="F449" s="41" t="s">
        <v>125</v>
      </c>
      <c r="G449" s="8">
        <v>4.99</v>
      </c>
      <c r="H449" s="8">
        <f t="shared" ref="H449:H461" si="94">ROUND(G449*0.75,4)</f>
        <v>3.7425000000000002</v>
      </c>
      <c r="I449" s="36">
        <v>16</v>
      </c>
      <c r="J449" s="25">
        <f t="shared" ref="J449:J461" si="95">H449*I449</f>
        <v>59.88</v>
      </c>
      <c r="K449" s="25">
        <v>14.13</v>
      </c>
      <c r="L449" s="25">
        <f t="shared" ref="L449:L461" si="96">J449+K449</f>
        <v>74.010000000000005</v>
      </c>
    </row>
    <row r="450" spans="1:12" x14ac:dyDescent="0.3">
      <c r="B450" s="13">
        <v>3</v>
      </c>
      <c r="C450" s="134" t="s">
        <v>46</v>
      </c>
      <c r="D450" s="157" t="s">
        <v>10</v>
      </c>
      <c r="E450" s="186"/>
      <c r="F450" s="41" t="s">
        <v>125</v>
      </c>
      <c r="G450" s="8">
        <v>4.99</v>
      </c>
      <c r="H450" s="8">
        <f t="shared" si="94"/>
        <v>3.7425000000000002</v>
      </c>
      <c r="I450" s="36">
        <v>8</v>
      </c>
      <c r="J450" s="25">
        <f t="shared" si="95"/>
        <v>29.94</v>
      </c>
      <c r="K450" s="25">
        <v>7.06</v>
      </c>
      <c r="L450" s="25">
        <f t="shared" si="96"/>
        <v>37</v>
      </c>
    </row>
    <row r="451" spans="1:12" x14ac:dyDescent="0.3">
      <c r="B451" s="13">
        <v>4</v>
      </c>
      <c r="C451" s="134" t="s">
        <v>46</v>
      </c>
      <c r="D451" s="157" t="s">
        <v>10</v>
      </c>
      <c r="E451" s="186"/>
      <c r="F451" s="41" t="s">
        <v>125</v>
      </c>
      <c r="G451" s="8">
        <v>4.99</v>
      </c>
      <c r="H451" s="8">
        <f t="shared" si="94"/>
        <v>3.7425000000000002</v>
      </c>
      <c r="I451" s="36">
        <v>20</v>
      </c>
      <c r="J451" s="25">
        <f t="shared" si="95"/>
        <v>74.850000000000009</v>
      </c>
      <c r="K451" s="25">
        <v>17.66</v>
      </c>
      <c r="L451" s="25">
        <f t="shared" si="96"/>
        <v>92.51</v>
      </c>
    </row>
    <row r="452" spans="1:12" x14ac:dyDescent="0.3">
      <c r="B452" s="13">
        <v>5</v>
      </c>
      <c r="C452" s="134" t="s">
        <v>46</v>
      </c>
      <c r="D452" s="157" t="s">
        <v>230</v>
      </c>
      <c r="E452" s="186"/>
      <c r="F452" s="41" t="s">
        <v>125</v>
      </c>
      <c r="G452" s="8">
        <v>5.29</v>
      </c>
      <c r="H452" s="8">
        <f t="shared" si="94"/>
        <v>3.9674999999999998</v>
      </c>
      <c r="I452" s="36">
        <v>21</v>
      </c>
      <c r="J452" s="25">
        <f t="shared" si="95"/>
        <v>83.317499999999995</v>
      </c>
      <c r="K452" s="25">
        <v>19.649999999999999</v>
      </c>
      <c r="L452" s="25">
        <f t="shared" si="96"/>
        <v>102.9675</v>
      </c>
    </row>
    <row r="453" spans="1:12" x14ac:dyDescent="0.3">
      <c r="B453" s="13">
        <v>6</v>
      </c>
      <c r="C453" s="134" t="s">
        <v>46</v>
      </c>
      <c r="D453" s="157" t="s">
        <v>10</v>
      </c>
      <c r="E453" s="186"/>
      <c r="F453" s="41" t="s">
        <v>125</v>
      </c>
      <c r="G453" s="8">
        <v>4.99</v>
      </c>
      <c r="H453" s="8">
        <f t="shared" si="94"/>
        <v>3.7425000000000002</v>
      </c>
      <c r="I453" s="36">
        <v>34</v>
      </c>
      <c r="J453" s="25">
        <f t="shared" si="95"/>
        <v>127.245</v>
      </c>
      <c r="K453" s="25">
        <v>30.02</v>
      </c>
      <c r="L453" s="25">
        <f t="shared" si="96"/>
        <v>157.26500000000001</v>
      </c>
    </row>
    <row r="454" spans="1:12" x14ac:dyDescent="0.3">
      <c r="B454" s="13">
        <v>7</v>
      </c>
      <c r="C454" s="134" t="s">
        <v>46</v>
      </c>
      <c r="D454" s="157" t="s">
        <v>230</v>
      </c>
      <c r="E454" s="186"/>
      <c r="F454" s="41" t="s">
        <v>125</v>
      </c>
      <c r="G454" s="8">
        <v>5.44</v>
      </c>
      <c r="H454" s="8">
        <f t="shared" si="94"/>
        <v>4.08</v>
      </c>
      <c r="I454" s="36">
        <v>34</v>
      </c>
      <c r="J454" s="25">
        <f t="shared" si="95"/>
        <v>138.72</v>
      </c>
      <c r="K454" s="25">
        <v>32.72</v>
      </c>
      <c r="L454" s="25">
        <f t="shared" si="96"/>
        <v>171.44</v>
      </c>
    </row>
    <row r="455" spans="1:12" x14ac:dyDescent="0.3">
      <c r="B455" s="13">
        <v>8</v>
      </c>
      <c r="C455" s="134" t="s">
        <v>46</v>
      </c>
      <c r="D455" s="157" t="s">
        <v>10</v>
      </c>
      <c r="E455" s="186"/>
      <c r="F455" s="41" t="s">
        <v>125</v>
      </c>
      <c r="G455" s="8">
        <v>4.99</v>
      </c>
      <c r="H455" s="8">
        <f t="shared" si="94"/>
        <v>3.7425000000000002</v>
      </c>
      <c r="I455" s="36">
        <v>16</v>
      </c>
      <c r="J455" s="25">
        <f t="shared" si="95"/>
        <v>59.88</v>
      </c>
      <c r="K455" s="25">
        <v>14.13</v>
      </c>
      <c r="L455" s="25">
        <f t="shared" si="96"/>
        <v>74.010000000000005</v>
      </c>
    </row>
    <row r="456" spans="1:12" ht="23.4" customHeight="1" x14ac:dyDescent="0.3">
      <c r="B456" s="13">
        <v>9</v>
      </c>
      <c r="C456" s="134" t="s">
        <v>46</v>
      </c>
      <c r="D456" s="157" t="s">
        <v>231</v>
      </c>
      <c r="E456" s="186"/>
      <c r="F456" s="41">
        <v>1009</v>
      </c>
      <c r="G456" s="8">
        <f>ROUND(F456/168,4)</f>
        <v>6.0060000000000002</v>
      </c>
      <c r="H456" s="8">
        <f t="shared" si="94"/>
        <v>4.5045000000000002</v>
      </c>
      <c r="I456" s="36">
        <v>12</v>
      </c>
      <c r="J456" s="25">
        <f t="shared" si="95"/>
        <v>54.054000000000002</v>
      </c>
      <c r="K456" s="25">
        <v>11.86</v>
      </c>
      <c r="L456" s="25">
        <f t="shared" si="96"/>
        <v>65.914000000000001</v>
      </c>
    </row>
    <row r="457" spans="1:12" ht="16.8" customHeight="1" x14ac:dyDescent="0.3">
      <c r="B457" s="13">
        <v>10</v>
      </c>
      <c r="C457" s="134" t="s">
        <v>46</v>
      </c>
      <c r="D457" s="157" t="s">
        <v>25</v>
      </c>
      <c r="E457" s="186"/>
      <c r="F457" s="41">
        <v>1580</v>
      </c>
      <c r="G457" s="8">
        <f t="shared" ref="G457:G461" si="97">ROUND(F457/168,4)</f>
        <v>9.4047999999999998</v>
      </c>
      <c r="H457" s="8">
        <f t="shared" si="94"/>
        <v>7.0536000000000003</v>
      </c>
      <c r="I457" s="36">
        <v>18</v>
      </c>
      <c r="J457" s="25">
        <f t="shared" si="95"/>
        <v>126.96480000000001</v>
      </c>
      <c r="K457" s="25">
        <v>29.95</v>
      </c>
      <c r="L457" s="25">
        <f t="shared" si="96"/>
        <v>156.91480000000001</v>
      </c>
    </row>
    <row r="458" spans="1:12" ht="22.8" customHeight="1" x14ac:dyDescent="0.3">
      <c r="B458" s="13">
        <v>11</v>
      </c>
      <c r="C458" s="134" t="s">
        <v>46</v>
      </c>
      <c r="D458" s="157" t="s">
        <v>8</v>
      </c>
      <c r="E458" s="186"/>
      <c r="F458" s="41">
        <v>1190</v>
      </c>
      <c r="G458" s="8">
        <f t="shared" si="97"/>
        <v>7.0833000000000004</v>
      </c>
      <c r="H458" s="8">
        <f t="shared" si="94"/>
        <v>5.3125</v>
      </c>
      <c r="I458" s="36">
        <v>14</v>
      </c>
      <c r="J458" s="25">
        <f t="shared" si="95"/>
        <v>74.375</v>
      </c>
      <c r="K458" s="25">
        <v>17.55</v>
      </c>
      <c r="L458" s="25">
        <f t="shared" si="96"/>
        <v>91.924999999999997</v>
      </c>
    </row>
    <row r="459" spans="1:12" ht="25.8" customHeight="1" x14ac:dyDescent="0.3">
      <c r="B459" s="13">
        <v>12</v>
      </c>
      <c r="C459" s="134" t="s">
        <v>46</v>
      </c>
      <c r="D459" s="157" t="s">
        <v>8</v>
      </c>
      <c r="E459" s="186"/>
      <c r="F459" s="41">
        <v>1190</v>
      </c>
      <c r="G459" s="8">
        <f t="shared" si="97"/>
        <v>7.0833000000000004</v>
      </c>
      <c r="H459" s="8">
        <f t="shared" si="94"/>
        <v>5.3125</v>
      </c>
      <c r="I459" s="36">
        <v>8</v>
      </c>
      <c r="J459" s="25">
        <f t="shared" si="95"/>
        <v>42.5</v>
      </c>
      <c r="K459" s="25">
        <v>9.32</v>
      </c>
      <c r="L459" s="25">
        <f t="shared" si="96"/>
        <v>51.82</v>
      </c>
    </row>
    <row r="460" spans="1:12" x14ac:dyDescent="0.3">
      <c r="B460" s="13">
        <v>13</v>
      </c>
      <c r="C460" s="134" t="s">
        <v>46</v>
      </c>
      <c r="D460" s="157" t="s">
        <v>8</v>
      </c>
      <c r="E460" s="186"/>
      <c r="F460" s="41">
        <v>1190</v>
      </c>
      <c r="G460" s="8">
        <f t="shared" si="97"/>
        <v>7.0833000000000004</v>
      </c>
      <c r="H460" s="8">
        <f t="shared" si="94"/>
        <v>5.3125</v>
      </c>
      <c r="I460" s="36">
        <v>21</v>
      </c>
      <c r="J460" s="25">
        <f t="shared" si="95"/>
        <v>111.5625</v>
      </c>
      <c r="K460" s="25">
        <v>26.32</v>
      </c>
      <c r="L460" s="25">
        <f t="shared" si="96"/>
        <v>137.88249999999999</v>
      </c>
    </row>
    <row r="461" spans="1:12" ht="19.8" customHeight="1" x14ac:dyDescent="0.3">
      <c r="B461" s="13">
        <v>14</v>
      </c>
      <c r="C461" s="134" t="s">
        <v>46</v>
      </c>
      <c r="D461" s="157" t="s">
        <v>8</v>
      </c>
      <c r="E461" s="187"/>
      <c r="F461" s="41">
        <v>1190</v>
      </c>
      <c r="G461" s="8">
        <f t="shared" si="97"/>
        <v>7.0833000000000004</v>
      </c>
      <c r="H461" s="8">
        <f t="shared" si="94"/>
        <v>5.3125</v>
      </c>
      <c r="I461" s="36">
        <v>23</v>
      </c>
      <c r="J461" s="25">
        <f t="shared" si="95"/>
        <v>122.1875</v>
      </c>
      <c r="K461" s="25">
        <v>28.82</v>
      </c>
      <c r="L461" s="25">
        <f t="shared" si="96"/>
        <v>151.00749999999999</v>
      </c>
    </row>
    <row r="462" spans="1:12" x14ac:dyDescent="0.3">
      <c r="B462" s="18"/>
      <c r="C462" s="97" t="s">
        <v>11</v>
      </c>
      <c r="D462" s="127"/>
      <c r="E462" s="128"/>
      <c r="F462" s="40"/>
      <c r="G462" s="16"/>
      <c r="H462" s="16"/>
      <c r="I462" s="52">
        <f t="shared" ref="I462:J462" si="98">SUM(I448:I461)</f>
        <v>261</v>
      </c>
      <c r="J462" s="50">
        <f t="shared" si="98"/>
        <v>1190.4762999999998</v>
      </c>
      <c r="K462" s="50">
        <f>SUM(K448:K461)</f>
        <v>277.83999999999997</v>
      </c>
      <c r="L462" s="50">
        <f>ROUND(SUM(L448:L461),2)</f>
        <v>1468.32</v>
      </c>
    </row>
    <row r="463" spans="1:12" x14ac:dyDescent="0.3">
      <c r="A463" s="11" t="s">
        <v>146</v>
      </c>
      <c r="B463" s="165" t="s">
        <v>232</v>
      </c>
      <c r="C463" s="87"/>
      <c r="D463" s="99"/>
      <c r="E463" s="100"/>
      <c r="F463" s="33"/>
      <c r="G463" s="9"/>
      <c r="H463" s="9"/>
      <c r="I463" s="32"/>
      <c r="J463" s="102"/>
      <c r="K463" s="102"/>
      <c r="L463" s="103"/>
    </row>
    <row r="464" spans="1:12" ht="84" x14ac:dyDescent="0.3">
      <c r="B464" s="13">
        <v>1</v>
      </c>
      <c r="C464" s="13" t="s">
        <v>232</v>
      </c>
      <c r="D464" s="157" t="s">
        <v>233</v>
      </c>
      <c r="E464" s="151" t="s">
        <v>234</v>
      </c>
      <c r="F464" s="41">
        <v>1070</v>
      </c>
      <c r="G464" s="8">
        <v>6.4071999999999996</v>
      </c>
      <c r="H464" s="8">
        <v>4.8053999999999997</v>
      </c>
      <c r="I464" s="26">
        <v>23</v>
      </c>
      <c r="J464" s="13">
        <v>110.52</v>
      </c>
      <c r="K464" s="13">
        <v>26.07</v>
      </c>
      <c r="L464" s="13">
        <f>SUM(J464:K464)</f>
        <v>136.59</v>
      </c>
    </row>
    <row r="465" spans="1:12" ht="96" x14ac:dyDescent="0.3">
      <c r="B465" s="13">
        <v>2</v>
      </c>
      <c r="C465" s="13" t="s">
        <v>232</v>
      </c>
      <c r="D465" s="157" t="s">
        <v>8</v>
      </c>
      <c r="E465" s="27" t="s">
        <v>235</v>
      </c>
      <c r="F465" s="41">
        <v>870</v>
      </c>
      <c r="G465" s="8">
        <v>5.2096</v>
      </c>
      <c r="H465" s="8">
        <v>3.9072</v>
      </c>
      <c r="I465" s="26">
        <v>30</v>
      </c>
      <c r="J465" s="13">
        <v>117.22</v>
      </c>
      <c r="K465" s="13">
        <v>25.72</v>
      </c>
      <c r="L465" s="13">
        <f t="shared" ref="L465:L466" si="99">SUM(J465:K465)</f>
        <v>142.94</v>
      </c>
    </row>
    <row r="466" spans="1:12" ht="108" x14ac:dyDescent="0.3">
      <c r="B466" s="13">
        <v>3</v>
      </c>
      <c r="C466" s="13" t="s">
        <v>232</v>
      </c>
      <c r="D466" s="157" t="s">
        <v>9</v>
      </c>
      <c r="E466" s="27" t="s">
        <v>236</v>
      </c>
      <c r="F466" s="41">
        <v>820</v>
      </c>
      <c r="G466" s="8">
        <v>4.9101999999999997</v>
      </c>
      <c r="H466" s="8">
        <v>3.6827000000000001</v>
      </c>
      <c r="I466" s="26">
        <v>26</v>
      </c>
      <c r="J466" s="13">
        <v>95.75</v>
      </c>
      <c r="K466" s="13">
        <v>21.01</v>
      </c>
      <c r="L466" s="13">
        <f t="shared" si="99"/>
        <v>116.76</v>
      </c>
    </row>
    <row r="467" spans="1:12" x14ac:dyDescent="0.3">
      <c r="B467" s="18"/>
      <c r="C467" s="97" t="s">
        <v>11</v>
      </c>
      <c r="D467" s="127"/>
      <c r="E467" s="128"/>
      <c r="F467" s="40"/>
      <c r="G467" s="16"/>
      <c r="H467" s="16"/>
      <c r="I467" s="52">
        <f t="shared" ref="I467:J467" si="100">SUM(I464:I466)</f>
        <v>79</v>
      </c>
      <c r="J467" s="50">
        <f t="shared" si="100"/>
        <v>323.49</v>
      </c>
      <c r="K467" s="50">
        <f>SUM(K464:K466)</f>
        <v>72.8</v>
      </c>
      <c r="L467" s="50">
        <f>ROUND(SUM(L464:L466),2)</f>
        <v>396.29</v>
      </c>
    </row>
    <row r="468" spans="1:12" ht="66" x14ac:dyDescent="0.3">
      <c r="A468" s="11" t="s">
        <v>148</v>
      </c>
      <c r="B468" s="11" t="s">
        <v>143</v>
      </c>
      <c r="C468" s="99"/>
      <c r="D468" s="99"/>
      <c r="E468" s="100"/>
      <c r="F468" s="33"/>
      <c r="G468" s="9"/>
      <c r="H468" s="135" t="s">
        <v>144</v>
      </c>
      <c r="I468" s="32"/>
      <c r="J468" s="102"/>
      <c r="K468" s="102"/>
      <c r="L468" s="103"/>
    </row>
    <row r="469" spans="1:12" ht="108" x14ac:dyDescent="0.3">
      <c r="B469" s="39">
        <v>1</v>
      </c>
      <c r="C469" s="136" t="s">
        <v>143</v>
      </c>
      <c r="D469" s="28" t="s">
        <v>37</v>
      </c>
      <c r="E469" s="38" t="s">
        <v>237</v>
      </c>
      <c r="F469" s="22" t="s">
        <v>125</v>
      </c>
      <c r="G469" s="12">
        <v>5.2862</v>
      </c>
      <c r="H469" s="6">
        <v>0.29996973251106657</v>
      </c>
      <c r="I469" s="26">
        <v>110</v>
      </c>
      <c r="J469" s="25">
        <v>174.44</v>
      </c>
      <c r="K469" s="25">
        <v>41.15</v>
      </c>
      <c r="L469" s="25">
        <v>215.59</v>
      </c>
    </row>
    <row r="470" spans="1:12" ht="108" x14ac:dyDescent="0.3">
      <c r="B470" s="39">
        <v>2</v>
      </c>
      <c r="C470" s="136" t="s">
        <v>143</v>
      </c>
      <c r="D470" s="28" t="s">
        <v>37</v>
      </c>
      <c r="E470" s="38" t="s">
        <v>237</v>
      </c>
      <c r="F470" s="22" t="s">
        <v>125</v>
      </c>
      <c r="G470" s="12">
        <v>5.0772000000000004</v>
      </c>
      <c r="H470" s="6">
        <v>0.30000787835815018</v>
      </c>
      <c r="I470" s="26">
        <v>54</v>
      </c>
      <c r="J470" s="25">
        <v>82.25</v>
      </c>
      <c r="K470" s="25">
        <v>19.399999999999999</v>
      </c>
      <c r="L470" s="25">
        <v>101.65</v>
      </c>
    </row>
    <row r="471" spans="1:12" ht="108" x14ac:dyDescent="0.3">
      <c r="B471" s="39">
        <v>3</v>
      </c>
      <c r="C471" s="136" t="s">
        <v>143</v>
      </c>
      <c r="D471" s="28" t="s">
        <v>147</v>
      </c>
      <c r="E471" s="38" t="s">
        <v>237</v>
      </c>
      <c r="F471" s="22" t="s">
        <v>125</v>
      </c>
      <c r="G471" s="12">
        <v>5.7938999999999998</v>
      </c>
      <c r="H471" s="6">
        <v>0.30000517785947289</v>
      </c>
      <c r="I471" s="26">
        <v>167</v>
      </c>
      <c r="J471" s="25">
        <v>290.27</v>
      </c>
      <c r="K471" s="25">
        <v>63.69</v>
      </c>
      <c r="L471" s="25">
        <v>353.96</v>
      </c>
    </row>
    <row r="472" spans="1:12" ht="108" x14ac:dyDescent="0.3">
      <c r="B472" s="39">
        <v>4</v>
      </c>
      <c r="C472" s="136" t="s">
        <v>143</v>
      </c>
      <c r="D472" s="28" t="s">
        <v>147</v>
      </c>
      <c r="E472" s="38" t="s">
        <v>237</v>
      </c>
      <c r="F472" s="26">
        <v>930</v>
      </c>
      <c r="G472" s="8" t="s">
        <v>125</v>
      </c>
      <c r="H472" s="6">
        <v>0.3</v>
      </c>
      <c r="I472" s="26">
        <v>167</v>
      </c>
      <c r="J472" s="25">
        <v>279</v>
      </c>
      <c r="K472" s="25">
        <v>65.819999999999993</v>
      </c>
      <c r="L472" s="25">
        <v>344.82</v>
      </c>
    </row>
    <row r="473" spans="1:12" ht="108" x14ac:dyDescent="0.3">
      <c r="B473" s="39">
        <v>5</v>
      </c>
      <c r="C473" s="136" t="s">
        <v>143</v>
      </c>
      <c r="D473" s="28" t="s">
        <v>37</v>
      </c>
      <c r="E473" s="38" t="s">
        <v>237</v>
      </c>
      <c r="F473" s="22" t="s">
        <v>125</v>
      </c>
      <c r="G473" s="12">
        <v>5.0772000000000004</v>
      </c>
      <c r="H473" s="6">
        <v>0.30000787835815018</v>
      </c>
      <c r="I473" s="26">
        <v>48</v>
      </c>
      <c r="J473" s="25">
        <v>73.11</v>
      </c>
      <c r="K473" s="25">
        <v>17.239999999999998</v>
      </c>
      <c r="L473" s="25">
        <v>90.35</v>
      </c>
    </row>
    <row r="474" spans="1:12" ht="108" x14ac:dyDescent="0.3">
      <c r="B474" s="39">
        <v>6</v>
      </c>
      <c r="C474" s="136" t="s">
        <v>143</v>
      </c>
      <c r="D474" s="28" t="s">
        <v>37</v>
      </c>
      <c r="E474" s="38" t="s">
        <v>237</v>
      </c>
      <c r="F474" s="22" t="s">
        <v>125</v>
      </c>
      <c r="G474" s="12">
        <v>5.5849000000000002</v>
      </c>
      <c r="H474" s="6">
        <v>0.30000537162706581</v>
      </c>
      <c r="I474" s="26">
        <v>30</v>
      </c>
      <c r="J474" s="25">
        <v>50.26</v>
      </c>
      <c r="K474" s="25">
        <v>11.85</v>
      </c>
      <c r="L474" s="25">
        <v>62.11</v>
      </c>
    </row>
    <row r="475" spans="1:12" ht="108" x14ac:dyDescent="0.3">
      <c r="B475" s="39">
        <v>7</v>
      </c>
      <c r="C475" s="136" t="s">
        <v>143</v>
      </c>
      <c r="D475" s="28" t="s">
        <v>37</v>
      </c>
      <c r="E475" s="38" t="s">
        <v>237</v>
      </c>
      <c r="F475" s="22" t="s">
        <v>125</v>
      </c>
      <c r="G475" s="12">
        <v>5.5849000000000002</v>
      </c>
      <c r="H475" s="6">
        <v>0.30000537162706581</v>
      </c>
      <c r="I475" s="26">
        <v>47</v>
      </c>
      <c r="J475" s="25">
        <v>78.75</v>
      </c>
      <c r="K475" s="25">
        <v>18.579999999999998</v>
      </c>
      <c r="L475" s="25">
        <v>97.33</v>
      </c>
    </row>
    <row r="476" spans="1:12" ht="108" x14ac:dyDescent="0.3">
      <c r="B476" s="39">
        <v>8</v>
      </c>
      <c r="C476" s="136" t="s">
        <v>143</v>
      </c>
      <c r="D476" s="28" t="s">
        <v>37</v>
      </c>
      <c r="E476" s="38" t="s">
        <v>237</v>
      </c>
      <c r="F476" s="22" t="s">
        <v>125</v>
      </c>
      <c r="G476" s="12">
        <v>5.5849000000000002</v>
      </c>
      <c r="H476" s="6">
        <v>0.30000537162706581</v>
      </c>
      <c r="I476" s="26">
        <v>30</v>
      </c>
      <c r="J476" s="25">
        <v>50.26</v>
      </c>
      <c r="K476" s="25">
        <v>11.85</v>
      </c>
      <c r="L476" s="25">
        <v>62.11</v>
      </c>
    </row>
    <row r="477" spans="1:12" ht="108" x14ac:dyDescent="0.3">
      <c r="B477" s="39">
        <v>9</v>
      </c>
      <c r="C477" s="136" t="s">
        <v>143</v>
      </c>
      <c r="D477" s="28" t="s">
        <v>147</v>
      </c>
      <c r="E477" s="38" t="s">
        <v>237</v>
      </c>
      <c r="F477" s="22" t="s">
        <v>125</v>
      </c>
      <c r="G477" s="12">
        <v>6.1821999999999999</v>
      </c>
      <c r="H477" s="6">
        <v>0.30000647018860599</v>
      </c>
      <c r="I477" s="26">
        <v>167</v>
      </c>
      <c r="J477" s="25">
        <v>309.73</v>
      </c>
      <c r="K477" s="25">
        <v>73.06</v>
      </c>
      <c r="L477" s="25">
        <v>382.79</v>
      </c>
    </row>
    <row r="478" spans="1:12" ht="108" x14ac:dyDescent="0.3">
      <c r="B478" s="39">
        <v>10</v>
      </c>
      <c r="C478" s="136" t="s">
        <v>143</v>
      </c>
      <c r="D478" s="28" t="s">
        <v>37</v>
      </c>
      <c r="E478" s="38" t="s">
        <v>237</v>
      </c>
      <c r="F478" s="22" t="s">
        <v>125</v>
      </c>
      <c r="G478" s="12">
        <v>5.2862</v>
      </c>
      <c r="H478" s="6">
        <v>0.29996973251106657</v>
      </c>
      <c r="I478" s="26">
        <v>119</v>
      </c>
      <c r="J478" s="25">
        <v>188.72</v>
      </c>
      <c r="K478" s="25">
        <v>44.52</v>
      </c>
      <c r="L478" s="25">
        <v>233.24</v>
      </c>
    </row>
    <row r="479" spans="1:12" ht="108" x14ac:dyDescent="0.3">
      <c r="B479" s="39">
        <v>11</v>
      </c>
      <c r="C479" s="136" t="s">
        <v>143</v>
      </c>
      <c r="D479" s="28" t="s">
        <v>37</v>
      </c>
      <c r="E479" s="38" t="s">
        <v>237</v>
      </c>
      <c r="F479" s="22" t="s">
        <v>125</v>
      </c>
      <c r="G479" s="12">
        <v>5.0772000000000004</v>
      </c>
      <c r="H479" s="6">
        <v>0.30000787835815018</v>
      </c>
      <c r="I479" s="26">
        <v>19</v>
      </c>
      <c r="J479" s="25">
        <v>28.94</v>
      </c>
      <c r="K479" s="25">
        <v>6.83</v>
      </c>
      <c r="L479" s="25">
        <v>35.770000000000003</v>
      </c>
    </row>
    <row r="480" spans="1:12" ht="108" x14ac:dyDescent="0.3">
      <c r="B480" s="39">
        <v>12</v>
      </c>
      <c r="C480" s="136" t="s">
        <v>143</v>
      </c>
      <c r="D480" s="28" t="s">
        <v>147</v>
      </c>
      <c r="E480" s="38" t="s">
        <v>237</v>
      </c>
      <c r="F480" s="22" t="s">
        <v>125</v>
      </c>
      <c r="G480" s="12">
        <v>5.7938999999999998</v>
      </c>
      <c r="H480" s="6">
        <v>0.30000517785947289</v>
      </c>
      <c r="I480" s="26">
        <v>68</v>
      </c>
      <c r="J480" s="25">
        <v>118.2</v>
      </c>
      <c r="K480" s="25">
        <v>25.94</v>
      </c>
      <c r="L480" s="25">
        <v>144.13999999999999</v>
      </c>
    </row>
    <row r="481" spans="2:12" ht="108" x14ac:dyDescent="0.3">
      <c r="B481" s="39">
        <v>13</v>
      </c>
      <c r="C481" s="136" t="s">
        <v>143</v>
      </c>
      <c r="D481" s="28" t="s">
        <v>37</v>
      </c>
      <c r="E481" s="38" t="s">
        <v>237</v>
      </c>
      <c r="F481" s="22" t="s">
        <v>125</v>
      </c>
      <c r="G481" s="12">
        <v>5.5849000000000002</v>
      </c>
      <c r="H481" s="6">
        <v>0.30000537162706581</v>
      </c>
      <c r="I481" s="26">
        <v>48</v>
      </c>
      <c r="J481" s="25">
        <v>80.42</v>
      </c>
      <c r="K481" s="25">
        <v>18.97</v>
      </c>
      <c r="L481" s="25">
        <v>99.39</v>
      </c>
    </row>
    <row r="482" spans="2:12" ht="108" x14ac:dyDescent="0.3">
      <c r="B482" s="39">
        <v>14</v>
      </c>
      <c r="C482" s="136" t="s">
        <v>143</v>
      </c>
      <c r="D482" s="28" t="s">
        <v>37</v>
      </c>
      <c r="E482" s="38" t="s">
        <v>237</v>
      </c>
      <c r="F482" s="22" t="s">
        <v>125</v>
      </c>
      <c r="G482" s="12">
        <v>5.0772000000000004</v>
      </c>
      <c r="H482" s="6">
        <v>0.30000787835815018</v>
      </c>
      <c r="I482" s="26">
        <v>155</v>
      </c>
      <c r="J482" s="25">
        <v>236.09</v>
      </c>
      <c r="K482" s="25">
        <v>55.7</v>
      </c>
      <c r="L482" s="25">
        <v>291.79000000000002</v>
      </c>
    </row>
    <row r="483" spans="2:12" ht="108" x14ac:dyDescent="0.3">
      <c r="B483" s="39">
        <v>15</v>
      </c>
      <c r="C483" s="136" t="s">
        <v>143</v>
      </c>
      <c r="D483" s="28" t="s">
        <v>37</v>
      </c>
      <c r="E483" s="38" t="s">
        <v>237</v>
      </c>
      <c r="F483" s="22" t="s">
        <v>125</v>
      </c>
      <c r="G483" s="12">
        <v>5.5849000000000002</v>
      </c>
      <c r="H483" s="6">
        <v>0.30000537162706581</v>
      </c>
      <c r="I483" s="26">
        <v>24</v>
      </c>
      <c r="J483" s="25">
        <v>40.21</v>
      </c>
      <c r="K483" s="25">
        <v>9.49</v>
      </c>
      <c r="L483" s="25">
        <v>49.7</v>
      </c>
    </row>
    <row r="484" spans="2:12" ht="108" x14ac:dyDescent="0.3">
      <c r="B484" s="39">
        <v>16</v>
      </c>
      <c r="C484" s="136" t="s">
        <v>143</v>
      </c>
      <c r="D484" s="28" t="s">
        <v>37</v>
      </c>
      <c r="E484" s="38" t="s">
        <v>237</v>
      </c>
      <c r="F484" s="22" t="s">
        <v>125</v>
      </c>
      <c r="G484" s="12">
        <v>5.0772000000000004</v>
      </c>
      <c r="H484" s="6">
        <v>0.30000787835815018</v>
      </c>
      <c r="I484" s="26">
        <v>87</v>
      </c>
      <c r="J484" s="25">
        <v>132.51</v>
      </c>
      <c r="K484" s="25">
        <v>31.26</v>
      </c>
      <c r="L484" s="25">
        <v>163.77000000000001</v>
      </c>
    </row>
    <row r="485" spans="2:12" ht="108" x14ac:dyDescent="0.3">
      <c r="B485" s="39">
        <v>17</v>
      </c>
      <c r="C485" s="136" t="s">
        <v>143</v>
      </c>
      <c r="D485" s="28" t="s">
        <v>37</v>
      </c>
      <c r="E485" s="38" t="s">
        <v>237</v>
      </c>
      <c r="F485" s="22" t="s">
        <v>125</v>
      </c>
      <c r="G485" s="12">
        <v>5.5849000000000002</v>
      </c>
      <c r="H485" s="6">
        <v>0.30000537162706581</v>
      </c>
      <c r="I485" s="26">
        <v>63</v>
      </c>
      <c r="J485" s="25">
        <v>105.55</v>
      </c>
      <c r="K485" s="25">
        <v>23.16</v>
      </c>
      <c r="L485" s="25">
        <v>128.71</v>
      </c>
    </row>
    <row r="486" spans="2:12" ht="108" x14ac:dyDescent="0.3">
      <c r="B486" s="39">
        <v>18</v>
      </c>
      <c r="C486" s="136" t="s">
        <v>143</v>
      </c>
      <c r="D486" s="28" t="s">
        <v>67</v>
      </c>
      <c r="E486" s="38" t="s">
        <v>237</v>
      </c>
      <c r="F486" s="22" t="s">
        <v>125</v>
      </c>
      <c r="G486" s="12">
        <v>8.1242999999999999</v>
      </c>
      <c r="H486" s="6">
        <v>0.30000123087527542</v>
      </c>
      <c r="I486" s="26">
        <v>167</v>
      </c>
      <c r="J486" s="25">
        <v>407.03</v>
      </c>
      <c r="K486" s="25">
        <v>96.02</v>
      </c>
      <c r="L486" s="25">
        <v>503.05</v>
      </c>
    </row>
    <row r="487" spans="2:12" ht="108" x14ac:dyDescent="0.3">
      <c r="B487" s="39">
        <v>19</v>
      </c>
      <c r="C487" s="136" t="s">
        <v>143</v>
      </c>
      <c r="D487" s="28" t="s">
        <v>37</v>
      </c>
      <c r="E487" s="38" t="s">
        <v>237</v>
      </c>
      <c r="F487" s="22" t="s">
        <v>125</v>
      </c>
      <c r="G487" s="12">
        <v>5.5849000000000002</v>
      </c>
      <c r="H487" s="6">
        <v>0.30000537162706581</v>
      </c>
      <c r="I487" s="26">
        <v>167</v>
      </c>
      <c r="J487" s="25">
        <v>279.8</v>
      </c>
      <c r="K487" s="25">
        <v>66</v>
      </c>
      <c r="L487" s="25">
        <v>345.8</v>
      </c>
    </row>
    <row r="488" spans="2:12" ht="108" x14ac:dyDescent="0.3">
      <c r="B488" s="39">
        <v>20</v>
      </c>
      <c r="C488" s="136" t="s">
        <v>143</v>
      </c>
      <c r="D488" s="28" t="s">
        <v>37</v>
      </c>
      <c r="E488" s="38" t="s">
        <v>237</v>
      </c>
      <c r="F488" s="22" t="s">
        <v>125</v>
      </c>
      <c r="G488" s="12">
        <v>5.0772000000000004</v>
      </c>
      <c r="H488" s="6">
        <v>0.30000787835815018</v>
      </c>
      <c r="I488" s="26">
        <v>165</v>
      </c>
      <c r="J488" s="25">
        <v>251.32</v>
      </c>
      <c r="K488" s="25">
        <v>59.29</v>
      </c>
      <c r="L488" s="25">
        <v>310.61</v>
      </c>
    </row>
    <row r="489" spans="2:12" ht="108" x14ac:dyDescent="0.3">
      <c r="B489" s="39">
        <v>21</v>
      </c>
      <c r="C489" s="136" t="s">
        <v>143</v>
      </c>
      <c r="D489" s="28" t="s">
        <v>37</v>
      </c>
      <c r="E489" s="38" t="s">
        <v>237</v>
      </c>
      <c r="F489" s="22" t="s">
        <v>125</v>
      </c>
      <c r="G489" s="12">
        <v>5.0772000000000004</v>
      </c>
      <c r="H489" s="6">
        <v>0.30000787835815018</v>
      </c>
      <c r="I489" s="26">
        <v>165</v>
      </c>
      <c r="J489" s="25">
        <v>251.32</v>
      </c>
      <c r="K489" s="25">
        <v>59.29</v>
      </c>
      <c r="L489" s="25">
        <v>310.61</v>
      </c>
    </row>
    <row r="490" spans="2:12" ht="108" x14ac:dyDescent="0.3">
      <c r="B490" s="39">
        <v>22</v>
      </c>
      <c r="C490" s="136" t="s">
        <v>143</v>
      </c>
      <c r="D490" s="42" t="s">
        <v>147</v>
      </c>
      <c r="E490" s="38" t="s">
        <v>237</v>
      </c>
      <c r="F490" s="22" t="s">
        <v>125</v>
      </c>
      <c r="G490" s="12">
        <v>6.1821999999999999</v>
      </c>
      <c r="H490" s="6">
        <v>0.30000647018860599</v>
      </c>
      <c r="I490" s="26">
        <v>167</v>
      </c>
      <c r="J490" s="25">
        <v>309.73</v>
      </c>
      <c r="K490" s="25">
        <v>67.95</v>
      </c>
      <c r="L490" s="25">
        <v>377.68</v>
      </c>
    </row>
    <row r="491" spans="2:12" ht="108" x14ac:dyDescent="0.3">
      <c r="B491" s="39">
        <v>23</v>
      </c>
      <c r="C491" s="136" t="s">
        <v>143</v>
      </c>
      <c r="D491" s="28" t="s">
        <v>37</v>
      </c>
      <c r="E491" s="38" t="s">
        <v>237</v>
      </c>
      <c r="F491" s="22" t="s">
        <v>125</v>
      </c>
      <c r="G491" s="12">
        <v>5.5849000000000002</v>
      </c>
      <c r="H491" s="6">
        <v>0.30000537162706581</v>
      </c>
      <c r="I491" s="26">
        <v>112</v>
      </c>
      <c r="J491" s="25">
        <v>187.65</v>
      </c>
      <c r="K491" s="25">
        <v>44.26</v>
      </c>
      <c r="L491" s="25">
        <v>231.91</v>
      </c>
    </row>
    <row r="492" spans="2:12" ht="108" x14ac:dyDescent="0.3">
      <c r="B492" s="39">
        <v>24</v>
      </c>
      <c r="C492" s="136" t="s">
        <v>143</v>
      </c>
      <c r="D492" s="28" t="s">
        <v>37</v>
      </c>
      <c r="E492" s="38" t="s">
        <v>237</v>
      </c>
      <c r="F492" s="22" t="s">
        <v>125</v>
      </c>
      <c r="G492" s="12">
        <v>5.4355000000000002</v>
      </c>
      <c r="H492" s="6">
        <v>0.30000919878576027</v>
      </c>
      <c r="I492" s="26">
        <v>89</v>
      </c>
      <c r="J492" s="25">
        <v>145.13</v>
      </c>
      <c r="K492" s="25">
        <v>31.84</v>
      </c>
      <c r="L492" s="25">
        <v>176.97</v>
      </c>
    </row>
    <row r="493" spans="2:12" ht="108" x14ac:dyDescent="0.3">
      <c r="B493" s="39">
        <v>25</v>
      </c>
      <c r="C493" s="136" t="s">
        <v>143</v>
      </c>
      <c r="D493" s="28" t="s">
        <v>37</v>
      </c>
      <c r="E493" s="38" t="s">
        <v>237</v>
      </c>
      <c r="F493" s="22" t="s">
        <v>125</v>
      </c>
      <c r="G493" s="12">
        <v>5.0780000000000003</v>
      </c>
      <c r="H493" s="6">
        <v>0.3</v>
      </c>
      <c r="I493" s="26">
        <v>110</v>
      </c>
      <c r="J493" s="25">
        <v>167.57</v>
      </c>
      <c r="K493" s="25">
        <v>39.53</v>
      </c>
      <c r="L493" s="25">
        <v>207.1</v>
      </c>
    </row>
    <row r="494" spans="2:12" ht="108" x14ac:dyDescent="0.3">
      <c r="B494" s="39">
        <v>26</v>
      </c>
      <c r="C494" s="136" t="s">
        <v>143</v>
      </c>
      <c r="D494" s="28" t="s">
        <v>147</v>
      </c>
      <c r="E494" s="38" t="s">
        <v>237</v>
      </c>
      <c r="F494" s="22" t="s">
        <v>125</v>
      </c>
      <c r="G494" s="12">
        <v>5.5549999999999997</v>
      </c>
      <c r="H494" s="6">
        <v>0.30000000000000004</v>
      </c>
      <c r="I494" s="26">
        <v>167</v>
      </c>
      <c r="J494" s="25">
        <v>278.31</v>
      </c>
      <c r="K494" s="25">
        <v>65.650000000000006</v>
      </c>
      <c r="L494" s="25">
        <v>343.96</v>
      </c>
    </row>
    <row r="495" spans="2:12" ht="108" x14ac:dyDescent="0.3">
      <c r="B495" s="39">
        <v>27</v>
      </c>
      <c r="C495" s="136" t="s">
        <v>143</v>
      </c>
      <c r="D495" s="28" t="s">
        <v>37</v>
      </c>
      <c r="E495" s="38" t="s">
        <v>237</v>
      </c>
      <c r="F495" s="22" t="s">
        <v>125</v>
      </c>
      <c r="G495" s="12">
        <v>5.5849000000000002</v>
      </c>
      <c r="H495" s="6">
        <v>0.30000537162706581</v>
      </c>
      <c r="I495" s="26">
        <v>75</v>
      </c>
      <c r="J495" s="25">
        <v>125.66</v>
      </c>
      <c r="K495" s="25">
        <v>29.64</v>
      </c>
      <c r="L495" s="25">
        <v>155.30000000000001</v>
      </c>
    </row>
    <row r="496" spans="2:12" ht="108" x14ac:dyDescent="0.3">
      <c r="B496" s="39">
        <v>28</v>
      </c>
      <c r="C496" s="136" t="s">
        <v>143</v>
      </c>
      <c r="D496" s="28" t="s">
        <v>37</v>
      </c>
      <c r="E496" s="38" t="s">
        <v>237</v>
      </c>
      <c r="F496" s="22" t="s">
        <v>125</v>
      </c>
      <c r="G496" s="12">
        <v>5.5849000000000002</v>
      </c>
      <c r="H496" s="6">
        <v>0.30000537162706581</v>
      </c>
      <c r="I496" s="26">
        <v>97</v>
      </c>
      <c r="J496" s="25">
        <v>162.52000000000001</v>
      </c>
      <c r="K496" s="25">
        <v>38.340000000000003</v>
      </c>
      <c r="L496" s="25">
        <v>200.86</v>
      </c>
    </row>
    <row r="497" spans="2:12" ht="108" x14ac:dyDescent="0.3">
      <c r="B497" s="39">
        <v>29</v>
      </c>
      <c r="C497" s="136" t="s">
        <v>143</v>
      </c>
      <c r="D497" s="28" t="s">
        <v>37</v>
      </c>
      <c r="E497" s="38" t="s">
        <v>237</v>
      </c>
      <c r="F497" s="22" t="s">
        <v>125</v>
      </c>
      <c r="G497" s="12">
        <v>5.0772000000000004</v>
      </c>
      <c r="H497" s="6">
        <v>0.30000787835815018</v>
      </c>
      <c r="I497" s="18">
        <v>72</v>
      </c>
      <c r="J497" s="25">
        <v>109.67</v>
      </c>
      <c r="K497" s="25">
        <v>25.87</v>
      </c>
      <c r="L497" s="25">
        <v>135.54</v>
      </c>
    </row>
    <row r="498" spans="2:12" ht="108" x14ac:dyDescent="0.3">
      <c r="B498" s="39">
        <v>30</v>
      </c>
      <c r="C498" s="136" t="s">
        <v>143</v>
      </c>
      <c r="D498" s="28" t="s">
        <v>37</v>
      </c>
      <c r="E498" s="38" t="s">
        <v>237</v>
      </c>
      <c r="F498" s="22" t="s">
        <v>125</v>
      </c>
      <c r="G498" s="12">
        <v>5.0772000000000004</v>
      </c>
      <c r="H498" s="6">
        <v>0.30000787835815018</v>
      </c>
      <c r="I498" s="26">
        <v>33</v>
      </c>
      <c r="J498" s="25">
        <v>50.26</v>
      </c>
      <c r="K498" s="25">
        <v>11.86</v>
      </c>
      <c r="L498" s="25">
        <v>62.12</v>
      </c>
    </row>
    <row r="499" spans="2:12" ht="108" x14ac:dyDescent="0.3">
      <c r="B499" s="39">
        <v>31</v>
      </c>
      <c r="C499" s="136" t="s">
        <v>143</v>
      </c>
      <c r="D499" s="28" t="s">
        <v>238</v>
      </c>
      <c r="E499" s="38" t="s">
        <v>237</v>
      </c>
      <c r="F499" s="26">
        <v>885</v>
      </c>
      <c r="G499" s="8" t="s">
        <v>125</v>
      </c>
      <c r="H499" s="6">
        <v>0.3</v>
      </c>
      <c r="I499" s="26">
        <v>167</v>
      </c>
      <c r="J499" s="25">
        <v>265.5</v>
      </c>
      <c r="K499" s="25">
        <v>58.25</v>
      </c>
      <c r="L499" s="25">
        <v>323.75</v>
      </c>
    </row>
    <row r="500" spans="2:12" ht="108" x14ac:dyDescent="0.3">
      <c r="B500" s="39">
        <v>32</v>
      </c>
      <c r="C500" s="136" t="s">
        <v>143</v>
      </c>
      <c r="D500" s="28" t="s">
        <v>37</v>
      </c>
      <c r="E500" s="38" t="s">
        <v>237</v>
      </c>
      <c r="F500" s="22" t="s">
        <v>125</v>
      </c>
      <c r="G500" s="12">
        <v>5.5849000000000002</v>
      </c>
      <c r="H500" s="6">
        <v>0.30000537162706581</v>
      </c>
      <c r="I500" s="26">
        <v>90</v>
      </c>
      <c r="J500" s="25">
        <v>150.79</v>
      </c>
      <c r="K500" s="25">
        <v>33.08</v>
      </c>
      <c r="L500" s="25">
        <v>183.87</v>
      </c>
    </row>
    <row r="501" spans="2:12" ht="108" x14ac:dyDescent="0.3">
      <c r="B501" s="39">
        <v>33</v>
      </c>
      <c r="C501" s="136" t="s">
        <v>143</v>
      </c>
      <c r="D501" s="28" t="s">
        <v>37</v>
      </c>
      <c r="E501" s="38" t="s">
        <v>237</v>
      </c>
      <c r="F501" s="22" t="s">
        <v>125</v>
      </c>
      <c r="G501" s="12">
        <v>5.0772000000000004</v>
      </c>
      <c r="H501" s="6">
        <v>0.30000787835815018</v>
      </c>
      <c r="I501" s="26">
        <v>69</v>
      </c>
      <c r="J501" s="25">
        <v>105.1</v>
      </c>
      <c r="K501" s="25">
        <v>24.79</v>
      </c>
      <c r="L501" s="25">
        <v>129.88999999999999</v>
      </c>
    </row>
    <row r="502" spans="2:12" ht="108" x14ac:dyDescent="0.3">
      <c r="B502" s="39">
        <v>34</v>
      </c>
      <c r="C502" s="136" t="s">
        <v>143</v>
      </c>
      <c r="D502" s="28" t="s">
        <v>147</v>
      </c>
      <c r="E502" s="38" t="s">
        <v>237</v>
      </c>
      <c r="F502" s="22" t="s">
        <v>125</v>
      </c>
      <c r="G502" s="12">
        <v>5.4653999999999998</v>
      </c>
      <c r="H502" s="6">
        <v>0.29999634061550845</v>
      </c>
      <c r="I502" s="26">
        <v>167</v>
      </c>
      <c r="J502" s="25">
        <v>273.82</v>
      </c>
      <c r="K502" s="25">
        <v>64.599999999999994</v>
      </c>
      <c r="L502" s="25">
        <v>338.42</v>
      </c>
    </row>
    <row r="503" spans="2:12" ht="108" x14ac:dyDescent="0.3">
      <c r="B503" s="39">
        <v>35</v>
      </c>
      <c r="C503" s="136" t="s">
        <v>143</v>
      </c>
      <c r="D503" s="28" t="s">
        <v>37</v>
      </c>
      <c r="E503" s="38" t="s">
        <v>237</v>
      </c>
      <c r="F503" s="22" t="s">
        <v>125</v>
      </c>
      <c r="G503" s="12">
        <v>5.0780000000000003</v>
      </c>
      <c r="H503" s="6">
        <v>0.3</v>
      </c>
      <c r="I503" s="26">
        <v>102</v>
      </c>
      <c r="J503" s="25">
        <v>155.38999999999999</v>
      </c>
      <c r="K503" s="25">
        <v>36.659999999999997</v>
      </c>
      <c r="L503" s="25">
        <v>192.05</v>
      </c>
    </row>
    <row r="504" spans="2:12" ht="108" x14ac:dyDescent="0.3">
      <c r="B504" s="39">
        <v>36</v>
      </c>
      <c r="C504" s="136" t="s">
        <v>143</v>
      </c>
      <c r="D504" s="28" t="s">
        <v>37</v>
      </c>
      <c r="E504" s="38" t="s">
        <v>237</v>
      </c>
      <c r="F504" s="22" t="s">
        <v>125</v>
      </c>
      <c r="G504" s="12">
        <v>5.5849000000000002</v>
      </c>
      <c r="H504" s="6">
        <v>0.30000537162706581</v>
      </c>
      <c r="I504" s="26">
        <v>54</v>
      </c>
      <c r="J504" s="25">
        <v>90.48</v>
      </c>
      <c r="K504" s="25">
        <v>21.35</v>
      </c>
      <c r="L504" s="25">
        <v>111.83</v>
      </c>
    </row>
    <row r="505" spans="2:12" ht="108" x14ac:dyDescent="0.3">
      <c r="B505" s="39">
        <v>37</v>
      </c>
      <c r="C505" s="136" t="s">
        <v>143</v>
      </c>
      <c r="D505" s="28" t="s">
        <v>37</v>
      </c>
      <c r="E505" s="38" t="s">
        <v>237</v>
      </c>
      <c r="F505" s="22" t="s">
        <v>125</v>
      </c>
      <c r="G505" s="12">
        <v>5.2862</v>
      </c>
      <c r="H505" s="6">
        <v>0.3000075668722334</v>
      </c>
      <c r="I505" s="26">
        <v>37</v>
      </c>
      <c r="J505" s="25">
        <v>58.68</v>
      </c>
      <c r="K505" s="25">
        <v>13.84</v>
      </c>
      <c r="L505" s="25">
        <v>72.52</v>
      </c>
    </row>
    <row r="506" spans="2:12" ht="108" x14ac:dyDescent="0.3">
      <c r="B506" s="39">
        <v>38</v>
      </c>
      <c r="C506" s="136" t="s">
        <v>143</v>
      </c>
      <c r="D506" s="28" t="s">
        <v>37</v>
      </c>
      <c r="E506" s="38" t="s">
        <v>239</v>
      </c>
      <c r="F506" s="22" t="s">
        <v>125</v>
      </c>
      <c r="G506" s="12">
        <v>5.0772000000000004</v>
      </c>
      <c r="H506" s="6">
        <v>0.30000787835815018</v>
      </c>
      <c r="I506" s="26">
        <v>37</v>
      </c>
      <c r="J506" s="25">
        <v>56.36</v>
      </c>
      <c r="K506" s="25">
        <v>13.3</v>
      </c>
      <c r="L506" s="25">
        <v>69.66</v>
      </c>
    </row>
    <row r="507" spans="2:12" ht="84" x14ac:dyDescent="0.3">
      <c r="B507" s="39">
        <v>39</v>
      </c>
      <c r="C507" s="136" t="s">
        <v>143</v>
      </c>
      <c r="D507" s="28" t="s">
        <v>37</v>
      </c>
      <c r="E507" s="38" t="s">
        <v>240</v>
      </c>
      <c r="F507" s="22" t="s">
        <v>125</v>
      </c>
      <c r="G507" s="12">
        <v>5.0772000000000004</v>
      </c>
      <c r="H507" s="6">
        <v>0.30000787835815018</v>
      </c>
      <c r="I507" s="26">
        <v>26</v>
      </c>
      <c r="J507" s="25">
        <v>39.6</v>
      </c>
      <c r="K507" s="25">
        <v>9.34</v>
      </c>
      <c r="L507" s="25">
        <v>48.94</v>
      </c>
    </row>
    <row r="508" spans="2:12" ht="96" x14ac:dyDescent="0.3">
      <c r="B508" s="39">
        <v>40</v>
      </c>
      <c r="C508" s="136" t="s">
        <v>143</v>
      </c>
      <c r="D508" s="28" t="s">
        <v>37</v>
      </c>
      <c r="E508" s="38" t="s">
        <v>241</v>
      </c>
      <c r="F508" s="22" t="s">
        <v>125</v>
      </c>
      <c r="G508" s="12">
        <v>5.0780000000000003</v>
      </c>
      <c r="H508" s="6">
        <v>0.3</v>
      </c>
      <c r="I508" s="26">
        <v>48</v>
      </c>
      <c r="J508" s="25">
        <v>73.12</v>
      </c>
      <c r="K508" s="25">
        <v>17.25</v>
      </c>
      <c r="L508" s="25">
        <v>90.37</v>
      </c>
    </row>
    <row r="509" spans="2:12" ht="96" x14ac:dyDescent="0.3">
      <c r="B509" s="39">
        <v>41</v>
      </c>
      <c r="C509" s="136" t="s">
        <v>143</v>
      </c>
      <c r="D509" s="28" t="s">
        <v>37</v>
      </c>
      <c r="E509" s="38" t="s">
        <v>242</v>
      </c>
      <c r="F509" s="22" t="s">
        <v>125</v>
      </c>
      <c r="G509" s="12">
        <v>5.0780000000000003</v>
      </c>
      <c r="H509" s="6">
        <v>0.3</v>
      </c>
      <c r="I509" s="26">
        <v>9</v>
      </c>
      <c r="J509" s="25">
        <v>13.71</v>
      </c>
      <c r="K509" s="25">
        <v>3.23</v>
      </c>
      <c r="L509" s="25">
        <v>16.940000000000001</v>
      </c>
    </row>
    <row r="510" spans="2:12" ht="96" x14ac:dyDescent="0.3">
      <c r="B510" s="39">
        <v>42</v>
      </c>
      <c r="C510" s="136" t="s">
        <v>143</v>
      </c>
      <c r="D510" s="28" t="s">
        <v>37</v>
      </c>
      <c r="E510" s="38" t="s">
        <v>243</v>
      </c>
      <c r="F510" s="22" t="s">
        <v>125</v>
      </c>
      <c r="G510" s="12">
        <v>5.5849000000000002</v>
      </c>
      <c r="H510" s="6">
        <v>0.30000537162706581</v>
      </c>
      <c r="I510" s="26">
        <v>40</v>
      </c>
      <c r="J510" s="25">
        <v>67.02</v>
      </c>
      <c r="K510" s="25">
        <v>14.7</v>
      </c>
      <c r="L510" s="25">
        <v>81.72</v>
      </c>
    </row>
    <row r="511" spans="2:12" ht="108" x14ac:dyDescent="0.3">
      <c r="B511" s="39">
        <v>43</v>
      </c>
      <c r="C511" s="136" t="s">
        <v>143</v>
      </c>
      <c r="D511" s="28" t="s">
        <v>37</v>
      </c>
      <c r="E511" s="38" t="s">
        <v>244</v>
      </c>
      <c r="F511" s="22" t="s">
        <v>125</v>
      </c>
      <c r="G511" s="12">
        <v>5.2862</v>
      </c>
      <c r="H511" s="6">
        <v>0.3000075668722334</v>
      </c>
      <c r="I511" s="26">
        <v>45</v>
      </c>
      <c r="J511" s="25">
        <v>71.36</v>
      </c>
      <c r="K511" s="25">
        <v>16.829999999999998</v>
      </c>
      <c r="L511" s="25">
        <v>88.19</v>
      </c>
    </row>
    <row r="512" spans="2:12" ht="96" x14ac:dyDescent="0.3">
      <c r="B512" s="39">
        <v>44</v>
      </c>
      <c r="C512" s="136" t="s">
        <v>143</v>
      </c>
      <c r="D512" s="28" t="s">
        <v>37</v>
      </c>
      <c r="E512" s="38" t="s">
        <v>245</v>
      </c>
      <c r="F512" s="22" t="s">
        <v>125</v>
      </c>
      <c r="G512" s="12">
        <v>5.4355000000000002</v>
      </c>
      <c r="H512" s="6">
        <v>0.30000919878576027</v>
      </c>
      <c r="I512" s="26">
        <v>105</v>
      </c>
      <c r="J512" s="25">
        <v>171.22</v>
      </c>
      <c r="K512" s="25">
        <v>37.56</v>
      </c>
      <c r="L512" s="25">
        <v>208.78</v>
      </c>
    </row>
    <row r="513" spans="2:12" ht="108" x14ac:dyDescent="0.3">
      <c r="B513" s="39">
        <v>45</v>
      </c>
      <c r="C513" s="136" t="s">
        <v>143</v>
      </c>
      <c r="D513" s="28" t="s">
        <v>37</v>
      </c>
      <c r="E513" s="38" t="s">
        <v>246</v>
      </c>
      <c r="F513" s="22" t="s">
        <v>125</v>
      </c>
      <c r="G513" s="12">
        <v>5.5849000000000002</v>
      </c>
      <c r="H513" s="6">
        <v>0.30000537162706581</v>
      </c>
      <c r="I513" s="26">
        <v>39</v>
      </c>
      <c r="J513" s="25">
        <v>65.34</v>
      </c>
      <c r="K513" s="25">
        <v>15.41</v>
      </c>
      <c r="L513" s="25">
        <v>80.75</v>
      </c>
    </row>
    <row r="514" spans="2:12" ht="96" x14ac:dyDescent="0.3">
      <c r="B514" s="39">
        <v>46</v>
      </c>
      <c r="C514" s="136" t="s">
        <v>143</v>
      </c>
      <c r="D514" s="28" t="s">
        <v>37</v>
      </c>
      <c r="E514" s="38" t="s">
        <v>247</v>
      </c>
      <c r="F514" s="22" t="s">
        <v>125</v>
      </c>
      <c r="G514" s="12">
        <v>5.5849000000000002</v>
      </c>
      <c r="H514" s="6">
        <v>0.30000537162706581</v>
      </c>
      <c r="I514" s="26">
        <v>69</v>
      </c>
      <c r="J514" s="25">
        <v>115.61</v>
      </c>
      <c r="K514" s="25">
        <v>27.27</v>
      </c>
      <c r="L514" s="25">
        <v>142.88</v>
      </c>
    </row>
    <row r="515" spans="2:12" ht="105.6" customHeight="1" x14ac:dyDescent="0.3">
      <c r="B515" s="39">
        <v>47</v>
      </c>
      <c r="C515" s="136" t="s">
        <v>143</v>
      </c>
      <c r="D515" s="28" t="s">
        <v>37</v>
      </c>
      <c r="E515" s="38" t="s">
        <v>248</v>
      </c>
      <c r="F515" s="22" t="s">
        <v>125</v>
      </c>
      <c r="G515" s="12">
        <v>5.5849000000000002</v>
      </c>
      <c r="H515" s="6">
        <v>0.30000537162706581</v>
      </c>
      <c r="I515" s="26">
        <v>65</v>
      </c>
      <c r="J515" s="25">
        <v>123.98</v>
      </c>
      <c r="K515" s="25">
        <v>29.25</v>
      </c>
      <c r="L515" s="25">
        <v>153.22999999999999</v>
      </c>
    </row>
    <row r="516" spans="2:12" ht="110.4" customHeight="1" x14ac:dyDescent="0.3">
      <c r="B516" s="39">
        <v>48</v>
      </c>
      <c r="C516" s="136" t="s">
        <v>143</v>
      </c>
      <c r="D516" s="28" t="s">
        <v>37</v>
      </c>
      <c r="E516" s="38" t="s">
        <v>249</v>
      </c>
      <c r="F516" s="22" t="s">
        <v>125</v>
      </c>
      <c r="G516" s="12">
        <v>5.5849000000000002</v>
      </c>
      <c r="H516" s="6">
        <v>0.30000537162706581</v>
      </c>
      <c r="I516" s="26">
        <v>36</v>
      </c>
      <c r="J516" s="25">
        <v>60.32</v>
      </c>
      <c r="K516" s="25">
        <v>14.23</v>
      </c>
      <c r="L516" s="25">
        <v>74.55</v>
      </c>
    </row>
    <row r="517" spans="2:12" ht="109.8" customHeight="1" x14ac:dyDescent="0.3">
      <c r="B517" s="39">
        <v>49</v>
      </c>
      <c r="C517" s="136" t="s">
        <v>143</v>
      </c>
      <c r="D517" s="28" t="s">
        <v>37</v>
      </c>
      <c r="E517" s="38" t="s">
        <v>250</v>
      </c>
      <c r="F517" s="22" t="s">
        <v>125</v>
      </c>
      <c r="G517" s="12">
        <v>5.5849000000000002</v>
      </c>
      <c r="H517" s="6">
        <v>0.30000537162706581</v>
      </c>
      <c r="I517" s="26">
        <v>37</v>
      </c>
      <c r="J517" s="25">
        <v>61.99</v>
      </c>
      <c r="K517" s="25">
        <v>14.63</v>
      </c>
      <c r="L517" s="25">
        <v>76.62</v>
      </c>
    </row>
    <row r="518" spans="2:12" ht="96" x14ac:dyDescent="0.3">
      <c r="B518" s="39">
        <v>50</v>
      </c>
      <c r="C518" s="136" t="s">
        <v>143</v>
      </c>
      <c r="D518" s="28" t="s">
        <v>37</v>
      </c>
      <c r="E518" s="38" t="s">
        <v>251</v>
      </c>
      <c r="F518" s="22" t="s">
        <v>125</v>
      </c>
      <c r="G518" s="12">
        <v>5.5849000000000002</v>
      </c>
      <c r="H518" s="6">
        <v>0.30000537162706581</v>
      </c>
      <c r="I518" s="26">
        <v>54</v>
      </c>
      <c r="J518" s="25">
        <v>90.48</v>
      </c>
      <c r="K518" s="25">
        <v>21.34</v>
      </c>
      <c r="L518" s="25">
        <v>111.82</v>
      </c>
    </row>
    <row r="519" spans="2:12" ht="96" x14ac:dyDescent="0.3">
      <c r="B519" s="39">
        <v>51</v>
      </c>
      <c r="C519" s="136" t="s">
        <v>143</v>
      </c>
      <c r="D519" s="28" t="s">
        <v>37</v>
      </c>
      <c r="E519" s="38" t="s">
        <v>252</v>
      </c>
      <c r="F519" s="22" t="s">
        <v>125</v>
      </c>
      <c r="G519" s="12">
        <v>5.5849000000000002</v>
      </c>
      <c r="H519" s="6">
        <v>0.30000537162706581</v>
      </c>
      <c r="I519" s="26">
        <v>27</v>
      </c>
      <c r="J519" s="25">
        <v>45.24</v>
      </c>
      <c r="K519" s="25">
        <v>10.67</v>
      </c>
      <c r="L519" s="25">
        <v>55.91</v>
      </c>
    </row>
    <row r="520" spans="2:12" ht="96" x14ac:dyDescent="0.3">
      <c r="B520" s="39">
        <v>52</v>
      </c>
      <c r="C520" s="136" t="s">
        <v>143</v>
      </c>
      <c r="D520" s="28" t="s">
        <v>37</v>
      </c>
      <c r="E520" s="38" t="s">
        <v>253</v>
      </c>
      <c r="F520" s="22" t="s">
        <v>125</v>
      </c>
      <c r="G520" s="12">
        <v>5.5849000000000002</v>
      </c>
      <c r="H520" s="6">
        <v>0.30000537162706581</v>
      </c>
      <c r="I520" s="26">
        <v>66</v>
      </c>
      <c r="J520" s="25">
        <v>110.58</v>
      </c>
      <c r="K520" s="25">
        <v>26.09</v>
      </c>
      <c r="L520" s="25">
        <v>136.66999999999999</v>
      </c>
    </row>
    <row r="521" spans="2:12" ht="96" x14ac:dyDescent="0.3">
      <c r="B521" s="39">
        <v>53</v>
      </c>
      <c r="C521" s="136" t="s">
        <v>143</v>
      </c>
      <c r="D521" s="28" t="s">
        <v>37</v>
      </c>
      <c r="E521" s="38" t="s">
        <v>254</v>
      </c>
      <c r="F521" s="22" t="s">
        <v>125</v>
      </c>
      <c r="G521" s="12">
        <v>5.0772000000000004</v>
      </c>
      <c r="H521" s="6">
        <v>0.30000787835815018</v>
      </c>
      <c r="I521" s="26">
        <v>81</v>
      </c>
      <c r="J521" s="25">
        <v>123.38</v>
      </c>
      <c r="K521" s="25">
        <v>29.1</v>
      </c>
      <c r="L521" s="25">
        <v>152.47999999999999</v>
      </c>
    </row>
    <row r="522" spans="2:12" ht="96" x14ac:dyDescent="0.3">
      <c r="B522" s="39">
        <v>54</v>
      </c>
      <c r="C522" s="136" t="s">
        <v>143</v>
      </c>
      <c r="D522" s="28" t="s">
        <v>37</v>
      </c>
      <c r="E522" s="38" t="s">
        <v>255</v>
      </c>
      <c r="F522" s="22" t="s">
        <v>125</v>
      </c>
      <c r="G522" s="12">
        <v>5.0772000000000004</v>
      </c>
      <c r="H522" s="6">
        <v>0.30000787835815018</v>
      </c>
      <c r="I522" s="26">
        <v>33</v>
      </c>
      <c r="J522" s="25">
        <v>63.97</v>
      </c>
      <c r="K522" s="25">
        <v>15.09</v>
      </c>
      <c r="L522" s="25">
        <v>79.06</v>
      </c>
    </row>
    <row r="523" spans="2:12" ht="120" x14ac:dyDescent="0.3">
      <c r="B523" s="39">
        <v>55</v>
      </c>
      <c r="C523" s="136" t="s">
        <v>143</v>
      </c>
      <c r="D523" s="28" t="s">
        <v>67</v>
      </c>
      <c r="E523" s="38" t="s">
        <v>256</v>
      </c>
      <c r="F523" s="22" t="s">
        <v>125</v>
      </c>
      <c r="G523" s="12">
        <v>8.1242999999999999</v>
      </c>
      <c r="H523" s="6">
        <v>0.30000123087527542</v>
      </c>
      <c r="I523" s="26">
        <v>64</v>
      </c>
      <c r="J523" s="25">
        <v>155.99</v>
      </c>
      <c r="K523" s="25">
        <v>36.799999999999997</v>
      </c>
      <c r="L523" s="25">
        <v>192.79</v>
      </c>
    </row>
    <row r="524" spans="2:12" ht="96" x14ac:dyDescent="0.3">
      <c r="B524" s="39">
        <v>56</v>
      </c>
      <c r="C524" s="136" t="s">
        <v>143</v>
      </c>
      <c r="D524" s="28" t="s">
        <v>147</v>
      </c>
      <c r="E524" s="38" t="s">
        <v>257</v>
      </c>
      <c r="F524" s="22" t="s">
        <v>125</v>
      </c>
      <c r="G524" s="12">
        <v>6.1821999999999999</v>
      </c>
      <c r="H524" s="6">
        <v>0.30000647018860599</v>
      </c>
      <c r="I524" s="26">
        <v>114</v>
      </c>
      <c r="J524" s="25">
        <v>211.43</v>
      </c>
      <c r="K524" s="25">
        <v>46.38</v>
      </c>
      <c r="L524" s="25">
        <v>257.81</v>
      </c>
    </row>
    <row r="525" spans="2:12" ht="96" x14ac:dyDescent="0.3">
      <c r="B525" s="39">
        <v>57</v>
      </c>
      <c r="C525" s="136" t="s">
        <v>143</v>
      </c>
      <c r="D525" s="28" t="s">
        <v>147</v>
      </c>
      <c r="E525" s="38" t="s">
        <v>258</v>
      </c>
      <c r="F525" s="22" t="s">
        <v>125</v>
      </c>
      <c r="G525" s="12">
        <v>5.7938999999999998</v>
      </c>
      <c r="H525" s="6">
        <v>0.30000517785947289</v>
      </c>
      <c r="I525" s="26">
        <v>102</v>
      </c>
      <c r="J525" s="25">
        <v>177.29</v>
      </c>
      <c r="K525" s="25">
        <v>38.89</v>
      </c>
      <c r="L525" s="25">
        <v>216.18</v>
      </c>
    </row>
    <row r="526" spans="2:12" ht="84" x14ac:dyDescent="0.3">
      <c r="B526" s="39">
        <v>58</v>
      </c>
      <c r="C526" s="136" t="s">
        <v>143</v>
      </c>
      <c r="D526" s="42" t="s">
        <v>150</v>
      </c>
      <c r="E526" s="38" t="s">
        <v>259</v>
      </c>
      <c r="F526" s="26">
        <v>885</v>
      </c>
      <c r="G526" s="8" t="s">
        <v>125</v>
      </c>
      <c r="H526" s="6">
        <v>0.21560000000000001</v>
      </c>
      <c r="I526" s="26">
        <v>120</v>
      </c>
      <c r="J526" s="25">
        <v>190.78</v>
      </c>
      <c r="K526" s="25">
        <v>41.86</v>
      </c>
      <c r="L526" s="25">
        <v>232.64</v>
      </c>
    </row>
    <row r="527" spans="2:12" ht="96" x14ac:dyDescent="0.3">
      <c r="B527" s="39">
        <v>59</v>
      </c>
      <c r="C527" s="136" t="s">
        <v>143</v>
      </c>
      <c r="D527" s="28" t="s">
        <v>147</v>
      </c>
      <c r="E527" s="38" t="s">
        <v>260</v>
      </c>
      <c r="F527" s="22" t="s">
        <v>125</v>
      </c>
      <c r="G527" s="12">
        <v>5.4653999999999998</v>
      </c>
      <c r="H527" s="6">
        <v>0.29999634061550845</v>
      </c>
      <c r="I527" s="26">
        <v>112</v>
      </c>
      <c r="J527" s="25">
        <v>183.64</v>
      </c>
      <c r="K527" s="25">
        <v>43.32</v>
      </c>
      <c r="L527" s="25">
        <v>226.96</v>
      </c>
    </row>
    <row r="528" spans="2:12" ht="96" x14ac:dyDescent="0.3">
      <c r="B528" s="39">
        <v>60</v>
      </c>
      <c r="C528" s="136" t="s">
        <v>143</v>
      </c>
      <c r="D528" s="28" t="s">
        <v>147</v>
      </c>
      <c r="E528" s="38" t="s">
        <v>261</v>
      </c>
      <c r="F528" s="22" t="s">
        <v>125</v>
      </c>
      <c r="G528" s="12">
        <v>5.5549999999999997</v>
      </c>
      <c r="H528" s="6">
        <v>0.30000000000000004</v>
      </c>
      <c r="I528" s="26">
        <v>90</v>
      </c>
      <c r="J528" s="25">
        <v>149.99</v>
      </c>
      <c r="K528" s="25">
        <v>35.380000000000003</v>
      </c>
      <c r="L528" s="25">
        <v>185.37</v>
      </c>
    </row>
    <row r="529" spans="1:12" ht="96" x14ac:dyDescent="0.3">
      <c r="B529" s="39">
        <v>61</v>
      </c>
      <c r="C529" s="136" t="s">
        <v>143</v>
      </c>
      <c r="D529" s="28" t="s">
        <v>147</v>
      </c>
      <c r="E529" s="38" t="s">
        <v>262</v>
      </c>
      <c r="F529" s="22" t="s">
        <v>125</v>
      </c>
      <c r="G529" s="12">
        <v>5.7938999999999998</v>
      </c>
      <c r="H529" s="6">
        <v>0.30000517785947289</v>
      </c>
      <c r="I529" s="26">
        <v>88</v>
      </c>
      <c r="J529" s="25">
        <v>152.96</v>
      </c>
      <c r="K529" s="25">
        <v>33.56</v>
      </c>
      <c r="L529" s="25">
        <v>186.52</v>
      </c>
    </row>
    <row r="530" spans="1:12" ht="84" x14ac:dyDescent="0.3">
      <c r="B530" s="39">
        <v>62</v>
      </c>
      <c r="C530" s="136" t="s">
        <v>143</v>
      </c>
      <c r="D530" s="28" t="s">
        <v>147</v>
      </c>
      <c r="E530" s="166" t="s">
        <v>263</v>
      </c>
      <c r="F530" s="26">
        <v>930</v>
      </c>
      <c r="G530" s="12" t="s">
        <v>125</v>
      </c>
      <c r="H530" s="6">
        <v>0.21560000000000001</v>
      </c>
      <c r="I530" s="26">
        <v>120</v>
      </c>
      <c r="J530" s="25">
        <v>200.48</v>
      </c>
      <c r="K530" s="25">
        <v>47.29</v>
      </c>
      <c r="L530" s="25">
        <v>247.77</v>
      </c>
    </row>
    <row r="531" spans="1:12" ht="84" x14ac:dyDescent="0.3">
      <c r="B531" s="39">
        <v>63</v>
      </c>
      <c r="C531" s="136" t="s">
        <v>143</v>
      </c>
      <c r="D531" s="28" t="s">
        <v>37</v>
      </c>
      <c r="E531" s="38" t="s">
        <v>264</v>
      </c>
      <c r="F531" s="22" t="s">
        <v>125</v>
      </c>
      <c r="G531" s="12">
        <v>5.5849000000000002</v>
      </c>
      <c r="H531" s="6">
        <v>0.30000537162706581</v>
      </c>
      <c r="I531" s="26">
        <v>32</v>
      </c>
      <c r="J531" s="25">
        <v>60.32</v>
      </c>
      <c r="K531" s="25">
        <v>14.23</v>
      </c>
      <c r="L531" s="25">
        <v>74.55</v>
      </c>
    </row>
    <row r="532" spans="1:12" ht="96" x14ac:dyDescent="0.3">
      <c r="B532" s="39">
        <v>64</v>
      </c>
      <c r="C532" s="136" t="s">
        <v>143</v>
      </c>
      <c r="D532" s="28" t="s">
        <v>147</v>
      </c>
      <c r="E532" s="38" t="s">
        <v>265</v>
      </c>
      <c r="F532" s="22" t="s">
        <v>125</v>
      </c>
      <c r="G532" s="12">
        <v>6.1821999999999999</v>
      </c>
      <c r="H532" s="6">
        <v>0.30000647018860599</v>
      </c>
      <c r="I532" s="26">
        <v>19</v>
      </c>
      <c r="J532" s="25">
        <v>35.24</v>
      </c>
      <c r="K532" s="25">
        <v>8.31</v>
      </c>
      <c r="L532" s="25">
        <v>43.55</v>
      </c>
    </row>
    <row r="533" spans="1:12" ht="84" x14ac:dyDescent="0.3">
      <c r="B533" s="39">
        <v>65</v>
      </c>
      <c r="C533" s="136" t="s">
        <v>143</v>
      </c>
      <c r="D533" s="28" t="s">
        <v>37</v>
      </c>
      <c r="E533" s="38" t="s">
        <v>266</v>
      </c>
      <c r="F533" s="22" t="s">
        <v>125</v>
      </c>
      <c r="G533" s="12">
        <v>5.0772000000000004</v>
      </c>
      <c r="H533" s="6">
        <v>0.30000787835815018</v>
      </c>
      <c r="I533" s="18">
        <v>127</v>
      </c>
      <c r="J533" s="25">
        <v>193.44</v>
      </c>
      <c r="K533" s="25">
        <v>45.63</v>
      </c>
      <c r="L533" s="25">
        <v>239.07</v>
      </c>
    </row>
    <row r="534" spans="1:12" ht="96" x14ac:dyDescent="0.3">
      <c r="B534" s="39">
        <v>66</v>
      </c>
      <c r="C534" s="136" t="s">
        <v>143</v>
      </c>
      <c r="D534" s="28" t="s">
        <v>37</v>
      </c>
      <c r="E534" s="38" t="s">
        <v>267</v>
      </c>
      <c r="F534" s="22" t="s">
        <v>125</v>
      </c>
      <c r="G534" s="12">
        <v>5.0772000000000004</v>
      </c>
      <c r="H534" s="6">
        <v>0.30000787835815018</v>
      </c>
      <c r="I534" s="26">
        <v>127</v>
      </c>
      <c r="J534" s="25">
        <v>193.44</v>
      </c>
      <c r="K534" s="25">
        <v>45.63</v>
      </c>
      <c r="L534" s="25">
        <v>239.07</v>
      </c>
    </row>
    <row r="535" spans="1:12" ht="96" x14ac:dyDescent="0.3">
      <c r="B535" s="39">
        <v>67</v>
      </c>
      <c r="C535" s="136" t="s">
        <v>143</v>
      </c>
      <c r="D535" s="28" t="s">
        <v>147</v>
      </c>
      <c r="E535" s="38" t="s">
        <v>268</v>
      </c>
      <c r="F535" s="22" t="s">
        <v>125</v>
      </c>
      <c r="G535" s="12">
        <v>5.7938999999999998</v>
      </c>
      <c r="H535" s="6">
        <v>0.30000517785947289</v>
      </c>
      <c r="I535" s="26">
        <v>16</v>
      </c>
      <c r="J535" s="25">
        <v>27.81</v>
      </c>
      <c r="K535" s="25">
        <v>6.1</v>
      </c>
      <c r="L535" s="25">
        <v>33.909999999999997</v>
      </c>
    </row>
    <row r="536" spans="1:12" ht="96" x14ac:dyDescent="0.3">
      <c r="B536" s="39">
        <v>68</v>
      </c>
      <c r="C536" s="136" t="s">
        <v>143</v>
      </c>
      <c r="D536" s="28" t="s">
        <v>37</v>
      </c>
      <c r="E536" s="38" t="s">
        <v>269</v>
      </c>
      <c r="F536" s="22" t="s">
        <v>125</v>
      </c>
      <c r="G536" s="12">
        <v>5.0772000000000004</v>
      </c>
      <c r="H536" s="6">
        <v>0.30000787835815018</v>
      </c>
      <c r="I536" s="26">
        <v>127</v>
      </c>
      <c r="J536" s="25">
        <v>193.44</v>
      </c>
      <c r="K536" s="25">
        <v>45.63</v>
      </c>
      <c r="L536" s="25">
        <v>239.07</v>
      </c>
    </row>
    <row r="537" spans="1:12" x14ac:dyDescent="0.3">
      <c r="C537" s="97" t="s">
        <v>11</v>
      </c>
      <c r="D537" s="63"/>
      <c r="E537" s="27"/>
      <c r="F537" s="22"/>
      <c r="G537" s="8"/>
      <c r="H537" s="8"/>
      <c r="I537" s="35">
        <f>SUM(I469:I536)</f>
        <v>5750</v>
      </c>
      <c r="J537" s="50">
        <f>SUM(J469:J536)</f>
        <v>9623.9699999999993</v>
      </c>
      <c r="K537" s="50">
        <f>SUM(K469:K536)</f>
        <v>2230.9199999999996</v>
      </c>
      <c r="L537" s="34">
        <f>ROUND(SUM(L469:L536),2)</f>
        <v>11854.89</v>
      </c>
    </row>
    <row r="538" spans="1:12" x14ac:dyDescent="0.3">
      <c r="B538" s="188" t="s">
        <v>151</v>
      </c>
      <c r="C538" s="188"/>
      <c r="D538" s="188"/>
      <c r="E538" s="188"/>
      <c r="F538" s="188"/>
      <c r="G538" s="188"/>
      <c r="H538" s="188"/>
      <c r="I538" s="188"/>
      <c r="J538" s="188"/>
      <c r="K538" s="188"/>
      <c r="L538" s="188"/>
    </row>
    <row r="539" spans="1:12" x14ac:dyDescent="0.3">
      <c r="A539" s="11" t="s">
        <v>149</v>
      </c>
      <c r="B539" s="58" t="s">
        <v>152</v>
      </c>
      <c r="C539" s="108"/>
      <c r="D539" s="83"/>
      <c r="E539" s="137"/>
      <c r="F539" s="33"/>
      <c r="G539" s="9"/>
      <c r="H539" s="9"/>
      <c r="I539" s="32"/>
      <c r="J539" s="102"/>
      <c r="K539" s="102"/>
      <c r="L539" s="103"/>
    </row>
    <row r="540" spans="1:12" ht="48" x14ac:dyDescent="0.3">
      <c r="B540" s="26">
        <v>1</v>
      </c>
      <c r="C540" s="129" t="s">
        <v>153</v>
      </c>
      <c r="D540" s="157" t="s">
        <v>8</v>
      </c>
      <c r="E540" s="27" t="s">
        <v>270</v>
      </c>
      <c r="F540" s="41">
        <v>1282</v>
      </c>
      <c r="G540" s="8">
        <v>7.6574</v>
      </c>
      <c r="H540" s="8">
        <f>G540*0.75</f>
        <v>5.7430500000000002</v>
      </c>
      <c r="I540" s="26">
        <v>46.5</v>
      </c>
      <c r="J540" s="25">
        <f>I540*H540</f>
        <v>267.05182500000001</v>
      </c>
      <c r="K540" s="25">
        <f>J540*23.59%</f>
        <v>62.997525517500002</v>
      </c>
      <c r="L540" s="25">
        <f>J540+K540</f>
        <v>330.04935051749999</v>
      </c>
    </row>
    <row r="541" spans="1:12" ht="48" x14ac:dyDescent="0.3">
      <c r="B541" s="26">
        <v>2</v>
      </c>
      <c r="C541" s="129" t="s">
        <v>153</v>
      </c>
      <c r="D541" s="157" t="s">
        <v>8</v>
      </c>
      <c r="E541" s="27" t="s">
        <v>270</v>
      </c>
      <c r="F541" s="41">
        <v>1282</v>
      </c>
      <c r="G541" s="8">
        <v>7.6574</v>
      </c>
      <c r="H541" s="8">
        <f t="shared" ref="H541:H595" si="101">G541*0.75</f>
        <v>5.7430500000000002</v>
      </c>
      <c r="I541" s="30">
        <v>81.5</v>
      </c>
      <c r="J541" s="25">
        <f>I541*H541</f>
        <v>468.05857500000002</v>
      </c>
      <c r="K541" s="25">
        <f t="shared" ref="K541:K595" si="102">J541*23.59%</f>
        <v>110.41501784250001</v>
      </c>
      <c r="L541" s="25">
        <f>J541+K541+0.01</f>
        <v>578.4835928425</v>
      </c>
    </row>
    <row r="542" spans="1:12" ht="48" x14ac:dyDescent="0.3">
      <c r="B542" s="26">
        <v>3</v>
      </c>
      <c r="C542" s="129" t="s">
        <v>153</v>
      </c>
      <c r="D542" s="157" t="s">
        <v>8</v>
      </c>
      <c r="E542" s="27" t="s">
        <v>270</v>
      </c>
      <c r="F542" s="41">
        <v>1282</v>
      </c>
      <c r="G542" s="8">
        <v>7.6574</v>
      </c>
      <c r="H542" s="8">
        <f t="shared" si="101"/>
        <v>5.7430500000000002</v>
      </c>
      <c r="I542" s="26">
        <v>71.5</v>
      </c>
      <c r="J542" s="25">
        <f t="shared" ref="J542:J595" si="103">I542*H542</f>
        <v>410.62807500000002</v>
      </c>
      <c r="K542" s="25">
        <f t="shared" si="102"/>
        <v>96.867162892500005</v>
      </c>
      <c r="L542" s="25">
        <f t="shared" ref="L542:L595" si="104">J542+K542</f>
        <v>507.49523789250003</v>
      </c>
    </row>
    <row r="543" spans="1:12" ht="48" x14ac:dyDescent="0.3">
      <c r="B543" s="26">
        <v>4</v>
      </c>
      <c r="C543" s="129" t="s">
        <v>153</v>
      </c>
      <c r="D543" s="157" t="s">
        <v>8</v>
      </c>
      <c r="E543" s="27" t="s">
        <v>270</v>
      </c>
      <c r="F543" s="41">
        <v>1282</v>
      </c>
      <c r="G543" s="8">
        <v>7.6574</v>
      </c>
      <c r="H543" s="8">
        <f t="shared" si="101"/>
        <v>5.7430500000000002</v>
      </c>
      <c r="I543" s="29">
        <v>70.5</v>
      </c>
      <c r="J543" s="25">
        <f t="shared" si="103"/>
        <v>404.88502500000004</v>
      </c>
      <c r="K543" s="25">
        <f t="shared" si="102"/>
        <v>95.512377397500003</v>
      </c>
      <c r="L543" s="25">
        <f t="shared" si="104"/>
        <v>500.39740239750006</v>
      </c>
    </row>
    <row r="544" spans="1:12" ht="36" x14ac:dyDescent="0.3">
      <c r="B544" s="26">
        <v>5</v>
      </c>
      <c r="C544" s="129" t="s">
        <v>153</v>
      </c>
      <c r="D544" s="157" t="s">
        <v>154</v>
      </c>
      <c r="E544" s="27" t="s">
        <v>271</v>
      </c>
      <c r="F544" s="41">
        <v>1282</v>
      </c>
      <c r="G544" s="8">
        <v>7.6574</v>
      </c>
      <c r="H544" s="8">
        <f t="shared" si="101"/>
        <v>5.7430500000000002</v>
      </c>
      <c r="I544" s="48">
        <v>5</v>
      </c>
      <c r="J544" s="25">
        <f t="shared" si="103"/>
        <v>28.715250000000001</v>
      </c>
      <c r="K544" s="25">
        <f>J544*23.59%+0.01</f>
        <v>6.7839274749999996</v>
      </c>
      <c r="L544" s="25">
        <f t="shared" si="104"/>
        <v>35.499177475000003</v>
      </c>
    </row>
    <row r="545" spans="2:12" ht="48" x14ac:dyDescent="0.3">
      <c r="B545" s="26">
        <v>6</v>
      </c>
      <c r="C545" s="129" t="s">
        <v>153</v>
      </c>
      <c r="D545" s="157" t="s">
        <v>155</v>
      </c>
      <c r="E545" s="27" t="s">
        <v>270</v>
      </c>
      <c r="F545" s="41">
        <v>1140</v>
      </c>
      <c r="G545" s="8">
        <v>6.8091999999999997</v>
      </c>
      <c r="H545" s="8">
        <f t="shared" si="101"/>
        <v>5.1068999999999996</v>
      </c>
      <c r="I545" s="26">
        <v>50.5</v>
      </c>
      <c r="J545" s="25">
        <f t="shared" si="103"/>
        <v>257.89844999999997</v>
      </c>
      <c r="K545" s="25">
        <f t="shared" si="102"/>
        <v>60.838244354999993</v>
      </c>
      <c r="L545" s="25">
        <f>J545+K545</f>
        <v>318.73669435499994</v>
      </c>
    </row>
    <row r="546" spans="2:12" ht="48" x14ac:dyDescent="0.3">
      <c r="B546" s="26">
        <v>7</v>
      </c>
      <c r="C546" s="129" t="s">
        <v>153</v>
      </c>
      <c r="D546" s="157" t="s">
        <v>155</v>
      </c>
      <c r="E546" s="27" t="s">
        <v>270</v>
      </c>
      <c r="F546" s="41">
        <v>1140</v>
      </c>
      <c r="G546" s="8">
        <v>6.8091999999999997</v>
      </c>
      <c r="H546" s="8">
        <f t="shared" si="101"/>
        <v>5.1068999999999996</v>
      </c>
      <c r="I546" s="29">
        <v>84.5</v>
      </c>
      <c r="J546" s="25">
        <f t="shared" si="103"/>
        <v>431.53304999999995</v>
      </c>
      <c r="K546" s="25">
        <f t="shared" si="102"/>
        <v>101.79864649499999</v>
      </c>
      <c r="L546" s="25">
        <f>J546+K546</f>
        <v>533.33169649499996</v>
      </c>
    </row>
    <row r="547" spans="2:12" ht="48" x14ac:dyDescent="0.3">
      <c r="B547" s="26">
        <v>8</v>
      </c>
      <c r="C547" s="129" t="s">
        <v>153</v>
      </c>
      <c r="D547" s="157" t="s">
        <v>155</v>
      </c>
      <c r="E547" s="27" t="s">
        <v>270</v>
      </c>
      <c r="F547" s="41">
        <v>1140</v>
      </c>
      <c r="G547" s="8">
        <v>6.8091999999999997</v>
      </c>
      <c r="H547" s="8">
        <f t="shared" si="101"/>
        <v>5.1068999999999996</v>
      </c>
      <c r="I547" s="29">
        <v>73</v>
      </c>
      <c r="J547" s="25">
        <f t="shared" si="103"/>
        <v>372.80369999999999</v>
      </c>
      <c r="K547" s="25">
        <f t="shared" si="102"/>
        <v>87.944392829999998</v>
      </c>
      <c r="L547" s="25">
        <f>J547+K547-0.01</f>
        <v>460.73809283000003</v>
      </c>
    </row>
    <row r="548" spans="2:12" ht="48" x14ac:dyDescent="0.3">
      <c r="B548" s="26">
        <v>9</v>
      </c>
      <c r="C548" s="129" t="s">
        <v>153</v>
      </c>
      <c r="D548" s="157" t="s">
        <v>155</v>
      </c>
      <c r="E548" s="27" t="s">
        <v>270</v>
      </c>
      <c r="F548" s="41">
        <v>1140</v>
      </c>
      <c r="G548" s="8">
        <v>6.8091999999999997</v>
      </c>
      <c r="H548" s="8">
        <f t="shared" si="101"/>
        <v>5.1068999999999996</v>
      </c>
      <c r="I548" s="29">
        <v>40</v>
      </c>
      <c r="J548" s="25">
        <f t="shared" si="103"/>
        <v>204.27599999999998</v>
      </c>
      <c r="K548" s="25">
        <f t="shared" si="102"/>
        <v>48.188708399999996</v>
      </c>
      <c r="L548" s="25">
        <f>J548+K548+0.01</f>
        <v>252.47470839999997</v>
      </c>
    </row>
    <row r="549" spans="2:12" ht="96" x14ac:dyDescent="0.3">
      <c r="B549" s="26">
        <v>10</v>
      </c>
      <c r="C549" s="129" t="s">
        <v>153</v>
      </c>
      <c r="D549" s="157" t="s">
        <v>156</v>
      </c>
      <c r="E549" s="27" t="s">
        <v>157</v>
      </c>
      <c r="F549" s="41">
        <v>1073</v>
      </c>
      <c r="G549" s="8">
        <v>6.4089999999999998</v>
      </c>
      <c r="H549" s="8">
        <f t="shared" si="101"/>
        <v>4.8067500000000001</v>
      </c>
      <c r="I549" s="26">
        <v>72.5</v>
      </c>
      <c r="J549" s="25">
        <f t="shared" si="103"/>
        <v>348.489375</v>
      </c>
      <c r="K549" s="25">
        <f t="shared" si="102"/>
        <v>82.208643562500001</v>
      </c>
      <c r="L549" s="25">
        <f t="shared" si="104"/>
        <v>430.69801856250001</v>
      </c>
    </row>
    <row r="550" spans="2:12" ht="96" x14ac:dyDescent="0.3">
      <c r="B550" s="26">
        <v>11</v>
      </c>
      <c r="C550" s="129" t="s">
        <v>153</v>
      </c>
      <c r="D550" s="157" t="s">
        <v>156</v>
      </c>
      <c r="E550" s="27" t="s">
        <v>157</v>
      </c>
      <c r="F550" s="41">
        <v>1073</v>
      </c>
      <c r="G550" s="8">
        <v>6.4089999999999998</v>
      </c>
      <c r="H550" s="8">
        <f t="shared" si="101"/>
        <v>4.8067500000000001</v>
      </c>
      <c r="I550" s="26">
        <v>26</v>
      </c>
      <c r="J550" s="25">
        <f t="shared" si="103"/>
        <v>124.9755</v>
      </c>
      <c r="K550" s="25">
        <f t="shared" si="102"/>
        <v>29.481720449999997</v>
      </c>
      <c r="L550" s="25">
        <f t="shared" si="104"/>
        <v>154.45722044999999</v>
      </c>
    </row>
    <row r="551" spans="2:12" ht="96" x14ac:dyDescent="0.3">
      <c r="B551" s="26">
        <v>12</v>
      </c>
      <c r="C551" s="129" t="s">
        <v>153</v>
      </c>
      <c r="D551" s="157" t="s">
        <v>156</v>
      </c>
      <c r="E551" s="27" t="s">
        <v>157</v>
      </c>
      <c r="F551" s="41">
        <v>1073</v>
      </c>
      <c r="G551" s="8">
        <v>6.4089999999999998</v>
      </c>
      <c r="H551" s="8">
        <f t="shared" si="101"/>
        <v>4.8067500000000001</v>
      </c>
      <c r="I551" s="26">
        <v>53.5</v>
      </c>
      <c r="J551" s="25">
        <f t="shared" si="103"/>
        <v>257.16112500000003</v>
      </c>
      <c r="K551" s="25">
        <f t="shared" si="102"/>
        <v>60.664309387500005</v>
      </c>
      <c r="L551" s="25">
        <f>J551+K551-0.01</f>
        <v>317.81543438750003</v>
      </c>
    </row>
    <row r="552" spans="2:12" ht="96" x14ac:dyDescent="0.3">
      <c r="B552" s="26">
        <v>13</v>
      </c>
      <c r="C552" s="129" t="s">
        <v>153</v>
      </c>
      <c r="D552" s="157" t="s">
        <v>156</v>
      </c>
      <c r="E552" s="27" t="s">
        <v>157</v>
      </c>
      <c r="F552" s="41">
        <v>1153</v>
      </c>
      <c r="G552" s="8">
        <v>6.8868999999999998</v>
      </c>
      <c r="H552" s="8">
        <f t="shared" si="101"/>
        <v>5.1651749999999996</v>
      </c>
      <c r="I552" s="26">
        <v>43.5</v>
      </c>
      <c r="J552" s="25">
        <f t="shared" si="103"/>
        <v>224.68511249999997</v>
      </c>
      <c r="K552" s="25">
        <f t="shared" si="102"/>
        <v>53.003218038749992</v>
      </c>
      <c r="L552" s="25">
        <f t="shared" si="104"/>
        <v>277.68833053874994</v>
      </c>
    </row>
    <row r="553" spans="2:12" ht="96" x14ac:dyDescent="0.3">
      <c r="B553" s="26">
        <v>14</v>
      </c>
      <c r="C553" s="129" t="s">
        <v>153</v>
      </c>
      <c r="D553" s="157" t="s">
        <v>156</v>
      </c>
      <c r="E553" s="27" t="s">
        <v>157</v>
      </c>
      <c r="F553" s="41">
        <v>1073</v>
      </c>
      <c r="G553" s="8">
        <v>6.4089999999999998</v>
      </c>
      <c r="H553" s="8">
        <f t="shared" si="101"/>
        <v>4.8067500000000001</v>
      </c>
      <c r="I553" s="26">
        <v>12.5</v>
      </c>
      <c r="J553" s="25">
        <f>I553*H553+0.01</f>
        <v>60.094374999999999</v>
      </c>
      <c r="K553" s="25">
        <f>J553*23.59%</f>
        <v>14.1762630625</v>
      </c>
      <c r="L553" s="25">
        <f t="shared" si="104"/>
        <v>74.270638062499998</v>
      </c>
    </row>
    <row r="554" spans="2:12" ht="96" x14ac:dyDescent="0.3">
      <c r="B554" s="26">
        <v>15</v>
      </c>
      <c r="C554" s="129" t="s">
        <v>153</v>
      </c>
      <c r="D554" s="157" t="s">
        <v>156</v>
      </c>
      <c r="E554" s="27" t="s">
        <v>157</v>
      </c>
      <c r="F554" s="41">
        <v>1073</v>
      </c>
      <c r="G554" s="8">
        <v>6.4089999999999998</v>
      </c>
      <c r="H554" s="8">
        <f t="shared" si="101"/>
        <v>4.8067500000000001</v>
      </c>
      <c r="I554" s="26">
        <v>50</v>
      </c>
      <c r="J554" s="25">
        <f t="shared" si="103"/>
        <v>240.33750000000001</v>
      </c>
      <c r="K554" s="25">
        <f t="shared" si="102"/>
        <v>56.69561625</v>
      </c>
      <c r="L554" s="25">
        <f>J554+K554+0.01</f>
        <v>297.04311625000003</v>
      </c>
    </row>
    <row r="555" spans="2:12" ht="96" x14ac:dyDescent="0.3">
      <c r="B555" s="26">
        <v>16</v>
      </c>
      <c r="C555" s="129" t="s">
        <v>153</v>
      </c>
      <c r="D555" s="157" t="s">
        <v>156</v>
      </c>
      <c r="E555" s="27" t="s">
        <v>157</v>
      </c>
      <c r="F555" s="41">
        <v>1073</v>
      </c>
      <c r="G555" s="8">
        <v>6.4089999999999998</v>
      </c>
      <c r="H555" s="8">
        <f t="shared" si="101"/>
        <v>4.8067500000000001</v>
      </c>
      <c r="I555" s="26">
        <v>55</v>
      </c>
      <c r="J555" s="25">
        <f t="shared" si="103"/>
        <v>264.37125000000003</v>
      </c>
      <c r="K555" s="25">
        <f>J555*23.59%-0.01</f>
        <v>62.35517787500001</v>
      </c>
      <c r="L555" s="25">
        <f t="shared" si="104"/>
        <v>326.72642787500001</v>
      </c>
    </row>
    <row r="556" spans="2:12" ht="96" x14ac:dyDescent="0.3">
      <c r="B556" s="26">
        <v>17</v>
      </c>
      <c r="C556" s="129" t="s">
        <v>153</v>
      </c>
      <c r="D556" s="157" t="s">
        <v>9</v>
      </c>
      <c r="E556" s="27" t="s">
        <v>157</v>
      </c>
      <c r="F556" s="41">
        <v>924</v>
      </c>
      <c r="G556" s="8">
        <v>5.5190999999999999</v>
      </c>
      <c r="H556" s="8">
        <f t="shared" si="101"/>
        <v>4.1393249999999995</v>
      </c>
      <c r="I556" s="26">
        <v>1</v>
      </c>
      <c r="J556" s="25">
        <f t="shared" si="103"/>
        <v>4.1393249999999995</v>
      </c>
      <c r="K556" s="25">
        <f>J556*20.77%</f>
        <v>0.85973780249999987</v>
      </c>
      <c r="L556" s="25">
        <f t="shared" si="104"/>
        <v>4.9990628024999992</v>
      </c>
    </row>
    <row r="557" spans="2:12" ht="96" x14ac:dyDescent="0.3">
      <c r="B557" s="26">
        <v>18</v>
      </c>
      <c r="C557" s="129" t="s">
        <v>153</v>
      </c>
      <c r="D557" s="157" t="s">
        <v>9</v>
      </c>
      <c r="E557" s="27" t="s">
        <v>157</v>
      </c>
      <c r="F557" s="41">
        <v>924</v>
      </c>
      <c r="G557" s="8">
        <v>5.5190999999999999</v>
      </c>
      <c r="H557" s="8">
        <f t="shared" si="101"/>
        <v>4.1393249999999995</v>
      </c>
      <c r="I557" s="26">
        <v>56.5</v>
      </c>
      <c r="J557" s="25">
        <f t="shared" si="103"/>
        <v>233.87186249999996</v>
      </c>
      <c r="K557" s="25">
        <f t="shared" si="102"/>
        <v>55.170372363749991</v>
      </c>
      <c r="L557" s="25">
        <f t="shared" si="104"/>
        <v>289.04223486374997</v>
      </c>
    </row>
    <row r="558" spans="2:12" ht="96" x14ac:dyDescent="0.3">
      <c r="B558" s="26">
        <v>19</v>
      </c>
      <c r="C558" s="129" t="s">
        <v>153</v>
      </c>
      <c r="D558" s="157" t="s">
        <v>9</v>
      </c>
      <c r="E558" s="27" t="s">
        <v>157</v>
      </c>
      <c r="F558" s="41">
        <v>924</v>
      </c>
      <c r="G558" s="8">
        <v>5.5190999999999999</v>
      </c>
      <c r="H558" s="8">
        <f t="shared" si="101"/>
        <v>4.1393249999999995</v>
      </c>
      <c r="I558" s="26">
        <v>54.5</v>
      </c>
      <c r="J558" s="25">
        <f t="shared" si="103"/>
        <v>225.59321249999996</v>
      </c>
      <c r="K558" s="25">
        <f t="shared" si="102"/>
        <v>53.217438828749991</v>
      </c>
      <c r="L558" s="25">
        <f t="shared" si="104"/>
        <v>278.81065132874994</v>
      </c>
    </row>
    <row r="559" spans="2:12" ht="96" x14ac:dyDescent="0.3">
      <c r="B559" s="26">
        <v>20</v>
      </c>
      <c r="C559" s="129" t="s">
        <v>153</v>
      </c>
      <c r="D559" s="157" t="s">
        <v>156</v>
      </c>
      <c r="E559" s="27" t="s">
        <v>157</v>
      </c>
      <c r="F559" s="41">
        <v>1073</v>
      </c>
      <c r="G559" s="8">
        <v>6.4089999999999998</v>
      </c>
      <c r="H559" s="8">
        <f t="shared" si="101"/>
        <v>4.8067500000000001</v>
      </c>
      <c r="I559" s="26">
        <v>54.5</v>
      </c>
      <c r="J559" s="25">
        <f t="shared" si="103"/>
        <v>261.96787499999999</v>
      </c>
      <c r="K559" s="25">
        <f t="shared" si="102"/>
        <v>61.798221712499995</v>
      </c>
      <c r="L559" s="25">
        <f t="shared" si="104"/>
        <v>323.76609671249997</v>
      </c>
    </row>
    <row r="560" spans="2:12" ht="96" x14ac:dyDescent="0.3">
      <c r="B560" s="26">
        <v>21</v>
      </c>
      <c r="C560" s="129" t="s">
        <v>153</v>
      </c>
      <c r="D560" s="157" t="s">
        <v>156</v>
      </c>
      <c r="E560" s="27" t="s">
        <v>157</v>
      </c>
      <c r="F560" s="41">
        <v>1153</v>
      </c>
      <c r="G560" s="8">
        <v>6.8868999999999998</v>
      </c>
      <c r="H560" s="8">
        <f t="shared" si="101"/>
        <v>5.1651749999999996</v>
      </c>
      <c r="I560" s="26">
        <v>56</v>
      </c>
      <c r="J560" s="25">
        <f t="shared" si="103"/>
        <v>289.24979999999999</v>
      </c>
      <c r="K560" s="25">
        <f t="shared" si="102"/>
        <v>68.234027819999994</v>
      </c>
      <c r="L560" s="25">
        <f t="shared" si="104"/>
        <v>357.48382781999999</v>
      </c>
    </row>
    <row r="561" spans="2:12" ht="96" x14ac:dyDescent="0.3">
      <c r="B561" s="26">
        <v>22</v>
      </c>
      <c r="C561" s="129" t="s">
        <v>153</v>
      </c>
      <c r="D561" s="157" t="s">
        <v>156</v>
      </c>
      <c r="E561" s="27" t="s">
        <v>157</v>
      </c>
      <c r="F561" s="41">
        <v>1073</v>
      </c>
      <c r="G561" s="8">
        <v>6.4089999999999998</v>
      </c>
      <c r="H561" s="8">
        <f t="shared" si="101"/>
        <v>4.8067500000000001</v>
      </c>
      <c r="I561" s="26">
        <v>56.5</v>
      </c>
      <c r="J561" s="25">
        <f t="shared" si="103"/>
        <v>271.58137499999998</v>
      </c>
      <c r="K561" s="25">
        <f t="shared" si="102"/>
        <v>64.066046362499989</v>
      </c>
      <c r="L561" s="25">
        <f t="shared" si="104"/>
        <v>335.64742136249998</v>
      </c>
    </row>
    <row r="562" spans="2:12" ht="96" x14ac:dyDescent="0.3">
      <c r="B562" s="26">
        <v>23</v>
      </c>
      <c r="C562" s="129" t="s">
        <v>153</v>
      </c>
      <c r="D562" s="157" t="s">
        <v>156</v>
      </c>
      <c r="E562" s="27" t="s">
        <v>157</v>
      </c>
      <c r="F562" s="41">
        <v>1073</v>
      </c>
      <c r="G562" s="8">
        <v>6.4089999999999998</v>
      </c>
      <c r="H562" s="8">
        <f t="shared" si="101"/>
        <v>4.8067500000000001</v>
      </c>
      <c r="I562" s="26">
        <v>58</v>
      </c>
      <c r="J562" s="25">
        <f>I562*H562</f>
        <v>278.79149999999998</v>
      </c>
      <c r="K562" s="25">
        <f t="shared" si="102"/>
        <v>65.766914849999992</v>
      </c>
      <c r="L562" s="25">
        <f t="shared" si="104"/>
        <v>344.55841484999996</v>
      </c>
    </row>
    <row r="563" spans="2:12" ht="96" x14ac:dyDescent="0.3">
      <c r="B563" s="26">
        <v>24</v>
      </c>
      <c r="C563" s="129" t="s">
        <v>153</v>
      </c>
      <c r="D563" s="157" t="s">
        <v>156</v>
      </c>
      <c r="E563" s="27" t="s">
        <v>157</v>
      </c>
      <c r="F563" s="41">
        <v>1073</v>
      </c>
      <c r="G563" s="8">
        <v>6.4089999999999998</v>
      </c>
      <c r="H563" s="8">
        <f t="shared" si="101"/>
        <v>4.8067500000000001</v>
      </c>
      <c r="I563" s="26">
        <v>57.5</v>
      </c>
      <c r="J563" s="25">
        <f t="shared" si="103"/>
        <v>276.388125</v>
      </c>
      <c r="K563" s="25">
        <f t="shared" si="102"/>
        <v>65.199958687500001</v>
      </c>
      <c r="L563" s="25">
        <f t="shared" si="104"/>
        <v>341.58808368749999</v>
      </c>
    </row>
    <row r="564" spans="2:12" ht="96" x14ac:dyDescent="0.3">
      <c r="B564" s="26">
        <v>25</v>
      </c>
      <c r="C564" s="129" t="s">
        <v>153</v>
      </c>
      <c r="D564" s="157" t="s">
        <v>156</v>
      </c>
      <c r="E564" s="27" t="s">
        <v>157</v>
      </c>
      <c r="F564" s="41">
        <v>1073</v>
      </c>
      <c r="G564" s="8">
        <v>6.4089999999999998</v>
      </c>
      <c r="H564" s="8">
        <f t="shared" si="101"/>
        <v>4.8067500000000001</v>
      </c>
      <c r="I564" s="26">
        <v>52.5</v>
      </c>
      <c r="J564" s="25">
        <f>I564*H564+0.01</f>
        <v>252.364375</v>
      </c>
      <c r="K564" s="25">
        <f t="shared" si="102"/>
        <v>59.532756062499999</v>
      </c>
      <c r="L564" s="25">
        <f>J564+K564-0.01</f>
        <v>311.88713106249998</v>
      </c>
    </row>
    <row r="565" spans="2:12" ht="96" x14ac:dyDescent="0.3">
      <c r="B565" s="26">
        <v>26</v>
      </c>
      <c r="C565" s="129" t="s">
        <v>153</v>
      </c>
      <c r="D565" s="157" t="s">
        <v>156</v>
      </c>
      <c r="E565" s="27" t="s">
        <v>157</v>
      </c>
      <c r="F565" s="41">
        <v>1073</v>
      </c>
      <c r="G565" s="8">
        <v>6.4089999999999998</v>
      </c>
      <c r="H565" s="8">
        <f t="shared" si="101"/>
        <v>4.8067500000000001</v>
      </c>
      <c r="I565" s="26">
        <v>53.5</v>
      </c>
      <c r="J565" s="25">
        <f t="shared" si="103"/>
        <v>257.16112500000003</v>
      </c>
      <c r="K565" s="25">
        <f t="shared" si="102"/>
        <v>60.664309387500005</v>
      </c>
      <c r="L565" s="25">
        <f>J565+K565-0.01</f>
        <v>317.81543438750003</v>
      </c>
    </row>
    <row r="566" spans="2:12" ht="96" x14ac:dyDescent="0.3">
      <c r="B566" s="26">
        <v>27</v>
      </c>
      <c r="C566" s="129" t="s">
        <v>153</v>
      </c>
      <c r="D566" s="157" t="s">
        <v>9</v>
      </c>
      <c r="E566" s="27" t="s">
        <v>157</v>
      </c>
      <c r="F566" s="41">
        <v>924</v>
      </c>
      <c r="G566" s="8">
        <v>5.5190999999999999</v>
      </c>
      <c r="H566" s="8">
        <f t="shared" si="101"/>
        <v>4.1393249999999995</v>
      </c>
      <c r="I566" s="26">
        <v>55.5</v>
      </c>
      <c r="J566" s="25">
        <f t="shared" si="103"/>
        <v>229.73253749999998</v>
      </c>
      <c r="K566" s="25">
        <f t="shared" si="102"/>
        <v>54.193905596249998</v>
      </c>
      <c r="L566" s="25">
        <f>J566+K566-0.01</f>
        <v>283.91644309624996</v>
      </c>
    </row>
    <row r="567" spans="2:12" ht="96" x14ac:dyDescent="0.3">
      <c r="B567" s="26">
        <v>28</v>
      </c>
      <c r="C567" s="129" t="s">
        <v>153</v>
      </c>
      <c r="D567" s="157" t="s">
        <v>9</v>
      </c>
      <c r="E567" s="27" t="s">
        <v>157</v>
      </c>
      <c r="F567" s="41">
        <v>924</v>
      </c>
      <c r="G567" s="8">
        <v>5.5190999999999999</v>
      </c>
      <c r="H567" s="8">
        <f t="shared" si="101"/>
        <v>4.1393249999999995</v>
      </c>
      <c r="I567" s="26">
        <v>66.5</v>
      </c>
      <c r="J567" s="25">
        <f>I567*H567-0.01</f>
        <v>275.2551125</v>
      </c>
      <c r="K567" s="25">
        <f t="shared" si="102"/>
        <v>64.932681038750005</v>
      </c>
      <c r="L567" s="25">
        <f t="shared" si="104"/>
        <v>340.18779353874999</v>
      </c>
    </row>
    <row r="568" spans="2:12" ht="96" x14ac:dyDescent="0.3">
      <c r="B568" s="26">
        <v>29</v>
      </c>
      <c r="C568" s="129" t="s">
        <v>153</v>
      </c>
      <c r="D568" s="157" t="s">
        <v>9</v>
      </c>
      <c r="E568" s="27" t="s">
        <v>157</v>
      </c>
      <c r="F568" s="41">
        <v>924</v>
      </c>
      <c r="G568" s="8">
        <v>5.5190999999999999</v>
      </c>
      <c r="H568" s="8">
        <f t="shared" si="101"/>
        <v>4.1393249999999995</v>
      </c>
      <c r="I568" s="26">
        <v>59.5</v>
      </c>
      <c r="J568" s="25">
        <f t="shared" si="103"/>
        <v>246.28983749999998</v>
      </c>
      <c r="K568" s="25">
        <f t="shared" si="102"/>
        <v>58.099772666249997</v>
      </c>
      <c r="L568" s="25">
        <f t="shared" si="104"/>
        <v>304.38961016624995</v>
      </c>
    </row>
    <row r="569" spans="2:12" ht="96" x14ac:dyDescent="0.3">
      <c r="B569" s="26">
        <v>30</v>
      </c>
      <c r="C569" s="129" t="s">
        <v>153</v>
      </c>
      <c r="D569" s="157" t="s">
        <v>9</v>
      </c>
      <c r="E569" s="27" t="s">
        <v>157</v>
      </c>
      <c r="F569" s="41">
        <v>924</v>
      </c>
      <c r="G569" s="8">
        <v>5.5190999999999999</v>
      </c>
      <c r="H569" s="8">
        <f t="shared" si="101"/>
        <v>4.1393249999999995</v>
      </c>
      <c r="I569" s="26">
        <v>56</v>
      </c>
      <c r="J569" s="25">
        <f t="shared" si="103"/>
        <v>231.80219999999997</v>
      </c>
      <c r="K569" s="25">
        <f t="shared" si="102"/>
        <v>54.682138979999991</v>
      </c>
      <c r="L569" s="25">
        <f>J569+K569</f>
        <v>286.48433897999996</v>
      </c>
    </row>
    <row r="570" spans="2:12" ht="96" x14ac:dyDescent="0.3">
      <c r="B570" s="26">
        <v>31</v>
      </c>
      <c r="C570" s="129" t="s">
        <v>153</v>
      </c>
      <c r="D570" s="157" t="s">
        <v>9</v>
      </c>
      <c r="E570" s="27" t="s">
        <v>157</v>
      </c>
      <c r="F570" s="48">
        <v>740</v>
      </c>
      <c r="G570" s="8">
        <v>4.42</v>
      </c>
      <c r="H570" s="8">
        <f t="shared" si="101"/>
        <v>3.3149999999999999</v>
      </c>
      <c r="I570" s="26">
        <v>61.5</v>
      </c>
      <c r="J570" s="25">
        <f t="shared" si="103"/>
        <v>203.8725</v>
      </c>
      <c r="K570" s="25">
        <f t="shared" si="102"/>
        <v>48.093522749999998</v>
      </c>
      <c r="L570" s="25">
        <f>J570+K570-0.01</f>
        <v>251.95602275000002</v>
      </c>
    </row>
    <row r="571" spans="2:12" ht="96" x14ac:dyDescent="0.3">
      <c r="B571" s="26">
        <v>32</v>
      </c>
      <c r="C571" s="129" t="s">
        <v>153</v>
      </c>
      <c r="D571" s="157" t="s">
        <v>156</v>
      </c>
      <c r="E571" s="27" t="s">
        <v>157</v>
      </c>
      <c r="F571" s="41">
        <v>1073</v>
      </c>
      <c r="G571" s="8">
        <v>6.4089999999999998</v>
      </c>
      <c r="H571" s="8">
        <f t="shared" si="101"/>
        <v>4.8067500000000001</v>
      </c>
      <c r="I571" s="26">
        <v>41</v>
      </c>
      <c r="J571" s="25">
        <f t="shared" si="103"/>
        <v>197.07675</v>
      </c>
      <c r="K571" s="25">
        <f t="shared" si="102"/>
        <v>46.490405324999998</v>
      </c>
      <c r="L571" s="25">
        <f>J571+K571</f>
        <v>243.56715532499999</v>
      </c>
    </row>
    <row r="572" spans="2:12" ht="96" x14ac:dyDescent="0.3">
      <c r="B572" s="26">
        <v>33</v>
      </c>
      <c r="C572" s="129" t="s">
        <v>153</v>
      </c>
      <c r="D572" s="157" t="s">
        <v>156</v>
      </c>
      <c r="E572" s="27" t="s">
        <v>157</v>
      </c>
      <c r="F572" s="41">
        <v>1073</v>
      </c>
      <c r="G572" s="8">
        <v>6.4089999999999998</v>
      </c>
      <c r="H572" s="8">
        <f t="shared" si="101"/>
        <v>4.8067500000000001</v>
      </c>
      <c r="I572" s="26">
        <v>22.5</v>
      </c>
      <c r="J572" s="25">
        <f t="shared" si="103"/>
        <v>108.151875</v>
      </c>
      <c r="K572" s="25">
        <f t="shared" si="102"/>
        <v>25.5130273125</v>
      </c>
      <c r="L572" s="25">
        <f t="shared" si="104"/>
        <v>133.6649023125</v>
      </c>
    </row>
    <row r="573" spans="2:12" ht="96" x14ac:dyDescent="0.3">
      <c r="B573" s="26">
        <v>34</v>
      </c>
      <c r="C573" s="129" t="s">
        <v>153</v>
      </c>
      <c r="D573" s="157" t="s">
        <v>156</v>
      </c>
      <c r="E573" s="27" t="s">
        <v>157</v>
      </c>
      <c r="F573" s="41">
        <v>1073</v>
      </c>
      <c r="G573" s="8">
        <v>6.4089999999999998</v>
      </c>
      <c r="H573" s="8">
        <f t="shared" si="101"/>
        <v>4.8067500000000001</v>
      </c>
      <c r="I573" s="26">
        <v>46</v>
      </c>
      <c r="J573" s="25">
        <f t="shared" si="103"/>
        <v>221.1105</v>
      </c>
      <c r="K573" s="25">
        <f t="shared" si="102"/>
        <v>52.159966949999998</v>
      </c>
      <c r="L573" s="25">
        <f t="shared" si="104"/>
        <v>273.27046695000001</v>
      </c>
    </row>
    <row r="574" spans="2:12" ht="96" x14ac:dyDescent="0.3">
      <c r="B574" s="26">
        <v>35</v>
      </c>
      <c r="C574" s="129" t="s">
        <v>153</v>
      </c>
      <c r="D574" s="157" t="s">
        <v>156</v>
      </c>
      <c r="E574" s="27" t="s">
        <v>157</v>
      </c>
      <c r="F574" s="41">
        <v>1073</v>
      </c>
      <c r="G574" s="8">
        <v>6.4089999999999998</v>
      </c>
      <c r="H574" s="8">
        <f t="shared" si="101"/>
        <v>4.8067500000000001</v>
      </c>
      <c r="I574" s="26">
        <v>69.5</v>
      </c>
      <c r="J574" s="25">
        <f t="shared" si="103"/>
        <v>334.06912499999999</v>
      </c>
      <c r="K574" s="25">
        <f>J574*23.59%</f>
        <v>78.806906587499995</v>
      </c>
      <c r="L574" s="25">
        <f t="shared" si="104"/>
        <v>412.87603158749999</v>
      </c>
    </row>
    <row r="575" spans="2:12" ht="96" x14ac:dyDescent="0.3">
      <c r="B575" s="26">
        <v>36</v>
      </c>
      <c r="C575" s="129" t="s">
        <v>153</v>
      </c>
      <c r="D575" s="157" t="s">
        <v>156</v>
      </c>
      <c r="E575" s="27" t="s">
        <v>157</v>
      </c>
      <c r="F575" s="41">
        <v>1073</v>
      </c>
      <c r="G575" s="8">
        <v>6.4089999999999998</v>
      </c>
      <c r="H575" s="8">
        <f t="shared" si="101"/>
        <v>4.8067500000000001</v>
      </c>
      <c r="I575" s="26">
        <v>46</v>
      </c>
      <c r="J575" s="25">
        <f t="shared" si="103"/>
        <v>221.1105</v>
      </c>
      <c r="K575" s="25">
        <f t="shared" si="102"/>
        <v>52.159966949999998</v>
      </c>
      <c r="L575" s="25">
        <f t="shared" si="104"/>
        <v>273.27046695000001</v>
      </c>
    </row>
    <row r="576" spans="2:12" ht="96" x14ac:dyDescent="0.3">
      <c r="B576" s="26">
        <v>37</v>
      </c>
      <c r="C576" s="129" t="s">
        <v>153</v>
      </c>
      <c r="D576" s="157" t="s">
        <v>156</v>
      </c>
      <c r="E576" s="27" t="s">
        <v>157</v>
      </c>
      <c r="F576" s="41">
        <v>1073</v>
      </c>
      <c r="G576" s="8">
        <v>6.4089999999999998</v>
      </c>
      <c r="H576" s="8">
        <f t="shared" si="101"/>
        <v>4.8067500000000001</v>
      </c>
      <c r="I576" s="26">
        <v>53</v>
      </c>
      <c r="J576" s="25">
        <f t="shared" si="103"/>
        <v>254.75775000000002</v>
      </c>
      <c r="K576" s="25">
        <f t="shared" si="102"/>
        <v>60.097353225000006</v>
      </c>
      <c r="L576" s="25">
        <f t="shared" si="104"/>
        <v>314.85510322499999</v>
      </c>
    </row>
    <row r="577" spans="2:12" ht="96" x14ac:dyDescent="0.3">
      <c r="B577" s="26">
        <v>38</v>
      </c>
      <c r="C577" s="129" t="s">
        <v>153</v>
      </c>
      <c r="D577" s="157" t="s">
        <v>156</v>
      </c>
      <c r="E577" s="27" t="s">
        <v>157</v>
      </c>
      <c r="F577" s="41">
        <v>1073</v>
      </c>
      <c r="G577" s="8">
        <v>6.4089999999999998</v>
      </c>
      <c r="H577" s="8">
        <f t="shared" si="101"/>
        <v>4.8067500000000001</v>
      </c>
      <c r="I577" s="26">
        <v>83.5</v>
      </c>
      <c r="J577" s="25">
        <f>I577*H577+0.01</f>
        <v>401.373625</v>
      </c>
      <c r="K577" s="25">
        <f t="shared" si="102"/>
        <v>94.684038137499996</v>
      </c>
      <c r="L577" s="25">
        <f>J577+K577-0.01</f>
        <v>496.04766313750002</v>
      </c>
    </row>
    <row r="578" spans="2:12" ht="96" x14ac:dyDescent="0.3">
      <c r="B578" s="26">
        <v>39</v>
      </c>
      <c r="C578" s="129" t="s">
        <v>153</v>
      </c>
      <c r="D578" s="157" t="s">
        <v>9</v>
      </c>
      <c r="E578" s="27" t="s">
        <v>157</v>
      </c>
      <c r="F578" s="41">
        <v>924</v>
      </c>
      <c r="G578" s="8">
        <v>5.5190999999999999</v>
      </c>
      <c r="H578" s="8">
        <f t="shared" si="101"/>
        <v>4.1393249999999995</v>
      </c>
      <c r="I578" s="26">
        <v>40.5</v>
      </c>
      <c r="J578" s="25">
        <f t="shared" si="103"/>
        <v>167.64266249999997</v>
      </c>
      <c r="K578" s="25">
        <f t="shared" si="102"/>
        <v>39.546904083749993</v>
      </c>
      <c r="L578" s="25">
        <f>J578+K578</f>
        <v>207.18956658374998</v>
      </c>
    </row>
    <row r="579" spans="2:12" ht="96" x14ac:dyDescent="0.3">
      <c r="B579" s="26">
        <v>40</v>
      </c>
      <c r="C579" s="129" t="s">
        <v>153</v>
      </c>
      <c r="D579" s="157" t="s">
        <v>9</v>
      </c>
      <c r="E579" s="27" t="s">
        <v>157</v>
      </c>
      <c r="F579" s="41">
        <v>924</v>
      </c>
      <c r="G579" s="8">
        <v>5.5190999999999999</v>
      </c>
      <c r="H579" s="8">
        <f t="shared" si="101"/>
        <v>4.1393249999999995</v>
      </c>
      <c r="I579" s="26">
        <v>68</v>
      </c>
      <c r="J579" s="25">
        <f t="shared" si="103"/>
        <v>281.47409999999996</v>
      </c>
      <c r="K579" s="25">
        <f t="shared" si="102"/>
        <v>66.399740189999989</v>
      </c>
      <c r="L579" s="25">
        <f t="shared" si="104"/>
        <v>347.87384018999995</v>
      </c>
    </row>
    <row r="580" spans="2:12" ht="96" x14ac:dyDescent="0.3">
      <c r="B580" s="26">
        <v>41</v>
      </c>
      <c r="C580" s="129" t="s">
        <v>153</v>
      </c>
      <c r="D580" s="157" t="s">
        <v>9</v>
      </c>
      <c r="E580" s="27" t="s">
        <v>157</v>
      </c>
      <c r="F580" s="41">
        <v>924</v>
      </c>
      <c r="G580" s="8">
        <v>5.5190999999999999</v>
      </c>
      <c r="H580" s="8">
        <f t="shared" si="101"/>
        <v>4.1393249999999995</v>
      </c>
      <c r="I580" s="26">
        <v>51</v>
      </c>
      <c r="J580" s="25">
        <f>I580*H580-0.01</f>
        <v>211.095575</v>
      </c>
      <c r="K580" s="25">
        <f t="shared" si="102"/>
        <v>49.7974461425</v>
      </c>
      <c r="L580" s="25">
        <f>J580+K580+0.01</f>
        <v>260.90302114249999</v>
      </c>
    </row>
    <row r="581" spans="2:12" ht="96" x14ac:dyDescent="0.3">
      <c r="B581" s="26">
        <v>42</v>
      </c>
      <c r="C581" s="129" t="s">
        <v>153</v>
      </c>
      <c r="D581" s="157" t="s">
        <v>9</v>
      </c>
      <c r="E581" s="27" t="s">
        <v>157</v>
      </c>
      <c r="F581" s="41">
        <v>740</v>
      </c>
      <c r="G581" s="8">
        <v>4.42</v>
      </c>
      <c r="H581" s="8">
        <f>G581*0.75</f>
        <v>3.3149999999999999</v>
      </c>
      <c r="I581" s="26">
        <v>49.5</v>
      </c>
      <c r="J581" s="25">
        <f>I581*H581</f>
        <v>164.0925</v>
      </c>
      <c r="K581" s="25">
        <f>J581*23.59%</f>
        <v>38.70942075</v>
      </c>
      <c r="L581" s="25">
        <f>J581+K581</f>
        <v>202.80192074999999</v>
      </c>
    </row>
    <row r="582" spans="2:12" ht="96" x14ac:dyDescent="0.3">
      <c r="B582" s="26">
        <v>43</v>
      </c>
      <c r="C582" s="129" t="s">
        <v>153</v>
      </c>
      <c r="D582" s="157" t="s">
        <v>156</v>
      </c>
      <c r="E582" s="27" t="s">
        <v>157</v>
      </c>
      <c r="F582" s="41">
        <v>1073</v>
      </c>
      <c r="G582" s="8">
        <v>6.4089999999999998</v>
      </c>
      <c r="H582" s="8">
        <f t="shared" si="101"/>
        <v>4.8067500000000001</v>
      </c>
      <c r="I582" s="26">
        <v>47.5</v>
      </c>
      <c r="J582" s="25">
        <f t="shared" si="103"/>
        <v>228.32062500000001</v>
      </c>
      <c r="K582" s="25">
        <f t="shared" si="102"/>
        <v>53.8608354375</v>
      </c>
      <c r="L582" s="25">
        <f t="shared" si="104"/>
        <v>282.18146043749999</v>
      </c>
    </row>
    <row r="583" spans="2:12" ht="96" x14ac:dyDescent="0.3">
      <c r="B583" s="26">
        <v>44</v>
      </c>
      <c r="C583" s="129" t="s">
        <v>153</v>
      </c>
      <c r="D583" s="157" t="s">
        <v>156</v>
      </c>
      <c r="E583" s="27" t="s">
        <v>157</v>
      </c>
      <c r="F583" s="41">
        <v>1073</v>
      </c>
      <c r="G583" s="8">
        <v>6.4089999999999998</v>
      </c>
      <c r="H583" s="8">
        <f t="shared" si="101"/>
        <v>4.8067500000000001</v>
      </c>
      <c r="I583" s="26">
        <v>55.5</v>
      </c>
      <c r="J583" s="25">
        <f>I583*H583+0.01</f>
        <v>266.78462500000001</v>
      </c>
      <c r="K583" s="25">
        <f t="shared" si="102"/>
        <v>62.934493037499998</v>
      </c>
      <c r="L583" s="25">
        <f>J583+K583-0.01</f>
        <v>329.70911803749999</v>
      </c>
    </row>
    <row r="584" spans="2:12" ht="96" x14ac:dyDescent="0.3">
      <c r="B584" s="26">
        <v>45</v>
      </c>
      <c r="C584" s="129" t="s">
        <v>153</v>
      </c>
      <c r="D584" s="157" t="s">
        <v>156</v>
      </c>
      <c r="E584" s="27" t="s">
        <v>157</v>
      </c>
      <c r="F584" s="41">
        <v>1073</v>
      </c>
      <c r="G584" s="8">
        <v>6.4089999999999998</v>
      </c>
      <c r="H584" s="8">
        <f t="shared" si="101"/>
        <v>4.8067500000000001</v>
      </c>
      <c r="I584" s="26">
        <v>49.5</v>
      </c>
      <c r="J584" s="25">
        <f>I584*H584+0.01</f>
        <v>237.94412499999999</v>
      </c>
      <c r="K584" s="25">
        <f t="shared" si="102"/>
        <v>56.131019087499993</v>
      </c>
      <c r="L584" s="25">
        <f>J584+K584-0.01</f>
        <v>294.06514408750002</v>
      </c>
    </row>
    <row r="585" spans="2:12" ht="96" x14ac:dyDescent="0.3">
      <c r="B585" s="26">
        <v>46</v>
      </c>
      <c r="C585" s="129" t="s">
        <v>153</v>
      </c>
      <c r="D585" s="157" t="s">
        <v>156</v>
      </c>
      <c r="E585" s="27" t="s">
        <v>157</v>
      </c>
      <c r="F585" s="41">
        <v>1153</v>
      </c>
      <c r="G585" s="8">
        <v>6.8868999999999998</v>
      </c>
      <c r="H585" s="8">
        <f t="shared" si="101"/>
        <v>5.1651749999999996</v>
      </c>
      <c r="I585" s="26">
        <v>55.5</v>
      </c>
      <c r="J585" s="25">
        <f t="shared" si="103"/>
        <v>286.66721250000001</v>
      </c>
      <c r="K585" s="25">
        <f>J585*23.59%+0.01</f>
        <v>67.63479542875001</v>
      </c>
      <c r="L585" s="25">
        <f t="shared" si="104"/>
        <v>354.30200792875002</v>
      </c>
    </row>
    <row r="586" spans="2:12" ht="96" x14ac:dyDescent="0.3">
      <c r="B586" s="26">
        <v>47</v>
      </c>
      <c r="C586" s="129" t="s">
        <v>153</v>
      </c>
      <c r="D586" s="157" t="s">
        <v>156</v>
      </c>
      <c r="E586" s="27" t="s">
        <v>157</v>
      </c>
      <c r="F586" s="41">
        <v>1073</v>
      </c>
      <c r="G586" s="8">
        <v>6.4089999999999998</v>
      </c>
      <c r="H586" s="8">
        <f t="shared" si="101"/>
        <v>4.8067500000000001</v>
      </c>
      <c r="I586" s="26">
        <v>43</v>
      </c>
      <c r="J586" s="25">
        <f t="shared" si="103"/>
        <v>206.69024999999999</v>
      </c>
      <c r="K586" s="25">
        <f t="shared" si="102"/>
        <v>48.758229974999999</v>
      </c>
      <c r="L586" s="25">
        <f t="shared" si="104"/>
        <v>255.448479975</v>
      </c>
    </row>
    <row r="587" spans="2:12" ht="96" x14ac:dyDescent="0.3">
      <c r="B587" s="26">
        <v>48</v>
      </c>
      <c r="C587" s="129" t="s">
        <v>153</v>
      </c>
      <c r="D587" s="157" t="s">
        <v>156</v>
      </c>
      <c r="E587" s="27" t="s">
        <v>157</v>
      </c>
      <c r="F587" s="41">
        <v>1073</v>
      </c>
      <c r="G587" s="8">
        <v>6.4089999999999998</v>
      </c>
      <c r="H587" s="8">
        <f t="shared" si="101"/>
        <v>4.8067500000000001</v>
      </c>
      <c r="I587" s="26">
        <v>64</v>
      </c>
      <c r="J587" s="25">
        <f>I587*H587+0.01</f>
        <v>307.642</v>
      </c>
      <c r="K587" s="25">
        <f t="shared" si="102"/>
        <v>72.572747800000002</v>
      </c>
      <c r="L587" s="25">
        <f t="shared" si="104"/>
        <v>380.2147478</v>
      </c>
    </row>
    <row r="588" spans="2:12" ht="96" x14ac:dyDescent="0.3">
      <c r="B588" s="26">
        <v>49</v>
      </c>
      <c r="C588" s="129" t="s">
        <v>153</v>
      </c>
      <c r="D588" s="157" t="s">
        <v>156</v>
      </c>
      <c r="E588" s="27" t="s">
        <v>157</v>
      </c>
      <c r="F588" s="41">
        <v>1073</v>
      </c>
      <c r="G588" s="8">
        <v>6.4089999999999998</v>
      </c>
      <c r="H588" s="8">
        <f t="shared" si="101"/>
        <v>4.8067500000000001</v>
      </c>
      <c r="I588" s="26">
        <v>53.5</v>
      </c>
      <c r="J588" s="25">
        <f>I588*H588</f>
        <v>257.16112500000003</v>
      </c>
      <c r="K588" s="25">
        <f t="shared" si="102"/>
        <v>60.664309387500005</v>
      </c>
      <c r="L588" s="25">
        <f>J588+K588-0.01</f>
        <v>317.81543438750003</v>
      </c>
    </row>
    <row r="589" spans="2:12" ht="96" x14ac:dyDescent="0.3">
      <c r="B589" s="26">
        <v>50</v>
      </c>
      <c r="C589" s="129" t="s">
        <v>153</v>
      </c>
      <c r="D589" s="157" t="s">
        <v>156</v>
      </c>
      <c r="E589" s="27" t="s">
        <v>157</v>
      </c>
      <c r="F589" s="41">
        <v>1073</v>
      </c>
      <c r="G589" s="8">
        <v>6.4089999999999998</v>
      </c>
      <c r="H589" s="8">
        <f t="shared" si="101"/>
        <v>4.8067500000000001</v>
      </c>
      <c r="I589" s="26">
        <v>56</v>
      </c>
      <c r="J589" s="25">
        <f t="shared" si="103"/>
        <v>269.178</v>
      </c>
      <c r="K589" s="25">
        <f t="shared" si="102"/>
        <v>63.499090199999998</v>
      </c>
      <c r="L589" s="25">
        <f t="shared" si="104"/>
        <v>332.67709020000001</v>
      </c>
    </row>
    <row r="590" spans="2:12" ht="96" x14ac:dyDescent="0.3">
      <c r="B590" s="26">
        <v>51</v>
      </c>
      <c r="C590" s="129" t="s">
        <v>153</v>
      </c>
      <c r="D590" s="157" t="s">
        <v>9</v>
      </c>
      <c r="E590" s="27" t="s">
        <v>157</v>
      </c>
      <c r="F590" s="41">
        <v>924</v>
      </c>
      <c r="G590" s="8">
        <v>5.5190999999999999</v>
      </c>
      <c r="H590" s="8">
        <f t="shared" si="101"/>
        <v>4.1393249999999995</v>
      </c>
      <c r="I590" s="26">
        <v>61.5</v>
      </c>
      <c r="J590" s="25">
        <f t="shared" si="103"/>
        <v>254.56848749999997</v>
      </c>
      <c r="K590" s="25">
        <f t="shared" si="102"/>
        <v>60.052706201249997</v>
      </c>
      <c r="L590" s="25">
        <f t="shared" si="104"/>
        <v>314.62119370124998</v>
      </c>
    </row>
    <row r="591" spans="2:12" ht="96" x14ac:dyDescent="0.3">
      <c r="B591" s="26">
        <v>52</v>
      </c>
      <c r="C591" s="129" t="s">
        <v>153</v>
      </c>
      <c r="D591" s="157" t="s">
        <v>9</v>
      </c>
      <c r="E591" s="27" t="s">
        <v>157</v>
      </c>
      <c r="F591" s="48">
        <v>740</v>
      </c>
      <c r="G591" s="8">
        <v>4.42</v>
      </c>
      <c r="H591" s="8">
        <f t="shared" si="101"/>
        <v>3.3149999999999999</v>
      </c>
      <c r="I591" s="26">
        <v>7</v>
      </c>
      <c r="J591" s="25">
        <f t="shared" si="103"/>
        <v>23.204999999999998</v>
      </c>
      <c r="K591" s="25">
        <f>J591*23.59%+0.01</f>
        <v>5.484059499999999</v>
      </c>
      <c r="L591" s="25">
        <f t="shared" si="104"/>
        <v>28.689059499999999</v>
      </c>
    </row>
    <row r="592" spans="2:12" ht="24" x14ac:dyDescent="0.3">
      <c r="B592" s="26">
        <v>53</v>
      </c>
      <c r="C592" s="129" t="s">
        <v>153</v>
      </c>
      <c r="D592" s="157" t="s">
        <v>158</v>
      </c>
      <c r="E592" s="27" t="s">
        <v>159</v>
      </c>
      <c r="F592" s="41">
        <v>509</v>
      </c>
      <c r="G592" s="8">
        <v>3.0402999999999998</v>
      </c>
      <c r="H592" s="8">
        <f t="shared" si="101"/>
        <v>2.2802249999999997</v>
      </c>
      <c r="I592" s="26">
        <v>11</v>
      </c>
      <c r="J592" s="25">
        <f t="shared" si="103"/>
        <v>25.082474999999995</v>
      </c>
      <c r="K592" s="25">
        <f>J592*23.59%</f>
        <v>5.9169558524999992</v>
      </c>
      <c r="L592" s="25">
        <f t="shared" si="104"/>
        <v>30.999430852499994</v>
      </c>
    </row>
    <row r="593" spans="2:12" ht="24" x14ac:dyDescent="0.3">
      <c r="B593" s="26">
        <v>54</v>
      </c>
      <c r="C593" s="129" t="s">
        <v>153</v>
      </c>
      <c r="D593" s="157" t="s">
        <v>158</v>
      </c>
      <c r="E593" s="27" t="s">
        <v>159</v>
      </c>
      <c r="F593" s="41">
        <v>509</v>
      </c>
      <c r="G593" s="8">
        <v>3.0402999999999998</v>
      </c>
      <c r="H593" s="8">
        <f t="shared" si="101"/>
        <v>2.2802249999999997</v>
      </c>
      <c r="I593" s="26">
        <v>14</v>
      </c>
      <c r="J593" s="25">
        <f t="shared" si="103"/>
        <v>31.923149999999996</v>
      </c>
      <c r="K593" s="25">
        <f>J593*21.94%</f>
        <v>7.0039391099999992</v>
      </c>
      <c r="L593" s="25">
        <f>J593+K593-0.01</f>
        <v>38.917089109999999</v>
      </c>
    </row>
    <row r="594" spans="2:12" ht="24" x14ac:dyDescent="0.3">
      <c r="B594" s="26">
        <v>55</v>
      </c>
      <c r="C594" s="129" t="s">
        <v>153</v>
      </c>
      <c r="D594" s="157" t="s">
        <v>158</v>
      </c>
      <c r="E594" s="27" t="s">
        <v>159</v>
      </c>
      <c r="F594" s="41">
        <v>509</v>
      </c>
      <c r="G594" s="8">
        <v>3.0402999999999998</v>
      </c>
      <c r="H594" s="8">
        <f t="shared" si="101"/>
        <v>2.2802249999999997</v>
      </c>
      <c r="I594" s="26">
        <v>14</v>
      </c>
      <c r="J594" s="25">
        <f t="shared" si="103"/>
        <v>31.923149999999996</v>
      </c>
      <c r="K594" s="25">
        <f t="shared" si="102"/>
        <v>7.5306710849999989</v>
      </c>
      <c r="L594" s="25">
        <f t="shared" si="104"/>
        <v>39.453821084999994</v>
      </c>
    </row>
    <row r="595" spans="2:12" ht="24" x14ac:dyDescent="0.3">
      <c r="B595" s="26">
        <v>56</v>
      </c>
      <c r="C595" s="129" t="s">
        <v>153</v>
      </c>
      <c r="D595" s="157" t="s">
        <v>158</v>
      </c>
      <c r="E595" s="27" t="s">
        <v>159</v>
      </c>
      <c r="F595" s="41">
        <v>509</v>
      </c>
      <c r="G595" s="8">
        <v>3.0402999999999998</v>
      </c>
      <c r="H595" s="8">
        <f t="shared" si="101"/>
        <v>2.2802249999999997</v>
      </c>
      <c r="I595" s="26">
        <v>9</v>
      </c>
      <c r="J595" s="25">
        <f t="shared" si="103"/>
        <v>20.522024999999999</v>
      </c>
      <c r="K595" s="25">
        <f t="shared" si="102"/>
        <v>4.8411456975</v>
      </c>
      <c r="L595" s="25">
        <f t="shared" si="104"/>
        <v>25.363170697499999</v>
      </c>
    </row>
    <row r="596" spans="2:12" x14ac:dyDescent="0.3">
      <c r="B596" s="18"/>
      <c r="C596" s="97" t="s">
        <v>11</v>
      </c>
      <c r="D596" s="63"/>
      <c r="E596" s="27"/>
      <c r="F596" s="22"/>
      <c r="G596" s="8"/>
      <c r="H596" s="8"/>
      <c r="I596" s="21">
        <f>SUM(I540:I595)</f>
        <v>2747</v>
      </c>
      <c r="J596" s="50">
        <f>SUM(J540:J595)-0.01</f>
        <v>12913.582162500004</v>
      </c>
      <c r="K596" s="50">
        <f>SUM(K540:K595)-0.02</f>
        <v>3045.6729301937498</v>
      </c>
      <c r="L596" s="50">
        <f>ROUND(SUM(L540:L595)+0.02,2)</f>
        <v>15959.24</v>
      </c>
    </row>
    <row r="600" spans="2:12" x14ac:dyDescent="0.3">
      <c r="L600" s="85"/>
    </row>
  </sheetData>
  <mergeCells count="11">
    <mergeCell ref="E281:H281"/>
    <mergeCell ref="A6:L6"/>
    <mergeCell ref="B9:H9"/>
    <mergeCell ref="B71:D71"/>
    <mergeCell ref="E72:E82"/>
    <mergeCell ref="E280:H280"/>
    <mergeCell ref="C282:L282"/>
    <mergeCell ref="E382:E386"/>
    <mergeCell ref="E404:E425"/>
    <mergeCell ref="E448:E461"/>
    <mergeCell ref="B538:L538"/>
  </mergeCells>
  <pageMargins left="0.7" right="0.7" top="0.75" bottom="0.75" header="0.3" footer="0.3"/>
  <pageSetup paperSize="9" scale="51" fitToHeight="0"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riska piemaksa</vt:lpstr>
      <vt:lpstr>'riska piemaksa'!Print_Titles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2.pielikums anotācijai</dc:title>
  <dc:creator>Inga Ošiņa</dc:creator>
  <cp:lastModifiedBy>Inga Ošiņa</cp:lastModifiedBy>
  <cp:lastPrinted>2021-12-27T08:10:00Z</cp:lastPrinted>
  <dcterms:created xsi:type="dcterms:W3CDTF">2021-11-17T06:58:27Z</dcterms:created>
  <dcterms:modified xsi:type="dcterms:W3CDTF">2022-01-04T13:24:53Z</dcterms:modified>
</cp:coreProperties>
</file>