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PAŠVALDĪBAS\Ārkārtas situāc_11.10.2021-11.01.2022\LNG_2021_nov\Uz FM_labota Jelgava_Daugavp\"/>
    </mc:Choice>
  </mc:AlternateContent>
  <bookViews>
    <workbookView xWindow="0" yWindow="0" windowWidth="23040" windowHeight="8904"/>
  </bookViews>
  <sheets>
    <sheet name="nakts darbs" sheetId="10" r:id="rId1"/>
  </sheets>
  <definedNames>
    <definedName name="_xlnm.Print_Titles" localSheetId="0">'nakts darbs'!$8:$8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9" i="10" l="1"/>
  <c r="G109" i="10" s="1"/>
  <c r="I109" i="10" s="1"/>
  <c r="J109" i="10" s="1"/>
  <c r="K109" i="10" s="1"/>
  <c r="I108" i="10"/>
  <c r="J108" i="10" s="1"/>
  <c r="K108" i="10" s="1"/>
  <c r="G108" i="10"/>
  <c r="F108" i="10"/>
  <c r="F107" i="10"/>
  <c r="G107" i="10" s="1"/>
  <c r="I107" i="10" s="1"/>
  <c r="J107" i="10" s="1"/>
  <c r="K107" i="10" s="1"/>
  <c r="F106" i="10"/>
  <c r="G106" i="10" s="1"/>
  <c r="I106" i="10" s="1"/>
  <c r="J106" i="10" s="1"/>
  <c r="K106" i="10" s="1"/>
  <c r="G105" i="10"/>
  <c r="I105" i="10" s="1"/>
  <c r="J105" i="10" s="1"/>
  <c r="K105" i="10" s="1"/>
  <c r="F105" i="10"/>
  <c r="G104" i="10"/>
  <c r="I104" i="10" s="1"/>
  <c r="J104" i="10" s="1"/>
  <c r="K104" i="10" s="1"/>
  <c r="F104" i="10"/>
  <c r="F103" i="10"/>
  <c r="G103" i="10" s="1"/>
  <c r="I103" i="10" s="1"/>
  <c r="J103" i="10" s="1"/>
  <c r="K103" i="10" s="1"/>
  <c r="F102" i="10"/>
  <c r="G102" i="10" s="1"/>
  <c r="I102" i="10" s="1"/>
  <c r="J102" i="10" s="1"/>
  <c r="K102" i="10" s="1"/>
  <c r="F101" i="10"/>
  <c r="G101" i="10" s="1"/>
  <c r="I101" i="10" s="1"/>
  <c r="J101" i="10" s="1"/>
  <c r="K101" i="10" s="1"/>
  <c r="I100" i="10"/>
  <c r="J100" i="10" s="1"/>
  <c r="K100" i="10" s="1"/>
  <c r="G100" i="10"/>
  <c r="F100" i="10"/>
  <c r="F99" i="10"/>
  <c r="G99" i="10" s="1"/>
  <c r="I99" i="10" s="1"/>
  <c r="J99" i="10" s="1"/>
  <c r="K99" i="10" s="1"/>
  <c r="F98" i="10"/>
  <c r="G98" i="10" s="1"/>
  <c r="I98" i="10" s="1"/>
  <c r="J98" i="10" s="1"/>
  <c r="K98" i="10" s="1"/>
  <c r="G97" i="10"/>
  <c r="I97" i="10" s="1"/>
  <c r="J97" i="10" s="1"/>
  <c r="K97" i="10" s="1"/>
  <c r="F97" i="10"/>
  <c r="G96" i="10"/>
  <c r="I96" i="10" s="1"/>
  <c r="J96" i="10" s="1"/>
  <c r="K96" i="10" s="1"/>
  <c r="F96" i="10"/>
  <c r="F95" i="10"/>
  <c r="G95" i="10" s="1"/>
  <c r="I95" i="10" s="1"/>
  <c r="J95" i="10" s="1"/>
  <c r="K95" i="10" s="1"/>
  <c r="F94" i="10"/>
  <c r="G94" i="10" s="1"/>
  <c r="I94" i="10" s="1"/>
  <c r="J94" i="10" s="1"/>
  <c r="K94" i="10" s="1"/>
  <c r="F93" i="10"/>
  <c r="G93" i="10" s="1"/>
  <c r="I93" i="10" s="1"/>
  <c r="J93" i="10" s="1"/>
  <c r="K93" i="10" s="1"/>
  <c r="I92" i="10"/>
  <c r="J92" i="10" s="1"/>
  <c r="K92" i="10" s="1"/>
  <c r="G92" i="10"/>
  <c r="F92" i="10"/>
  <c r="F91" i="10"/>
  <c r="G91" i="10" s="1"/>
  <c r="I91" i="10" s="1"/>
  <c r="J91" i="10" s="1"/>
  <c r="K91" i="10" s="1"/>
  <c r="F90" i="10"/>
  <c r="G90" i="10" s="1"/>
  <c r="I90" i="10" s="1"/>
  <c r="J90" i="10" s="1"/>
  <c r="K90" i="10" s="1"/>
  <c r="G89" i="10"/>
  <c r="I89" i="10" s="1"/>
  <c r="J89" i="10" s="1"/>
  <c r="K89" i="10" s="1"/>
  <c r="F89" i="10"/>
  <c r="G88" i="10"/>
  <c r="I88" i="10" s="1"/>
  <c r="J88" i="10" s="1"/>
  <c r="K88" i="10" s="1"/>
  <c r="F88" i="10"/>
  <c r="F87" i="10"/>
  <c r="G87" i="10" s="1"/>
  <c r="I87" i="10" s="1"/>
  <c r="J87" i="10" s="1"/>
  <c r="K87" i="10" s="1"/>
  <c r="F86" i="10"/>
  <c r="G86" i="10" s="1"/>
  <c r="I86" i="10" s="1"/>
  <c r="J86" i="10" s="1"/>
  <c r="K86" i="10" s="1"/>
  <c r="F85" i="10"/>
  <c r="G85" i="10" s="1"/>
  <c r="I85" i="10" s="1"/>
  <c r="J85" i="10" s="1"/>
  <c r="K85" i="10" s="1"/>
  <c r="I84" i="10"/>
  <c r="J84" i="10" s="1"/>
  <c r="K84" i="10" s="1"/>
  <c r="G84" i="10"/>
  <c r="F84" i="10"/>
  <c r="F83" i="10"/>
  <c r="G83" i="10" s="1"/>
  <c r="I83" i="10" s="1"/>
  <c r="J83" i="10" s="1"/>
  <c r="K83" i="10" s="1"/>
  <c r="F82" i="10"/>
  <c r="G82" i="10" s="1"/>
  <c r="I82" i="10" s="1"/>
  <c r="J82" i="10" s="1"/>
  <c r="K82" i="10" s="1"/>
  <c r="G81" i="10"/>
  <c r="I81" i="10" s="1"/>
  <c r="J81" i="10" s="1"/>
  <c r="K81" i="10" s="1"/>
  <c r="F81" i="10"/>
  <c r="G80" i="10"/>
  <c r="I80" i="10" s="1"/>
  <c r="J80" i="10" s="1"/>
  <c r="K80" i="10" s="1"/>
  <c r="F80" i="10"/>
  <c r="F79" i="10"/>
  <c r="G79" i="10" s="1"/>
  <c r="I79" i="10" s="1"/>
  <c r="J79" i="10" s="1"/>
  <c r="K79" i="10" s="1"/>
  <c r="F78" i="10"/>
  <c r="G78" i="10" s="1"/>
  <c r="I78" i="10" s="1"/>
  <c r="J78" i="10" s="1"/>
  <c r="K78" i="10" s="1"/>
  <c r="F77" i="10"/>
  <c r="G77" i="10" s="1"/>
  <c r="I77" i="10" s="1"/>
  <c r="J77" i="10" s="1"/>
  <c r="K77" i="10" s="1"/>
  <c r="I76" i="10"/>
  <c r="J76" i="10" s="1"/>
  <c r="K76" i="10" s="1"/>
  <c r="G76" i="10"/>
  <c r="F76" i="10"/>
  <c r="F75" i="10"/>
  <c r="G75" i="10" s="1"/>
  <c r="I75" i="10" s="1"/>
  <c r="J75" i="10" s="1"/>
  <c r="K75" i="10" s="1"/>
  <c r="F74" i="10"/>
  <c r="G74" i="10" s="1"/>
  <c r="I74" i="10" s="1"/>
  <c r="J74" i="10" s="1"/>
  <c r="K74" i="10" s="1"/>
  <c r="G73" i="10"/>
  <c r="I73" i="10" s="1"/>
  <c r="J73" i="10" s="1"/>
  <c r="K73" i="10" s="1"/>
  <c r="F73" i="10"/>
  <c r="G72" i="10"/>
  <c r="I72" i="10" s="1"/>
  <c r="J72" i="10" s="1"/>
  <c r="K72" i="10" s="1"/>
  <c r="F72" i="10"/>
  <c r="F71" i="10"/>
  <c r="G71" i="10" s="1"/>
  <c r="I71" i="10" s="1"/>
  <c r="J71" i="10" s="1"/>
  <c r="K71" i="10" s="1"/>
  <c r="F70" i="10"/>
  <c r="G70" i="10" s="1"/>
  <c r="I70" i="10" s="1"/>
  <c r="J70" i="10" s="1"/>
  <c r="K70" i="10" s="1"/>
  <c r="F69" i="10"/>
  <c r="G69" i="10" s="1"/>
  <c r="I69" i="10" s="1"/>
  <c r="J69" i="10" s="1"/>
  <c r="K69" i="10" s="1"/>
  <c r="F68" i="10"/>
  <c r="G68" i="10" s="1"/>
  <c r="I68" i="10" s="1"/>
  <c r="J68" i="10" s="1"/>
  <c r="K68" i="10" s="1"/>
  <c r="F67" i="10"/>
  <c r="G67" i="10" s="1"/>
  <c r="I67" i="10" s="1"/>
  <c r="J67" i="10" s="1"/>
  <c r="K67" i="10" s="1"/>
  <c r="F66" i="10"/>
  <c r="G66" i="10" s="1"/>
  <c r="I66" i="10" s="1"/>
  <c r="J66" i="10" s="1"/>
  <c r="K66" i="10" s="1"/>
  <c r="G65" i="10"/>
  <c r="I65" i="10" s="1"/>
  <c r="J65" i="10" s="1"/>
  <c r="K65" i="10" s="1"/>
  <c r="F65" i="10"/>
  <c r="F64" i="10"/>
  <c r="G64" i="10" s="1"/>
  <c r="I64" i="10" s="1"/>
  <c r="J64" i="10" s="1"/>
  <c r="K64" i="10" s="1"/>
  <c r="F63" i="10"/>
  <c r="G63" i="10" s="1"/>
  <c r="I63" i="10" s="1"/>
  <c r="J63" i="10" s="1"/>
  <c r="K63" i="10" s="1"/>
  <c r="F62" i="10"/>
  <c r="G62" i="10" s="1"/>
  <c r="I62" i="10" s="1"/>
  <c r="J62" i="10" s="1"/>
  <c r="K62" i="10" s="1"/>
  <c r="F61" i="10"/>
  <c r="G61" i="10" s="1"/>
  <c r="I61" i="10" s="1"/>
  <c r="J61" i="10" s="1"/>
  <c r="K61" i="10" s="1"/>
  <c r="F60" i="10"/>
  <c r="G60" i="10" s="1"/>
  <c r="I60" i="10" s="1"/>
  <c r="J60" i="10" s="1"/>
  <c r="K60" i="10" s="1"/>
  <c r="F59" i="10"/>
  <c r="G59" i="10" s="1"/>
  <c r="I59" i="10" s="1"/>
  <c r="J59" i="10" s="1"/>
  <c r="K59" i="10" s="1"/>
  <c r="F58" i="10"/>
  <c r="G58" i="10" s="1"/>
  <c r="I58" i="10" s="1"/>
  <c r="J58" i="10" s="1"/>
  <c r="K58" i="10" s="1"/>
  <c r="G57" i="10"/>
  <c r="I57" i="10" s="1"/>
  <c r="J57" i="10" s="1"/>
  <c r="K57" i="10" s="1"/>
  <c r="F57" i="10"/>
  <c r="F56" i="10"/>
  <c r="G56" i="10" s="1"/>
  <c r="I56" i="10" s="1"/>
  <c r="J56" i="10" s="1"/>
  <c r="K56" i="10" s="1"/>
  <c r="F55" i="10"/>
  <c r="G55" i="10" s="1"/>
  <c r="I55" i="10" s="1"/>
  <c r="J55" i="10" s="1"/>
  <c r="K55" i="10" s="1"/>
  <c r="F54" i="10"/>
  <c r="G54" i="10" s="1"/>
  <c r="I54" i="10" s="1"/>
  <c r="J54" i="10" s="1"/>
  <c r="K54" i="10" s="1"/>
  <c r="F53" i="10"/>
  <c r="G53" i="10" s="1"/>
  <c r="I53" i="10" s="1"/>
  <c r="J53" i="10" s="1"/>
  <c r="K53" i="10" s="1"/>
  <c r="F52" i="10"/>
  <c r="G52" i="10" s="1"/>
  <c r="I52" i="10" s="1"/>
  <c r="J52" i="10" s="1"/>
  <c r="K52" i="10" s="1"/>
  <c r="F51" i="10"/>
  <c r="G51" i="10" s="1"/>
  <c r="I51" i="10" s="1"/>
  <c r="J51" i="10" s="1"/>
  <c r="K51" i="10" s="1"/>
  <c r="F50" i="10"/>
  <c r="G50" i="10" s="1"/>
  <c r="I50" i="10" s="1"/>
  <c r="J50" i="10" s="1"/>
  <c r="K50" i="10" s="1"/>
  <c r="G49" i="10"/>
  <c r="I49" i="10" s="1"/>
  <c r="J49" i="10" s="1"/>
  <c r="K49" i="10" s="1"/>
  <c r="F49" i="10"/>
  <c r="F48" i="10"/>
  <c r="G48" i="10" s="1"/>
  <c r="I48" i="10" s="1"/>
  <c r="J48" i="10" s="1"/>
  <c r="K48" i="10" s="1"/>
  <c r="F47" i="10"/>
  <c r="G47" i="10" s="1"/>
  <c r="I47" i="10" s="1"/>
  <c r="J47" i="10" s="1"/>
  <c r="K47" i="10" s="1"/>
  <c r="F46" i="10"/>
  <c r="G46" i="10" s="1"/>
  <c r="I46" i="10" s="1"/>
  <c r="J46" i="10" s="1"/>
  <c r="K46" i="10" s="1"/>
  <c r="G45" i="10"/>
  <c r="I45" i="10" s="1"/>
  <c r="J45" i="10" s="1"/>
  <c r="K45" i="10" s="1"/>
  <c r="F45" i="10"/>
  <c r="F44" i="10"/>
  <c r="G44" i="10" s="1"/>
  <c r="I44" i="10" s="1"/>
  <c r="J44" i="10" s="1"/>
  <c r="K44" i="10" s="1"/>
  <c r="F43" i="10"/>
  <c r="G43" i="10" s="1"/>
  <c r="I43" i="10" s="1"/>
  <c r="J43" i="10" s="1"/>
  <c r="K43" i="10" s="1"/>
  <c r="F42" i="10"/>
  <c r="G42" i="10" s="1"/>
  <c r="I42" i="10" s="1"/>
  <c r="J42" i="10" s="1"/>
  <c r="K42" i="10" s="1"/>
  <c r="G41" i="10"/>
  <c r="I41" i="10" s="1"/>
  <c r="J41" i="10" s="1"/>
  <c r="K41" i="10" s="1"/>
  <c r="F41" i="10"/>
  <c r="F40" i="10"/>
  <c r="G40" i="10" s="1"/>
  <c r="I40" i="10" s="1"/>
  <c r="J40" i="10" s="1"/>
  <c r="K40" i="10" s="1"/>
  <c r="F39" i="10"/>
  <c r="G39" i="10" s="1"/>
  <c r="I39" i="10" s="1"/>
  <c r="J39" i="10" s="1"/>
  <c r="K39" i="10" s="1"/>
  <c r="F38" i="10"/>
  <c r="G38" i="10" s="1"/>
  <c r="I38" i="10" s="1"/>
  <c r="J38" i="10" s="1"/>
  <c r="K38" i="10" s="1"/>
  <c r="G37" i="10"/>
  <c r="I37" i="10" s="1"/>
  <c r="J37" i="10" s="1"/>
  <c r="K37" i="10" s="1"/>
  <c r="F37" i="10"/>
  <c r="F36" i="10"/>
  <c r="G36" i="10" s="1"/>
  <c r="I36" i="10" s="1"/>
  <c r="J36" i="10" s="1"/>
  <c r="K36" i="10" s="1"/>
  <c r="F35" i="10"/>
  <c r="G35" i="10" s="1"/>
  <c r="I35" i="10" s="1"/>
  <c r="J35" i="10" s="1"/>
  <c r="K35" i="10" s="1"/>
  <c r="F34" i="10"/>
  <c r="G34" i="10" s="1"/>
  <c r="I34" i="10" s="1"/>
  <c r="J34" i="10" s="1"/>
  <c r="K34" i="10" s="1"/>
  <c r="G33" i="10"/>
  <c r="I33" i="10" s="1"/>
  <c r="J33" i="10" s="1"/>
  <c r="K33" i="10" s="1"/>
  <c r="F33" i="10"/>
  <c r="F32" i="10"/>
  <c r="G32" i="10" s="1"/>
  <c r="I32" i="10" s="1"/>
  <c r="J32" i="10" s="1"/>
  <c r="K32" i="10" s="1"/>
  <c r="F31" i="10"/>
  <c r="G31" i="10" s="1"/>
  <c r="I31" i="10" s="1"/>
  <c r="J31" i="10" s="1"/>
  <c r="K31" i="10" s="1"/>
  <c r="F30" i="10"/>
  <c r="G30" i="10" s="1"/>
  <c r="I30" i="10" s="1"/>
  <c r="J30" i="10" s="1"/>
  <c r="K30" i="10" s="1"/>
  <c r="F29" i="10"/>
  <c r="G29" i="10" s="1"/>
  <c r="I29" i="10" s="1"/>
  <c r="J29" i="10" s="1"/>
  <c r="K29" i="10" s="1"/>
  <c r="F28" i="10"/>
  <c r="G28" i="10" s="1"/>
  <c r="I28" i="10" s="1"/>
  <c r="J28" i="10" s="1"/>
  <c r="K28" i="10" s="1"/>
  <c r="F27" i="10"/>
  <c r="G27" i="10" s="1"/>
  <c r="I27" i="10" s="1"/>
  <c r="J27" i="10" s="1"/>
  <c r="K27" i="10" s="1"/>
  <c r="F26" i="10"/>
  <c r="G26" i="10" s="1"/>
  <c r="I26" i="10" s="1"/>
  <c r="J26" i="10" s="1"/>
  <c r="K26" i="10" s="1"/>
  <c r="G25" i="10"/>
  <c r="I25" i="10" s="1"/>
  <c r="J25" i="10" s="1"/>
  <c r="K25" i="10" s="1"/>
  <c r="F25" i="10"/>
  <c r="F24" i="10"/>
  <c r="G24" i="10" s="1"/>
  <c r="I24" i="10" s="1"/>
  <c r="J24" i="10" s="1"/>
  <c r="K24" i="10" s="1"/>
  <c r="F23" i="10"/>
  <c r="G23" i="10" s="1"/>
  <c r="I23" i="10" s="1"/>
  <c r="J23" i="10" s="1"/>
  <c r="K23" i="10" s="1"/>
  <c r="F22" i="10"/>
  <c r="G22" i="10" s="1"/>
  <c r="I22" i="10" s="1"/>
  <c r="J22" i="10" s="1"/>
  <c r="K22" i="10" s="1"/>
  <c r="G21" i="10"/>
  <c r="I21" i="10" s="1"/>
  <c r="J21" i="10" s="1"/>
  <c r="K21" i="10" s="1"/>
  <c r="F21" i="10"/>
  <c r="F20" i="10"/>
  <c r="G20" i="10" s="1"/>
  <c r="I20" i="10" s="1"/>
  <c r="J20" i="10" s="1"/>
  <c r="K20" i="10" s="1"/>
  <c r="F19" i="10"/>
  <c r="G19" i="10" s="1"/>
  <c r="I19" i="10" s="1"/>
  <c r="J19" i="10" s="1"/>
  <c r="K19" i="10" s="1"/>
  <c r="F18" i="10"/>
  <c r="G18" i="10" s="1"/>
  <c r="I18" i="10" s="1"/>
  <c r="J18" i="10" s="1"/>
  <c r="K18" i="10" s="1"/>
  <c r="G17" i="10"/>
  <c r="I17" i="10" s="1"/>
  <c r="J17" i="10" s="1"/>
  <c r="K17" i="10" s="1"/>
  <c r="F17" i="10"/>
  <c r="F16" i="10"/>
  <c r="G16" i="10" s="1"/>
  <c r="I16" i="10" s="1"/>
  <c r="J16" i="10" s="1"/>
  <c r="K16" i="10" s="1"/>
  <c r="F15" i="10"/>
  <c r="G15" i="10" s="1"/>
  <c r="I15" i="10" s="1"/>
  <c r="J15" i="10" s="1"/>
  <c r="K15" i="10" s="1"/>
  <c r="F14" i="10"/>
  <c r="G14" i="10" s="1"/>
  <c r="I14" i="10" s="1"/>
  <c r="J14" i="10" s="1"/>
  <c r="K14" i="10" s="1"/>
  <c r="F13" i="10"/>
  <c r="G13" i="10" s="1"/>
  <c r="I13" i="10" s="1"/>
  <c r="J13" i="10" s="1"/>
  <c r="K13" i="10" s="1"/>
  <c r="G141" i="10" l="1"/>
  <c r="I141" i="10" s="1"/>
  <c r="J141" i="10" l="1"/>
  <c r="K141" i="10" s="1"/>
  <c r="H495" i="10" l="1"/>
  <c r="I469" i="10"/>
  <c r="K466" i="10"/>
  <c r="K467" i="10" s="1"/>
  <c r="J466" i="10"/>
  <c r="I466" i="10"/>
  <c r="H466" i="10"/>
  <c r="J460" i="10"/>
  <c r="H460" i="10"/>
  <c r="G459" i="10"/>
  <c r="I459" i="10" s="1"/>
  <c r="G458" i="10"/>
  <c r="I458" i="10" s="1"/>
  <c r="G457" i="10"/>
  <c r="I457" i="10" s="1"/>
  <c r="K457" i="10" s="1"/>
  <c r="G456" i="10"/>
  <c r="I456" i="10" s="1"/>
  <c r="F455" i="10"/>
  <c r="G455" i="10" s="1"/>
  <c r="I455" i="10" s="1"/>
  <c r="F454" i="10"/>
  <c r="G454" i="10" s="1"/>
  <c r="I454" i="10" s="1"/>
  <c r="K454" i="10" s="1"/>
  <c r="F453" i="10"/>
  <c r="G453" i="10" s="1"/>
  <c r="I453" i="10" s="1"/>
  <c r="F452" i="10"/>
  <c r="G452" i="10" s="1"/>
  <c r="I452" i="10" s="1"/>
  <c r="F451" i="10"/>
  <c r="G451" i="10" s="1"/>
  <c r="I451" i="10" s="1"/>
  <c r="F450" i="10"/>
  <c r="F449" i="10"/>
  <c r="G449" i="10" s="1"/>
  <c r="I449" i="10" s="1"/>
  <c r="F448" i="10"/>
  <c r="H445" i="10"/>
  <c r="G444" i="10"/>
  <c r="I444" i="10" s="1"/>
  <c r="J444" i="10" s="1"/>
  <c r="K444" i="10" s="1"/>
  <c r="G443" i="10"/>
  <c r="I443" i="10" s="1"/>
  <c r="J443" i="10" s="1"/>
  <c r="F442" i="10"/>
  <c r="G442" i="10" s="1"/>
  <c r="I442" i="10" s="1"/>
  <c r="G441" i="10"/>
  <c r="I441" i="10" s="1"/>
  <c r="G440" i="10"/>
  <c r="I440" i="10" s="1"/>
  <c r="G439" i="10"/>
  <c r="I439" i="10" s="1"/>
  <c r="G438" i="10"/>
  <c r="I438" i="10" s="1"/>
  <c r="H435" i="10"/>
  <c r="G434" i="10"/>
  <c r="I434" i="10" s="1"/>
  <c r="G433" i="10"/>
  <c r="I433" i="10" s="1"/>
  <c r="J433" i="10" s="1"/>
  <c r="G432" i="10"/>
  <c r="I432" i="10" s="1"/>
  <c r="G431" i="10"/>
  <c r="I431" i="10" s="1"/>
  <c r="F431" i="10"/>
  <c r="F430" i="10"/>
  <c r="G430" i="10" s="1"/>
  <c r="I430" i="10" s="1"/>
  <c r="F429" i="10"/>
  <c r="G429" i="10" s="1"/>
  <c r="I429" i="10" s="1"/>
  <c r="F428" i="10"/>
  <c r="G428" i="10" s="1"/>
  <c r="I428" i="10" s="1"/>
  <c r="F427" i="10"/>
  <c r="G427" i="10" s="1"/>
  <c r="I427" i="10" s="1"/>
  <c r="F426" i="10"/>
  <c r="G426" i="10" s="1"/>
  <c r="I426" i="10" s="1"/>
  <c r="G425" i="10"/>
  <c r="I425" i="10" s="1"/>
  <c r="F424" i="10"/>
  <c r="G424" i="10" s="1"/>
  <c r="I424" i="10" s="1"/>
  <c r="G423" i="10"/>
  <c r="I423" i="10" s="1"/>
  <c r="F422" i="10"/>
  <c r="G422" i="10" s="1"/>
  <c r="I422" i="10" s="1"/>
  <c r="G421" i="10"/>
  <c r="I421" i="10" s="1"/>
  <c r="J421" i="10" s="1"/>
  <c r="F420" i="10"/>
  <c r="G420" i="10" s="1"/>
  <c r="I420" i="10" s="1"/>
  <c r="J420" i="10" s="1"/>
  <c r="F419" i="10"/>
  <c r="G419" i="10" s="1"/>
  <c r="I419" i="10" s="1"/>
  <c r="K419" i="10" s="1"/>
  <c r="F418" i="10"/>
  <c r="G418" i="10" s="1"/>
  <c r="I418" i="10" s="1"/>
  <c r="K418" i="10" s="1"/>
  <c r="F417" i="10"/>
  <c r="G417" i="10" s="1"/>
  <c r="I417" i="10" s="1"/>
  <c r="F416" i="10"/>
  <c r="G416" i="10" s="1"/>
  <c r="I416" i="10" s="1"/>
  <c r="K416" i="10" s="1"/>
  <c r="H413" i="10"/>
  <c r="F412" i="10"/>
  <c r="G412" i="10" s="1"/>
  <c r="I412" i="10" s="1"/>
  <c r="F411" i="10"/>
  <c r="G411" i="10" s="1"/>
  <c r="I411" i="10" s="1"/>
  <c r="F410" i="10"/>
  <c r="H407" i="10"/>
  <c r="G406" i="10"/>
  <c r="I406" i="10" s="1"/>
  <c r="G405" i="10"/>
  <c r="I405" i="10" s="1"/>
  <c r="J405" i="10" s="1"/>
  <c r="G404" i="10"/>
  <c r="I404" i="10" s="1"/>
  <c r="J404" i="10" s="1"/>
  <c r="G403" i="10"/>
  <c r="I403" i="10" s="1"/>
  <c r="J403" i="10" s="1"/>
  <c r="G402" i="10"/>
  <c r="I402" i="10" s="1"/>
  <c r="G401" i="10"/>
  <c r="I401" i="10" s="1"/>
  <c r="G400" i="10"/>
  <c r="I400" i="10" s="1"/>
  <c r="J400" i="10" s="1"/>
  <c r="G399" i="10"/>
  <c r="I399" i="10" s="1"/>
  <c r="G398" i="10"/>
  <c r="I398" i="10" s="1"/>
  <c r="G397" i="10"/>
  <c r="I397" i="10" s="1"/>
  <c r="J397" i="10" s="1"/>
  <c r="G396" i="10"/>
  <c r="I396" i="10" s="1"/>
  <c r="G395" i="10"/>
  <c r="I395" i="10" s="1"/>
  <c r="G394" i="10"/>
  <c r="I394" i="10" s="1"/>
  <c r="G393" i="10"/>
  <c r="I393" i="10" s="1"/>
  <c r="J393" i="10" s="1"/>
  <c r="G392" i="10"/>
  <c r="I392" i="10" s="1"/>
  <c r="G391" i="10"/>
  <c r="I391" i="10" s="1"/>
  <c r="J391" i="10" s="1"/>
  <c r="G390" i="10"/>
  <c r="I390" i="10" s="1"/>
  <c r="G389" i="10"/>
  <c r="I389" i="10" s="1"/>
  <c r="J389" i="10" s="1"/>
  <c r="G388" i="10"/>
  <c r="I388" i="10" s="1"/>
  <c r="J388" i="10" s="1"/>
  <c r="G387" i="10"/>
  <c r="I387" i="10" s="1"/>
  <c r="G386" i="10"/>
  <c r="I386" i="10" s="1"/>
  <c r="J386" i="10" s="1"/>
  <c r="K386" i="10" s="1"/>
  <c r="G385" i="10"/>
  <c r="I385" i="10" s="1"/>
  <c r="G384" i="10"/>
  <c r="I384" i="10" s="1"/>
  <c r="G383" i="10"/>
  <c r="I383" i="10" s="1"/>
  <c r="J383" i="10" s="1"/>
  <c r="K383" i="10" s="1"/>
  <c r="G382" i="10"/>
  <c r="I382" i="10" s="1"/>
  <c r="J382" i="10" s="1"/>
  <c r="G381" i="10"/>
  <c r="I381" i="10" s="1"/>
  <c r="G380" i="10"/>
  <c r="I380" i="10" s="1"/>
  <c r="G379" i="10"/>
  <c r="I379" i="10" s="1"/>
  <c r="J379" i="10" s="1"/>
  <c r="G378" i="10"/>
  <c r="I378" i="10" s="1"/>
  <c r="J378" i="10" s="1"/>
  <c r="G377" i="10"/>
  <c r="I377" i="10" s="1"/>
  <c r="G376" i="10"/>
  <c r="I376" i="10" s="1"/>
  <c r="J376" i="10" s="1"/>
  <c r="G375" i="10"/>
  <c r="I375" i="10" s="1"/>
  <c r="J375" i="10" s="1"/>
  <c r="G374" i="10"/>
  <c r="I374" i="10" s="1"/>
  <c r="J374" i="10" s="1"/>
  <c r="G373" i="10"/>
  <c r="I373" i="10" s="1"/>
  <c r="G372" i="10"/>
  <c r="I372" i="10" s="1"/>
  <c r="J372" i="10" s="1"/>
  <c r="K372" i="10" s="1"/>
  <c r="G371" i="10"/>
  <c r="I371" i="10" s="1"/>
  <c r="G370" i="10"/>
  <c r="I370" i="10" s="1"/>
  <c r="J370" i="10" s="1"/>
  <c r="I369" i="10"/>
  <c r="J369" i="10" s="1"/>
  <c r="G369" i="10"/>
  <c r="G368" i="10"/>
  <c r="I368" i="10" s="1"/>
  <c r="J368" i="10" s="1"/>
  <c r="G367" i="10"/>
  <c r="I367" i="10" s="1"/>
  <c r="G366" i="10"/>
  <c r="I366" i="10" s="1"/>
  <c r="J366" i="10" s="1"/>
  <c r="G365" i="10"/>
  <c r="I365" i="10" s="1"/>
  <c r="G364" i="10"/>
  <c r="I364" i="10" s="1"/>
  <c r="G363" i="10"/>
  <c r="I363" i="10" s="1"/>
  <c r="G362" i="10"/>
  <c r="I362" i="10" s="1"/>
  <c r="G361" i="10"/>
  <c r="I361" i="10" s="1"/>
  <c r="J361" i="10" s="1"/>
  <c r="G360" i="10"/>
  <c r="I360" i="10" s="1"/>
  <c r="G359" i="10"/>
  <c r="I359" i="10" s="1"/>
  <c r="G358" i="10"/>
  <c r="I358" i="10" s="1"/>
  <c r="G357" i="10"/>
  <c r="I357" i="10" s="1"/>
  <c r="G356" i="10"/>
  <c r="I356" i="10" s="1"/>
  <c r="J356" i="10" s="1"/>
  <c r="G355" i="10"/>
  <c r="I355" i="10" s="1"/>
  <c r="J355" i="10" s="1"/>
  <c r="G354" i="10"/>
  <c r="I354" i="10" s="1"/>
  <c r="G353" i="10"/>
  <c r="I353" i="10" s="1"/>
  <c r="G352" i="10"/>
  <c r="I352" i="10" s="1"/>
  <c r="G351" i="10"/>
  <c r="I351" i="10" s="1"/>
  <c r="J351" i="10" s="1"/>
  <c r="K351" i="10" s="1"/>
  <c r="G350" i="10"/>
  <c r="I350" i="10" s="1"/>
  <c r="G349" i="10"/>
  <c r="I349" i="10" s="1"/>
  <c r="G348" i="10"/>
  <c r="I348" i="10" s="1"/>
  <c r="G347" i="10"/>
  <c r="I347" i="10" s="1"/>
  <c r="J347" i="10" s="1"/>
  <c r="G346" i="10"/>
  <c r="I346" i="10" s="1"/>
  <c r="J346" i="10" s="1"/>
  <c r="G345" i="10"/>
  <c r="I345" i="10" s="1"/>
  <c r="G344" i="10"/>
  <c r="I344" i="10" s="1"/>
  <c r="J344" i="10" s="1"/>
  <c r="G343" i="10"/>
  <c r="I343" i="10" s="1"/>
  <c r="J343" i="10" s="1"/>
  <c r="G342" i="10"/>
  <c r="I342" i="10" s="1"/>
  <c r="J342" i="10" s="1"/>
  <c r="G341" i="10"/>
  <c r="I341" i="10" s="1"/>
  <c r="G340" i="10"/>
  <c r="I340" i="10" s="1"/>
  <c r="G339" i="10"/>
  <c r="I339" i="10" s="1"/>
  <c r="G338" i="10"/>
  <c r="I338" i="10" s="1"/>
  <c r="J338" i="10" s="1"/>
  <c r="G337" i="10"/>
  <c r="I337" i="10" s="1"/>
  <c r="G336" i="10"/>
  <c r="I336" i="10" s="1"/>
  <c r="G335" i="10"/>
  <c r="I335" i="10" s="1"/>
  <c r="G334" i="10"/>
  <c r="I334" i="10" s="1"/>
  <c r="J334" i="10" s="1"/>
  <c r="G333" i="10"/>
  <c r="I333" i="10" s="1"/>
  <c r="J333" i="10" s="1"/>
  <c r="G332" i="10"/>
  <c r="I332" i="10" s="1"/>
  <c r="J332" i="10" s="1"/>
  <c r="G331" i="10"/>
  <c r="I331" i="10" s="1"/>
  <c r="G330" i="10"/>
  <c r="I330" i="10" s="1"/>
  <c r="G329" i="10"/>
  <c r="I329" i="10" s="1"/>
  <c r="G328" i="10"/>
  <c r="I328" i="10" s="1"/>
  <c r="G327" i="10"/>
  <c r="I327" i="10" s="1"/>
  <c r="G326" i="10"/>
  <c r="I326" i="10" s="1"/>
  <c r="G325" i="10"/>
  <c r="I325" i="10" s="1"/>
  <c r="G324" i="10"/>
  <c r="I324" i="10" s="1"/>
  <c r="G323" i="10"/>
  <c r="I323" i="10" s="1"/>
  <c r="G322" i="10"/>
  <c r="I322" i="10" s="1"/>
  <c r="J322" i="10" s="1"/>
  <c r="G321" i="10"/>
  <c r="I321" i="10" s="1"/>
  <c r="G320" i="10"/>
  <c r="I320" i="10" s="1"/>
  <c r="G319" i="10"/>
  <c r="I319" i="10" s="1"/>
  <c r="G318" i="10"/>
  <c r="I318" i="10" s="1"/>
  <c r="J318" i="10" s="1"/>
  <c r="G317" i="10"/>
  <c r="I317" i="10" s="1"/>
  <c r="J317" i="10" s="1"/>
  <c r="G316" i="10"/>
  <c r="I316" i="10" s="1"/>
  <c r="J316" i="10" s="1"/>
  <c r="G315" i="10"/>
  <c r="I315" i="10" s="1"/>
  <c r="G314" i="10"/>
  <c r="I314" i="10" s="1"/>
  <c r="G313" i="10"/>
  <c r="I313" i="10" s="1"/>
  <c r="G312" i="10"/>
  <c r="I312" i="10" s="1"/>
  <c r="G311" i="10"/>
  <c r="I311" i="10" s="1"/>
  <c r="G310" i="10"/>
  <c r="I310" i="10" s="1"/>
  <c r="G309" i="10"/>
  <c r="I309" i="10" s="1"/>
  <c r="G308" i="10"/>
  <c r="I308" i="10" s="1"/>
  <c r="G307" i="10"/>
  <c r="I307" i="10" s="1"/>
  <c r="G306" i="10"/>
  <c r="I306" i="10" s="1"/>
  <c r="J306" i="10" s="1"/>
  <c r="G305" i="10"/>
  <c r="I305" i="10" s="1"/>
  <c r="G304" i="10"/>
  <c r="I304" i="10" s="1"/>
  <c r="G303" i="10"/>
  <c r="I303" i="10" s="1"/>
  <c r="G302" i="10"/>
  <c r="I302" i="10" s="1"/>
  <c r="J302" i="10" s="1"/>
  <c r="G301" i="10"/>
  <c r="I301" i="10" s="1"/>
  <c r="J301" i="10" s="1"/>
  <c r="G300" i="10"/>
  <c r="I300" i="10" s="1"/>
  <c r="J300" i="10" s="1"/>
  <c r="G299" i="10"/>
  <c r="I299" i="10" s="1"/>
  <c r="G298" i="10"/>
  <c r="I298" i="10" s="1"/>
  <c r="G297" i="10"/>
  <c r="I297" i="10" s="1"/>
  <c r="G296" i="10"/>
  <c r="I296" i="10" s="1"/>
  <c r="G295" i="10"/>
  <c r="I295" i="10" s="1"/>
  <c r="G294" i="10"/>
  <c r="I294" i="10" s="1"/>
  <c r="G293" i="10"/>
  <c r="I293" i="10" s="1"/>
  <c r="G292" i="10"/>
  <c r="I292" i="10" s="1"/>
  <c r="G291" i="10"/>
  <c r="I291" i="10" s="1"/>
  <c r="G290" i="10"/>
  <c r="I290" i="10" s="1"/>
  <c r="J290" i="10" s="1"/>
  <c r="G289" i="10"/>
  <c r="I289" i="10" s="1"/>
  <c r="G288" i="10"/>
  <c r="I288" i="10" s="1"/>
  <c r="G287" i="10"/>
  <c r="I287" i="10" s="1"/>
  <c r="G286" i="10"/>
  <c r="I286" i="10" s="1"/>
  <c r="J286" i="10" s="1"/>
  <c r="G285" i="10"/>
  <c r="I285" i="10" s="1"/>
  <c r="J285" i="10" s="1"/>
  <c r="G284" i="10"/>
  <c r="I284" i="10" s="1"/>
  <c r="J284" i="10" s="1"/>
  <c r="G283" i="10"/>
  <c r="I283" i="10" s="1"/>
  <c r="G282" i="10"/>
  <c r="I282" i="10" s="1"/>
  <c r="G281" i="10"/>
  <c r="I281" i="10" s="1"/>
  <c r="G280" i="10"/>
  <c r="I280" i="10" s="1"/>
  <c r="G279" i="10"/>
  <c r="I279" i="10" s="1"/>
  <c r="G278" i="10"/>
  <c r="I278" i="10" s="1"/>
  <c r="G277" i="10"/>
  <c r="I277" i="10" s="1"/>
  <c r="G276" i="10"/>
  <c r="I276" i="10" s="1"/>
  <c r="J276" i="10" s="1"/>
  <c r="G275" i="10"/>
  <c r="I275" i="10" s="1"/>
  <c r="G274" i="10"/>
  <c r="I274" i="10" s="1"/>
  <c r="G273" i="10"/>
  <c r="I273" i="10" s="1"/>
  <c r="G272" i="10"/>
  <c r="I272" i="10" s="1"/>
  <c r="G271" i="10"/>
  <c r="I271" i="10" s="1"/>
  <c r="G270" i="10"/>
  <c r="I270" i="10" s="1"/>
  <c r="J270" i="10" s="1"/>
  <c r="G269" i="10"/>
  <c r="I269" i="10" s="1"/>
  <c r="G268" i="10"/>
  <c r="I268" i="10" s="1"/>
  <c r="G267" i="10"/>
  <c r="I267" i="10" s="1"/>
  <c r="G266" i="10"/>
  <c r="I266" i="10" s="1"/>
  <c r="G265" i="10"/>
  <c r="I265" i="10" s="1"/>
  <c r="G264" i="10"/>
  <c r="I264" i="10" s="1"/>
  <c r="G263" i="10"/>
  <c r="I263" i="10" s="1"/>
  <c r="G262" i="10"/>
  <c r="I262" i="10" s="1"/>
  <c r="J262" i="10" s="1"/>
  <c r="G261" i="10"/>
  <c r="I261" i="10" s="1"/>
  <c r="J261" i="10" s="1"/>
  <c r="K261" i="10" s="1"/>
  <c r="G260" i="10"/>
  <c r="I260" i="10" s="1"/>
  <c r="G259" i="10"/>
  <c r="I259" i="10" s="1"/>
  <c r="G258" i="10"/>
  <c r="I258" i="10" s="1"/>
  <c r="G257" i="10"/>
  <c r="I257" i="10" s="1"/>
  <c r="G256" i="10"/>
  <c r="I256" i="10" s="1"/>
  <c r="G255" i="10"/>
  <c r="I255" i="10" s="1"/>
  <c r="G254" i="10"/>
  <c r="I254" i="10" s="1"/>
  <c r="J254" i="10" s="1"/>
  <c r="G253" i="10"/>
  <c r="I253" i="10" s="1"/>
  <c r="J253" i="10" s="1"/>
  <c r="G252" i="10"/>
  <c r="I252" i="10" s="1"/>
  <c r="J252" i="10" s="1"/>
  <c r="K252" i="10" s="1"/>
  <c r="G251" i="10"/>
  <c r="I251" i="10" s="1"/>
  <c r="G250" i="10"/>
  <c r="I250" i="10" s="1"/>
  <c r="G249" i="10"/>
  <c r="I249" i="10" s="1"/>
  <c r="G248" i="10"/>
  <c r="I248" i="10" s="1"/>
  <c r="G247" i="10"/>
  <c r="I247" i="10" s="1"/>
  <c r="G246" i="10"/>
  <c r="I246" i="10" s="1"/>
  <c r="J246" i="10" s="1"/>
  <c r="G245" i="10"/>
  <c r="I245" i="10" s="1"/>
  <c r="J245" i="10" s="1"/>
  <c r="K245" i="10" s="1"/>
  <c r="G244" i="10"/>
  <c r="I244" i="10" s="1"/>
  <c r="G243" i="10"/>
  <c r="I243" i="10" s="1"/>
  <c r="G242" i="10"/>
  <c r="I242" i="10" s="1"/>
  <c r="G241" i="10"/>
  <c r="I241" i="10" s="1"/>
  <c r="G240" i="10"/>
  <c r="I240" i="10" s="1"/>
  <c r="G239" i="10"/>
  <c r="I239" i="10" s="1"/>
  <c r="G238" i="10"/>
  <c r="I238" i="10" s="1"/>
  <c r="J238" i="10" s="1"/>
  <c r="G237" i="10"/>
  <c r="I237" i="10" s="1"/>
  <c r="G236" i="10"/>
  <c r="I236" i="10" s="1"/>
  <c r="H233" i="10"/>
  <c r="G232" i="10"/>
  <c r="I232" i="10" s="1"/>
  <c r="G231" i="10"/>
  <c r="I231" i="10" s="1"/>
  <c r="G230" i="10"/>
  <c r="I230" i="10" s="1"/>
  <c r="J230" i="10" s="1"/>
  <c r="G229" i="10"/>
  <c r="I229" i="10" s="1"/>
  <c r="J229" i="10" s="1"/>
  <c r="K229" i="10" s="1"/>
  <c r="G228" i="10"/>
  <c r="I228" i="10" s="1"/>
  <c r="J228" i="10" s="1"/>
  <c r="G227" i="10"/>
  <c r="I227" i="10" s="1"/>
  <c r="F226" i="10"/>
  <c r="G226" i="10" s="1"/>
  <c r="I226" i="10" s="1"/>
  <c r="J223" i="10"/>
  <c r="I223" i="10"/>
  <c r="H223" i="10"/>
  <c r="K222" i="10"/>
  <c r="K221" i="10"/>
  <c r="K220" i="10"/>
  <c r="K219" i="10"/>
  <c r="K218" i="10"/>
  <c r="K217" i="10"/>
  <c r="K216" i="10"/>
  <c r="K215" i="10"/>
  <c r="K214" i="10"/>
  <c r="K213" i="10"/>
  <c r="K212" i="10"/>
  <c r="K211" i="10"/>
  <c r="K210" i="10"/>
  <c r="K209" i="10"/>
  <c r="K208" i="10"/>
  <c r="K207" i="10"/>
  <c r="K206" i="10"/>
  <c r="K205" i="10"/>
  <c r="K204" i="10"/>
  <c r="K203" i="10"/>
  <c r="K202" i="10"/>
  <c r="K201" i="10"/>
  <c r="K200" i="10"/>
  <c r="K199" i="10"/>
  <c r="K198" i="10"/>
  <c r="K197" i="10"/>
  <c r="K196" i="10"/>
  <c r="K195" i="10"/>
  <c r="K194" i="10"/>
  <c r="K193" i="10"/>
  <c r="K192" i="10"/>
  <c r="K191" i="10"/>
  <c r="K190" i="10"/>
  <c r="K189" i="10"/>
  <c r="K188" i="10"/>
  <c r="H185" i="10"/>
  <c r="G184" i="10"/>
  <c r="I184" i="10" s="1"/>
  <c r="G183" i="10"/>
  <c r="I183" i="10" s="1"/>
  <c r="G182" i="10"/>
  <c r="I182" i="10" s="1"/>
  <c r="J182" i="10" s="1"/>
  <c r="K182" i="10" s="1"/>
  <c r="G181" i="10"/>
  <c r="I181" i="10" s="1"/>
  <c r="G180" i="10"/>
  <c r="I180" i="10" s="1"/>
  <c r="J180" i="10" s="1"/>
  <c r="K180" i="10" s="1"/>
  <c r="G179" i="10"/>
  <c r="I179" i="10" s="1"/>
  <c r="G178" i="10"/>
  <c r="I178" i="10" s="1"/>
  <c r="F177" i="10"/>
  <c r="G177" i="10" s="1"/>
  <c r="I177" i="10" s="1"/>
  <c r="F176" i="10"/>
  <c r="G176" i="10" s="1"/>
  <c r="I176" i="10" s="1"/>
  <c r="J176" i="10" s="1"/>
  <c r="G175" i="10"/>
  <c r="I175" i="10" s="1"/>
  <c r="G174" i="10"/>
  <c r="I174" i="10" s="1"/>
  <c r="G173" i="10"/>
  <c r="I173" i="10" s="1"/>
  <c r="G172" i="10"/>
  <c r="I172" i="10" s="1"/>
  <c r="F171" i="10"/>
  <c r="G171" i="10" s="1"/>
  <c r="I171" i="10" s="1"/>
  <c r="F170" i="10"/>
  <c r="G170" i="10" s="1"/>
  <c r="I170" i="10" s="1"/>
  <c r="G169" i="10"/>
  <c r="I169" i="10" s="1"/>
  <c r="G168" i="10"/>
  <c r="I168" i="10" s="1"/>
  <c r="G167" i="10"/>
  <c r="I167" i="10" s="1"/>
  <c r="G166" i="10"/>
  <c r="I166" i="10" s="1"/>
  <c r="G165" i="10"/>
  <c r="I165" i="10" s="1"/>
  <c r="G164" i="10"/>
  <c r="I164" i="10" s="1"/>
  <c r="J164" i="10" s="1"/>
  <c r="G163" i="10"/>
  <c r="I163" i="10" s="1"/>
  <c r="J163" i="10" s="1"/>
  <c r="K163" i="10" s="1"/>
  <c r="G162" i="10"/>
  <c r="I162" i="10" s="1"/>
  <c r="G161" i="10"/>
  <c r="I161" i="10" s="1"/>
  <c r="G160" i="10"/>
  <c r="I160" i="10" s="1"/>
  <c r="G159" i="10"/>
  <c r="I159" i="10" s="1"/>
  <c r="G158" i="10"/>
  <c r="I158" i="10" s="1"/>
  <c r="G157" i="10"/>
  <c r="I157" i="10" s="1"/>
  <c r="G156" i="10"/>
  <c r="I156" i="10" s="1"/>
  <c r="J156" i="10" s="1"/>
  <c r="G155" i="10"/>
  <c r="I155" i="10" s="1"/>
  <c r="G154" i="10"/>
  <c r="I154" i="10" s="1"/>
  <c r="G153" i="10"/>
  <c r="I153" i="10" s="1"/>
  <c r="G152" i="10"/>
  <c r="I152" i="10" s="1"/>
  <c r="G151" i="10"/>
  <c r="I151" i="10" s="1"/>
  <c r="F150" i="10"/>
  <c r="G150" i="10" s="1"/>
  <c r="I150" i="10" s="1"/>
  <c r="G149" i="10"/>
  <c r="I149" i="10" s="1"/>
  <c r="G148" i="10"/>
  <c r="I148" i="10" s="1"/>
  <c r="J148" i="10" s="1"/>
  <c r="F147" i="10"/>
  <c r="G147" i="10" s="1"/>
  <c r="I147" i="10" s="1"/>
  <c r="J147" i="10" s="1"/>
  <c r="K147" i="10" s="1"/>
  <c r="F146" i="10"/>
  <c r="G146" i="10" s="1"/>
  <c r="I146" i="10" s="1"/>
  <c r="J146" i="10" s="1"/>
  <c r="F145" i="10"/>
  <c r="G145" i="10" s="1"/>
  <c r="I145" i="10" s="1"/>
  <c r="G144" i="10"/>
  <c r="I144" i="10" s="1"/>
  <c r="G143" i="10"/>
  <c r="I143" i="10" s="1"/>
  <c r="J143" i="10" s="1"/>
  <c r="K143" i="10" s="1"/>
  <c r="G142" i="10"/>
  <c r="I142" i="10" s="1"/>
  <c r="G140" i="10"/>
  <c r="I140" i="10" s="1"/>
  <c r="J140" i="10" s="1"/>
  <c r="G139" i="10"/>
  <c r="I139" i="10" s="1"/>
  <c r="J139" i="10" s="1"/>
  <c r="G138" i="10"/>
  <c r="I138" i="10" s="1"/>
  <c r="J138" i="10" s="1"/>
  <c r="K138" i="10" s="1"/>
  <c r="G137" i="10"/>
  <c r="I137" i="10" s="1"/>
  <c r="G136" i="10"/>
  <c r="I136" i="10" s="1"/>
  <c r="G135" i="10"/>
  <c r="I135" i="10" s="1"/>
  <c r="F134" i="10"/>
  <c r="G134" i="10" s="1"/>
  <c r="I134" i="10" s="1"/>
  <c r="G133" i="10"/>
  <c r="I133" i="10" s="1"/>
  <c r="G132" i="10"/>
  <c r="I132" i="10" s="1"/>
  <c r="G131" i="10"/>
  <c r="I131" i="10" s="1"/>
  <c r="G130" i="10"/>
  <c r="I130" i="10" s="1"/>
  <c r="G129" i="10"/>
  <c r="I129" i="10" s="1"/>
  <c r="G128" i="10"/>
  <c r="I128" i="10" s="1"/>
  <c r="G127" i="10"/>
  <c r="I127" i="10" s="1"/>
  <c r="G126" i="10"/>
  <c r="I126" i="10" s="1"/>
  <c r="G125" i="10"/>
  <c r="I125" i="10" s="1"/>
  <c r="G124" i="10"/>
  <c r="I124" i="10" s="1"/>
  <c r="G123" i="10"/>
  <c r="I123" i="10" s="1"/>
  <c r="G122" i="10"/>
  <c r="I122" i="10" s="1"/>
  <c r="G121" i="10"/>
  <c r="I121" i="10" s="1"/>
  <c r="G120" i="10"/>
  <c r="I120" i="10" s="1"/>
  <c r="G119" i="10"/>
  <c r="I119" i="10" s="1"/>
  <c r="G118" i="10"/>
  <c r="I118" i="10" s="1"/>
  <c r="H115" i="10"/>
  <c r="G114" i="10"/>
  <c r="I114" i="10" s="1"/>
  <c r="G113" i="10"/>
  <c r="I113" i="10" s="1"/>
  <c r="H110" i="10"/>
  <c r="J419" i="10" l="1"/>
  <c r="K176" i="10"/>
  <c r="K270" i="10"/>
  <c r="J348" i="10"/>
  <c r="K348" i="10" s="1"/>
  <c r="K405" i="10"/>
  <c r="K389" i="10"/>
  <c r="J237" i="10"/>
  <c r="K237" i="10" s="1"/>
  <c r="J310" i="10"/>
  <c r="K310" i="10" s="1"/>
  <c r="J365" i="10"/>
  <c r="K365" i="10" s="1"/>
  <c r="J326" i="10"/>
  <c r="K326" i="10" s="1"/>
  <c r="J184" i="10"/>
  <c r="K184" i="10" s="1"/>
  <c r="J278" i="10"/>
  <c r="K278" i="10" s="1"/>
  <c r="J244" i="10"/>
  <c r="K244" i="10" s="1"/>
  <c r="J294" i="10"/>
  <c r="K294" i="10"/>
  <c r="J395" i="10"/>
  <c r="K395" i="10" s="1"/>
  <c r="J422" i="10"/>
  <c r="K422" i="10"/>
  <c r="J354" i="10"/>
  <c r="K354" i="10" s="1"/>
  <c r="J392" i="10"/>
  <c r="K392" i="10" s="1"/>
  <c r="J178" i="10"/>
  <c r="K178" i="10" s="1"/>
  <c r="H10" i="10"/>
  <c r="K238" i="10"/>
  <c r="K376" i="10"/>
  <c r="K433" i="10"/>
  <c r="K262" i="10"/>
  <c r="K421" i="10"/>
  <c r="J380" i="10"/>
  <c r="K380" i="10" s="1"/>
  <c r="J418" i="10"/>
  <c r="K140" i="10"/>
  <c r="J269" i="10"/>
  <c r="K269" i="10" s="1"/>
  <c r="K368" i="10"/>
  <c r="J136" i="10"/>
  <c r="J170" i="10"/>
  <c r="J119" i="10"/>
  <c r="J152" i="10"/>
  <c r="J167" i="10"/>
  <c r="J126" i="10"/>
  <c r="J250" i="10"/>
  <c r="J331" i="10"/>
  <c r="K331" i="10" s="1"/>
  <c r="J153" i="10"/>
  <c r="J168" i="10"/>
  <c r="K168" i="10" s="1"/>
  <c r="J181" i="10"/>
  <c r="K181" i="10" s="1"/>
  <c r="J226" i="10"/>
  <c r="K226" i="10" s="1"/>
  <c r="I233" i="10"/>
  <c r="J251" i="10"/>
  <c r="J299" i="10"/>
  <c r="K299" i="10" s="1"/>
  <c r="J124" i="10"/>
  <c r="J134" i="10"/>
  <c r="J150" i="10"/>
  <c r="K150" i="10" s="1"/>
  <c r="J154" i="10"/>
  <c r="J160" i="10"/>
  <c r="J169" i="10"/>
  <c r="J173" i="10"/>
  <c r="K173" i="10" s="1"/>
  <c r="J256" i="10"/>
  <c r="K256" i="10" s="1"/>
  <c r="J265" i="10"/>
  <c r="J283" i="10"/>
  <c r="K283" i="10" s="1"/>
  <c r="J132" i="10"/>
  <c r="J129" i="10"/>
  <c r="J258" i="10"/>
  <c r="K258" i="10" s="1"/>
  <c r="J113" i="10"/>
  <c r="I115" i="10"/>
  <c r="J137" i="10"/>
  <c r="J240" i="10"/>
  <c r="J130" i="10"/>
  <c r="J159" i="10"/>
  <c r="J171" i="10"/>
  <c r="K171" i="10"/>
  <c r="J264" i="10"/>
  <c r="J315" i="10"/>
  <c r="J114" i="10"/>
  <c r="J127" i="10"/>
  <c r="J272" i="10"/>
  <c r="K272" i="10" s="1"/>
  <c r="J121" i="10"/>
  <c r="J135" i="10"/>
  <c r="J177" i="10"/>
  <c r="K177" i="10" s="1"/>
  <c r="J259" i="10"/>
  <c r="K259" i="10" s="1"/>
  <c r="I110" i="10"/>
  <c r="I185" i="10"/>
  <c r="J118" i="10"/>
  <c r="K118" i="10" s="1"/>
  <c r="J151" i="10"/>
  <c r="K151" i="10" s="1"/>
  <c r="J161" i="10"/>
  <c r="J166" i="10"/>
  <c r="K166" i="10" s="1"/>
  <c r="J175" i="10"/>
  <c r="K175" i="10" s="1"/>
  <c r="J179" i="10"/>
  <c r="K179" i="10" s="1"/>
  <c r="J257" i="10"/>
  <c r="K257" i="10" s="1"/>
  <c r="J266" i="10"/>
  <c r="K266" i="10" s="1"/>
  <c r="J353" i="10"/>
  <c r="J122" i="10"/>
  <c r="K122" i="10" s="1"/>
  <c r="K146" i="10"/>
  <c r="J231" i="10"/>
  <c r="K231" i="10" s="1"/>
  <c r="J385" i="10"/>
  <c r="K385" i="10" s="1"/>
  <c r="J125" i="10"/>
  <c r="K125" i="10" s="1"/>
  <c r="J133" i="10"/>
  <c r="K139" i="10"/>
  <c r="J145" i="10"/>
  <c r="K156" i="10"/>
  <c r="K228" i="10"/>
  <c r="J241" i="10"/>
  <c r="K241" i="10" s="1"/>
  <c r="K253" i="10"/>
  <c r="J267" i="10"/>
  <c r="J273" i="10"/>
  <c r="J288" i="10"/>
  <c r="K290" i="10"/>
  <c r="J292" i="10"/>
  <c r="J304" i="10"/>
  <c r="K306" i="10"/>
  <c r="J308" i="10"/>
  <c r="J320" i="10"/>
  <c r="K320" i="10" s="1"/>
  <c r="K322" i="10"/>
  <c r="J324" i="10"/>
  <c r="J336" i="10"/>
  <c r="K336" i="10" s="1"/>
  <c r="K338" i="10"/>
  <c r="J357" i="10"/>
  <c r="K357" i="10" s="1"/>
  <c r="G410" i="10"/>
  <c r="I410" i="10" s="1"/>
  <c r="J149" i="10"/>
  <c r="J255" i="10"/>
  <c r="K255" i="10" s="1"/>
  <c r="J341" i="10"/>
  <c r="J367" i="10"/>
  <c r="J373" i="10"/>
  <c r="K373" i="10" s="1"/>
  <c r="J247" i="10"/>
  <c r="J123" i="10"/>
  <c r="J155" i="10"/>
  <c r="J227" i="10"/>
  <c r="K227" i="10" s="1"/>
  <c r="J243" i="10"/>
  <c r="K243" i="10" s="1"/>
  <c r="J249" i="10"/>
  <c r="K249" i="10" s="1"/>
  <c r="J275" i="10"/>
  <c r="J345" i="10"/>
  <c r="K347" i="10"/>
  <c r="J363" i="10"/>
  <c r="K367" i="10"/>
  <c r="J371" i="10"/>
  <c r="K371" i="10" s="1"/>
  <c r="J390" i="10"/>
  <c r="K390" i="10" s="1"/>
  <c r="J396" i="10"/>
  <c r="J158" i="10"/>
  <c r="K158" i="10" s="1"/>
  <c r="J172" i="10"/>
  <c r="K172" i="10" s="1"/>
  <c r="J131" i="10"/>
  <c r="K131" i="10" s="1"/>
  <c r="J144" i="10"/>
  <c r="K148" i="10"/>
  <c r="K164" i="10"/>
  <c r="K230" i="10"/>
  <c r="K246" i="10"/>
  <c r="J260" i="10"/>
  <c r="J263" i="10"/>
  <c r="J277" i="10"/>
  <c r="K284" i="10"/>
  <c r="K286" i="10"/>
  <c r="J293" i="10"/>
  <c r="K293" i="10" s="1"/>
  <c r="K300" i="10"/>
  <c r="K302" i="10"/>
  <c r="J309" i="10"/>
  <c r="K309" i="10" s="1"/>
  <c r="K316" i="10"/>
  <c r="K318" i="10"/>
  <c r="J325" i="10"/>
  <c r="K325" i="10" s="1"/>
  <c r="K332" i="10"/>
  <c r="K334" i="10"/>
  <c r="K343" i="10"/>
  <c r="K361" i="10"/>
  <c r="K375" i="10"/>
  <c r="J157" i="10"/>
  <c r="J232" i="10"/>
  <c r="I407" i="10"/>
  <c r="J248" i="10"/>
  <c r="K248" i="10" s="1"/>
  <c r="J280" i="10"/>
  <c r="J291" i="10"/>
  <c r="J296" i="10"/>
  <c r="K296" i="10" s="1"/>
  <c r="J307" i="10"/>
  <c r="K307" i="10" s="1"/>
  <c r="J312" i="10"/>
  <c r="J323" i="10"/>
  <c r="K323" i="10" s="1"/>
  <c r="J328" i="10"/>
  <c r="K328" i="10" s="1"/>
  <c r="J339" i="10"/>
  <c r="J364" i="10"/>
  <c r="K364" i="10" s="1"/>
  <c r="J401" i="10"/>
  <c r="K401" i="10" s="1"/>
  <c r="J412" i="10"/>
  <c r="K412" i="10" s="1"/>
  <c r="J120" i="10"/>
  <c r="J128" i="10"/>
  <c r="K128" i="10" s="1"/>
  <c r="J183" i="10"/>
  <c r="K183" i="10" s="1"/>
  <c r="K223" i="10"/>
  <c r="K224" i="10" s="1"/>
  <c r="J236" i="10"/>
  <c r="K236" i="10" s="1"/>
  <c r="J239" i="10"/>
  <c r="J242" i="10"/>
  <c r="K242" i="10" s="1"/>
  <c r="K254" i="10"/>
  <c r="J268" i="10"/>
  <c r="J271" i="10"/>
  <c r="J274" i="10"/>
  <c r="K274" i="10" s="1"/>
  <c r="J282" i="10"/>
  <c r="J298" i="10"/>
  <c r="K298" i="10" s="1"/>
  <c r="J314" i="10"/>
  <c r="K314" i="10" s="1"/>
  <c r="J330" i="10"/>
  <c r="J352" i="10"/>
  <c r="K356" i="10"/>
  <c r="J384" i="10"/>
  <c r="K384" i="10" s="1"/>
  <c r="K393" i="10"/>
  <c r="J399" i="10"/>
  <c r="K399" i="10" s="1"/>
  <c r="J142" i="10"/>
  <c r="J162" i="10"/>
  <c r="J165" i="10"/>
  <c r="K165" i="10" s="1"/>
  <c r="J174" i="10"/>
  <c r="K174" i="10" s="1"/>
  <c r="K285" i="10"/>
  <c r="K301" i="10"/>
  <c r="K317" i="10"/>
  <c r="K333" i="10"/>
  <c r="J350" i="10"/>
  <c r="J359" i="10"/>
  <c r="K378" i="10"/>
  <c r="K382" i="10"/>
  <c r="K429" i="10"/>
  <c r="J429" i="10"/>
  <c r="J442" i="10"/>
  <c r="K442" i="10" s="1"/>
  <c r="J279" i="10"/>
  <c r="J281" i="10"/>
  <c r="J287" i="10"/>
  <c r="J289" i="10"/>
  <c r="J295" i="10"/>
  <c r="J297" i="10"/>
  <c r="J303" i="10"/>
  <c r="K303" i="10" s="1"/>
  <c r="J305" i="10"/>
  <c r="J311" i="10"/>
  <c r="K311" i="10" s="1"/>
  <c r="J313" i="10"/>
  <c r="K313" i="10" s="1"/>
  <c r="J319" i="10"/>
  <c r="K319" i="10" s="1"/>
  <c r="K321" i="10"/>
  <c r="J321" i="10"/>
  <c r="J327" i="10"/>
  <c r="J329" i="10"/>
  <c r="K329" i="10" s="1"/>
  <c r="J335" i="10"/>
  <c r="J337" i="10"/>
  <c r="J349" i="10"/>
  <c r="K349" i="10" s="1"/>
  <c r="J362" i="10"/>
  <c r="J377" i="10"/>
  <c r="J387" i="10"/>
  <c r="K427" i="10"/>
  <c r="J427" i="10"/>
  <c r="K379" i="10"/>
  <c r="J381" i="10"/>
  <c r="J402" i="10"/>
  <c r="J411" i="10"/>
  <c r="K276" i="10"/>
  <c r="K346" i="10"/>
  <c r="J360" i="10"/>
  <c r="K370" i="10"/>
  <c r="K388" i="10"/>
  <c r="K431" i="10"/>
  <c r="J431" i="10"/>
  <c r="J441" i="10"/>
  <c r="K441" i="10" s="1"/>
  <c r="K342" i="10"/>
  <c r="K374" i="10"/>
  <c r="K434" i="10"/>
  <c r="J434" i="10"/>
  <c r="K443" i="10"/>
  <c r="G448" i="10"/>
  <c r="I448" i="10" s="1"/>
  <c r="K459" i="10"/>
  <c r="J439" i="10"/>
  <c r="K439" i="10" s="1"/>
  <c r="K366" i="10"/>
  <c r="J398" i="10"/>
  <c r="K404" i="10"/>
  <c r="J417" i="10"/>
  <c r="K420" i="10"/>
  <c r="K451" i="10"/>
  <c r="K453" i="10"/>
  <c r="K455" i="10"/>
  <c r="K369" i="10"/>
  <c r="J406" i="10"/>
  <c r="K406" i="10" s="1"/>
  <c r="K417" i="10"/>
  <c r="K424" i="10"/>
  <c r="J424" i="10"/>
  <c r="K426" i="10"/>
  <c r="J426" i="10"/>
  <c r="K428" i="10"/>
  <c r="J428" i="10"/>
  <c r="K430" i="10"/>
  <c r="J430" i="10"/>
  <c r="K432" i="10"/>
  <c r="J432" i="10"/>
  <c r="I435" i="10"/>
  <c r="I445" i="10"/>
  <c r="J438" i="10"/>
  <c r="K438" i="10" s="1"/>
  <c r="K449" i="10"/>
  <c r="J340" i="10"/>
  <c r="K344" i="10"/>
  <c r="K355" i="10"/>
  <c r="J358" i="10"/>
  <c r="K391" i="10"/>
  <c r="J394" i="10"/>
  <c r="K397" i="10"/>
  <c r="K400" i="10"/>
  <c r="K403" i="10"/>
  <c r="J416" i="10"/>
  <c r="J440" i="10"/>
  <c r="K440" i="10" s="1"/>
  <c r="K452" i="10"/>
  <c r="K456" i="10"/>
  <c r="K458" i="10"/>
  <c r="I495" i="10"/>
  <c r="J469" i="10"/>
  <c r="K425" i="10"/>
  <c r="J425" i="10"/>
  <c r="G450" i="10"/>
  <c r="I450" i="10" s="1"/>
  <c r="J423" i="10"/>
  <c r="K423" i="10"/>
  <c r="K435" i="10" l="1"/>
  <c r="K436" i="10" s="1"/>
  <c r="K445" i="10"/>
  <c r="K446" i="10" s="1"/>
  <c r="K411" i="10"/>
  <c r="K381" i="10"/>
  <c r="K394" i="10"/>
  <c r="K398" i="10"/>
  <c r="K387" i="10"/>
  <c r="K289" i="10"/>
  <c r="K279" i="10"/>
  <c r="K268" i="10"/>
  <c r="K162" i="10"/>
  <c r="K312" i="10"/>
  <c r="K291" i="10"/>
  <c r="K157" i="10"/>
  <c r="K263" i="10"/>
  <c r="K267" i="10"/>
  <c r="K341" i="10"/>
  <c r="K308" i="10"/>
  <c r="K121" i="10"/>
  <c r="K127" i="10"/>
  <c r="K159" i="10"/>
  <c r="K137" i="10"/>
  <c r="K160" i="10"/>
  <c r="K144" i="10"/>
  <c r="K153" i="10"/>
  <c r="K250" i="10"/>
  <c r="K360" i="10"/>
  <c r="K142" i="10"/>
  <c r="K396" i="10"/>
  <c r="K260" i="10"/>
  <c r="J110" i="10"/>
  <c r="J233" i="10"/>
  <c r="K167" i="10"/>
  <c r="K469" i="10"/>
  <c r="K495" i="10" s="1"/>
  <c r="K496" i="10" s="1"/>
  <c r="J495" i="10"/>
  <c r="K358" i="10"/>
  <c r="K337" i="10"/>
  <c r="K327" i="10"/>
  <c r="K352" i="10"/>
  <c r="K239" i="10"/>
  <c r="K145" i="10"/>
  <c r="K149" i="10"/>
  <c r="K292" i="10"/>
  <c r="K134" i="10"/>
  <c r="K340" i="10"/>
  <c r="K402" i="10"/>
  <c r="J445" i="10"/>
  <c r="K377" i="10"/>
  <c r="K297" i="10"/>
  <c r="K287" i="10"/>
  <c r="J407" i="10"/>
  <c r="K339" i="10"/>
  <c r="K282" i="10"/>
  <c r="K133" i="10"/>
  <c r="K345" i="10"/>
  <c r="K277" i="10"/>
  <c r="K247" i="10"/>
  <c r="K288" i="10"/>
  <c r="K135" i="10"/>
  <c r="K264" i="10"/>
  <c r="K130" i="10"/>
  <c r="K129" i="10"/>
  <c r="K154" i="10"/>
  <c r="K123" i="10"/>
  <c r="K126" i="10"/>
  <c r="K152" i="10"/>
  <c r="K170" i="10"/>
  <c r="J410" i="10"/>
  <c r="K410" i="10" s="1"/>
  <c r="I413" i="10"/>
  <c r="K273" i="10"/>
  <c r="K120" i="10"/>
  <c r="J115" i="10"/>
  <c r="K335" i="10"/>
  <c r="K281" i="10"/>
  <c r="K359" i="10"/>
  <c r="K132" i="10"/>
  <c r="J435" i="10"/>
  <c r="K271" i="10"/>
  <c r="K232" i="10"/>
  <c r="K233" i="10" s="1"/>
  <c r="K234" i="10" s="1"/>
  <c r="K114" i="10"/>
  <c r="K113" i="10"/>
  <c r="K169" i="10"/>
  <c r="K124" i="10"/>
  <c r="K251" i="10"/>
  <c r="K119" i="10"/>
  <c r="K155" i="10"/>
  <c r="K450" i="10"/>
  <c r="K448" i="10"/>
  <c r="K460" i="10" s="1"/>
  <c r="K461" i="10" s="1"/>
  <c r="I460" i="10"/>
  <c r="K362" i="10"/>
  <c r="K305" i="10"/>
  <c r="K295" i="10"/>
  <c r="K350" i="10"/>
  <c r="K330" i="10"/>
  <c r="K280" i="10"/>
  <c r="K275" i="10"/>
  <c r="K363" i="10"/>
  <c r="K304" i="10"/>
  <c r="K324" i="10"/>
  <c r="K353" i="10"/>
  <c r="K161" i="10"/>
  <c r="J185" i="10"/>
  <c r="K315" i="10"/>
  <c r="K240" i="10"/>
  <c r="K265" i="10"/>
  <c r="K136" i="10"/>
  <c r="K115" i="10" l="1"/>
  <c r="K116" i="10" s="1"/>
  <c r="K407" i="10"/>
  <c r="K408" i="10" s="1"/>
  <c r="I10" i="10"/>
  <c r="K413" i="10"/>
  <c r="K414" i="10" s="1"/>
  <c r="K185" i="10"/>
  <c r="K186" i="10" s="1"/>
  <c r="J413" i="10"/>
  <c r="J10" i="10"/>
  <c r="K110" i="10"/>
  <c r="K10" i="10" l="1"/>
  <c r="K111" i="10"/>
  <c r="K11" i="10" s="1"/>
</calcChain>
</file>

<file path=xl/sharedStrings.xml><?xml version="1.0" encoding="utf-8"?>
<sst xmlns="http://schemas.openxmlformats.org/spreadsheetml/2006/main" count="1009" uniqueCount="115">
  <si>
    <t>Struktūrvienība</t>
  </si>
  <si>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</si>
  <si>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</si>
  <si>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</si>
  <si>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</si>
  <si>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 xml:space="preserve">Stundas algas  likme </t>
  </si>
  <si>
    <t>Nakts stundu skaits</t>
  </si>
  <si>
    <t>Piemaksa par nakts darbu</t>
  </si>
  <si>
    <t xml:space="preserve">DD VSAOI </t>
  </si>
  <si>
    <t>KOPĀ</t>
  </si>
  <si>
    <t>75% no kopsummas</t>
  </si>
  <si>
    <t>1.</t>
  </si>
  <si>
    <t>inspektors</t>
  </si>
  <si>
    <t>2.</t>
  </si>
  <si>
    <t>Priekšnieks</t>
  </si>
  <si>
    <t>Vecākais inspektors</t>
  </si>
  <si>
    <t>Inspektors</t>
  </si>
  <si>
    <t>4.</t>
  </si>
  <si>
    <t>5.</t>
  </si>
  <si>
    <t>Priekšnieka vietnieks</t>
  </si>
  <si>
    <t>Kārtībnieks</t>
  </si>
  <si>
    <t>6.</t>
  </si>
  <si>
    <t>vecākais inspektors</t>
  </si>
  <si>
    <t>7.</t>
  </si>
  <si>
    <t>8.</t>
  </si>
  <si>
    <t>priekšniece</t>
  </si>
  <si>
    <t>9.</t>
  </si>
  <si>
    <t>Vadība</t>
  </si>
  <si>
    <t>priekšnieks</t>
  </si>
  <si>
    <t>Satiksmes uzraudzības nodaļa</t>
  </si>
  <si>
    <t>Patruļpolicijas nodaļa</t>
  </si>
  <si>
    <t>Nepilngadīgo likumpārkāpumu prevencijas grupa</t>
  </si>
  <si>
    <t>priekšnieka vietnieks</t>
  </si>
  <si>
    <t>10.</t>
  </si>
  <si>
    <t>kārtībnieks</t>
  </si>
  <si>
    <t>11.</t>
  </si>
  <si>
    <t>Pašvaldības policija</t>
  </si>
  <si>
    <t>12.</t>
  </si>
  <si>
    <t>Pašvaldības policijas priekšnieks</t>
  </si>
  <si>
    <t>Centra pārvalde</t>
  </si>
  <si>
    <t>Vecākā inspektore</t>
  </si>
  <si>
    <t>Inspektore</t>
  </si>
  <si>
    <t>DŪCAP</t>
  </si>
  <si>
    <t>Kārtībnieks-glābējs</t>
  </si>
  <si>
    <t>Inspektors-glābējs</t>
  </si>
  <si>
    <t>OVDUP</t>
  </si>
  <si>
    <t>Vidzemes pārvalde</t>
  </si>
  <si>
    <t>Ziemeļu pārvalde</t>
  </si>
  <si>
    <t>Kārtībniece</t>
  </si>
  <si>
    <t>Latgales pārvalde</t>
  </si>
  <si>
    <t>Kurzemes pārvalde</t>
  </si>
  <si>
    <t xml:space="preserve">Inspektors </t>
  </si>
  <si>
    <t xml:space="preserve">Inspektore </t>
  </si>
  <si>
    <t>Zemgales pārvalde</t>
  </si>
  <si>
    <t>Siguldas novada Pašvaldības policija</t>
  </si>
  <si>
    <t>Tukuma novada pašvaldības policija</t>
  </si>
  <si>
    <t>Jaunākais inspektors</t>
  </si>
  <si>
    <t>4.pielikums</t>
  </si>
  <si>
    <t>N.p.k.</t>
  </si>
  <si>
    <t>Mēnešalga</t>
  </si>
  <si>
    <t xml:space="preserve">Stundas algas likmes  apmērs piemaksas aprēķinā-šanai (0,5 no stundas algas likmes) </t>
  </si>
  <si>
    <t>Daugavpils pilsētas pašvaldības policija</t>
  </si>
  <si>
    <t>Operatīvi dežūrējošā nodaļa</t>
  </si>
  <si>
    <t>Satiksmes kontroles un glābšanas nodaļa</t>
  </si>
  <si>
    <t>jaunākais inspektors</t>
  </si>
  <si>
    <t>Gulbenes novada pašvaldības policija</t>
  </si>
  <si>
    <t xml:space="preserve"> - </t>
  </si>
  <si>
    <t>Jelgavas valstspilsētas pašvaldības iestāde “Jelgavas pašvaldības policija”</t>
  </si>
  <si>
    <t>nodaļas priekšnieks</t>
  </si>
  <si>
    <t>inspektors-glābējs</t>
  </si>
  <si>
    <t>vecākais inspektors-glābējs</t>
  </si>
  <si>
    <t>Liepājas Pilsētas Pašvaldības Policija</t>
  </si>
  <si>
    <t>Dežūrnodaļa</t>
  </si>
  <si>
    <t>Vecākais kārtībnieks</t>
  </si>
  <si>
    <t>nod.priekšnieks</t>
  </si>
  <si>
    <t>Administratīvā nodaļa</t>
  </si>
  <si>
    <t>vecākais kārtībnieks</t>
  </si>
  <si>
    <t>Nepilngadīgo lietu nodaļa</t>
  </si>
  <si>
    <t>Limbažu novada pašvaldības policija</t>
  </si>
  <si>
    <t xml:space="preserve">Rīgas pašvaldības policija </t>
  </si>
  <si>
    <t>Salaspils Novada Dome</t>
  </si>
  <si>
    <t>Pašvaldības policijas vecākais inspektors</t>
  </si>
  <si>
    <t>Pašvaldības policijas jaunākais kārtībnieks</t>
  </si>
  <si>
    <t>Apgabala inspektors</t>
  </si>
  <si>
    <t>Vecākais apgabala inspektors</t>
  </si>
  <si>
    <t xml:space="preserve"> Smiltenes Pašvaldības policija</t>
  </si>
  <si>
    <t>Valkas novada pašvaldība</t>
  </si>
  <si>
    <t>Valkas novada Pašvaldības policija</t>
  </si>
  <si>
    <t>Valmieras novada pašvaldības policija</t>
  </si>
  <si>
    <r>
      <t>Pašvaldību institūciju izdevumi (</t>
    </r>
    <r>
      <rPr>
        <b/>
        <i/>
        <sz val="12"/>
        <rFont val="Times New Roman"/>
        <family val="1"/>
        <charset val="186"/>
      </rPr>
      <t>euro</t>
    </r>
    <r>
      <rPr>
        <b/>
        <sz val="12"/>
        <rFont val="Times New Roman"/>
        <family val="1"/>
        <charset val="186"/>
      </rPr>
      <t>) pašvaldības policijas darbinieku piemaksai par nakts darbu iedzīvotāju pārvietošanās aizlieguma ievērošanas kontrolē laika periodā no 2021.gada 1.novembra līdz 2021.gada 14.novembrim laikposmā no plkst. 22.00 līdz plkst. 5.00</t>
    </r>
  </si>
  <si>
    <r>
      <t>Kopā</t>
    </r>
    <r>
      <rPr>
        <sz val="11"/>
        <rFont val="Times New Roman"/>
        <family val="1"/>
        <charset val="186"/>
      </rPr>
      <t xml:space="preserve"> </t>
    </r>
    <r>
      <rPr>
        <b/>
        <sz val="11"/>
        <rFont val="Times New Roman"/>
        <family val="1"/>
        <charset val="186"/>
      </rPr>
      <t>piemaksa par nakts darbu un DD VSAOI</t>
    </r>
  </si>
  <si>
    <t>ALN priekšnieks</t>
  </si>
  <si>
    <t>Nodaļa profilaktiskajā darbā ar jaunatni</t>
  </si>
  <si>
    <t>Pārvaldes nodaļa</t>
  </si>
  <si>
    <t>SKGN priekšnieks</t>
  </si>
  <si>
    <t>Videonovērošanas nodaļa</t>
  </si>
  <si>
    <t>3.</t>
  </si>
  <si>
    <t>Operatīvas vadības nodaļa</t>
  </si>
  <si>
    <t>inspektore</t>
  </si>
  <si>
    <t>Medicīniskā atskurbtuves nodaļa</t>
  </si>
  <si>
    <t>Transporta kontroles nodaļa</t>
  </si>
  <si>
    <t>Inpsektors</t>
  </si>
  <si>
    <t>Insepektors</t>
  </si>
  <si>
    <t>Galvenais inspektors</t>
  </si>
  <si>
    <t>Juriste</t>
  </si>
  <si>
    <t>Vecālais inspektors</t>
  </si>
  <si>
    <t>Priekšniece</t>
  </si>
  <si>
    <t>2.539</t>
  </si>
  <si>
    <t>ALN priekšnieka vietniece</t>
  </si>
  <si>
    <t xml:space="preserve">ODN priekšnieks </t>
  </si>
  <si>
    <t>ODN priekšnieka vietnieks</t>
  </si>
  <si>
    <t>VN priekšniece</t>
  </si>
  <si>
    <t>Administratīvās lietvedības nodaļa</t>
  </si>
  <si>
    <t>SKGN priekšnieka vietniece</t>
  </si>
  <si>
    <t>VN priekšnieces vietniece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</si>
</sst>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7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</borders>
  <cellStyleXfs count="23">
    <xf numFmtId="0" fontId="0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4" fillId="0" borderId="0"/>
    <xf numFmtId="0" fontId="3" fillId="0" borderId="0"/>
    <xf numFmtId="0" fontId="9" fillId="0" borderId="0"/>
    <xf numFmtId="9" fontId="3" fillId="0" borderId="0" applyFont="0" applyFill="0" applyBorder="0" applyAlignment="0" applyProtection="0"/>
    <xf numFmtId="0" fontId="12" fillId="0" borderId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2" fontId="10" fillId="2" borderId="0" xfId="13" applyNumberFormat="1" applyFont="1" applyFill="1" applyAlignment="1">
      <alignment horizontal="right" vertical="top"/>
    </xf>
    <xf numFmtId="0" fontId="13" fillId="0" borderId="0" xfId="20" applyFont="1" applyAlignment="1">
      <alignment horizontal="center" vertical="top"/>
    </xf>
    <xf numFmtId="0" fontId="10" fillId="0" borderId="0" xfId="20" applyFont="1" applyAlignment="1">
      <alignment vertical="top"/>
    </xf>
    <xf numFmtId="0" fontId="10" fillId="0" borderId="0" xfId="20" applyFont="1" applyAlignment="1">
      <alignment vertical="top" wrapText="1"/>
    </xf>
    <xf numFmtId="1" fontId="10" fillId="0" borderId="0" xfId="20" applyNumberFormat="1" applyFont="1" applyAlignment="1">
      <alignment horizontal="center" vertical="top" wrapText="1"/>
    </xf>
    <xf numFmtId="2" fontId="10" fillId="0" borderId="0" xfId="20" applyNumberFormat="1" applyFont="1" applyAlignment="1">
      <alignment horizontal="center" vertical="top" wrapText="1"/>
    </xf>
    <xf numFmtId="2" fontId="10" fillId="0" borderId="0" xfId="20" applyNumberFormat="1" applyFont="1" applyAlignment="1">
      <alignment horizontal="center" vertical="top"/>
    </xf>
    <xf numFmtId="2" fontId="10" fillId="0" borderId="0" xfId="20" applyNumberFormat="1" applyFont="1" applyAlignment="1">
      <alignment horizontal="right" vertical="top"/>
    </xf>
    <xf numFmtId="0" fontId="10" fillId="0" borderId="0" xfId="1" applyFont="1" applyAlignment="1">
      <alignment vertical="top"/>
    </xf>
    <xf numFmtId="0" fontId="10" fillId="0" borderId="0" xfId="1" applyFont="1" applyAlignment="1"/>
    <xf numFmtId="0" fontId="13" fillId="0" borderId="0" xfId="1" applyFont="1" applyAlignment="1">
      <alignment vertical="top"/>
    </xf>
    <xf numFmtId="0" fontId="13" fillId="0" borderId="1" xfId="1" applyFont="1" applyBorder="1" applyAlignment="1">
      <alignment horizontal="center" vertical="center"/>
    </xf>
    <xf numFmtId="0" fontId="13" fillId="0" borderId="1" xfId="20" applyFont="1" applyBorder="1" applyAlignment="1">
      <alignment horizontal="center" vertical="center" wrapText="1"/>
    </xf>
    <xf numFmtId="1" fontId="13" fillId="0" borderId="1" xfId="1" applyNumberFormat="1" applyFont="1" applyBorder="1" applyAlignment="1">
      <alignment horizontal="center" vertical="center" wrapText="1"/>
    </xf>
    <xf numFmtId="2" fontId="13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vertical="top"/>
    </xf>
    <xf numFmtId="0" fontId="13" fillId="0" borderId="1" xfId="1" applyFont="1" applyBorder="1" applyAlignment="1">
      <alignment vertical="top" wrapText="1"/>
    </xf>
    <xf numFmtId="1" fontId="13" fillId="0" borderId="1" xfId="1" applyNumberFormat="1" applyFont="1" applyBorder="1" applyAlignment="1">
      <alignment horizontal="center" vertical="top" wrapText="1"/>
    </xf>
    <xf numFmtId="2" fontId="13" fillId="0" borderId="1" xfId="1" applyNumberFormat="1" applyFont="1" applyBorder="1" applyAlignment="1">
      <alignment horizontal="center" vertical="top" wrapText="1"/>
    </xf>
    <xf numFmtId="2" fontId="13" fillId="0" borderId="1" xfId="1" applyNumberFormat="1" applyFont="1" applyBorder="1" applyAlignment="1">
      <alignment horizontal="right" vertical="top" wrapText="1"/>
    </xf>
    <xf numFmtId="4" fontId="13" fillId="6" borderId="1" xfId="21" applyNumberFormat="1" applyFont="1" applyFill="1" applyBorder="1" applyAlignment="1">
      <alignment horizontal="center" vertical="top" wrapText="1"/>
    </xf>
    <xf numFmtId="4" fontId="13" fillId="6" borderId="1" xfId="21" applyNumberFormat="1" applyFont="1" applyFill="1" applyBorder="1" applyAlignment="1">
      <alignment horizontal="right" vertical="top" wrapText="1"/>
    </xf>
    <xf numFmtId="0" fontId="13" fillId="0" borderId="3" xfId="1" applyFont="1" applyBorder="1" applyAlignment="1">
      <alignment vertical="top"/>
    </xf>
    <xf numFmtId="0" fontId="13" fillId="0" borderId="3" xfId="1" applyFont="1" applyBorder="1" applyAlignment="1">
      <alignment vertical="top" wrapText="1"/>
    </xf>
    <xf numFmtId="1" fontId="13" fillId="0" borderId="3" xfId="1" applyNumberFormat="1" applyFont="1" applyBorder="1" applyAlignment="1">
      <alignment horizontal="center" vertical="top" wrapText="1"/>
    </xf>
    <xf numFmtId="2" fontId="13" fillId="0" borderId="3" xfId="1" applyNumberFormat="1" applyFont="1" applyBorder="1" applyAlignment="1">
      <alignment horizontal="center" vertical="top" wrapText="1"/>
    </xf>
    <xf numFmtId="4" fontId="13" fillId="0" borderId="1" xfId="21" applyNumberFormat="1" applyFont="1" applyBorder="1" applyAlignment="1">
      <alignment horizontal="center" vertical="top" wrapText="1"/>
    </xf>
    <xf numFmtId="4" fontId="13" fillId="0" borderId="1" xfId="21" applyNumberFormat="1" applyFont="1" applyBorder="1" applyAlignment="1">
      <alignment horizontal="right" vertical="top" wrapText="1"/>
    </xf>
    <xf numFmtId="4" fontId="13" fillId="0" borderId="0" xfId="21" applyNumberFormat="1" applyFont="1" applyAlignment="1">
      <alignment horizontal="right" vertical="top"/>
    </xf>
    <xf numFmtId="0" fontId="13" fillId="3" borderId="1" xfId="1" applyFont="1" applyFill="1" applyBorder="1" applyAlignment="1">
      <alignment vertical="top"/>
    </xf>
    <xf numFmtId="2" fontId="10" fillId="3" borderId="1" xfId="21" applyNumberFormat="1" applyFont="1" applyFill="1" applyBorder="1" applyAlignment="1">
      <alignment horizontal="center" vertical="top"/>
    </xf>
    <xf numFmtId="2" fontId="10" fillId="3" borderId="1" xfId="21" applyNumberFormat="1" applyFont="1" applyFill="1" applyBorder="1" applyAlignment="1">
      <alignment horizontal="right" vertical="top"/>
    </xf>
    <xf numFmtId="0" fontId="10" fillId="0" borderId="1" xfId="21" applyFont="1" applyBorder="1" applyAlignment="1">
      <alignment vertical="top"/>
    </xf>
    <xf numFmtId="0" fontId="10" fillId="0" borderId="1" xfId="21" applyFont="1" applyBorder="1" applyAlignment="1">
      <alignment vertical="top" wrapText="1"/>
    </xf>
    <xf numFmtId="2" fontId="10" fillId="0" borderId="1" xfId="21" applyNumberFormat="1" applyFont="1" applyBorder="1" applyAlignment="1">
      <alignment horizontal="center" vertical="top"/>
    </xf>
    <xf numFmtId="0" fontId="10" fillId="0" borderId="1" xfId="21" applyFont="1" applyBorder="1" applyAlignment="1">
      <alignment horizontal="center" vertical="top"/>
    </xf>
    <xf numFmtId="2" fontId="10" fillId="0" borderId="1" xfId="21" applyNumberFormat="1" applyFont="1" applyBorder="1" applyAlignment="1">
      <alignment horizontal="right" vertical="top"/>
    </xf>
    <xf numFmtId="1" fontId="10" fillId="0" borderId="1" xfId="21" applyNumberFormat="1" applyFont="1" applyBorder="1" applyAlignment="1">
      <alignment horizontal="center" vertical="top"/>
    </xf>
    <xf numFmtId="2" fontId="10" fillId="6" borderId="1" xfId="21" applyNumberFormat="1" applyFont="1" applyFill="1" applyBorder="1" applyAlignment="1">
      <alignment horizontal="center" vertical="top"/>
    </xf>
    <xf numFmtId="2" fontId="10" fillId="6" borderId="1" xfId="21" applyNumberFormat="1" applyFont="1" applyFill="1" applyBorder="1" applyAlignment="1">
      <alignment horizontal="right" vertical="top"/>
    </xf>
    <xf numFmtId="0" fontId="10" fillId="0" borderId="0" xfId="21" applyFont="1" applyAlignment="1">
      <alignment vertical="top"/>
    </xf>
    <xf numFmtId="0" fontId="10" fillId="0" borderId="0" xfId="21" applyFont="1" applyAlignment="1">
      <alignment vertical="top" wrapText="1"/>
    </xf>
    <xf numFmtId="1" fontId="10" fillId="0" borderId="0" xfId="21" applyNumberFormat="1" applyFont="1" applyAlignment="1">
      <alignment horizontal="center" vertical="top"/>
    </xf>
    <xf numFmtId="2" fontId="10" fillId="0" borderId="0" xfId="21" applyNumberFormat="1" applyFont="1" applyAlignment="1">
      <alignment horizontal="center" vertical="top"/>
    </xf>
    <xf numFmtId="2" fontId="13" fillId="6" borderId="1" xfId="21" applyNumberFormat="1" applyFont="1" applyFill="1" applyBorder="1" applyAlignment="1">
      <alignment horizontal="right" vertical="top"/>
    </xf>
    <xf numFmtId="0" fontId="13" fillId="3" borderId="1" xfId="1" applyFont="1" applyFill="1" applyBorder="1" applyAlignment="1">
      <alignment horizontal="left" vertical="top"/>
    </xf>
    <xf numFmtId="1" fontId="10" fillId="3" borderId="1" xfId="21" applyNumberFormat="1" applyFont="1" applyFill="1" applyBorder="1" applyAlignment="1">
      <alignment horizontal="center" vertical="top"/>
    </xf>
    <xf numFmtId="2" fontId="13" fillId="4" borderId="1" xfId="21" applyNumberFormat="1" applyFont="1" applyFill="1" applyBorder="1" applyAlignment="1">
      <alignment horizontal="center" vertical="top"/>
    </xf>
    <xf numFmtId="2" fontId="13" fillId="4" borderId="1" xfId="21" applyNumberFormat="1" applyFont="1" applyFill="1" applyBorder="1" applyAlignment="1">
      <alignment horizontal="right" vertical="top"/>
    </xf>
    <xf numFmtId="0" fontId="10" fillId="0" borderId="2" xfId="21" applyFont="1" applyBorder="1" applyAlignment="1">
      <alignment vertical="top"/>
    </xf>
    <xf numFmtId="0" fontId="10" fillId="0" borderId="2" xfId="21" applyFont="1" applyBorder="1" applyAlignment="1">
      <alignment vertical="top" wrapText="1"/>
    </xf>
    <xf numFmtId="0" fontId="10" fillId="5" borderId="2" xfId="21" applyFont="1" applyFill="1" applyBorder="1" applyAlignment="1">
      <alignment vertical="top" wrapText="1"/>
    </xf>
    <xf numFmtId="1" fontId="10" fillId="5" borderId="1" xfId="21" applyNumberFormat="1" applyFont="1" applyFill="1" applyBorder="1" applyAlignment="1">
      <alignment horizontal="center" vertical="top"/>
    </xf>
    <xf numFmtId="2" fontId="10" fillId="5" borderId="1" xfId="21" applyNumberFormat="1" applyFont="1" applyFill="1" applyBorder="1" applyAlignment="1">
      <alignment horizontal="center" vertical="top"/>
    </xf>
    <xf numFmtId="0" fontId="10" fillId="0" borderId="1" xfId="21" applyFont="1" applyBorder="1" applyAlignment="1">
      <alignment horizontal="right" vertical="top"/>
    </xf>
    <xf numFmtId="0" fontId="13" fillId="0" borderId="1" xfId="21" applyFont="1" applyBorder="1" applyAlignment="1">
      <alignment vertical="top"/>
    </xf>
    <xf numFmtId="0" fontId="10" fillId="5" borderId="1" xfId="21" applyFont="1" applyFill="1" applyBorder="1" applyAlignment="1">
      <alignment vertical="top" wrapText="1"/>
    </xf>
    <xf numFmtId="2" fontId="10" fillId="0" borderId="0" xfId="21" applyNumberFormat="1" applyFont="1" applyAlignment="1">
      <alignment horizontal="right" vertical="top"/>
    </xf>
    <xf numFmtId="2" fontId="13" fillId="0" borderId="0" xfId="21" applyNumberFormat="1" applyFont="1" applyAlignment="1">
      <alignment horizontal="right" vertical="top"/>
    </xf>
    <xf numFmtId="0" fontId="13" fillId="3" borderId="1" xfId="21" applyFont="1" applyFill="1" applyBorder="1" applyAlignment="1">
      <alignment vertical="top"/>
    </xf>
    <xf numFmtId="0" fontId="10" fillId="3" borderId="1" xfId="21" applyFont="1" applyFill="1" applyBorder="1" applyAlignment="1">
      <alignment vertical="top" wrapText="1"/>
    </xf>
    <xf numFmtId="1" fontId="13" fillId="4" borderId="1" xfId="21" applyNumberFormat="1" applyFont="1" applyFill="1" applyBorder="1" applyAlignment="1">
      <alignment horizontal="center" vertical="top"/>
    </xf>
    <xf numFmtId="0" fontId="10" fillId="5" borderId="1" xfId="21" applyFont="1" applyFill="1" applyBorder="1" applyAlignment="1">
      <alignment horizontal="center" vertical="top"/>
    </xf>
    <xf numFmtId="164" fontId="10" fillId="5" borderId="1" xfId="21" applyNumberFormat="1" applyFont="1" applyFill="1" applyBorder="1" applyAlignment="1">
      <alignment horizontal="center" vertical="top"/>
    </xf>
    <xf numFmtId="0" fontId="10" fillId="5" borderId="1" xfId="21" applyFont="1" applyFill="1" applyBorder="1" applyAlignment="1">
      <alignment vertical="top"/>
    </xf>
    <xf numFmtId="2" fontId="13" fillId="6" borderId="1" xfId="21" applyNumberFormat="1" applyFont="1" applyFill="1" applyBorder="1" applyAlignment="1">
      <alignment horizontal="center" vertical="top"/>
    </xf>
    <xf numFmtId="1" fontId="10" fillId="0" borderId="0" xfId="21" applyNumberFormat="1" applyFont="1" applyAlignment="1">
      <alignment horizontal="center" vertical="top" wrapText="1"/>
    </xf>
    <xf numFmtId="2" fontId="10" fillId="0" borderId="0" xfId="21" applyNumberFormat="1" applyFont="1" applyAlignment="1">
      <alignment horizontal="center" vertical="top" wrapText="1"/>
    </xf>
    <xf numFmtId="2" fontId="13" fillId="0" borderId="0" xfId="21" applyNumberFormat="1" applyFont="1" applyAlignment="1">
      <alignment horizontal="center" vertical="top"/>
    </xf>
    <xf numFmtId="0" fontId="10" fillId="2" borderId="1" xfId="21" applyFont="1" applyFill="1" applyBorder="1" applyAlignment="1">
      <alignment horizontal="center" vertical="top"/>
    </xf>
    <xf numFmtId="2" fontId="10" fillId="2" borderId="1" xfId="21" applyNumberFormat="1" applyFont="1" applyFill="1" applyBorder="1" applyAlignment="1">
      <alignment horizontal="right" vertical="top"/>
    </xf>
    <xf numFmtId="2" fontId="10" fillId="0" borderId="8" xfId="21" applyNumberFormat="1" applyFont="1" applyBorder="1" applyAlignment="1">
      <alignment horizontal="center" vertical="top" wrapText="1"/>
    </xf>
    <xf numFmtId="2" fontId="10" fillId="2" borderId="1" xfId="21" applyNumberFormat="1" applyFont="1" applyFill="1" applyBorder="1" applyAlignment="1">
      <alignment horizontal="center" vertical="top" wrapText="1"/>
    </xf>
    <xf numFmtId="2" fontId="10" fillId="0" borderId="3" xfId="21" applyNumberFormat="1" applyFont="1" applyBorder="1" applyAlignment="1">
      <alignment horizontal="center" vertical="top" wrapText="1"/>
    </xf>
    <xf numFmtId="0" fontId="13" fillId="2" borderId="1" xfId="21" applyFont="1" applyFill="1" applyBorder="1" applyAlignment="1">
      <alignment vertical="top"/>
    </xf>
    <xf numFmtId="49" fontId="10" fillId="7" borderId="1" xfId="21" applyNumberFormat="1" applyFont="1" applyFill="1" applyBorder="1" applyAlignment="1">
      <alignment vertical="top" wrapText="1"/>
    </xf>
    <xf numFmtId="2" fontId="10" fillId="5" borderId="1" xfId="21" applyNumberFormat="1" applyFont="1" applyFill="1" applyBorder="1" applyAlignment="1">
      <alignment horizontal="center" vertical="top" wrapText="1"/>
    </xf>
    <xf numFmtId="49" fontId="10" fillId="7" borderId="9" xfId="21" applyNumberFormat="1" applyFont="1" applyFill="1" applyBorder="1" applyAlignment="1">
      <alignment vertical="top" wrapText="1"/>
    </xf>
    <xf numFmtId="2" fontId="10" fillId="2" borderId="1" xfId="21" applyNumberFormat="1" applyFont="1" applyFill="1" applyBorder="1" applyAlignment="1">
      <alignment horizontal="center" vertical="top"/>
    </xf>
    <xf numFmtId="2" fontId="10" fillId="2" borderId="0" xfId="21" applyNumberFormat="1" applyFont="1" applyFill="1" applyAlignment="1">
      <alignment horizontal="center" vertical="top"/>
    </xf>
    <xf numFmtId="2" fontId="10" fillId="2" borderId="0" xfId="21" applyNumberFormat="1" applyFont="1" applyFill="1" applyAlignment="1">
      <alignment horizontal="right" vertical="top"/>
    </xf>
    <xf numFmtId="2" fontId="13" fillId="2" borderId="0" xfId="21" applyNumberFormat="1" applyFont="1" applyFill="1" applyAlignment="1">
      <alignment horizontal="right" vertical="top"/>
    </xf>
    <xf numFmtId="0" fontId="10" fillId="0" borderId="1" xfId="21" applyFont="1" applyFill="1" applyBorder="1" applyAlignment="1">
      <alignment vertical="top"/>
    </xf>
    <xf numFmtId="0" fontId="10" fillId="0" borderId="0" xfId="1" applyFont="1" applyAlignment="1">
      <alignment vertical="top" wrapText="1"/>
    </xf>
    <xf numFmtId="1" fontId="10" fillId="0" borderId="0" xfId="1" applyNumberFormat="1" applyFont="1" applyAlignment="1">
      <alignment horizontal="center" vertical="top"/>
    </xf>
    <xf numFmtId="2" fontId="10" fillId="0" borderId="0" xfId="1" applyNumberFormat="1" applyFont="1" applyAlignment="1">
      <alignment horizontal="center" vertical="top"/>
    </xf>
    <xf numFmtId="2" fontId="10" fillId="0" borderId="0" xfId="1" applyNumberFormat="1" applyFont="1" applyAlignment="1">
      <alignment horizontal="right" vertical="top"/>
    </xf>
    <xf numFmtId="0" fontId="16" fillId="5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2" fontId="16" fillId="5" borderId="1" xfId="0" applyNumberFormat="1" applyFont="1" applyFill="1" applyBorder="1" applyAlignment="1">
      <alignment horizontal="center" vertical="top"/>
    </xf>
    <xf numFmtId="2" fontId="16" fillId="0" borderId="1" xfId="0" applyNumberFormat="1" applyFont="1" applyBorder="1" applyAlignment="1">
      <alignment horizontal="right" vertical="top"/>
    </xf>
    <xf numFmtId="0" fontId="13" fillId="3" borderId="4" xfId="21" applyFont="1" applyFill="1" applyBorder="1" applyAlignment="1">
      <alignment vertical="top"/>
    </xf>
    <xf numFmtId="0" fontId="13" fillId="3" borderId="5" xfId="21" applyFont="1" applyFill="1" applyBorder="1" applyAlignment="1">
      <alignment vertical="top"/>
    </xf>
    <xf numFmtId="0" fontId="13" fillId="3" borderId="6" xfId="21" applyFont="1" applyFill="1" applyBorder="1" applyAlignment="1">
      <alignment vertical="top"/>
    </xf>
    <xf numFmtId="0" fontId="13" fillId="0" borderId="0" xfId="21" applyFont="1" applyAlignment="1">
      <alignment vertical="top"/>
    </xf>
    <xf numFmtId="0" fontId="13" fillId="0" borderId="7" xfId="21" applyFont="1" applyBorder="1" applyAlignment="1">
      <alignment vertical="top"/>
    </xf>
    <xf numFmtId="0" fontId="14" fillId="0" borderId="0" xfId="1" applyFont="1" applyAlignment="1">
      <alignment horizontal="center" vertical="top" wrapText="1"/>
    </xf>
    <xf numFmtId="2" fontId="13" fillId="6" borderId="4" xfId="1" applyNumberFormat="1" applyFont="1" applyFill="1" applyBorder="1" applyAlignment="1">
      <alignment vertical="top" wrapText="1"/>
    </xf>
    <xf numFmtId="2" fontId="13" fillId="6" borderId="5" xfId="1" applyNumberFormat="1" applyFont="1" applyFill="1" applyBorder="1" applyAlignment="1">
      <alignment vertical="top" wrapText="1"/>
    </xf>
    <xf numFmtId="2" fontId="13" fillId="6" borderId="6" xfId="1" applyNumberFormat="1" applyFont="1" applyFill="1" applyBorder="1" applyAlignment="1">
      <alignment vertical="top" wrapText="1"/>
    </xf>
    <xf numFmtId="0" fontId="13" fillId="3" borderId="1" xfId="21" applyFont="1" applyFill="1" applyBorder="1" applyAlignment="1">
      <alignment vertical="top"/>
    </xf>
    <xf numFmtId="0" fontId="13" fillId="0" borderId="1" xfId="21" applyFont="1" applyBorder="1" applyAlignment="1">
      <alignment horizontal="right" vertical="top"/>
    </xf>
    <xf numFmtId="0" fontId="13" fillId="0" borderId="4" xfId="21" applyFont="1" applyBorder="1" applyAlignment="1">
      <alignment vertical="top"/>
    </xf>
    <xf numFmtId="0" fontId="13" fillId="0" borderId="5" xfId="21" applyFont="1" applyBorder="1" applyAlignment="1">
      <alignment vertical="top"/>
    </xf>
    <xf numFmtId="0" fontId="13" fillId="0" borderId="6" xfId="21" applyFont="1" applyBorder="1" applyAlignment="1">
      <alignment vertical="top"/>
    </xf>
    <xf numFmtId="1" fontId="10" fillId="0" borderId="1" xfId="21" applyNumberFormat="1" applyFont="1" applyBorder="1" applyAlignment="1">
      <alignment horizontal="center" vertical="top" wrapText="1"/>
    </xf>
    <xf numFmtId="2" fontId="10" fillId="0" borderId="1" xfId="21" applyNumberFormat="1" applyFont="1" applyBorder="1" applyAlignment="1">
      <alignment horizontal="center" vertical="top" wrapText="1"/>
    </xf>
    <xf numFmtId="0" fontId="10" fillId="0" borderId="1" xfId="21" applyFont="1" applyBorder="1" applyAlignment="1">
      <alignment horizontal="center" vertical="top" wrapText="1"/>
    </xf>
    <xf numFmtId="2" fontId="10" fillId="0" borderId="1" xfId="21" applyNumberFormat="1" applyFont="1" applyBorder="1" applyAlignment="1">
      <alignment horizontal="right" vertical="top" wrapText="1"/>
    </xf>
  </cellXfs>
  <cellStyles count="23">
    <cellStyle name="Normal" xfId="0" builtinId="0"/>
    <cellStyle name="Normal 10" xfId="4"/>
    <cellStyle name="Normal 11" xfId="5"/>
    <cellStyle name="Normal 11 2" xfId="7"/>
    <cellStyle name="Normal 11 3" xfId="10"/>
    <cellStyle name="Normal 12" xfId="8"/>
    <cellStyle name="Normal 2" xfId="1"/>
    <cellStyle name="Normal 2 2" xfId="15"/>
    <cellStyle name="Normal 3" xfId="2"/>
    <cellStyle name="Normal 4" xfId="9"/>
    <cellStyle name="Normal 4 3" xfId="13"/>
    <cellStyle name="Normal 5" xfId="11"/>
    <cellStyle name="Normal 5 2" xfId="16"/>
    <cellStyle name="Normal 5 3" xfId="18"/>
    <cellStyle name="Normal 5 4" xfId="21"/>
    <cellStyle name="Normal 6" xfId="12"/>
    <cellStyle name="Normal 6 2" xfId="17"/>
    <cellStyle name="Normal 6 3" xfId="20"/>
    <cellStyle name="Normal 7" xfId="3"/>
    <cellStyle name="Normal 7 2" xfId="6"/>
    <cellStyle name="Percent 2" xfId="14"/>
    <cellStyle name="Percent 3" xfId="19"/>
    <cellStyle name="Percent 4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6"/>
  <sheetViews>
    <sheetView tabSelected="1" topLeftCell="A124" zoomScaleNormal="100" workbookViewId="0">
      <selection activeCell="E125" sqref="E125"/>
    </sheetView>
  </sheetViews>
  <sheetFormatPr defaultRowHeight="13.8" x14ac:dyDescent="0.25"/>
  <cols>
    <col min="1" max="1" width="4.44140625" style="11" customWidth="1"/>
    <col min="2" max="2" width="6" style="9" customWidth="1"/>
    <col min="3" max="3" width="23.21875" style="9" customWidth="1"/>
    <col min="4" max="4" width="17.44140625" style="84" customWidth="1"/>
    <col min="5" max="5" width="10.21875" style="85" bestFit="1" customWidth="1"/>
    <col min="6" max="6" width="8.5546875" style="86" customWidth="1"/>
    <col min="7" max="7" width="11.33203125" style="86" customWidth="1"/>
    <col min="8" max="8" width="8.6640625" style="86" customWidth="1"/>
    <col min="9" max="9" width="10.109375" style="87" customWidth="1"/>
    <col min="10" max="10" width="8.109375" style="87" customWidth="1"/>
    <col min="11" max="11" width="11.88671875" style="87" customWidth="1"/>
    <col min="12" max="16384" width="8.88671875" style="10"/>
  </cols>
  <sheetData>
    <row r="1" spans="1:11" x14ac:dyDescent="0.25">
      <c r="A1" s="2"/>
      <c r="B1" s="3"/>
      <c r="C1" s="4"/>
      <c r="D1" s="4"/>
      <c r="E1" s="5"/>
      <c r="F1" s="6"/>
      <c r="G1" s="7"/>
      <c r="H1" s="7"/>
      <c r="I1" s="8"/>
      <c r="J1" s="8"/>
      <c r="K1" s="1" t="s">
        <v>57</v>
      </c>
    </row>
    <row r="2" spans="1:11" x14ac:dyDescent="0.25">
      <c r="A2" s="2"/>
      <c r="B2" s="3"/>
      <c r="C2" s="4"/>
      <c r="D2" s="4"/>
      <c r="E2" s="5"/>
      <c r="F2" s="6"/>
      <c r="G2" s="7"/>
      <c r="H2" s="7"/>
      <c r="I2" s="8"/>
      <c r="J2" s="8"/>
      <c r="K2" s="1" t="s">
        <v>4</v>
      </c>
    </row>
    <row r="3" spans="1:11" x14ac:dyDescent="0.25">
      <c r="A3" s="2"/>
      <c r="B3" s="3"/>
      <c r="C3" s="4"/>
      <c r="D3" s="4"/>
      <c r="E3" s="5"/>
      <c r="F3" s="6"/>
      <c r="G3" s="7"/>
      <c r="H3" s="7"/>
      <c r="I3" s="8"/>
      <c r="J3" s="8"/>
      <c r="K3" s="1" t="s">
        <v>2</v>
      </c>
    </row>
    <row r="4" spans="1:11" x14ac:dyDescent="0.25">
      <c r="A4" s="2"/>
      <c r="B4" s="3"/>
      <c r="C4" s="4"/>
      <c r="D4" s="4"/>
      <c r="E4" s="5"/>
      <c r="F4" s="6"/>
      <c r="G4" s="7"/>
      <c r="H4" s="7"/>
      <c r="I4" s="8"/>
      <c r="J4" s="8"/>
      <c r="K4" s="1" t="s">
        <v>3</v>
      </c>
    </row>
    <row r="5" spans="1:11" x14ac:dyDescent="0.25">
      <c r="A5" s="2"/>
      <c r="B5" s="3"/>
      <c r="C5" s="4"/>
      <c r="D5" s="4"/>
      <c r="E5" s="5"/>
      <c r="F5" s="6"/>
      <c r="G5" s="7"/>
      <c r="H5" s="7"/>
      <c r="I5" s="8"/>
      <c r="J5" s="8"/>
      <c r="K5" s="8"/>
    </row>
    <row r="6" spans="1:11" ht="48.6" customHeight="1" x14ac:dyDescent="0.25">
      <c r="A6" s="97" t="s">
        <v>89</v>
      </c>
      <c r="B6" s="97"/>
      <c r="C6" s="97"/>
      <c r="D6" s="97"/>
      <c r="E6" s="97"/>
      <c r="F6" s="97"/>
      <c r="G6" s="97"/>
      <c r="H6" s="97"/>
      <c r="I6" s="97"/>
      <c r="J6" s="97"/>
      <c r="K6" s="97"/>
    </row>
    <row r="8" spans="1:11" ht="123.6" customHeight="1" x14ac:dyDescent="0.25">
      <c r="B8" s="12" t="s">
        <v>58</v>
      </c>
      <c r="C8" s="12" t="s">
        <v>0</v>
      </c>
      <c r="D8" s="13" t="s">
        <v>1</v>
      </c>
      <c r="E8" s="14" t="s">
        <v>59</v>
      </c>
      <c r="F8" s="15" t="s">
        <v>5</v>
      </c>
      <c r="G8" s="15" t="s">
        <v>60</v>
      </c>
      <c r="H8" s="15" t="s">
        <v>6</v>
      </c>
      <c r="I8" s="15" t="s">
        <v>7</v>
      </c>
      <c r="J8" s="15" t="s">
        <v>8</v>
      </c>
      <c r="K8" s="15" t="s">
        <v>90</v>
      </c>
    </row>
    <row r="9" spans="1:11" x14ac:dyDescent="0.25">
      <c r="B9" s="16"/>
      <c r="C9" s="16"/>
      <c r="D9" s="17"/>
      <c r="E9" s="18"/>
      <c r="F9" s="19"/>
      <c r="G9" s="19"/>
      <c r="H9" s="19"/>
      <c r="I9" s="20"/>
      <c r="J9" s="20"/>
      <c r="K9" s="20"/>
    </row>
    <row r="10" spans="1:11" x14ac:dyDescent="0.25">
      <c r="B10" s="98" t="s">
        <v>9</v>
      </c>
      <c r="C10" s="99"/>
      <c r="D10" s="99"/>
      <c r="E10" s="99"/>
      <c r="F10" s="99"/>
      <c r="G10" s="100"/>
      <c r="H10" s="21">
        <f>H110+H115+H185+H223+H233+H407+H413+H435+H445+H460+H466+H495</f>
        <v>4868.5</v>
      </c>
      <c r="I10" s="22">
        <f>I110+I115+I185+I223+I233+I407+I413+I435+I445+I460+I466+I495</f>
        <v>13129.228462679503</v>
      </c>
      <c r="J10" s="22">
        <f>J110+J115+J185+J223+J233+J407+J413+J435+J445+J460+J466+J495</f>
        <v>3092.2563405153251</v>
      </c>
      <c r="K10" s="22">
        <f>ROUND(K110+K115+K185+K223+K233+K407+K413+K435+K445+K460+K466+K495,2)</f>
        <v>16221.48</v>
      </c>
    </row>
    <row r="11" spans="1:11" x14ac:dyDescent="0.25">
      <c r="B11" s="23"/>
      <c r="C11" s="23"/>
      <c r="D11" s="24"/>
      <c r="E11" s="25"/>
      <c r="F11" s="26"/>
      <c r="G11" s="26"/>
      <c r="H11" s="27"/>
      <c r="I11" s="28"/>
      <c r="J11" s="29" t="s">
        <v>10</v>
      </c>
      <c r="K11" s="22">
        <f>ROUND(K111+K116+K186+K224+K234+K408+K414+K436+K446+K461+K467+K496,2)</f>
        <v>12166.1</v>
      </c>
    </row>
    <row r="12" spans="1:11" x14ac:dyDescent="0.25">
      <c r="A12" s="30" t="s">
        <v>11</v>
      </c>
      <c r="B12" s="101" t="s">
        <v>61</v>
      </c>
      <c r="C12" s="101"/>
      <c r="D12" s="101"/>
      <c r="E12" s="101"/>
      <c r="F12" s="101"/>
      <c r="G12" s="101"/>
      <c r="H12" s="31"/>
      <c r="I12" s="32"/>
      <c r="J12" s="32"/>
      <c r="K12" s="32"/>
    </row>
    <row r="13" spans="1:11" ht="27.6" x14ac:dyDescent="0.25">
      <c r="B13" s="33">
        <v>1</v>
      </c>
      <c r="C13" s="34" t="s">
        <v>112</v>
      </c>
      <c r="D13" s="34" t="s">
        <v>91</v>
      </c>
      <c r="E13" s="106">
        <v>1030</v>
      </c>
      <c r="F13" s="107">
        <f>E13/167.42</f>
        <v>6.1521920917453112</v>
      </c>
      <c r="G13" s="107">
        <f>F13*50%</f>
        <v>3.0760960458726556</v>
      </c>
      <c r="H13" s="108">
        <v>14</v>
      </c>
      <c r="I13" s="109">
        <f>H13*G13</f>
        <v>43.065344642217177</v>
      </c>
      <c r="J13" s="109">
        <f>I13*23.59%</f>
        <v>10.159114801099031</v>
      </c>
      <c r="K13" s="109">
        <f>J13+I13</f>
        <v>53.224459443316206</v>
      </c>
    </row>
    <row r="14" spans="1:11" ht="27.6" x14ac:dyDescent="0.25">
      <c r="B14" s="33">
        <v>2</v>
      </c>
      <c r="C14" s="34" t="s">
        <v>112</v>
      </c>
      <c r="D14" s="34" t="s">
        <v>108</v>
      </c>
      <c r="E14" s="106">
        <v>950</v>
      </c>
      <c r="F14" s="107">
        <f>E14/167.42</f>
        <v>5.6743519292796565</v>
      </c>
      <c r="G14" s="107">
        <f>F14*50%</f>
        <v>2.8371759646398282</v>
      </c>
      <c r="H14" s="108">
        <v>14</v>
      </c>
      <c r="I14" s="109">
        <f>H14*G14</f>
        <v>39.720463504957593</v>
      </c>
      <c r="J14" s="109">
        <f>I14*23.59%</f>
        <v>9.3700573408194963</v>
      </c>
      <c r="K14" s="109">
        <f>J14+I14</f>
        <v>49.090520845777093</v>
      </c>
    </row>
    <row r="15" spans="1:11" ht="27.6" x14ac:dyDescent="0.25">
      <c r="B15" s="33">
        <v>3</v>
      </c>
      <c r="C15" s="34" t="s">
        <v>112</v>
      </c>
      <c r="D15" s="34" t="s">
        <v>22</v>
      </c>
      <c r="E15" s="106">
        <v>915</v>
      </c>
      <c r="F15" s="107">
        <f t="shared" ref="F15:F78" si="0">E15/167.42</f>
        <v>5.465296858200932</v>
      </c>
      <c r="G15" s="107">
        <f t="shared" ref="G15:G78" si="1">F15*50%</f>
        <v>2.732648429100466</v>
      </c>
      <c r="H15" s="108">
        <v>14</v>
      </c>
      <c r="I15" s="109">
        <f t="shared" ref="I15:I78" si="2">H15*G15</f>
        <v>38.257078007406527</v>
      </c>
      <c r="J15" s="109">
        <f t="shared" ref="J15:J78" si="3">I15*23.59%</f>
        <v>9.0248447019471989</v>
      </c>
      <c r="K15" s="109">
        <f t="shared" ref="K15:K78" si="4">J15+I15</f>
        <v>47.281922709353722</v>
      </c>
    </row>
    <row r="16" spans="1:11" ht="27.6" x14ac:dyDescent="0.25">
      <c r="B16" s="33">
        <v>4</v>
      </c>
      <c r="C16" s="34" t="s">
        <v>112</v>
      </c>
      <c r="D16" s="34" t="s">
        <v>22</v>
      </c>
      <c r="E16" s="106">
        <v>915</v>
      </c>
      <c r="F16" s="107">
        <f t="shared" si="0"/>
        <v>5.465296858200932</v>
      </c>
      <c r="G16" s="107">
        <f t="shared" si="1"/>
        <v>2.732648429100466</v>
      </c>
      <c r="H16" s="108">
        <v>14</v>
      </c>
      <c r="I16" s="109">
        <f t="shared" si="2"/>
        <v>38.257078007406527</v>
      </c>
      <c r="J16" s="109">
        <f t="shared" si="3"/>
        <v>9.0248447019471989</v>
      </c>
      <c r="K16" s="109">
        <f t="shared" si="4"/>
        <v>47.281922709353722</v>
      </c>
    </row>
    <row r="17" spans="2:11" ht="27.6" x14ac:dyDescent="0.25">
      <c r="B17" s="33">
        <v>5</v>
      </c>
      <c r="C17" s="34" t="s">
        <v>112</v>
      </c>
      <c r="D17" s="34" t="s">
        <v>22</v>
      </c>
      <c r="E17" s="106">
        <v>915</v>
      </c>
      <c r="F17" s="107">
        <f t="shared" si="0"/>
        <v>5.465296858200932</v>
      </c>
      <c r="G17" s="107">
        <f t="shared" si="1"/>
        <v>2.732648429100466</v>
      </c>
      <c r="H17" s="108">
        <v>7</v>
      </c>
      <c r="I17" s="109">
        <f t="shared" si="2"/>
        <v>19.128539003703263</v>
      </c>
      <c r="J17" s="109">
        <f t="shared" si="3"/>
        <v>4.5124223509735994</v>
      </c>
      <c r="K17" s="109">
        <f t="shared" si="4"/>
        <v>23.640961354676861</v>
      </c>
    </row>
    <row r="18" spans="2:11" ht="27.6" x14ac:dyDescent="0.25">
      <c r="B18" s="33">
        <v>6</v>
      </c>
      <c r="C18" s="34" t="s">
        <v>112</v>
      </c>
      <c r="D18" s="34" t="s">
        <v>22</v>
      </c>
      <c r="E18" s="106">
        <v>915</v>
      </c>
      <c r="F18" s="107">
        <f t="shared" si="0"/>
        <v>5.465296858200932</v>
      </c>
      <c r="G18" s="107">
        <f t="shared" si="1"/>
        <v>2.732648429100466</v>
      </c>
      <c r="H18" s="108">
        <v>7</v>
      </c>
      <c r="I18" s="109">
        <f t="shared" si="2"/>
        <v>19.128539003703263</v>
      </c>
      <c r="J18" s="109">
        <f t="shared" si="3"/>
        <v>4.5124223509735994</v>
      </c>
      <c r="K18" s="109">
        <f t="shared" si="4"/>
        <v>23.640961354676861</v>
      </c>
    </row>
    <row r="19" spans="2:11" ht="27.6" x14ac:dyDescent="0.25">
      <c r="B19" s="33">
        <v>7</v>
      </c>
      <c r="C19" s="34" t="s">
        <v>112</v>
      </c>
      <c r="D19" s="34" t="s">
        <v>22</v>
      </c>
      <c r="E19" s="106">
        <v>915</v>
      </c>
      <c r="F19" s="107">
        <f t="shared" si="0"/>
        <v>5.465296858200932</v>
      </c>
      <c r="G19" s="107">
        <f t="shared" si="1"/>
        <v>2.732648429100466</v>
      </c>
      <c r="H19" s="108">
        <v>21</v>
      </c>
      <c r="I19" s="109">
        <f t="shared" si="2"/>
        <v>57.385617011109787</v>
      </c>
      <c r="J19" s="109">
        <f t="shared" si="3"/>
        <v>13.537267052920798</v>
      </c>
      <c r="K19" s="109">
        <f t="shared" si="4"/>
        <v>70.922884064030583</v>
      </c>
    </row>
    <row r="20" spans="2:11" ht="27.6" x14ac:dyDescent="0.25">
      <c r="B20" s="33">
        <v>8</v>
      </c>
      <c r="C20" s="34" t="s">
        <v>112</v>
      </c>
      <c r="D20" s="34" t="s">
        <v>22</v>
      </c>
      <c r="E20" s="106">
        <v>915</v>
      </c>
      <c r="F20" s="107">
        <f t="shared" si="0"/>
        <v>5.465296858200932</v>
      </c>
      <c r="G20" s="107">
        <f t="shared" si="1"/>
        <v>2.732648429100466</v>
      </c>
      <c r="H20" s="108">
        <v>14</v>
      </c>
      <c r="I20" s="109">
        <f t="shared" si="2"/>
        <v>38.257078007406527</v>
      </c>
      <c r="J20" s="109">
        <f t="shared" si="3"/>
        <v>9.0248447019471989</v>
      </c>
      <c r="K20" s="109">
        <f t="shared" si="4"/>
        <v>47.281922709353722</v>
      </c>
    </row>
    <row r="21" spans="2:11" ht="27.6" x14ac:dyDescent="0.25">
      <c r="B21" s="33">
        <v>9</v>
      </c>
      <c r="C21" s="34" t="s">
        <v>112</v>
      </c>
      <c r="D21" s="34" t="s">
        <v>22</v>
      </c>
      <c r="E21" s="106">
        <v>915</v>
      </c>
      <c r="F21" s="107">
        <f t="shared" si="0"/>
        <v>5.465296858200932</v>
      </c>
      <c r="G21" s="107">
        <f t="shared" si="1"/>
        <v>2.732648429100466</v>
      </c>
      <c r="H21" s="108">
        <v>14</v>
      </c>
      <c r="I21" s="109">
        <f t="shared" si="2"/>
        <v>38.257078007406527</v>
      </c>
      <c r="J21" s="109">
        <f t="shared" si="3"/>
        <v>9.0248447019471989</v>
      </c>
      <c r="K21" s="109">
        <f t="shared" si="4"/>
        <v>47.281922709353722</v>
      </c>
    </row>
    <row r="22" spans="2:11" ht="27.6" x14ac:dyDescent="0.25">
      <c r="B22" s="33">
        <v>10</v>
      </c>
      <c r="C22" s="34" t="s">
        <v>112</v>
      </c>
      <c r="D22" s="34" t="s">
        <v>22</v>
      </c>
      <c r="E22" s="106">
        <v>915</v>
      </c>
      <c r="F22" s="107">
        <f t="shared" si="0"/>
        <v>5.465296858200932</v>
      </c>
      <c r="G22" s="107">
        <f t="shared" si="1"/>
        <v>2.732648429100466</v>
      </c>
      <c r="H22" s="108">
        <v>14</v>
      </c>
      <c r="I22" s="109">
        <f t="shared" si="2"/>
        <v>38.257078007406527</v>
      </c>
      <c r="J22" s="109">
        <f t="shared" si="3"/>
        <v>9.0248447019471989</v>
      </c>
      <c r="K22" s="109">
        <f t="shared" si="4"/>
        <v>47.281922709353722</v>
      </c>
    </row>
    <row r="23" spans="2:11" ht="27.6" x14ac:dyDescent="0.25">
      <c r="B23" s="33">
        <v>11</v>
      </c>
      <c r="C23" s="34" t="s">
        <v>112</v>
      </c>
      <c r="D23" s="34" t="s">
        <v>12</v>
      </c>
      <c r="E23" s="106">
        <v>876</v>
      </c>
      <c r="F23" s="107">
        <f t="shared" si="0"/>
        <v>5.2323497789989251</v>
      </c>
      <c r="G23" s="107">
        <f t="shared" si="1"/>
        <v>2.6161748894994625</v>
      </c>
      <c r="H23" s="108">
        <v>7</v>
      </c>
      <c r="I23" s="109">
        <f t="shared" si="2"/>
        <v>18.313224226496239</v>
      </c>
      <c r="J23" s="109">
        <f t="shared" si="3"/>
        <v>4.3200895950304625</v>
      </c>
      <c r="K23" s="109">
        <f t="shared" si="4"/>
        <v>22.633313821526702</v>
      </c>
    </row>
    <row r="24" spans="2:11" ht="27.6" x14ac:dyDescent="0.25">
      <c r="B24" s="33">
        <v>12</v>
      </c>
      <c r="C24" s="34" t="s">
        <v>92</v>
      </c>
      <c r="D24" s="34" t="s">
        <v>12</v>
      </c>
      <c r="E24" s="106">
        <v>876</v>
      </c>
      <c r="F24" s="107">
        <f t="shared" si="0"/>
        <v>5.2323497789989251</v>
      </c>
      <c r="G24" s="107">
        <f t="shared" si="1"/>
        <v>2.6161748894994625</v>
      </c>
      <c r="H24" s="108">
        <v>7</v>
      </c>
      <c r="I24" s="109">
        <f t="shared" si="2"/>
        <v>18.313224226496239</v>
      </c>
      <c r="J24" s="109">
        <f t="shared" si="3"/>
        <v>4.3200895950304625</v>
      </c>
      <c r="K24" s="109">
        <f t="shared" si="4"/>
        <v>22.633313821526702</v>
      </c>
    </row>
    <row r="25" spans="2:11" ht="27.6" x14ac:dyDescent="0.25">
      <c r="B25" s="33">
        <v>13</v>
      </c>
      <c r="C25" s="34" t="s">
        <v>62</v>
      </c>
      <c r="D25" s="34" t="s">
        <v>109</v>
      </c>
      <c r="E25" s="106">
        <v>1030</v>
      </c>
      <c r="F25" s="107">
        <f t="shared" si="0"/>
        <v>6.1521920917453112</v>
      </c>
      <c r="G25" s="107">
        <f t="shared" si="1"/>
        <v>3.0760960458726556</v>
      </c>
      <c r="H25" s="108">
        <v>14</v>
      </c>
      <c r="I25" s="109">
        <f t="shared" si="2"/>
        <v>43.065344642217177</v>
      </c>
      <c r="J25" s="109">
        <f t="shared" si="3"/>
        <v>10.159114801099031</v>
      </c>
      <c r="K25" s="109">
        <f t="shared" si="4"/>
        <v>53.224459443316206</v>
      </c>
    </row>
    <row r="26" spans="2:11" ht="27.6" x14ac:dyDescent="0.25">
      <c r="B26" s="33">
        <v>14</v>
      </c>
      <c r="C26" s="34" t="s">
        <v>62</v>
      </c>
      <c r="D26" s="34" t="s">
        <v>110</v>
      </c>
      <c r="E26" s="106">
        <v>950</v>
      </c>
      <c r="F26" s="107">
        <f t="shared" si="0"/>
        <v>5.6743519292796565</v>
      </c>
      <c r="G26" s="107">
        <f t="shared" si="1"/>
        <v>2.8371759646398282</v>
      </c>
      <c r="H26" s="108">
        <v>14</v>
      </c>
      <c r="I26" s="109">
        <f t="shared" si="2"/>
        <v>39.720463504957593</v>
      </c>
      <c r="J26" s="109">
        <f t="shared" si="3"/>
        <v>9.3700573408194963</v>
      </c>
      <c r="K26" s="109">
        <f t="shared" si="4"/>
        <v>49.090520845777093</v>
      </c>
    </row>
    <row r="27" spans="2:11" ht="27.6" x14ac:dyDescent="0.25">
      <c r="B27" s="33">
        <v>15</v>
      </c>
      <c r="C27" s="34" t="s">
        <v>62</v>
      </c>
      <c r="D27" s="34" t="s">
        <v>110</v>
      </c>
      <c r="E27" s="106">
        <v>950</v>
      </c>
      <c r="F27" s="107">
        <f t="shared" si="0"/>
        <v>5.6743519292796565</v>
      </c>
      <c r="G27" s="107">
        <f t="shared" si="1"/>
        <v>2.8371759646398282</v>
      </c>
      <c r="H27" s="108">
        <v>14</v>
      </c>
      <c r="I27" s="109">
        <f t="shared" si="2"/>
        <v>39.720463504957593</v>
      </c>
      <c r="J27" s="109">
        <f t="shared" si="3"/>
        <v>9.3700573408194963</v>
      </c>
      <c r="K27" s="109">
        <f t="shared" si="4"/>
        <v>49.090520845777093</v>
      </c>
    </row>
    <row r="28" spans="2:11" ht="27.6" x14ac:dyDescent="0.25">
      <c r="B28" s="33">
        <v>16</v>
      </c>
      <c r="C28" s="34" t="s">
        <v>62</v>
      </c>
      <c r="D28" s="34" t="s">
        <v>110</v>
      </c>
      <c r="E28" s="106">
        <v>950</v>
      </c>
      <c r="F28" s="107">
        <f t="shared" si="0"/>
        <v>5.6743519292796565</v>
      </c>
      <c r="G28" s="107">
        <f t="shared" si="1"/>
        <v>2.8371759646398282</v>
      </c>
      <c r="H28" s="108">
        <v>7</v>
      </c>
      <c r="I28" s="109">
        <f t="shared" si="2"/>
        <v>19.860231752478796</v>
      </c>
      <c r="J28" s="109">
        <f t="shared" si="3"/>
        <v>4.6850286704097481</v>
      </c>
      <c r="K28" s="109">
        <f t="shared" si="4"/>
        <v>24.545260422888546</v>
      </c>
    </row>
    <row r="29" spans="2:11" ht="27.6" x14ac:dyDescent="0.25">
      <c r="B29" s="33">
        <v>17</v>
      </c>
      <c r="C29" s="34" t="s">
        <v>62</v>
      </c>
      <c r="D29" s="34" t="s">
        <v>64</v>
      </c>
      <c r="E29" s="106">
        <v>785</v>
      </c>
      <c r="F29" s="107">
        <f t="shared" si="0"/>
        <v>4.6888065941942427</v>
      </c>
      <c r="G29" s="107">
        <f t="shared" si="1"/>
        <v>2.3444032970971214</v>
      </c>
      <c r="H29" s="108">
        <v>21</v>
      </c>
      <c r="I29" s="109">
        <f t="shared" si="2"/>
        <v>49.232469239039546</v>
      </c>
      <c r="J29" s="109">
        <f t="shared" si="3"/>
        <v>11.613939493489429</v>
      </c>
      <c r="K29" s="109">
        <f t="shared" si="4"/>
        <v>60.846408732528971</v>
      </c>
    </row>
    <row r="30" spans="2:11" ht="27.6" x14ac:dyDescent="0.25">
      <c r="B30" s="33">
        <v>18</v>
      </c>
      <c r="C30" s="34" t="s">
        <v>62</v>
      </c>
      <c r="D30" s="34" t="s">
        <v>64</v>
      </c>
      <c r="E30" s="106">
        <v>785</v>
      </c>
      <c r="F30" s="107">
        <f t="shared" si="0"/>
        <v>4.6888065941942427</v>
      </c>
      <c r="G30" s="107">
        <f t="shared" si="1"/>
        <v>2.3444032970971214</v>
      </c>
      <c r="H30" s="108">
        <v>7</v>
      </c>
      <c r="I30" s="109">
        <f t="shared" si="2"/>
        <v>16.410823079679851</v>
      </c>
      <c r="J30" s="109">
        <f t="shared" si="3"/>
        <v>3.8713131644964767</v>
      </c>
      <c r="K30" s="109">
        <f t="shared" si="4"/>
        <v>20.282136244176328</v>
      </c>
    </row>
    <row r="31" spans="2:11" ht="27.6" x14ac:dyDescent="0.25">
      <c r="B31" s="33">
        <v>19</v>
      </c>
      <c r="C31" s="34" t="s">
        <v>62</v>
      </c>
      <c r="D31" s="34" t="s">
        <v>64</v>
      </c>
      <c r="E31" s="106">
        <v>785</v>
      </c>
      <c r="F31" s="107">
        <f t="shared" si="0"/>
        <v>4.6888065941942427</v>
      </c>
      <c r="G31" s="107">
        <f t="shared" si="1"/>
        <v>2.3444032970971214</v>
      </c>
      <c r="H31" s="108">
        <v>14</v>
      </c>
      <c r="I31" s="109">
        <f t="shared" si="2"/>
        <v>32.821646159359702</v>
      </c>
      <c r="J31" s="109">
        <f t="shared" si="3"/>
        <v>7.7426263289929533</v>
      </c>
      <c r="K31" s="109">
        <f t="shared" si="4"/>
        <v>40.564272488352657</v>
      </c>
    </row>
    <row r="32" spans="2:11" ht="27.6" x14ac:dyDescent="0.25">
      <c r="B32" s="33">
        <v>20</v>
      </c>
      <c r="C32" s="34" t="s">
        <v>62</v>
      </c>
      <c r="D32" s="34" t="s">
        <v>64</v>
      </c>
      <c r="E32" s="106">
        <v>785</v>
      </c>
      <c r="F32" s="107">
        <f t="shared" si="0"/>
        <v>4.6888065941942427</v>
      </c>
      <c r="G32" s="107">
        <f t="shared" si="1"/>
        <v>2.3444032970971214</v>
      </c>
      <c r="H32" s="108">
        <v>21</v>
      </c>
      <c r="I32" s="109">
        <f t="shared" si="2"/>
        <v>49.232469239039546</v>
      </c>
      <c r="J32" s="109">
        <f t="shared" si="3"/>
        <v>11.613939493489429</v>
      </c>
      <c r="K32" s="109">
        <f t="shared" si="4"/>
        <v>60.846408732528971</v>
      </c>
    </row>
    <row r="33" spans="2:11" ht="27.6" x14ac:dyDescent="0.25">
      <c r="B33" s="33">
        <v>21</v>
      </c>
      <c r="C33" s="34" t="s">
        <v>62</v>
      </c>
      <c r="D33" s="34" t="s">
        <v>64</v>
      </c>
      <c r="E33" s="106">
        <v>785</v>
      </c>
      <c r="F33" s="107">
        <f t="shared" si="0"/>
        <v>4.6888065941942427</v>
      </c>
      <c r="G33" s="107">
        <f t="shared" si="1"/>
        <v>2.3444032970971214</v>
      </c>
      <c r="H33" s="108">
        <v>14</v>
      </c>
      <c r="I33" s="109">
        <f t="shared" si="2"/>
        <v>32.821646159359702</v>
      </c>
      <c r="J33" s="109">
        <f t="shared" si="3"/>
        <v>7.7426263289929533</v>
      </c>
      <c r="K33" s="109">
        <f t="shared" si="4"/>
        <v>40.564272488352657</v>
      </c>
    </row>
    <row r="34" spans="2:11" ht="27.6" x14ac:dyDescent="0.25">
      <c r="B34" s="33">
        <v>22</v>
      </c>
      <c r="C34" s="34" t="s">
        <v>62</v>
      </c>
      <c r="D34" s="34" t="s">
        <v>64</v>
      </c>
      <c r="E34" s="106">
        <v>785</v>
      </c>
      <c r="F34" s="107">
        <f t="shared" si="0"/>
        <v>4.6888065941942427</v>
      </c>
      <c r="G34" s="107">
        <f t="shared" si="1"/>
        <v>2.3444032970971214</v>
      </c>
      <c r="H34" s="108">
        <v>14</v>
      </c>
      <c r="I34" s="109">
        <f t="shared" si="2"/>
        <v>32.821646159359702</v>
      </c>
      <c r="J34" s="109">
        <f t="shared" si="3"/>
        <v>7.7426263289929533</v>
      </c>
      <c r="K34" s="109">
        <f t="shared" si="4"/>
        <v>40.564272488352657</v>
      </c>
    </row>
    <row r="35" spans="2:11" ht="27.6" x14ac:dyDescent="0.25">
      <c r="B35" s="33">
        <v>23</v>
      </c>
      <c r="C35" s="34" t="s">
        <v>62</v>
      </c>
      <c r="D35" s="34" t="s">
        <v>64</v>
      </c>
      <c r="E35" s="106">
        <v>785</v>
      </c>
      <c r="F35" s="107">
        <f t="shared" si="0"/>
        <v>4.6888065941942427</v>
      </c>
      <c r="G35" s="107">
        <f t="shared" si="1"/>
        <v>2.3444032970971214</v>
      </c>
      <c r="H35" s="108">
        <v>14</v>
      </c>
      <c r="I35" s="109">
        <f t="shared" si="2"/>
        <v>32.821646159359702</v>
      </c>
      <c r="J35" s="109">
        <f t="shared" si="3"/>
        <v>7.7426263289929533</v>
      </c>
      <c r="K35" s="109">
        <f t="shared" si="4"/>
        <v>40.564272488352657</v>
      </c>
    </row>
    <row r="36" spans="2:11" ht="27.6" x14ac:dyDescent="0.25">
      <c r="B36" s="33">
        <v>24</v>
      </c>
      <c r="C36" s="34" t="s">
        <v>62</v>
      </c>
      <c r="D36" s="34" t="s">
        <v>64</v>
      </c>
      <c r="E36" s="106">
        <v>785</v>
      </c>
      <c r="F36" s="107">
        <f t="shared" si="0"/>
        <v>4.6888065941942427</v>
      </c>
      <c r="G36" s="107">
        <f t="shared" si="1"/>
        <v>2.3444032970971214</v>
      </c>
      <c r="H36" s="108">
        <v>14</v>
      </c>
      <c r="I36" s="109">
        <f t="shared" si="2"/>
        <v>32.821646159359702</v>
      </c>
      <c r="J36" s="109">
        <f t="shared" si="3"/>
        <v>7.7426263289929533</v>
      </c>
      <c r="K36" s="109">
        <f t="shared" si="4"/>
        <v>40.564272488352657</v>
      </c>
    </row>
    <row r="37" spans="2:11" ht="27.6" x14ac:dyDescent="0.25">
      <c r="B37" s="33">
        <v>25</v>
      </c>
      <c r="C37" s="34" t="s">
        <v>62</v>
      </c>
      <c r="D37" s="34" t="s">
        <v>64</v>
      </c>
      <c r="E37" s="106">
        <v>785</v>
      </c>
      <c r="F37" s="107">
        <f t="shared" si="0"/>
        <v>4.6888065941942427</v>
      </c>
      <c r="G37" s="107">
        <f t="shared" si="1"/>
        <v>2.3444032970971214</v>
      </c>
      <c r="H37" s="108">
        <v>14</v>
      </c>
      <c r="I37" s="109">
        <f t="shared" si="2"/>
        <v>32.821646159359702</v>
      </c>
      <c r="J37" s="109">
        <f t="shared" si="3"/>
        <v>7.7426263289929533</v>
      </c>
      <c r="K37" s="109">
        <f t="shared" si="4"/>
        <v>40.564272488352657</v>
      </c>
    </row>
    <row r="38" spans="2:11" ht="27.6" x14ac:dyDescent="0.25">
      <c r="B38" s="33">
        <v>26</v>
      </c>
      <c r="C38" s="34" t="s">
        <v>62</v>
      </c>
      <c r="D38" s="34" t="s">
        <v>64</v>
      </c>
      <c r="E38" s="106">
        <v>785</v>
      </c>
      <c r="F38" s="107">
        <f t="shared" si="0"/>
        <v>4.6888065941942427</v>
      </c>
      <c r="G38" s="107">
        <f t="shared" si="1"/>
        <v>2.3444032970971214</v>
      </c>
      <c r="H38" s="108">
        <v>14</v>
      </c>
      <c r="I38" s="109">
        <f t="shared" si="2"/>
        <v>32.821646159359702</v>
      </c>
      <c r="J38" s="109">
        <f t="shared" si="3"/>
        <v>7.7426263289929533</v>
      </c>
      <c r="K38" s="109">
        <f t="shared" si="4"/>
        <v>40.564272488352657</v>
      </c>
    </row>
    <row r="39" spans="2:11" ht="27.6" x14ac:dyDescent="0.25">
      <c r="B39" s="33">
        <v>27</v>
      </c>
      <c r="C39" s="34" t="s">
        <v>62</v>
      </c>
      <c r="D39" s="34" t="s">
        <v>64</v>
      </c>
      <c r="E39" s="106">
        <v>785</v>
      </c>
      <c r="F39" s="107">
        <f t="shared" si="0"/>
        <v>4.6888065941942427</v>
      </c>
      <c r="G39" s="107">
        <f t="shared" si="1"/>
        <v>2.3444032970971214</v>
      </c>
      <c r="H39" s="108">
        <v>14</v>
      </c>
      <c r="I39" s="109">
        <f t="shared" si="2"/>
        <v>32.821646159359702</v>
      </c>
      <c r="J39" s="109">
        <f t="shared" si="3"/>
        <v>7.7426263289929533</v>
      </c>
      <c r="K39" s="109">
        <f t="shared" si="4"/>
        <v>40.564272488352657</v>
      </c>
    </row>
    <row r="40" spans="2:11" ht="27.6" x14ac:dyDescent="0.25">
      <c r="B40" s="33">
        <v>28</v>
      </c>
      <c r="C40" s="34" t="s">
        <v>62</v>
      </c>
      <c r="D40" s="34" t="s">
        <v>64</v>
      </c>
      <c r="E40" s="106">
        <v>785</v>
      </c>
      <c r="F40" s="107">
        <f t="shared" si="0"/>
        <v>4.6888065941942427</v>
      </c>
      <c r="G40" s="107">
        <f t="shared" si="1"/>
        <v>2.3444032970971214</v>
      </c>
      <c r="H40" s="108">
        <v>14</v>
      </c>
      <c r="I40" s="109">
        <f t="shared" si="2"/>
        <v>32.821646159359702</v>
      </c>
      <c r="J40" s="109">
        <f t="shared" si="3"/>
        <v>7.7426263289929533</v>
      </c>
      <c r="K40" s="109">
        <f t="shared" si="4"/>
        <v>40.564272488352657</v>
      </c>
    </row>
    <row r="41" spans="2:11" ht="27.6" x14ac:dyDescent="0.25">
      <c r="B41" s="33">
        <v>29</v>
      </c>
      <c r="C41" s="34" t="s">
        <v>62</v>
      </c>
      <c r="D41" s="34" t="s">
        <v>64</v>
      </c>
      <c r="E41" s="106">
        <v>785</v>
      </c>
      <c r="F41" s="107">
        <f t="shared" si="0"/>
        <v>4.6888065941942427</v>
      </c>
      <c r="G41" s="107">
        <f t="shared" si="1"/>
        <v>2.3444032970971214</v>
      </c>
      <c r="H41" s="108">
        <v>14</v>
      </c>
      <c r="I41" s="109">
        <f t="shared" si="2"/>
        <v>32.821646159359702</v>
      </c>
      <c r="J41" s="109">
        <f t="shared" si="3"/>
        <v>7.7426263289929533</v>
      </c>
      <c r="K41" s="109">
        <f t="shared" si="4"/>
        <v>40.564272488352657</v>
      </c>
    </row>
    <row r="42" spans="2:11" ht="27.6" x14ac:dyDescent="0.25">
      <c r="B42" s="33">
        <v>30</v>
      </c>
      <c r="C42" s="34" t="s">
        <v>62</v>
      </c>
      <c r="D42" s="34" t="s">
        <v>64</v>
      </c>
      <c r="E42" s="106">
        <v>785</v>
      </c>
      <c r="F42" s="107">
        <f t="shared" si="0"/>
        <v>4.6888065941942427</v>
      </c>
      <c r="G42" s="107">
        <f t="shared" si="1"/>
        <v>2.3444032970971214</v>
      </c>
      <c r="H42" s="108">
        <v>7</v>
      </c>
      <c r="I42" s="109">
        <f t="shared" si="2"/>
        <v>16.410823079679851</v>
      </c>
      <c r="J42" s="109">
        <f t="shared" si="3"/>
        <v>3.8713131644964767</v>
      </c>
      <c r="K42" s="109">
        <f t="shared" si="4"/>
        <v>20.282136244176328</v>
      </c>
    </row>
    <row r="43" spans="2:11" ht="27.6" x14ac:dyDescent="0.25">
      <c r="B43" s="33">
        <v>31</v>
      </c>
      <c r="C43" s="34" t="s">
        <v>62</v>
      </c>
      <c r="D43" s="34" t="s">
        <v>64</v>
      </c>
      <c r="E43" s="106">
        <v>785</v>
      </c>
      <c r="F43" s="107">
        <f t="shared" si="0"/>
        <v>4.6888065941942427</v>
      </c>
      <c r="G43" s="107">
        <f t="shared" si="1"/>
        <v>2.3444032970971214</v>
      </c>
      <c r="H43" s="108">
        <v>21</v>
      </c>
      <c r="I43" s="109">
        <f t="shared" si="2"/>
        <v>49.232469239039546</v>
      </c>
      <c r="J43" s="109">
        <f t="shared" si="3"/>
        <v>11.613939493489429</v>
      </c>
      <c r="K43" s="109">
        <f t="shared" si="4"/>
        <v>60.846408732528971</v>
      </c>
    </row>
    <row r="44" spans="2:11" ht="27.6" x14ac:dyDescent="0.25">
      <c r="B44" s="33">
        <v>32</v>
      </c>
      <c r="C44" s="34" t="s">
        <v>62</v>
      </c>
      <c r="D44" s="34" t="s">
        <v>64</v>
      </c>
      <c r="E44" s="106">
        <v>785</v>
      </c>
      <c r="F44" s="107">
        <f t="shared" si="0"/>
        <v>4.6888065941942427</v>
      </c>
      <c r="G44" s="107">
        <f t="shared" si="1"/>
        <v>2.3444032970971214</v>
      </c>
      <c r="H44" s="108">
        <v>14</v>
      </c>
      <c r="I44" s="109">
        <f t="shared" si="2"/>
        <v>32.821646159359702</v>
      </c>
      <c r="J44" s="109">
        <f t="shared" si="3"/>
        <v>7.7426263289929533</v>
      </c>
      <c r="K44" s="109">
        <f t="shared" si="4"/>
        <v>40.564272488352657</v>
      </c>
    </row>
    <row r="45" spans="2:11" ht="27.6" x14ac:dyDescent="0.25">
      <c r="B45" s="33">
        <v>33</v>
      </c>
      <c r="C45" s="34" t="s">
        <v>62</v>
      </c>
      <c r="D45" s="34" t="s">
        <v>64</v>
      </c>
      <c r="E45" s="106">
        <v>785</v>
      </c>
      <c r="F45" s="107">
        <f t="shared" si="0"/>
        <v>4.6888065941942427</v>
      </c>
      <c r="G45" s="107">
        <f t="shared" si="1"/>
        <v>2.3444032970971214</v>
      </c>
      <c r="H45" s="108">
        <v>21</v>
      </c>
      <c r="I45" s="109">
        <f t="shared" si="2"/>
        <v>49.232469239039546</v>
      </c>
      <c r="J45" s="109">
        <f t="shared" si="3"/>
        <v>11.613939493489429</v>
      </c>
      <c r="K45" s="109">
        <f t="shared" si="4"/>
        <v>60.846408732528971</v>
      </c>
    </row>
    <row r="46" spans="2:11" ht="27.6" x14ac:dyDescent="0.25">
      <c r="B46" s="33">
        <v>34</v>
      </c>
      <c r="C46" s="34" t="s">
        <v>62</v>
      </c>
      <c r="D46" s="34" t="s">
        <v>64</v>
      </c>
      <c r="E46" s="106">
        <v>785</v>
      </c>
      <c r="F46" s="107">
        <f t="shared" si="0"/>
        <v>4.6888065941942427</v>
      </c>
      <c r="G46" s="107">
        <f t="shared" si="1"/>
        <v>2.3444032970971214</v>
      </c>
      <c r="H46" s="108">
        <v>7</v>
      </c>
      <c r="I46" s="109">
        <f t="shared" si="2"/>
        <v>16.410823079679851</v>
      </c>
      <c r="J46" s="109">
        <f t="shared" si="3"/>
        <v>3.8713131644964767</v>
      </c>
      <c r="K46" s="109">
        <f t="shared" si="4"/>
        <v>20.282136244176328</v>
      </c>
    </row>
    <row r="47" spans="2:11" ht="27.6" x14ac:dyDescent="0.25">
      <c r="B47" s="33">
        <v>35</v>
      </c>
      <c r="C47" s="34" t="s">
        <v>62</v>
      </c>
      <c r="D47" s="34" t="s">
        <v>64</v>
      </c>
      <c r="E47" s="106">
        <v>785</v>
      </c>
      <c r="F47" s="107">
        <f t="shared" si="0"/>
        <v>4.6888065941942427</v>
      </c>
      <c r="G47" s="107">
        <f t="shared" si="1"/>
        <v>2.3444032970971214</v>
      </c>
      <c r="H47" s="108">
        <v>14</v>
      </c>
      <c r="I47" s="109">
        <f t="shared" si="2"/>
        <v>32.821646159359702</v>
      </c>
      <c r="J47" s="109">
        <f t="shared" si="3"/>
        <v>7.7426263289929533</v>
      </c>
      <c r="K47" s="109">
        <f t="shared" si="4"/>
        <v>40.564272488352657</v>
      </c>
    </row>
    <row r="48" spans="2:11" ht="27.6" x14ac:dyDescent="0.25">
      <c r="B48" s="33">
        <v>36</v>
      </c>
      <c r="C48" s="34" t="s">
        <v>62</v>
      </c>
      <c r="D48" s="34" t="s">
        <v>64</v>
      </c>
      <c r="E48" s="106">
        <v>785</v>
      </c>
      <c r="F48" s="107">
        <f t="shared" si="0"/>
        <v>4.6888065941942427</v>
      </c>
      <c r="G48" s="107">
        <f t="shared" si="1"/>
        <v>2.3444032970971214</v>
      </c>
      <c r="H48" s="108">
        <v>14</v>
      </c>
      <c r="I48" s="109">
        <f t="shared" si="2"/>
        <v>32.821646159359702</v>
      </c>
      <c r="J48" s="109">
        <f t="shared" si="3"/>
        <v>7.7426263289929533</v>
      </c>
      <c r="K48" s="109">
        <f t="shared" si="4"/>
        <v>40.564272488352657</v>
      </c>
    </row>
    <row r="49" spans="2:11" ht="27.6" x14ac:dyDescent="0.25">
      <c r="B49" s="33">
        <v>37</v>
      </c>
      <c r="C49" s="34" t="s">
        <v>62</v>
      </c>
      <c r="D49" s="34" t="s">
        <v>76</v>
      </c>
      <c r="E49" s="106">
        <v>745</v>
      </c>
      <c r="F49" s="107">
        <f t="shared" si="0"/>
        <v>4.4498865129614149</v>
      </c>
      <c r="G49" s="107">
        <f t="shared" si="1"/>
        <v>2.2249432564807075</v>
      </c>
      <c r="H49" s="108">
        <v>14</v>
      </c>
      <c r="I49" s="109">
        <f t="shared" si="2"/>
        <v>31.149205590729906</v>
      </c>
      <c r="J49" s="109">
        <f t="shared" si="3"/>
        <v>7.3480975988531849</v>
      </c>
      <c r="K49" s="109">
        <f t="shared" si="4"/>
        <v>38.497303189583093</v>
      </c>
    </row>
    <row r="50" spans="2:11" ht="27.6" x14ac:dyDescent="0.25">
      <c r="B50" s="33">
        <v>38</v>
      </c>
      <c r="C50" s="34" t="s">
        <v>62</v>
      </c>
      <c r="D50" s="34" t="s">
        <v>76</v>
      </c>
      <c r="E50" s="106">
        <v>745</v>
      </c>
      <c r="F50" s="107">
        <f t="shared" si="0"/>
        <v>4.4498865129614149</v>
      </c>
      <c r="G50" s="107">
        <f t="shared" si="1"/>
        <v>2.2249432564807075</v>
      </c>
      <c r="H50" s="108">
        <v>14</v>
      </c>
      <c r="I50" s="109">
        <f t="shared" si="2"/>
        <v>31.149205590729906</v>
      </c>
      <c r="J50" s="109">
        <f t="shared" si="3"/>
        <v>7.3480975988531849</v>
      </c>
      <c r="K50" s="109">
        <f t="shared" si="4"/>
        <v>38.497303189583093</v>
      </c>
    </row>
    <row r="51" spans="2:11" ht="27.6" x14ac:dyDescent="0.25">
      <c r="B51" s="33">
        <v>39</v>
      </c>
      <c r="C51" s="34" t="s">
        <v>62</v>
      </c>
      <c r="D51" s="34" t="s">
        <v>76</v>
      </c>
      <c r="E51" s="106">
        <v>745</v>
      </c>
      <c r="F51" s="107">
        <f t="shared" si="0"/>
        <v>4.4498865129614149</v>
      </c>
      <c r="G51" s="107">
        <f t="shared" si="1"/>
        <v>2.2249432564807075</v>
      </c>
      <c r="H51" s="108">
        <v>7</v>
      </c>
      <c r="I51" s="109">
        <f t="shared" si="2"/>
        <v>15.574602795364953</v>
      </c>
      <c r="J51" s="109">
        <f t="shared" si="3"/>
        <v>3.6740487994265925</v>
      </c>
      <c r="K51" s="109">
        <f t="shared" si="4"/>
        <v>19.248651594791546</v>
      </c>
    </row>
    <row r="52" spans="2:11" ht="27.6" x14ac:dyDescent="0.25">
      <c r="B52" s="33">
        <v>40</v>
      </c>
      <c r="C52" s="34" t="s">
        <v>62</v>
      </c>
      <c r="D52" s="34" t="s">
        <v>76</v>
      </c>
      <c r="E52" s="106">
        <v>745</v>
      </c>
      <c r="F52" s="107">
        <f t="shared" si="0"/>
        <v>4.4498865129614149</v>
      </c>
      <c r="G52" s="107">
        <f t="shared" si="1"/>
        <v>2.2249432564807075</v>
      </c>
      <c r="H52" s="108">
        <v>14</v>
      </c>
      <c r="I52" s="109">
        <f t="shared" si="2"/>
        <v>31.149205590729906</v>
      </c>
      <c r="J52" s="109">
        <f t="shared" si="3"/>
        <v>7.3480975988531849</v>
      </c>
      <c r="K52" s="109">
        <f t="shared" si="4"/>
        <v>38.497303189583093</v>
      </c>
    </row>
    <row r="53" spans="2:11" ht="27.6" x14ac:dyDescent="0.25">
      <c r="B53" s="33">
        <v>41</v>
      </c>
      <c r="C53" s="34" t="s">
        <v>62</v>
      </c>
      <c r="D53" s="34" t="s">
        <v>76</v>
      </c>
      <c r="E53" s="106">
        <v>745</v>
      </c>
      <c r="F53" s="107">
        <f t="shared" si="0"/>
        <v>4.4498865129614149</v>
      </c>
      <c r="G53" s="107">
        <f t="shared" si="1"/>
        <v>2.2249432564807075</v>
      </c>
      <c r="H53" s="108">
        <v>14</v>
      </c>
      <c r="I53" s="109">
        <f t="shared" si="2"/>
        <v>31.149205590729906</v>
      </c>
      <c r="J53" s="109">
        <f t="shared" si="3"/>
        <v>7.3480975988531849</v>
      </c>
      <c r="K53" s="109">
        <f t="shared" si="4"/>
        <v>38.497303189583093</v>
      </c>
    </row>
    <row r="54" spans="2:11" ht="27.6" x14ac:dyDescent="0.25">
      <c r="B54" s="33">
        <v>42</v>
      </c>
      <c r="C54" s="34" t="s">
        <v>62</v>
      </c>
      <c r="D54" s="34" t="s">
        <v>76</v>
      </c>
      <c r="E54" s="106">
        <v>745</v>
      </c>
      <c r="F54" s="107">
        <f t="shared" si="0"/>
        <v>4.4498865129614149</v>
      </c>
      <c r="G54" s="107">
        <f t="shared" si="1"/>
        <v>2.2249432564807075</v>
      </c>
      <c r="H54" s="108">
        <v>14</v>
      </c>
      <c r="I54" s="109">
        <f t="shared" si="2"/>
        <v>31.149205590729906</v>
      </c>
      <c r="J54" s="109">
        <f t="shared" si="3"/>
        <v>7.3480975988531849</v>
      </c>
      <c r="K54" s="109">
        <f t="shared" si="4"/>
        <v>38.497303189583093</v>
      </c>
    </row>
    <row r="55" spans="2:11" ht="27.6" x14ac:dyDescent="0.25">
      <c r="B55" s="33">
        <v>43</v>
      </c>
      <c r="C55" s="34" t="s">
        <v>62</v>
      </c>
      <c r="D55" s="34" t="s">
        <v>76</v>
      </c>
      <c r="E55" s="106">
        <v>745</v>
      </c>
      <c r="F55" s="107">
        <f t="shared" si="0"/>
        <v>4.4498865129614149</v>
      </c>
      <c r="G55" s="107">
        <f t="shared" si="1"/>
        <v>2.2249432564807075</v>
      </c>
      <c r="H55" s="108">
        <v>14</v>
      </c>
      <c r="I55" s="109">
        <f t="shared" si="2"/>
        <v>31.149205590729906</v>
      </c>
      <c r="J55" s="109">
        <f t="shared" si="3"/>
        <v>7.3480975988531849</v>
      </c>
      <c r="K55" s="109">
        <f t="shared" si="4"/>
        <v>38.497303189583093</v>
      </c>
    </row>
    <row r="56" spans="2:11" ht="27.6" x14ac:dyDescent="0.25">
      <c r="B56" s="33">
        <v>44</v>
      </c>
      <c r="C56" s="34" t="s">
        <v>62</v>
      </c>
      <c r="D56" s="34" t="s">
        <v>76</v>
      </c>
      <c r="E56" s="106">
        <v>745</v>
      </c>
      <c r="F56" s="107">
        <f t="shared" si="0"/>
        <v>4.4498865129614149</v>
      </c>
      <c r="G56" s="107">
        <f t="shared" si="1"/>
        <v>2.2249432564807075</v>
      </c>
      <c r="H56" s="108">
        <v>7</v>
      </c>
      <c r="I56" s="109">
        <f t="shared" si="2"/>
        <v>15.574602795364953</v>
      </c>
      <c r="J56" s="109">
        <f t="shared" si="3"/>
        <v>3.6740487994265925</v>
      </c>
      <c r="K56" s="109">
        <f t="shared" si="4"/>
        <v>19.248651594791546</v>
      </c>
    </row>
    <row r="57" spans="2:11" ht="27.6" x14ac:dyDescent="0.25">
      <c r="B57" s="33">
        <v>45</v>
      </c>
      <c r="C57" s="34" t="s">
        <v>62</v>
      </c>
      <c r="D57" s="34" t="s">
        <v>76</v>
      </c>
      <c r="E57" s="106">
        <v>745</v>
      </c>
      <c r="F57" s="107">
        <f t="shared" si="0"/>
        <v>4.4498865129614149</v>
      </c>
      <c r="G57" s="107">
        <f t="shared" si="1"/>
        <v>2.2249432564807075</v>
      </c>
      <c r="H57" s="108">
        <v>14</v>
      </c>
      <c r="I57" s="109">
        <f t="shared" si="2"/>
        <v>31.149205590729906</v>
      </c>
      <c r="J57" s="109">
        <f t="shared" si="3"/>
        <v>7.3480975988531849</v>
      </c>
      <c r="K57" s="109">
        <f t="shared" si="4"/>
        <v>38.497303189583093</v>
      </c>
    </row>
    <row r="58" spans="2:11" ht="27.6" x14ac:dyDescent="0.25">
      <c r="B58" s="33">
        <v>46</v>
      </c>
      <c r="C58" s="34" t="s">
        <v>62</v>
      </c>
      <c r="D58" s="34" t="s">
        <v>76</v>
      </c>
      <c r="E58" s="106">
        <v>745</v>
      </c>
      <c r="F58" s="107">
        <f t="shared" si="0"/>
        <v>4.4498865129614149</v>
      </c>
      <c r="G58" s="107">
        <f t="shared" si="1"/>
        <v>2.2249432564807075</v>
      </c>
      <c r="H58" s="108">
        <v>21</v>
      </c>
      <c r="I58" s="109">
        <f t="shared" si="2"/>
        <v>46.723808386094859</v>
      </c>
      <c r="J58" s="109">
        <f t="shared" si="3"/>
        <v>11.022146398279776</v>
      </c>
      <c r="K58" s="109">
        <f t="shared" si="4"/>
        <v>57.745954784374632</v>
      </c>
    </row>
    <row r="59" spans="2:11" ht="27.6" x14ac:dyDescent="0.25">
      <c r="B59" s="33">
        <v>47</v>
      </c>
      <c r="C59" s="34" t="s">
        <v>62</v>
      </c>
      <c r="D59" s="34" t="s">
        <v>76</v>
      </c>
      <c r="E59" s="106">
        <v>745</v>
      </c>
      <c r="F59" s="107">
        <f t="shared" si="0"/>
        <v>4.4498865129614149</v>
      </c>
      <c r="G59" s="107">
        <f t="shared" si="1"/>
        <v>2.2249432564807075</v>
      </c>
      <c r="H59" s="108">
        <v>7</v>
      </c>
      <c r="I59" s="109">
        <f t="shared" si="2"/>
        <v>15.574602795364953</v>
      </c>
      <c r="J59" s="109">
        <f t="shared" si="3"/>
        <v>3.6740487994265925</v>
      </c>
      <c r="K59" s="109">
        <f t="shared" si="4"/>
        <v>19.248651594791546</v>
      </c>
    </row>
    <row r="60" spans="2:11" ht="27.6" x14ac:dyDescent="0.25">
      <c r="B60" s="33">
        <v>48</v>
      </c>
      <c r="C60" s="34" t="s">
        <v>62</v>
      </c>
      <c r="D60" s="34" t="s">
        <v>76</v>
      </c>
      <c r="E60" s="106">
        <v>745</v>
      </c>
      <c r="F60" s="107">
        <f t="shared" si="0"/>
        <v>4.4498865129614149</v>
      </c>
      <c r="G60" s="107">
        <f t="shared" si="1"/>
        <v>2.2249432564807075</v>
      </c>
      <c r="H60" s="108">
        <v>30</v>
      </c>
      <c r="I60" s="109">
        <f t="shared" si="2"/>
        <v>66.748297694421225</v>
      </c>
      <c r="J60" s="109">
        <f t="shared" si="3"/>
        <v>15.745923426113967</v>
      </c>
      <c r="K60" s="109">
        <f t="shared" si="4"/>
        <v>82.494221120535187</v>
      </c>
    </row>
    <row r="61" spans="2:11" ht="27.6" x14ac:dyDescent="0.25">
      <c r="B61" s="33">
        <v>49</v>
      </c>
      <c r="C61" s="34" t="s">
        <v>62</v>
      </c>
      <c r="D61" s="34" t="s">
        <v>76</v>
      </c>
      <c r="E61" s="106">
        <v>745</v>
      </c>
      <c r="F61" s="107">
        <f t="shared" si="0"/>
        <v>4.4498865129614149</v>
      </c>
      <c r="G61" s="107">
        <f t="shared" si="1"/>
        <v>2.2249432564807075</v>
      </c>
      <c r="H61" s="108">
        <v>7</v>
      </c>
      <c r="I61" s="109">
        <f t="shared" si="2"/>
        <v>15.574602795364953</v>
      </c>
      <c r="J61" s="109">
        <f t="shared" si="3"/>
        <v>3.6740487994265925</v>
      </c>
      <c r="K61" s="109">
        <f t="shared" si="4"/>
        <v>19.248651594791546</v>
      </c>
    </row>
    <row r="62" spans="2:11" ht="27.6" x14ac:dyDescent="0.25">
      <c r="B62" s="33">
        <v>50</v>
      </c>
      <c r="C62" s="34" t="s">
        <v>62</v>
      </c>
      <c r="D62" s="34" t="s">
        <v>76</v>
      </c>
      <c r="E62" s="106">
        <v>745</v>
      </c>
      <c r="F62" s="107">
        <f t="shared" si="0"/>
        <v>4.4498865129614149</v>
      </c>
      <c r="G62" s="107">
        <f t="shared" si="1"/>
        <v>2.2249432564807075</v>
      </c>
      <c r="H62" s="108">
        <v>7</v>
      </c>
      <c r="I62" s="109">
        <f t="shared" si="2"/>
        <v>15.574602795364953</v>
      </c>
      <c r="J62" s="109">
        <f t="shared" si="3"/>
        <v>3.6740487994265925</v>
      </c>
      <c r="K62" s="109">
        <f t="shared" si="4"/>
        <v>19.248651594791546</v>
      </c>
    </row>
    <row r="63" spans="2:11" ht="27.6" x14ac:dyDescent="0.25">
      <c r="B63" s="33">
        <v>51</v>
      </c>
      <c r="C63" s="34" t="s">
        <v>62</v>
      </c>
      <c r="D63" s="34" t="s">
        <v>76</v>
      </c>
      <c r="E63" s="106">
        <v>745</v>
      </c>
      <c r="F63" s="107">
        <f t="shared" si="0"/>
        <v>4.4498865129614149</v>
      </c>
      <c r="G63" s="107">
        <f t="shared" si="1"/>
        <v>2.2249432564807075</v>
      </c>
      <c r="H63" s="108">
        <v>21</v>
      </c>
      <c r="I63" s="109">
        <f t="shared" si="2"/>
        <v>46.723808386094859</v>
      </c>
      <c r="J63" s="109">
        <f t="shared" si="3"/>
        <v>11.022146398279776</v>
      </c>
      <c r="K63" s="109">
        <f t="shared" si="4"/>
        <v>57.745954784374632</v>
      </c>
    </row>
    <row r="64" spans="2:11" ht="27.6" x14ac:dyDescent="0.25">
      <c r="B64" s="33">
        <v>52</v>
      </c>
      <c r="C64" s="34" t="s">
        <v>62</v>
      </c>
      <c r="D64" s="34" t="s">
        <v>76</v>
      </c>
      <c r="E64" s="106">
        <v>745</v>
      </c>
      <c r="F64" s="107">
        <f t="shared" si="0"/>
        <v>4.4498865129614149</v>
      </c>
      <c r="G64" s="107">
        <f t="shared" si="1"/>
        <v>2.2249432564807075</v>
      </c>
      <c r="H64" s="108">
        <v>14</v>
      </c>
      <c r="I64" s="109">
        <f t="shared" si="2"/>
        <v>31.149205590729906</v>
      </c>
      <c r="J64" s="109">
        <f t="shared" si="3"/>
        <v>7.3480975988531849</v>
      </c>
      <c r="K64" s="109">
        <f t="shared" si="4"/>
        <v>38.497303189583093</v>
      </c>
    </row>
    <row r="65" spans="2:11" ht="27.6" x14ac:dyDescent="0.25">
      <c r="B65" s="33">
        <v>53</v>
      </c>
      <c r="C65" s="34" t="s">
        <v>62</v>
      </c>
      <c r="D65" s="34" t="s">
        <v>76</v>
      </c>
      <c r="E65" s="106">
        <v>745</v>
      </c>
      <c r="F65" s="107">
        <f t="shared" si="0"/>
        <v>4.4498865129614149</v>
      </c>
      <c r="G65" s="107">
        <f t="shared" si="1"/>
        <v>2.2249432564807075</v>
      </c>
      <c r="H65" s="108">
        <v>14</v>
      </c>
      <c r="I65" s="109">
        <f t="shared" si="2"/>
        <v>31.149205590729906</v>
      </c>
      <c r="J65" s="109">
        <f t="shared" si="3"/>
        <v>7.3480975988531849</v>
      </c>
      <c r="K65" s="109">
        <f t="shared" si="4"/>
        <v>38.497303189583093</v>
      </c>
    </row>
    <row r="66" spans="2:11" ht="27.6" x14ac:dyDescent="0.25">
      <c r="B66" s="33">
        <v>54</v>
      </c>
      <c r="C66" s="34" t="s">
        <v>62</v>
      </c>
      <c r="D66" s="34" t="s">
        <v>76</v>
      </c>
      <c r="E66" s="106">
        <v>745</v>
      </c>
      <c r="F66" s="107">
        <f t="shared" si="0"/>
        <v>4.4498865129614149</v>
      </c>
      <c r="G66" s="107">
        <f t="shared" si="1"/>
        <v>2.2249432564807075</v>
      </c>
      <c r="H66" s="108">
        <v>14</v>
      </c>
      <c r="I66" s="109">
        <f t="shared" si="2"/>
        <v>31.149205590729906</v>
      </c>
      <c r="J66" s="109">
        <f t="shared" si="3"/>
        <v>7.3480975988531849</v>
      </c>
      <c r="K66" s="109">
        <f t="shared" si="4"/>
        <v>38.497303189583093</v>
      </c>
    </row>
    <row r="67" spans="2:11" ht="27.6" x14ac:dyDescent="0.25">
      <c r="B67" s="33">
        <v>55</v>
      </c>
      <c r="C67" s="34" t="s">
        <v>62</v>
      </c>
      <c r="D67" s="34" t="s">
        <v>76</v>
      </c>
      <c r="E67" s="106">
        <v>745</v>
      </c>
      <c r="F67" s="107">
        <f t="shared" si="0"/>
        <v>4.4498865129614149</v>
      </c>
      <c r="G67" s="107">
        <f t="shared" si="1"/>
        <v>2.2249432564807075</v>
      </c>
      <c r="H67" s="108">
        <v>14</v>
      </c>
      <c r="I67" s="109">
        <f t="shared" si="2"/>
        <v>31.149205590729906</v>
      </c>
      <c r="J67" s="109">
        <f t="shared" si="3"/>
        <v>7.3480975988531849</v>
      </c>
      <c r="K67" s="109">
        <f t="shared" si="4"/>
        <v>38.497303189583093</v>
      </c>
    </row>
    <row r="68" spans="2:11" ht="27.6" x14ac:dyDescent="0.25">
      <c r="B68" s="33">
        <v>56</v>
      </c>
      <c r="C68" s="34" t="s">
        <v>62</v>
      </c>
      <c r="D68" s="34" t="s">
        <v>76</v>
      </c>
      <c r="E68" s="106">
        <v>745</v>
      </c>
      <c r="F68" s="107">
        <f t="shared" si="0"/>
        <v>4.4498865129614149</v>
      </c>
      <c r="G68" s="107">
        <f t="shared" si="1"/>
        <v>2.2249432564807075</v>
      </c>
      <c r="H68" s="108">
        <v>14</v>
      </c>
      <c r="I68" s="109">
        <f t="shared" si="2"/>
        <v>31.149205590729906</v>
      </c>
      <c r="J68" s="109">
        <f t="shared" si="3"/>
        <v>7.3480975988531849</v>
      </c>
      <c r="K68" s="109">
        <f t="shared" si="4"/>
        <v>38.497303189583093</v>
      </c>
    </row>
    <row r="69" spans="2:11" ht="27.6" x14ac:dyDescent="0.25">
      <c r="B69" s="33">
        <v>57</v>
      </c>
      <c r="C69" s="34" t="s">
        <v>62</v>
      </c>
      <c r="D69" s="34" t="s">
        <v>76</v>
      </c>
      <c r="E69" s="106">
        <v>745</v>
      </c>
      <c r="F69" s="107">
        <f t="shared" si="0"/>
        <v>4.4498865129614149</v>
      </c>
      <c r="G69" s="107">
        <f t="shared" si="1"/>
        <v>2.2249432564807075</v>
      </c>
      <c r="H69" s="108">
        <v>14</v>
      </c>
      <c r="I69" s="109">
        <f t="shared" si="2"/>
        <v>31.149205590729906</v>
      </c>
      <c r="J69" s="109">
        <f t="shared" si="3"/>
        <v>7.3480975988531849</v>
      </c>
      <c r="K69" s="109">
        <f t="shared" si="4"/>
        <v>38.497303189583093</v>
      </c>
    </row>
    <row r="70" spans="2:11" ht="27.6" x14ac:dyDescent="0.25">
      <c r="B70" s="33">
        <v>58</v>
      </c>
      <c r="C70" s="34" t="s">
        <v>62</v>
      </c>
      <c r="D70" s="34" t="s">
        <v>76</v>
      </c>
      <c r="E70" s="106">
        <v>745</v>
      </c>
      <c r="F70" s="107">
        <f t="shared" si="0"/>
        <v>4.4498865129614149</v>
      </c>
      <c r="G70" s="107">
        <f t="shared" si="1"/>
        <v>2.2249432564807075</v>
      </c>
      <c r="H70" s="108">
        <v>14</v>
      </c>
      <c r="I70" s="109">
        <f t="shared" si="2"/>
        <v>31.149205590729906</v>
      </c>
      <c r="J70" s="109">
        <f t="shared" si="3"/>
        <v>7.3480975988531849</v>
      </c>
      <c r="K70" s="109">
        <f t="shared" si="4"/>
        <v>38.497303189583093</v>
      </c>
    </row>
    <row r="71" spans="2:11" ht="27.6" x14ac:dyDescent="0.25">
      <c r="B71" s="33">
        <v>59</v>
      </c>
      <c r="C71" s="34" t="s">
        <v>62</v>
      </c>
      <c r="D71" s="34" t="s">
        <v>76</v>
      </c>
      <c r="E71" s="106">
        <v>745</v>
      </c>
      <c r="F71" s="107">
        <f t="shared" si="0"/>
        <v>4.4498865129614149</v>
      </c>
      <c r="G71" s="107">
        <f t="shared" si="1"/>
        <v>2.2249432564807075</v>
      </c>
      <c r="H71" s="108">
        <v>7</v>
      </c>
      <c r="I71" s="109">
        <f t="shared" si="2"/>
        <v>15.574602795364953</v>
      </c>
      <c r="J71" s="109">
        <f t="shared" si="3"/>
        <v>3.6740487994265925</v>
      </c>
      <c r="K71" s="109">
        <f t="shared" si="4"/>
        <v>19.248651594791546</v>
      </c>
    </row>
    <row r="72" spans="2:11" ht="27.6" x14ac:dyDescent="0.25">
      <c r="B72" s="33">
        <v>60</v>
      </c>
      <c r="C72" s="34" t="s">
        <v>62</v>
      </c>
      <c r="D72" s="34" t="s">
        <v>76</v>
      </c>
      <c r="E72" s="106">
        <v>745</v>
      </c>
      <c r="F72" s="107">
        <f t="shared" si="0"/>
        <v>4.4498865129614149</v>
      </c>
      <c r="G72" s="107">
        <f t="shared" si="1"/>
        <v>2.2249432564807075</v>
      </c>
      <c r="H72" s="108">
        <v>7</v>
      </c>
      <c r="I72" s="109">
        <f t="shared" si="2"/>
        <v>15.574602795364953</v>
      </c>
      <c r="J72" s="109">
        <f t="shared" si="3"/>
        <v>3.6740487994265925</v>
      </c>
      <c r="K72" s="109">
        <f t="shared" si="4"/>
        <v>19.248651594791546</v>
      </c>
    </row>
    <row r="73" spans="2:11" ht="27.6" x14ac:dyDescent="0.25">
      <c r="B73" s="33">
        <v>61</v>
      </c>
      <c r="C73" s="34" t="s">
        <v>62</v>
      </c>
      <c r="D73" s="34" t="s">
        <v>76</v>
      </c>
      <c r="E73" s="106">
        <v>745</v>
      </c>
      <c r="F73" s="107">
        <f t="shared" si="0"/>
        <v>4.4498865129614149</v>
      </c>
      <c r="G73" s="107">
        <f t="shared" si="1"/>
        <v>2.2249432564807075</v>
      </c>
      <c r="H73" s="108">
        <v>7</v>
      </c>
      <c r="I73" s="109">
        <f t="shared" si="2"/>
        <v>15.574602795364953</v>
      </c>
      <c r="J73" s="109">
        <f t="shared" si="3"/>
        <v>3.6740487994265925</v>
      </c>
      <c r="K73" s="109">
        <f t="shared" si="4"/>
        <v>19.248651594791546</v>
      </c>
    </row>
    <row r="74" spans="2:11" ht="27.6" x14ac:dyDescent="0.25">
      <c r="B74" s="33">
        <v>62</v>
      </c>
      <c r="C74" s="34" t="s">
        <v>62</v>
      </c>
      <c r="D74" s="34" t="s">
        <v>76</v>
      </c>
      <c r="E74" s="106">
        <v>745</v>
      </c>
      <c r="F74" s="107">
        <f t="shared" si="0"/>
        <v>4.4498865129614149</v>
      </c>
      <c r="G74" s="107">
        <f t="shared" si="1"/>
        <v>2.2249432564807075</v>
      </c>
      <c r="H74" s="108">
        <v>30</v>
      </c>
      <c r="I74" s="109">
        <f t="shared" si="2"/>
        <v>66.748297694421225</v>
      </c>
      <c r="J74" s="109">
        <f t="shared" si="3"/>
        <v>15.745923426113967</v>
      </c>
      <c r="K74" s="109">
        <f t="shared" si="4"/>
        <v>82.494221120535187</v>
      </c>
    </row>
    <row r="75" spans="2:11" ht="27.6" x14ac:dyDescent="0.25">
      <c r="B75" s="33">
        <v>63</v>
      </c>
      <c r="C75" s="34" t="s">
        <v>62</v>
      </c>
      <c r="D75" s="34" t="s">
        <v>34</v>
      </c>
      <c r="E75" s="106">
        <v>730</v>
      </c>
      <c r="F75" s="107">
        <f t="shared" si="0"/>
        <v>4.3602914824991048</v>
      </c>
      <c r="G75" s="107">
        <f t="shared" si="1"/>
        <v>2.1801457412495524</v>
      </c>
      <c r="H75" s="108">
        <v>23</v>
      </c>
      <c r="I75" s="109">
        <f t="shared" si="2"/>
        <v>50.143352048739708</v>
      </c>
      <c r="J75" s="109">
        <f t="shared" si="3"/>
        <v>11.828816748297697</v>
      </c>
      <c r="K75" s="109">
        <f t="shared" si="4"/>
        <v>61.972168797037405</v>
      </c>
    </row>
    <row r="76" spans="2:11" ht="27.6" x14ac:dyDescent="0.25">
      <c r="B76" s="33">
        <v>64</v>
      </c>
      <c r="C76" s="34" t="s">
        <v>62</v>
      </c>
      <c r="D76" s="34" t="s">
        <v>34</v>
      </c>
      <c r="E76" s="106">
        <v>730</v>
      </c>
      <c r="F76" s="107">
        <f t="shared" si="0"/>
        <v>4.3602914824991048</v>
      </c>
      <c r="G76" s="107">
        <f t="shared" si="1"/>
        <v>2.1801457412495524</v>
      </c>
      <c r="H76" s="108">
        <v>21</v>
      </c>
      <c r="I76" s="109">
        <f t="shared" si="2"/>
        <v>45.7830605662406</v>
      </c>
      <c r="J76" s="109">
        <f t="shared" si="3"/>
        <v>10.800223987576157</v>
      </c>
      <c r="K76" s="109">
        <f t="shared" si="4"/>
        <v>56.583284553816753</v>
      </c>
    </row>
    <row r="77" spans="2:11" ht="27.6" x14ac:dyDescent="0.25">
      <c r="B77" s="33">
        <v>65</v>
      </c>
      <c r="C77" s="34" t="s">
        <v>62</v>
      </c>
      <c r="D77" s="34" t="s">
        <v>34</v>
      </c>
      <c r="E77" s="106">
        <v>730</v>
      </c>
      <c r="F77" s="107">
        <f t="shared" si="0"/>
        <v>4.3602914824991048</v>
      </c>
      <c r="G77" s="107">
        <f t="shared" si="1"/>
        <v>2.1801457412495524</v>
      </c>
      <c r="H77" s="108">
        <v>14</v>
      </c>
      <c r="I77" s="109">
        <f t="shared" si="2"/>
        <v>30.522040377493735</v>
      </c>
      <c r="J77" s="109">
        <f t="shared" si="3"/>
        <v>7.2001493250507718</v>
      </c>
      <c r="K77" s="109">
        <f t="shared" si="4"/>
        <v>37.722189702544505</v>
      </c>
    </row>
    <row r="78" spans="2:11" ht="27.6" x14ac:dyDescent="0.25">
      <c r="B78" s="33">
        <v>66</v>
      </c>
      <c r="C78" s="34" t="s">
        <v>62</v>
      </c>
      <c r="D78" s="34" t="s">
        <v>34</v>
      </c>
      <c r="E78" s="106">
        <v>730</v>
      </c>
      <c r="F78" s="107">
        <f t="shared" si="0"/>
        <v>4.3602914824991048</v>
      </c>
      <c r="G78" s="107">
        <f t="shared" si="1"/>
        <v>2.1801457412495524</v>
      </c>
      <c r="H78" s="108">
        <v>7</v>
      </c>
      <c r="I78" s="109">
        <f t="shared" si="2"/>
        <v>15.261020188746867</v>
      </c>
      <c r="J78" s="109">
        <f t="shared" si="3"/>
        <v>3.6000746625253859</v>
      </c>
      <c r="K78" s="109">
        <f t="shared" si="4"/>
        <v>18.861094851272252</v>
      </c>
    </row>
    <row r="79" spans="2:11" ht="27.6" x14ac:dyDescent="0.25">
      <c r="B79" s="33">
        <v>67</v>
      </c>
      <c r="C79" s="34" t="s">
        <v>62</v>
      </c>
      <c r="D79" s="34" t="s">
        <v>34</v>
      </c>
      <c r="E79" s="106">
        <v>730</v>
      </c>
      <c r="F79" s="107">
        <f t="shared" ref="F79:F109" si="5">E79/167.42</f>
        <v>4.3602914824991048</v>
      </c>
      <c r="G79" s="107">
        <f t="shared" ref="G79:G109" si="6">F79*50%</f>
        <v>2.1801457412495524</v>
      </c>
      <c r="H79" s="108">
        <v>7</v>
      </c>
      <c r="I79" s="109">
        <f t="shared" ref="I79:I109" si="7">H79*G79</f>
        <v>15.261020188746867</v>
      </c>
      <c r="J79" s="109">
        <f t="shared" ref="J79:J109" si="8">I79*23.59%</f>
        <v>3.6000746625253859</v>
      </c>
      <c r="K79" s="109">
        <f t="shared" ref="K79:K109" si="9">J79+I79</f>
        <v>18.861094851272252</v>
      </c>
    </row>
    <row r="80" spans="2:11" x14ac:dyDescent="0.25">
      <c r="B80" s="33">
        <v>68</v>
      </c>
      <c r="C80" s="34" t="s">
        <v>93</v>
      </c>
      <c r="D80" s="34" t="s">
        <v>22</v>
      </c>
      <c r="E80" s="106">
        <v>915</v>
      </c>
      <c r="F80" s="107">
        <f t="shared" si="5"/>
        <v>5.465296858200932</v>
      </c>
      <c r="G80" s="107">
        <f t="shared" si="6"/>
        <v>2.732648429100466</v>
      </c>
      <c r="H80" s="108">
        <v>14</v>
      </c>
      <c r="I80" s="109">
        <f t="shared" si="7"/>
        <v>38.257078007406527</v>
      </c>
      <c r="J80" s="109">
        <f t="shared" si="8"/>
        <v>9.0248447019471989</v>
      </c>
      <c r="K80" s="109">
        <f t="shared" si="9"/>
        <v>47.281922709353722</v>
      </c>
    </row>
    <row r="81" spans="2:11" x14ac:dyDescent="0.25">
      <c r="B81" s="33">
        <v>69</v>
      </c>
      <c r="C81" s="34" t="s">
        <v>93</v>
      </c>
      <c r="D81" s="34" t="s">
        <v>22</v>
      </c>
      <c r="E81" s="106">
        <v>915</v>
      </c>
      <c r="F81" s="107">
        <f t="shared" si="5"/>
        <v>5.465296858200932</v>
      </c>
      <c r="G81" s="107">
        <f t="shared" si="6"/>
        <v>2.732648429100466</v>
      </c>
      <c r="H81" s="108">
        <v>7</v>
      </c>
      <c r="I81" s="109">
        <f t="shared" si="7"/>
        <v>19.128539003703263</v>
      </c>
      <c r="J81" s="109">
        <f t="shared" si="8"/>
        <v>4.5124223509735994</v>
      </c>
      <c r="K81" s="109">
        <f t="shared" si="9"/>
        <v>23.640961354676861</v>
      </c>
    </row>
    <row r="82" spans="2:11" x14ac:dyDescent="0.25">
      <c r="B82" s="33">
        <v>70</v>
      </c>
      <c r="C82" s="34" t="s">
        <v>93</v>
      </c>
      <c r="D82" s="34" t="s">
        <v>22</v>
      </c>
      <c r="E82" s="106">
        <v>915</v>
      </c>
      <c r="F82" s="107">
        <f t="shared" si="5"/>
        <v>5.465296858200932</v>
      </c>
      <c r="G82" s="107">
        <f t="shared" si="6"/>
        <v>2.732648429100466</v>
      </c>
      <c r="H82" s="108">
        <v>14</v>
      </c>
      <c r="I82" s="109">
        <f t="shared" si="7"/>
        <v>38.257078007406527</v>
      </c>
      <c r="J82" s="109">
        <f t="shared" si="8"/>
        <v>9.0248447019471989</v>
      </c>
      <c r="K82" s="109">
        <f t="shared" si="9"/>
        <v>47.281922709353722</v>
      </c>
    </row>
    <row r="83" spans="2:11" x14ac:dyDescent="0.25">
      <c r="B83" s="33">
        <v>71</v>
      </c>
      <c r="C83" s="34" t="s">
        <v>93</v>
      </c>
      <c r="D83" s="34" t="s">
        <v>22</v>
      </c>
      <c r="E83" s="106">
        <v>915</v>
      </c>
      <c r="F83" s="107">
        <f t="shared" si="5"/>
        <v>5.465296858200932</v>
      </c>
      <c r="G83" s="107">
        <f t="shared" si="6"/>
        <v>2.732648429100466</v>
      </c>
      <c r="H83" s="108">
        <v>14</v>
      </c>
      <c r="I83" s="109">
        <f t="shared" si="7"/>
        <v>38.257078007406527</v>
      </c>
      <c r="J83" s="109">
        <f t="shared" si="8"/>
        <v>9.0248447019471989</v>
      </c>
      <c r="K83" s="109">
        <f t="shared" si="9"/>
        <v>47.281922709353722</v>
      </c>
    </row>
    <row r="84" spans="2:11" ht="27.6" x14ac:dyDescent="0.25">
      <c r="B84" s="33">
        <v>72</v>
      </c>
      <c r="C84" s="34" t="s">
        <v>63</v>
      </c>
      <c r="D84" s="34" t="s">
        <v>94</v>
      </c>
      <c r="E84" s="106">
        <v>1030</v>
      </c>
      <c r="F84" s="107">
        <f t="shared" si="5"/>
        <v>6.1521920917453112</v>
      </c>
      <c r="G84" s="107">
        <f t="shared" si="6"/>
        <v>3.0760960458726556</v>
      </c>
      <c r="H84" s="108">
        <v>14</v>
      </c>
      <c r="I84" s="109">
        <f t="shared" si="7"/>
        <v>43.065344642217177</v>
      </c>
      <c r="J84" s="109">
        <f t="shared" si="8"/>
        <v>10.159114801099031</v>
      </c>
      <c r="K84" s="109">
        <f t="shared" si="9"/>
        <v>53.224459443316206</v>
      </c>
    </row>
    <row r="85" spans="2:11" ht="27.6" x14ac:dyDescent="0.25">
      <c r="B85" s="33">
        <v>73</v>
      </c>
      <c r="C85" s="34" t="s">
        <v>63</v>
      </c>
      <c r="D85" s="34" t="s">
        <v>113</v>
      </c>
      <c r="E85" s="106">
        <v>950</v>
      </c>
      <c r="F85" s="107">
        <f t="shared" si="5"/>
        <v>5.6743519292796565</v>
      </c>
      <c r="G85" s="107">
        <f t="shared" si="6"/>
        <v>2.8371759646398282</v>
      </c>
      <c r="H85" s="108">
        <v>14</v>
      </c>
      <c r="I85" s="109">
        <f t="shared" si="7"/>
        <v>39.720463504957593</v>
      </c>
      <c r="J85" s="109">
        <f t="shared" si="8"/>
        <v>9.3700573408194963</v>
      </c>
      <c r="K85" s="109">
        <f t="shared" si="9"/>
        <v>49.090520845777093</v>
      </c>
    </row>
    <row r="86" spans="2:11" ht="27.6" x14ac:dyDescent="0.25">
      <c r="B86" s="33">
        <v>74</v>
      </c>
      <c r="C86" s="34" t="s">
        <v>63</v>
      </c>
      <c r="D86" s="34" t="s">
        <v>22</v>
      </c>
      <c r="E86" s="106">
        <v>915</v>
      </c>
      <c r="F86" s="107">
        <f t="shared" si="5"/>
        <v>5.465296858200932</v>
      </c>
      <c r="G86" s="107">
        <f t="shared" si="6"/>
        <v>2.732648429100466</v>
      </c>
      <c r="H86" s="108">
        <v>14</v>
      </c>
      <c r="I86" s="109">
        <f t="shared" si="7"/>
        <v>38.257078007406527</v>
      </c>
      <c r="J86" s="109">
        <f t="shared" si="8"/>
        <v>9.0248447019471989</v>
      </c>
      <c r="K86" s="109">
        <f t="shared" si="9"/>
        <v>47.281922709353722</v>
      </c>
    </row>
    <row r="87" spans="2:11" ht="27.6" x14ac:dyDescent="0.25">
      <c r="B87" s="33">
        <v>75</v>
      </c>
      <c r="C87" s="34" t="s">
        <v>63</v>
      </c>
      <c r="D87" s="34" t="s">
        <v>22</v>
      </c>
      <c r="E87" s="106">
        <v>915</v>
      </c>
      <c r="F87" s="107">
        <f t="shared" si="5"/>
        <v>5.465296858200932</v>
      </c>
      <c r="G87" s="107">
        <f t="shared" si="6"/>
        <v>2.732648429100466</v>
      </c>
      <c r="H87" s="108">
        <v>14</v>
      </c>
      <c r="I87" s="109">
        <f t="shared" si="7"/>
        <v>38.257078007406527</v>
      </c>
      <c r="J87" s="109">
        <f t="shared" si="8"/>
        <v>9.0248447019471989</v>
      </c>
      <c r="K87" s="109">
        <f t="shared" si="9"/>
        <v>47.281922709353722</v>
      </c>
    </row>
    <row r="88" spans="2:11" ht="27.6" x14ac:dyDescent="0.25">
      <c r="B88" s="33">
        <v>76</v>
      </c>
      <c r="C88" s="34" t="s">
        <v>63</v>
      </c>
      <c r="D88" s="34" t="s">
        <v>12</v>
      </c>
      <c r="E88" s="106">
        <v>876</v>
      </c>
      <c r="F88" s="107">
        <f>E88/167.42</f>
        <v>5.2323497789989251</v>
      </c>
      <c r="G88" s="107">
        <f>F88*50%</f>
        <v>2.6161748894994625</v>
      </c>
      <c r="H88" s="108">
        <v>7</v>
      </c>
      <c r="I88" s="109">
        <f t="shared" si="7"/>
        <v>18.313224226496239</v>
      </c>
      <c r="J88" s="109">
        <f t="shared" si="8"/>
        <v>4.3200895950304625</v>
      </c>
      <c r="K88" s="109">
        <f t="shared" si="9"/>
        <v>22.633313821526702</v>
      </c>
    </row>
    <row r="89" spans="2:11" ht="27.6" x14ac:dyDescent="0.25">
      <c r="B89" s="33">
        <v>77</v>
      </c>
      <c r="C89" s="34" t="s">
        <v>63</v>
      </c>
      <c r="D89" s="34" t="s">
        <v>64</v>
      </c>
      <c r="E89" s="106">
        <v>785</v>
      </c>
      <c r="F89" s="107">
        <f t="shared" si="5"/>
        <v>4.6888065941942427</v>
      </c>
      <c r="G89" s="107">
        <f t="shared" si="6"/>
        <v>2.3444032970971214</v>
      </c>
      <c r="H89" s="108">
        <v>8</v>
      </c>
      <c r="I89" s="109">
        <f t="shared" si="7"/>
        <v>18.755226376776971</v>
      </c>
      <c r="J89" s="109">
        <f t="shared" si="8"/>
        <v>4.4243579022816872</v>
      </c>
      <c r="K89" s="109">
        <f t="shared" si="9"/>
        <v>23.179584279058659</v>
      </c>
    </row>
    <row r="90" spans="2:11" ht="27.6" x14ac:dyDescent="0.25">
      <c r="B90" s="33">
        <v>78</v>
      </c>
      <c r="C90" s="34" t="s">
        <v>63</v>
      </c>
      <c r="D90" s="34" t="s">
        <v>64</v>
      </c>
      <c r="E90" s="106">
        <v>785</v>
      </c>
      <c r="F90" s="107">
        <f t="shared" si="5"/>
        <v>4.6888065941942427</v>
      </c>
      <c r="G90" s="107">
        <f t="shared" si="6"/>
        <v>2.3444032970971214</v>
      </c>
      <c r="H90" s="108">
        <v>8</v>
      </c>
      <c r="I90" s="109">
        <f t="shared" si="7"/>
        <v>18.755226376776971</v>
      </c>
      <c r="J90" s="109">
        <f t="shared" si="8"/>
        <v>4.4243579022816872</v>
      </c>
      <c r="K90" s="109">
        <f t="shared" si="9"/>
        <v>23.179584279058659</v>
      </c>
    </row>
    <row r="91" spans="2:11" ht="27.6" x14ac:dyDescent="0.25">
      <c r="B91" s="33">
        <v>79</v>
      </c>
      <c r="C91" s="34" t="s">
        <v>63</v>
      </c>
      <c r="D91" s="34" t="s">
        <v>64</v>
      </c>
      <c r="E91" s="106">
        <v>785</v>
      </c>
      <c r="F91" s="107">
        <f t="shared" si="5"/>
        <v>4.6888065941942427</v>
      </c>
      <c r="G91" s="107">
        <f t="shared" si="6"/>
        <v>2.3444032970971214</v>
      </c>
      <c r="H91" s="108">
        <v>14</v>
      </c>
      <c r="I91" s="109">
        <f t="shared" si="7"/>
        <v>32.821646159359702</v>
      </c>
      <c r="J91" s="109">
        <f t="shared" si="8"/>
        <v>7.7426263289929533</v>
      </c>
      <c r="K91" s="109">
        <f t="shared" si="9"/>
        <v>40.564272488352657</v>
      </c>
    </row>
    <row r="92" spans="2:11" ht="27.6" x14ac:dyDescent="0.25">
      <c r="B92" s="33">
        <v>80</v>
      </c>
      <c r="C92" s="34" t="s">
        <v>63</v>
      </c>
      <c r="D92" s="34" t="s">
        <v>64</v>
      </c>
      <c r="E92" s="106">
        <v>785</v>
      </c>
      <c r="F92" s="107">
        <f t="shared" si="5"/>
        <v>4.6888065941942427</v>
      </c>
      <c r="G92" s="107">
        <f t="shared" si="6"/>
        <v>2.3444032970971214</v>
      </c>
      <c r="H92" s="108">
        <v>7</v>
      </c>
      <c r="I92" s="109">
        <f t="shared" si="7"/>
        <v>16.410823079679851</v>
      </c>
      <c r="J92" s="109">
        <f t="shared" si="8"/>
        <v>3.8713131644964767</v>
      </c>
      <c r="K92" s="109">
        <f t="shared" si="9"/>
        <v>20.282136244176328</v>
      </c>
    </row>
    <row r="93" spans="2:11" ht="27.6" x14ac:dyDescent="0.25">
      <c r="B93" s="33">
        <v>81</v>
      </c>
      <c r="C93" s="34" t="s">
        <v>63</v>
      </c>
      <c r="D93" s="34" t="s">
        <v>64</v>
      </c>
      <c r="E93" s="106">
        <v>785</v>
      </c>
      <c r="F93" s="107">
        <f t="shared" si="5"/>
        <v>4.6888065941942427</v>
      </c>
      <c r="G93" s="107">
        <f t="shared" si="6"/>
        <v>2.3444032970971214</v>
      </c>
      <c r="H93" s="108">
        <v>15</v>
      </c>
      <c r="I93" s="109">
        <f t="shared" si="7"/>
        <v>35.166049456456818</v>
      </c>
      <c r="J93" s="109">
        <f t="shared" si="8"/>
        <v>8.2956710667781639</v>
      </c>
      <c r="K93" s="109">
        <f t="shared" si="9"/>
        <v>43.46172052323498</v>
      </c>
    </row>
    <row r="94" spans="2:11" ht="27.6" x14ac:dyDescent="0.25">
      <c r="B94" s="33">
        <v>82</v>
      </c>
      <c r="C94" s="34" t="s">
        <v>63</v>
      </c>
      <c r="D94" s="34" t="s">
        <v>76</v>
      </c>
      <c r="E94" s="106">
        <v>745</v>
      </c>
      <c r="F94" s="107">
        <f t="shared" si="5"/>
        <v>4.4498865129614149</v>
      </c>
      <c r="G94" s="107">
        <f t="shared" si="6"/>
        <v>2.2249432564807075</v>
      </c>
      <c r="H94" s="108">
        <v>7</v>
      </c>
      <c r="I94" s="109">
        <f t="shared" si="7"/>
        <v>15.574602795364953</v>
      </c>
      <c r="J94" s="109">
        <f t="shared" si="8"/>
        <v>3.6740487994265925</v>
      </c>
      <c r="K94" s="109">
        <f t="shared" si="9"/>
        <v>19.248651594791546</v>
      </c>
    </row>
    <row r="95" spans="2:11" ht="27.6" x14ac:dyDescent="0.25">
      <c r="B95" s="33">
        <v>83</v>
      </c>
      <c r="C95" s="34" t="s">
        <v>63</v>
      </c>
      <c r="D95" s="34" t="s">
        <v>76</v>
      </c>
      <c r="E95" s="106">
        <v>745</v>
      </c>
      <c r="F95" s="107">
        <f t="shared" si="5"/>
        <v>4.4498865129614149</v>
      </c>
      <c r="G95" s="107">
        <f t="shared" si="6"/>
        <v>2.2249432564807075</v>
      </c>
      <c r="H95" s="108">
        <v>14</v>
      </c>
      <c r="I95" s="109">
        <f t="shared" si="7"/>
        <v>31.149205590729906</v>
      </c>
      <c r="J95" s="109">
        <f t="shared" si="8"/>
        <v>7.3480975988531849</v>
      </c>
      <c r="K95" s="109">
        <f t="shared" si="9"/>
        <v>38.497303189583093</v>
      </c>
    </row>
    <row r="96" spans="2:11" ht="27.6" x14ac:dyDescent="0.25">
      <c r="B96" s="33">
        <v>84</v>
      </c>
      <c r="C96" s="34" t="s">
        <v>63</v>
      </c>
      <c r="D96" s="34" t="s">
        <v>76</v>
      </c>
      <c r="E96" s="106">
        <v>745</v>
      </c>
      <c r="F96" s="107">
        <f t="shared" si="5"/>
        <v>4.4498865129614149</v>
      </c>
      <c r="G96" s="107">
        <f t="shared" si="6"/>
        <v>2.2249432564807075</v>
      </c>
      <c r="H96" s="108">
        <v>14</v>
      </c>
      <c r="I96" s="109">
        <f t="shared" si="7"/>
        <v>31.149205590729906</v>
      </c>
      <c r="J96" s="109">
        <f t="shared" si="8"/>
        <v>7.3480975988531849</v>
      </c>
      <c r="K96" s="109">
        <f t="shared" si="9"/>
        <v>38.497303189583093</v>
      </c>
    </row>
    <row r="97" spans="1:11" ht="27.6" x14ac:dyDescent="0.25">
      <c r="B97" s="33">
        <v>85</v>
      </c>
      <c r="C97" s="34" t="s">
        <v>63</v>
      </c>
      <c r="D97" s="34" t="s">
        <v>76</v>
      </c>
      <c r="E97" s="106">
        <v>745</v>
      </c>
      <c r="F97" s="107">
        <f t="shared" si="5"/>
        <v>4.4498865129614149</v>
      </c>
      <c r="G97" s="107">
        <f t="shared" si="6"/>
        <v>2.2249432564807075</v>
      </c>
      <c r="H97" s="108">
        <v>7</v>
      </c>
      <c r="I97" s="109">
        <f t="shared" si="7"/>
        <v>15.574602795364953</v>
      </c>
      <c r="J97" s="109">
        <f t="shared" si="8"/>
        <v>3.6740487994265925</v>
      </c>
      <c r="K97" s="109">
        <f t="shared" si="9"/>
        <v>19.248651594791546</v>
      </c>
    </row>
    <row r="98" spans="1:11" ht="27.6" x14ac:dyDescent="0.25">
      <c r="B98" s="33">
        <v>86</v>
      </c>
      <c r="C98" s="34" t="s">
        <v>63</v>
      </c>
      <c r="D98" s="34" t="s">
        <v>76</v>
      </c>
      <c r="E98" s="106">
        <v>745</v>
      </c>
      <c r="F98" s="107">
        <f t="shared" si="5"/>
        <v>4.4498865129614149</v>
      </c>
      <c r="G98" s="107">
        <f t="shared" si="6"/>
        <v>2.2249432564807075</v>
      </c>
      <c r="H98" s="108">
        <v>14</v>
      </c>
      <c r="I98" s="109">
        <f t="shared" si="7"/>
        <v>31.149205590729906</v>
      </c>
      <c r="J98" s="109">
        <f t="shared" si="8"/>
        <v>7.3480975988531849</v>
      </c>
      <c r="K98" s="109">
        <f t="shared" si="9"/>
        <v>38.497303189583093</v>
      </c>
    </row>
    <row r="99" spans="1:11" ht="27.6" x14ac:dyDescent="0.25">
      <c r="B99" s="33">
        <v>87</v>
      </c>
      <c r="C99" s="34" t="s">
        <v>63</v>
      </c>
      <c r="D99" s="34" t="s">
        <v>76</v>
      </c>
      <c r="E99" s="106">
        <v>745</v>
      </c>
      <c r="F99" s="107">
        <f t="shared" si="5"/>
        <v>4.4498865129614149</v>
      </c>
      <c r="G99" s="107">
        <f t="shared" si="6"/>
        <v>2.2249432564807075</v>
      </c>
      <c r="H99" s="108">
        <v>14</v>
      </c>
      <c r="I99" s="109">
        <f t="shared" si="7"/>
        <v>31.149205590729906</v>
      </c>
      <c r="J99" s="109">
        <f t="shared" si="8"/>
        <v>7.3480975988531849</v>
      </c>
      <c r="K99" s="109">
        <f t="shared" si="9"/>
        <v>38.497303189583093</v>
      </c>
    </row>
    <row r="100" spans="1:11" x14ac:dyDescent="0.25">
      <c r="B100" s="33">
        <v>88</v>
      </c>
      <c r="C100" s="34" t="s">
        <v>95</v>
      </c>
      <c r="D100" s="34" t="s">
        <v>111</v>
      </c>
      <c r="E100" s="106">
        <v>1030</v>
      </c>
      <c r="F100" s="107">
        <f t="shared" si="5"/>
        <v>6.1521920917453112</v>
      </c>
      <c r="G100" s="107">
        <f t="shared" si="6"/>
        <v>3.0760960458726556</v>
      </c>
      <c r="H100" s="108">
        <v>14</v>
      </c>
      <c r="I100" s="109">
        <f t="shared" si="7"/>
        <v>43.065344642217177</v>
      </c>
      <c r="J100" s="109">
        <f t="shared" si="8"/>
        <v>10.159114801099031</v>
      </c>
      <c r="K100" s="109">
        <f t="shared" si="9"/>
        <v>53.224459443316206</v>
      </c>
    </row>
    <row r="101" spans="1:11" ht="27.6" x14ac:dyDescent="0.25">
      <c r="B101" s="33">
        <v>89</v>
      </c>
      <c r="C101" s="34" t="s">
        <v>95</v>
      </c>
      <c r="D101" s="34" t="s">
        <v>114</v>
      </c>
      <c r="E101" s="106">
        <v>950</v>
      </c>
      <c r="F101" s="107">
        <f t="shared" si="5"/>
        <v>5.6743519292796565</v>
      </c>
      <c r="G101" s="107">
        <f t="shared" si="6"/>
        <v>2.8371759646398282</v>
      </c>
      <c r="H101" s="108">
        <v>14</v>
      </c>
      <c r="I101" s="109">
        <f t="shared" si="7"/>
        <v>39.720463504957593</v>
      </c>
      <c r="J101" s="109">
        <f t="shared" si="8"/>
        <v>9.3700573408194963</v>
      </c>
      <c r="K101" s="109">
        <f t="shared" si="9"/>
        <v>49.090520845777093</v>
      </c>
    </row>
    <row r="102" spans="1:11" x14ac:dyDescent="0.25">
      <c r="B102" s="33">
        <v>90</v>
      </c>
      <c r="C102" s="34" t="s">
        <v>95</v>
      </c>
      <c r="D102" s="34" t="s">
        <v>64</v>
      </c>
      <c r="E102" s="106">
        <v>785</v>
      </c>
      <c r="F102" s="107">
        <f t="shared" si="5"/>
        <v>4.6888065941942427</v>
      </c>
      <c r="G102" s="107">
        <f t="shared" si="6"/>
        <v>2.3444032970971214</v>
      </c>
      <c r="H102" s="108">
        <v>7</v>
      </c>
      <c r="I102" s="109">
        <f t="shared" si="7"/>
        <v>16.410823079679851</v>
      </c>
      <c r="J102" s="109">
        <f t="shared" si="8"/>
        <v>3.8713131644964767</v>
      </c>
      <c r="K102" s="109">
        <f t="shared" si="9"/>
        <v>20.282136244176328</v>
      </c>
    </row>
    <row r="103" spans="1:11" x14ac:dyDescent="0.25">
      <c r="B103" s="33">
        <v>91</v>
      </c>
      <c r="C103" s="34" t="s">
        <v>95</v>
      </c>
      <c r="D103" s="34" t="s">
        <v>64</v>
      </c>
      <c r="E103" s="106">
        <v>785</v>
      </c>
      <c r="F103" s="107">
        <f t="shared" si="5"/>
        <v>4.6888065941942427</v>
      </c>
      <c r="G103" s="107">
        <f t="shared" si="6"/>
        <v>2.3444032970971214</v>
      </c>
      <c r="H103" s="108">
        <v>7</v>
      </c>
      <c r="I103" s="109">
        <f t="shared" si="7"/>
        <v>16.410823079679851</v>
      </c>
      <c r="J103" s="109">
        <f t="shared" si="8"/>
        <v>3.8713131644964767</v>
      </c>
      <c r="K103" s="109">
        <f t="shared" si="9"/>
        <v>20.282136244176328</v>
      </c>
    </row>
    <row r="104" spans="1:11" x14ac:dyDescent="0.25">
      <c r="B104" s="33">
        <v>92</v>
      </c>
      <c r="C104" s="34" t="s">
        <v>95</v>
      </c>
      <c r="D104" s="34" t="s">
        <v>64</v>
      </c>
      <c r="E104" s="106">
        <v>785</v>
      </c>
      <c r="F104" s="107">
        <f t="shared" si="5"/>
        <v>4.6888065941942427</v>
      </c>
      <c r="G104" s="107">
        <f t="shared" si="6"/>
        <v>2.3444032970971214</v>
      </c>
      <c r="H104" s="108">
        <v>7</v>
      </c>
      <c r="I104" s="109">
        <f t="shared" si="7"/>
        <v>16.410823079679851</v>
      </c>
      <c r="J104" s="109">
        <f t="shared" si="8"/>
        <v>3.8713131644964767</v>
      </c>
      <c r="K104" s="109">
        <f t="shared" si="9"/>
        <v>20.282136244176328</v>
      </c>
    </row>
    <row r="105" spans="1:11" x14ac:dyDescent="0.25">
      <c r="B105" s="33">
        <v>93</v>
      </c>
      <c r="C105" s="34" t="s">
        <v>95</v>
      </c>
      <c r="D105" s="34" t="s">
        <v>64</v>
      </c>
      <c r="E105" s="106">
        <v>785</v>
      </c>
      <c r="F105" s="107">
        <f t="shared" si="5"/>
        <v>4.6888065941942427</v>
      </c>
      <c r="G105" s="107">
        <f t="shared" si="6"/>
        <v>2.3444032970971214</v>
      </c>
      <c r="H105" s="108">
        <v>7</v>
      </c>
      <c r="I105" s="109">
        <f t="shared" si="7"/>
        <v>16.410823079679851</v>
      </c>
      <c r="J105" s="109">
        <f t="shared" si="8"/>
        <v>3.8713131644964767</v>
      </c>
      <c r="K105" s="109">
        <f t="shared" si="9"/>
        <v>20.282136244176328</v>
      </c>
    </row>
    <row r="106" spans="1:11" x14ac:dyDescent="0.25">
      <c r="B106" s="33">
        <v>94</v>
      </c>
      <c r="C106" s="34" t="s">
        <v>95</v>
      </c>
      <c r="D106" s="34" t="s">
        <v>76</v>
      </c>
      <c r="E106" s="106">
        <v>745</v>
      </c>
      <c r="F106" s="107">
        <f t="shared" si="5"/>
        <v>4.4498865129614149</v>
      </c>
      <c r="G106" s="107">
        <f t="shared" si="6"/>
        <v>2.2249432564807075</v>
      </c>
      <c r="H106" s="108">
        <v>8</v>
      </c>
      <c r="I106" s="109">
        <f t="shared" si="7"/>
        <v>17.79954605184566</v>
      </c>
      <c r="J106" s="109">
        <f t="shared" si="8"/>
        <v>4.1989129136303909</v>
      </c>
      <c r="K106" s="109">
        <f t="shared" si="9"/>
        <v>21.998458965476051</v>
      </c>
    </row>
    <row r="107" spans="1:11" x14ac:dyDescent="0.25">
      <c r="B107" s="33">
        <v>95</v>
      </c>
      <c r="C107" s="34" t="s">
        <v>95</v>
      </c>
      <c r="D107" s="34" t="s">
        <v>76</v>
      </c>
      <c r="E107" s="106">
        <v>745</v>
      </c>
      <c r="F107" s="107">
        <f t="shared" si="5"/>
        <v>4.4498865129614149</v>
      </c>
      <c r="G107" s="107">
        <f t="shared" si="6"/>
        <v>2.2249432564807075</v>
      </c>
      <c r="H107" s="108">
        <v>7</v>
      </c>
      <c r="I107" s="109">
        <f t="shared" si="7"/>
        <v>15.574602795364953</v>
      </c>
      <c r="J107" s="109">
        <f t="shared" si="8"/>
        <v>3.6740487994265925</v>
      </c>
      <c r="K107" s="109">
        <f t="shared" si="9"/>
        <v>19.248651594791546</v>
      </c>
    </row>
    <row r="108" spans="1:11" x14ac:dyDescent="0.25">
      <c r="B108" s="33">
        <v>96</v>
      </c>
      <c r="C108" s="34" t="s">
        <v>95</v>
      </c>
      <c r="D108" s="34" t="s">
        <v>76</v>
      </c>
      <c r="E108" s="106">
        <v>745</v>
      </c>
      <c r="F108" s="107">
        <f t="shared" si="5"/>
        <v>4.4498865129614149</v>
      </c>
      <c r="G108" s="107">
        <f t="shared" si="6"/>
        <v>2.2249432564807075</v>
      </c>
      <c r="H108" s="108">
        <v>7</v>
      </c>
      <c r="I108" s="109">
        <f t="shared" si="7"/>
        <v>15.574602795364953</v>
      </c>
      <c r="J108" s="109">
        <f t="shared" si="8"/>
        <v>3.6740487994265925</v>
      </c>
      <c r="K108" s="109">
        <f t="shared" si="9"/>
        <v>19.248651594791546</v>
      </c>
    </row>
    <row r="109" spans="1:11" x14ac:dyDescent="0.25">
      <c r="B109" s="33">
        <v>97</v>
      </c>
      <c r="C109" s="34" t="s">
        <v>95</v>
      </c>
      <c r="D109" s="34" t="s">
        <v>34</v>
      </c>
      <c r="E109" s="106">
        <v>730</v>
      </c>
      <c r="F109" s="107">
        <f t="shared" si="5"/>
        <v>4.3602914824991048</v>
      </c>
      <c r="G109" s="107">
        <f t="shared" si="6"/>
        <v>2.1801457412495524</v>
      </c>
      <c r="H109" s="108">
        <v>7</v>
      </c>
      <c r="I109" s="109">
        <f t="shared" si="7"/>
        <v>15.261020188746867</v>
      </c>
      <c r="J109" s="109">
        <f t="shared" si="8"/>
        <v>3.6000746625253859</v>
      </c>
      <c r="K109" s="109">
        <f t="shared" si="9"/>
        <v>18.861094851272252</v>
      </c>
    </row>
    <row r="110" spans="1:11" x14ac:dyDescent="0.25">
      <c r="B110" s="33"/>
      <c r="C110" s="33" t="s">
        <v>9</v>
      </c>
      <c r="D110" s="34"/>
      <c r="E110" s="38"/>
      <c r="F110" s="35"/>
      <c r="G110" s="35"/>
      <c r="H110" s="39">
        <f>SUM(H13:H109)</f>
        <v>1228</v>
      </c>
      <c r="I110" s="40">
        <f>SUM(I13:I109)</f>
        <v>2967.957830605661</v>
      </c>
      <c r="J110" s="40">
        <f>SUM(J13:J109)</f>
        <v>700.14125223987605</v>
      </c>
      <c r="K110" s="40">
        <f>SUM(K13:K109)</f>
        <v>3668.0990828455383</v>
      </c>
    </row>
    <row r="111" spans="1:11" x14ac:dyDescent="0.25">
      <c r="B111" s="41"/>
      <c r="C111" s="41"/>
      <c r="D111" s="42"/>
      <c r="E111" s="43"/>
      <c r="F111" s="44"/>
      <c r="G111" s="44"/>
      <c r="H111" s="44"/>
      <c r="I111" s="102" t="s">
        <v>10</v>
      </c>
      <c r="J111" s="102"/>
      <c r="K111" s="45">
        <f>ROUND(K110*0.75,2)</f>
        <v>2751.07</v>
      </c>
    </row>
    <row r="112" spans="1:11" x14ac:dyDescent="0.25">
      <c r="A112" s="46" t="s">
        <v>13</v>
      </c>
      <c r="B112" s="101" t="s">
        <v>65</v>
      </c>
      <c r="C112" s="101"/>
      <c r="D112" s="101"/>
      <c r="E112" s="47"/>
      <c r="F112" s="48"/>
      <c r="G112" s="48"/>
      <c r="H112" s="48"/>
      <c r="I112" s="49"/>
      <c r="J112" s="49"/>
      <c r="K112" s="49"/>
    </row>
    <row r="113" spans="1:11" ht="27.6" x14ac:dyDescent="0.25">
      <c r="B113" s="50">
        <v>1</v>
      </c>
      <c r="C113" s="51" t="s">
        <v>65</v>
      </c>
      <c r="D113" s="52" t="s">
        <v>22</v>
      </c>
      <c r="E113" s="53" t="s">
        <v>66</v>
      </c>
      <c r="F113" s="54">
        <v>6.5523999999999996</v>
      </c>
      <c r="G113" s="54">
        <f t="shared" ref="G113:G114" si="10">ROUND(F113*0.5,4)</f>
        <v>3.2761999999999998</v>
      </c>
      <c r="H113" s="36">
        <v>4</v>
      </c>
      <c r="I113" s="37">
        <f t="shared" ref="I113:I114" si="11">ROUND(G113*H113,2)</f>
        <v>13.1</v>
      </c>
      <c r="J113" s="55">
        <f t="shared" ref="J113:J114" si="12">ROUND(I113*0.2359,2)</f>
        <v>3.09</v>
      </c>
      <c r="K113" s="37">
        <f t="shared" ref="K113:K114" si="13">I113+J113</f>
        <v>16.189999999999998</v>
      </c>
    </row>
    <row r="114" spans="1:11" ht="27.6" x14ac:dyDescent="0.25">
      <c r="B114" s="33">
        <v>2</v>
      </c>
      <c r="C114" s="51" t="s">
        <v>65</v>
      </c>
      <c r="D114" s="42" t="s">
        <v>12</v>
      </c>
      <c r="E114" s="53" t="s">
        <v>66</v>
      </c>
      <c r="F114" s="54">
        <v>5.3875999999999999</v>
      </c>
      <c r="G114" s="54">
        <f t="shared" si="10"/>
        <v>2.6938</v>
      </c>
      <c r="H114" s="36">
        <v>4</v>
      </c>
      <c r="I114" s="37">
        <f t="shared" si="11"/>
        <v>10.78</v>
      </c>
      <c r="J114" s="55">
        <f t="shared" si="12"/>
        <v>2.54</v>
      </c>
      <c r="K114" s="37">
        <f t="shared" si="13"/>
        <v>13.32</v>
      </c>
    </row>
    <row r="115" spans="1:11" x14ac:dyDescent="0.25">
      <c r="B115" s="41"/>
      <c r="C115" s="56" t="s">
        <v>9</v>
      </c>
      <c r="D115" s="57"/>
      <c r="E115" s="53"/>
      <c r="F115" s="54"/>
      <c r="G115" s="54"/>
      <c r="H115" s="39">
        <f>SUM(H113:H114)</f>
        <v>8</v>
      </c>
      <c r="I115" s="40">
        <f>SUM(I113:I114)</f>
        <v>23.88</v>
      </c>
      <c r="J115" s="40">
        <f t="shared" ref="J115:K115" si="14">SUM(J113:J114)</f>
        <v>5.63</v>
      </c>
      <c r="K115" s="40">
        <f t="shared" si="14"/>
        <v>29.509999999999998</v>
      </c>
    </row>
    <row r="116" spans="1:11" x14ac:dyDescent="0.25">
      <c r="B116" s="41"/>
      <c r="C116" s="41"/>
      <c r="D116" s="42"/>
      <c r="E116" s="43"/>
      <c r="F116" s="44"/>
      <c r="G116" s="44"/>
      <c r="H116" s="44"/>
      <c r="I116" s="58"/>
      <c r="J116" s="59" t="s">
        <v>10</v>
      </c>
      <c r="K116" s="45">
        <f>ROUND(K115*0.75,2)</f>
        <v>22.13</v>
      </c>
    </row>
    <row r="117" spans="1:11" x14ac:dyDescent="0.25">
      <c r="A117" s="30" t="s">
        <v>96</v>
      </c>
      <c r="B117" s="60" t="s">
        <v>67</v>
      </c>
      <c r="C117" s="60"/>
      <c r="D117" s="61"/>
      <c r="E117" s="62"/>
      <c r="F117" s="48"/>
      <c r="G117" s="48"/>
      <c r="H117" s="48"/>
      <c r="I117" s="49"/>
      <c r="J117" s="49"/>
      <c r="K117" s="49"/>
    </row>
    <row r="118" spans="1:11" x14ac:dyDescent="0.25">
      <c r="B118" s="33">
        <v>1</v>
      </c>
      <c r="C118" s="34" t="s">
        <v>30</v>
      </c>
      <c r="D118" s="34" t="s">
        <v>12</v>
      </c>
      <c r="E118" s="63">
        <v>706</v>
      </c>
      <c r="F118" s="54">
        <v>4.2168999999999999</v>
      </c>
      <c r="G118" s="54">
        <f t="shared" ref="G118:G181" si="15">SUM(F118*0.5)</f>
        <v>2.1084499999999999</v>
      </c>
      <c r="H118" s="36">
        <v>4</v>
      </c>
      <c r="I118" s="37">
        <f t="shared" ref="I118:I140" si="16">SUM(G118*H118)</f>
        <v>8.4337999999999997</v>
      </c>
      <c r="J118" s="37">
        <f t="shared" ref="J118:J140" si="17">SUM(I118*0.2359)</f>
        <v>1.9895334199999999</v>
      </c>
      <c r="K118" s="37">
        <f t="shared" ref="K118:K141" si="18">SUM(I118:J118)</f>
        <v>10.423333419999999</v>
      </c>
    </row>
    <row r="119" spans="1:11" ht="27.6" x14ac:dyDescent="0.25">
      <c r="B119" s="33">
        <v>2</v>
      </c>
      <c r="C119" s="34" t="s">
        <v>29</v>
      </c>
      <c r="D119" s="34" t="s">
        <v>12</v>
      </c>
      <c r="E119" s="63">
        <v>706</v>
      </c>
      <c r="F119" s="54">
        <v>4.2168999999999999</v>
      </c>
      <c r="G119" s="54">
        <f t="shared" si="15"/>
        <v>2.1084499999999999</v>
      </c>
      <c r="H119" s="36">
        <v>4</v>
      </c>
      <c r="I119" s="37">
        <f t="shared" si="16"/>
        <v>8.4337999999999997</v>
      </c>
      <c r="J119" s="37">
        <f t="shared" si="17"/>
        <v>1.9895334199999999</v>
      </c>
      <c r="K119" s="37">
        <f t="shared" si="18"/>
        <v>10.423333419999999</v>
      </c>
    </row>
    <row r="120" spans="1:11" ht="27.6" x14ac:dyDescent="0.25">
      <c r="B120" s="33">
        <v>3</v>
      </c>
      <c r="C120" s="34" t="s">
        <v>29</v>
      </c>
      <c r="D120" s="34" t="s">
        <v>12</v>
      </c>
      <c r="E120" s="63">
        <v>706</v>
      </c>
      <c r="F120" s="54">
        <v>4.2168999999999999</v>
      </c>
      <c r="G120" s="54">
        <f t="shared" si="15"/>
        <v>2.1084499999999999</v>
      </c>
      <c r="H120" s="36">
        <v>4</v>
      </c>
      <c r="I120" s="37">
        <f t="shared" si="16"/>
        <v>8.4337999999999997</v>
      </c>
      <c r="J120" s="37">
        <f t="shared" si="17"/>
        <v>1.9895334199999999</v>
      </c>
      <c r="K120" s="37">
        <f t="shared" si="18"/>
        <v>10.423333419999999</v>
      </c>
    </row>
    <row r="121" spans="1:11" x14ac:dyDescent="0.25">
      <c r="B121" s="33">
        <v>4</v>
      </c>
      <c r="C121" s="34" t="s">
        <v>30</v>
      </c>
      <c r="D121" s="34" t="s">
        <v>12</v>
      </c>
      <c r="E121" s="63">
        <v>706</v>
      </c>
      <c r="F121" s="54">
        <v>4.2168999999999999</v>
      </c>
      <c r="G121" s="54">
        <f t="shared" si="15"/>
        <v>2.1084499999999999</v>
      </c>
      <c r="H121" s="36">
        <v>4</v>
      </c>
      <c r="I121" s="37">
        <f t="shared" si="16"/>
        <v>8.4337999999999997</v>
      </c>
      <c r="J121" s="37">
        <f t="shared" si="17"/>
        <v>1.9895334199999999</v>
      </c>
      <c r="K121" s="37">
        <f t="shared" si="18"/>
        <v>10.423333419999999</v>
      </c>
    </row>
    <row r="122" spans="1:11" x14ac:dyDescent="0.25">
      <c r="B122" s="33">
        <v>5</v>
      </c>
      <c r="C122" s="34" t="s">
        <v>30</v>
      </c>
      <c r="D122" s="34" t="s">
        <v>12</v>
      </c>
      <c r="E122" s="63">
        <v>706</v>
      </c>
      <c r="F122" s="54">
        <v>4.2168999999999999</v>
      </c>
      <c r="G122" s="54">
        <f t="shared" si="15"/>
        <v>2.1084499999999999</v>
      </c>
      <c r="H122" s="36">
        <v>6</v>
      </c>
      <c r="I122" s="37">
        <f t="shared" si="16"/>
        <v>12.650700000000001</v>
      </c>
      <c r="J122" s="37">
        <f t="shared" si="17"/>
        <v>2.9843001300000003</v>
      </c>
      <c r="K122" s="37">
        <f t="shared" si="18"/>
        <v>15.635000130000002</v>
      </c>
    </row>
    <row r="123" spans="1:11" ht="27.6" x14ac:dyDescent="0.25">
      <c r="B123" s="33">
        <v>6</v>
      </c>
      <c r="C123" s="34" t="s">
        <v>30</v>
      </c>
      <c r="D123" s="34" t="s">
        <v>70</v>
      </c>
      <c r="E123" s="63">
        <v>784</v>
      </c>
      <c r="F123" s="54">
        <v>4.6828000000000003</v>
      </c>
      <c r="G123" s="54">
        <f t="shared" si="15"/>
        <v>2.3414000000000001</v>
      </c>
      <c r="H123" s="36">
        <v>6</v>
      </c>
      <c r="I123" s="37">
        <f t="shared" si="16"/>
        <v>14.048400000000001</v>
      </c>
      <c r="J123" s="37">
        <f t="shared" si="17"/>
        <v>3.3140175600000004</v>
      </c>
      <c r="K123" s="37">
        <f t="shared" si="18"/>
        <v>17.362417560000001</v>
      </c>
    </row>
    <row r="124" spans="1:11" x14ac:dyDescent="0.25">
      <c r="B124" s="33">
        <v>7</v>
      </c>
      <c r="C124" s="34" t="s">
        <v>30</v>
      </c>
      <c r="D124" s="34" t="s">
        <v>12</v>
      </c>
      <c r="E124" s="63">
        <v>706</v>
      </c>
      <c r="F124" s="54">
        <v>4.2168999999999999</v>
      </c>
      <c r="G124" s="54">
        <f t="shared" si="15"/>
        <v>2.1084499999999999</v>
      </c>
      <c r="H124" s="36">
        <v>6</v>
      </c>
      <c r="I124" s="37">
        <f t="shared" si="16"/>
        <v>12.650700000000001</v>
      </c>
      <c r="J124" s="37">
        <f t="shared" si="17"/>
        <v>2.9843001300000003</v>
      </c>
      <c r="K124" s="37">
        <f t="shared" si="18"/>
        <v>15.635000130000002</v>
      </c>
    </row>
    <row r="125" spans="1:11" x14ac:dyDescent="0.25">
      <c r="B125" s="33">
        <v>8</v>
      </c>
      <c r="C125" s="34" t="s">
        <v>30</v>
      </c>
      <c r="D125" s="34" t="s">
        <v>12</v>
      </c>
      <c r="E125" s="63">
        <v>706</v>
      </c>
      <c r="F125" s="54">
        <v>4.2168999999999999</v>
      </c>
      <c r="G125" s="54">
        <f t="shared" si="15"/>
        <v>2.1084499999999999</v>
      </c>
      <c r="H125" s="36">
        <v>6</v>
      </c>
      <c r="I125" s="37">
        <f t="shared" si="16"/>
        <v>12.650700000000001</v>
      </c>
      <c r="J125" s="37">
        <f t="shared" si="17"/>
        <v>2.9843001300000003</v>
      </c>
      <c r="K125" s="37">
        <f t="shared" si="18"/>
        <v>15.635000130000002</v>
      </c>
    </row>
    <row r="126" spans="1:11" x14ac:dyDescent="0.25">
      <c r="B126" s="33">
        <v>9</v>
      </c>
      <c r="C126" s="34" t="s">
        <v>30</v>
      </c>
      <c r="D126" s="34" t="s">
        <v>12</v>
      </c>
      <c r="E126" s="63">
        <v>706</v>
      </c>
      <c r="F126" s="54">
        <v>4.2168999999999999</v>
      </c>
      <c r="G126" s="54">
        <f t="shared" si="15"/>
        <v>2.1084499999999999</v>
      </c>
      <c r="H126" s="36">
        <v>6</v>
      </c>
      <c r="I126" s="37">
        <f t="shared" si="16"/>
        <v>12.650700000000001</v>
      </c>
      <c r="J126" s="37">
        <f t="shared" si="17"/>
        <v>2.9843001300000003</v>
      </c>
      <c r="K126" s="37">
        <f t="shared" si="18"/>
        <v>15.635000130000002</v>
      </c>
    </row>
    <row r="127" spans="1:11" x14ac:dyDescent="0.25">
      <c r="B127" s="33">
        <v>10</v>
      </c>
      <c r="C127" s="34" t="s">
        <v>30</v>
      </c>
      <c r="D127" s="34" t="s">
        <v>22</v>
      </c>
      <c r="E127" s="63">
        <v>784</v>
      </c>
      <c r="F127" s="54">
        <v>4.6828000000000003</v>
      </c>
      <c r="G127" s="54">
        <f t="shared" si="15"/>
        <v>2.3414000000000001</v>
      </c>
      <c r="H127" s="36">
        <v>6</v>
      </c>
      <c r="I127" s="37">
        <f t="shared" si="16"/>
        <v>14.048400000000001</v>
      </c>
      <c r="J127" s="37">
        <f t="shared" si="17"/>
        <v>3.3140175600000004</v>
      </c>
      <c r="K127" s="37">
        <f t="shared" si="18"/>
        <v>17.362417560000001</v>
      </c>
    </row>
    <row r="128" spans="1:11" x14ac:dyDescent="0.25">
      <c r="B128" s="33">
        <v>11</v>
      </c>
      <c r="C128" s="34" t="s">
        <v>30</v>
      </c>
      <c r="D128" s="34" t="s">
        <v>22</v>
      </c>
      <c r="E128" s="63">
        <v>784</v>
      </c>
      <c r="F128" s="54">
        <v>4.6828000000000003</v>
      </c>
      <c r="G128" s="54">
        <f t="shared" si="15"/>
        <v>2.3414000000000001</v>
      </c>
      <c r="H128" s="36">
        <v>6</v>
      </c>
      <c r="I128" s="37">
        <f t="shared" si="16"/>
        <v>14.048400000000001</v>
      </c>
      <c r="J128" s="37">
        <f t="shared" si="17"/>
        <v>3.3140175600000004</v>
      </c>
      <c r="K128" s="37">
        <f t="shared" si="18"/>
        <v>17.362417560000001</v>
      </c>
    </row>
    <row r="129" spans="2:11" x14ac:dyDescent="0.25">
      <c r="B129" s="33">
        <v>12</v>
      </c>
      <c r="C129" s="34" t="s">
        <v>30</v>
      </c>
      <c r="D129" s="34" t="s">
        <v>22</v>
      </c>
      <c r="E129" s="63">
        <v>784</v>
      </c>
      <c r="F129" s="54">
        <v>4.6828000000000003</v>
      </c>
      <c r="G129" s="54">
        <f t="shared" si="15"/>
        <v>2.3414000000000001</v>
      </c>
      <c r="H129" s="36">
        <v>6</v>
      </c>
      <c r="I129" s="37">
        <f t="shared" si="16"/>
        <v>14.048400000000001</v>
      </c>
      <c r="J129" s="37">
        <f t="shared" si="17"/>
        <v>3.3140175600000004</v>
      </c>
      <c r="K129" s="37">
        <f t="shared" si="18"/>
        <v>17.362417560000001</v>
      </c>
    </row>
    <row r="130" spans="2:11" x14ac:dyDescent="0.25">
      <c r="B130" s="33">
        <v>13</v>
      </c>
      <c r="C130" s="34" t="s">
        <v>97</v>
      </c>
      <c r="D130" s="34" t="s">
        <v>98</v>
      </c>
      <c r="E130" s="63">
        <v>706</v>
      </c>
      <c r="F130" s="54">
        <v>4.2168999999999999</v>
      </c>
      <c r="G130" s="54">
        <f t="shared" si="15"/>
        <v>2.1084499999999999</v>
      </c>
      <c r="H130" s="36">
        <v>6</v>
      </c>
      <c r="I130" s="37">
        <f t="shared" si="16"/>
        <v>12.650700000000001</v>
      </c>
      <c r="J130" s="37">
        <f t="shared" si="17"/>
        <v>2.9843001300000003</v>
      </c>
      <c r="K130" s="37">
        <f t="shared" si="18"/>
        <v>15.635000130000002</v>
      </c>
    </row>
    <row r="131" spans="2:11" x14ac:dyDescent="0.25">
      <c r="B131" s="33">
        <v>14</v>
      </c>
      <c r="C131" s="34" t="s">
        <v>30</v>
      </c>
      <c r="D131" s="34" t="s">
        <v>12</v>
      </c>
      <c r="E131" s="63">
        <v>706</v>
      </c>
      <c r="F131" s="54">
        <v>4.2168999999999999</v>
      </c>
      <c r="G131" s="54">
        <f t="shared" si="15"/>
        <v>2.1084499999999999</v>
      </c>
      <c r="H131" s="36">
        <v>6</v>
      </c>
      <c r="I131" s="37">
        <f t="shared" si="16"/>
        <v>12.650700000000001</v>
      </c>
      <c r="J131" s="37">
        <f t="shared" si="17"/>
        <v>2.9843001300000003</v>
      </c>
      <c r="K131" s="37">
        <f t="shared" si="18"/>
        <v>15.635000130000002</v>
      </c>
    </row>
    <row r="132" spans="2:11" ht="27.6" x14ac:dyDescent="0.25">
      <c r="B132" s="33">
        <v>15</v>
      </c>
      <c r="C132" s="34" t="s">
        <v>29</v>
      </c>
      <c r="D132" s="34" t="s">
        <v>22</v>
      </c>
      <c r="E132" s="63">
        <v>784</v>
      </c>
      <c r="F132" s="54">
        <v>4.6828000000000003</v>
      </c>
      <c r="G132" s="54">
        <f t="shared" si="15"/>
        <v>2.3414000000000001</v>
      </c>
      <c r="H132" s="36">
        <v>6</v>
      </c>
      <c r="I132" s="37">
        <f t="shared" si="16"/>
        <v>14.048400000000001</v>
      </c>
      <c r="J132" s="37">
        <f t="shared" si="17"/>
        <v>3.3140175600000004</v>
      </c>
      <c r="K132" s="37">
        <f t="shared" si="18"/>
        <v>17.362417560000001</v>
      </c>
    </row>
    <row r="133" spans="2:11" ht="27.6" x14ac:dyDescent="0.25">
      <c r="B133" s="33">
        <v>16</v>
      </c>
      <c r="C133" s="34" t="s">
        <v>29</v>
      </c>
      <c r="D133" s="34" t="s">
        <v>12</v>
      </c>
      <c r="E133" s="63">
        <v>706</v>
      </c>
      <c r="F133" s="54">
        <v>4.2168999999999999</v>
      </c>
      <c r="G133" s="54">
        <f t="shared" si="15"/>
        <v>2.1084499999999999</v>
      </c>
      <c r="H133" s="36">
        <v>6</v>
      </c>
      <c r="I133" s="37">
        <f t="shared" si="16"/>
        <v>12.650700000000001</v>
      </c>
      <c r="J133" s="37">
        <f t="shared" si="17"/>
        <v>2.9843001300000003</v>
      </c>
      <c r="K133" s="37">
        <f t="shared" si="18"/>
        <v>15.635000130000002</v>
      </c>
    </row>
    <row r="134" spans="2:11" ht="27.6" x14ac:dyDescent="0.25">
      <c r="B134" s="33">
        <v>17</v>
      </c>
      <c r="C134" s="34" t="s">
        <v>99</v>
      </c>
      <c r="D134" s="34" t="s">
        <v>68</v>
      </c>
      <c r="E134" s="63">
        <v>1126</v>
      </c>
      <c r="F134" s="54">
        <f>SUM(E134/169)</f>
        <v>6.6627218934911241</v>
      </c>
      <c r="G134" s="54">
        <f t="shared" si="15"/>
        <v>3.331360946745562</v>
      </c>
      <c r="H134" s="36">
        <v>6</v>
      </c>
      <c r="I134" s="37">
        <f t="shared" si="16"/>
        <v>19.988165680473372</v>
      </c>
      <c r="J134" s="37">
        <f t="shared" si="17"/>
        <v>4.7152082840236682</v>
      </c>
      <c r="K134" s="37">
        <f t="shared" si="18"/>
        <v>24.70337396449704</v>
      </c>
    </row>
    <row r="135" spans="2:11" x14ac:dyDescent="0.25">
      <c r="B135" s="33">
        <v>18</v>
      </c>
      <c r="C135" s="34" t="s">
        <v>30</v>
      </c>
      <c r="D135" s="34" t="s">
        <v>69</v>
      </c>
      <c r="E135" s="63">
        <v>706</v>
      </c>
      <c r="F135" s="54">
        <v>4.2168999999999999</v>
      </c>
      <c r="G135" s="54">
        <f t="shared" si="15"/>
        <v>2.1084499999999999</v>
      </c>
      <c r="H135" s="36">
        <v>6</v>
      </c>
      <c r="I135" s="37">
        <f t="shared" si="16"/>
        <v>12.650700000000001</v>
      </c>
      <c r="J135" s="37">
        <f t="shared" si="17"/>
        <v>2.9843001300000003</v>
      </c>
      <c r="K135" s="37">
        <f t="shared" si="18"/>
        <v>15.635000130000002</v>
      </c>
    </row>
    <row r="136" spans="2:11" x14ac:dyDescent="0.25">
      <c r="B136" s="33">
        <v>19</v>
      </c>
      <c r="C136" s="34" t="s">
        <v>30</v>
      </c>
      <c r="D136" s="34" t="s">
        <v>69</v>
      </c>
      <c r="E136" s="63">
        <v>706</v>
      </c>
      <c r="F136" s="54">
        <v>4.2168999999999999</v>
      </c>
      <c r="G136" s="54">
        <f t="shared" si="15"/>
        <v>2.1084499999999999</v>
      </c>
      <c r="H136" s="36">
        <v>6</v>
      </c>
      <c r="I136" s="37">
        <f t="shared" si="16"/>
        <v>12.650700000000001</v>
      </c>
      <c r="J136" s="37">
        <f t="shared" si="17"/>
        <v>2.9843001300000003</v>
      </c>
      <c r="K136" s="37">
        <f t="shared" si="18"/>
        <v>15.635000130000002</v>
      </c>
    </row>
    <row r="137" spans="2:11" ht="27.6" x14ac:dyDescent="0.25">
      <c r="B137" s="33">
        <v>20</v>
      </c>
      <c r="C137" s="34" t="s">
        <v>29</v>
      </c>
      <c r="D137" s="34" t="s">
        <v>12</v>
      </c>
      <c r="E137" s="63">
        <v>706</v>
      </c>
      <c r="F137" s="54">
        <v>4.2168999999999999</v>
      </c>
      <c r="G137" s="54">
        <f t="shared" si="15"/>
        <v>2.1084499999999999</v>
      </c>
      <c r="H137" s="36">
        <v>6</v>
      </c>
      <c r="I137" s="37">
        <f t="shared" si="16"/>
        <v>12.650700000000001</v>
      </c>
      <c r="J137" s="37">
        <f t="shared" si="17"/>
        <v>2.9843001300000003</v>
      </c>
      <c r="K137" s="37">
        <f t="shared" si="18"/>
        <v>15.635000130000002</v>
      </c>
    </row>
    <row r="138" spans="2:11" ht="27.6" x14ac:dyDescent="0.25">
      <c r="B138" s="33">
        <v>21</v>
      </c>
      <c r="C138" s="34" t="s">
        <v>29</v>
      </c>
      <c r="D138" s="34" t="s">
        <v>22</v>
      </c>
      <c r="E138" s="63">
        <v>784</v>
      </c>
      <c r="F138" s="54">
        <v>4.6828000000000003</v>
      </c>
      <c r="G138" s="54">
        <f t="shared" si="15"/>
        <v>2.3414000000000001</v>
      </c>
      <c r="H138" s="36">
        <v>6</v>
      </c>
      <c r="I138" s="37">
        <f t="shared" si="16"/>
        <v>14.048400000000001</v>
      </c>
      <c r="J138" s="37">
        <f t="shared" si="17"/>
        <v>3.3140175600000004</v>
      </c>
      <c r="K138" s="37">
        <f t="shared" si="18"/>
        <v>17.362417560000001</v>
      </c>
    </row>
    <row r="139" spans="2:11" ht="27.6" x14ac:dyDescent="0.25">
      <c r="B139" s="33">
        <v>22</v>
      </c>
      <c r="C139" s="34" t="s">
        <v>29</v>
      </c>
      <c r="D139" s="34" t="s">
        <v>12</v>
      </c>
      <c r="E139" s="63">
        <v>706</v>
      </c>
      <c r="F139" s="54">
        <v>4.2168999999999999</v>
      </c>
      <c r="G139" s="54">
        <f t="shared" si="15"/>
        <v>2.1084499999999999</v>
      </c>
      <c r="H139" s="36">
        <v>6</v>
      </c>
      <c r="I139" s="37">
        <f t="shared" si="16"/>
        <v>12.650700000000001</v>
      </c>
      <c r="J139" s="37">
        <f t="shared" si="17"/>
        <v>2.9843001300000003</v>
      </c>
      <c r="K139" s="37">
        <f t="shared" si="18"/>
        <v>15.635000130000002</v>
      </c>
    </row>
    <row r="140" spans="2:11" ht="41.4" x14ac:dyDescent="0.25">
      <c r="B140" s="33">
        <v>23</v>
      </c>
      <c r="C140" s="34" t="s">
        <v>31</v>
      </c>
      <c r="D140" s="34" t="s">
        <v>22</v>
      </c>
      <c r="E140" s="63">
        <v>812</v>
      </c>
      <c r="F140" s="54">
        <v>4.8916000000000004</v>
      </c>
      <c r="G140" s="54">
        <f t="shared" si="15"/>
        <v>2.4458000000000002</v>
      </c>
      <c r="H140" s="36">
        <v>6</v>
      </c>
      <c r="I140" s="37">
        <f t="shared" si="16"/>
        <v>14.674800000000001</v>
      </c>
      <c r="J140" s="37">
        <f t="shared" si="17"/>
        <v>3.4617853200000002</v>
      </c>
      <c r="K140" s="37">
        <f t="shared" si="18"/>
        <v>18.136585320000002</v>
      </c>
    </row>
    <row r="141" spans="2:11" x14ac:dyDescent="0.25">
      <c r="B141" s="33">
        <v>24</v>
      </c>
      <c r="C141" s="34" t="s">
        <v>30</v>
      </c>
      <c r="D141" s="34" t="s">
        <v>22</v>
      </c>
      <c r="E141" s="88">
        <v>784</v>
      </c>
      <c r="F141" s="90">
        <v>4.6828000000000003</v>
      </c>
      <c r="G141" s="90">
        <f t="shared" ref="G141" si="19">SUM(F141*0.5)</f>
        <v>2.3414000000000001</v>
      </c>
      <c r="H141" s="89">
        <v>6</v>
      </c>
      <c r="I141" s="91">
        <f t="shared" ref="I141" si="20">SUM(G141*H141)</f>
        <v>14.048400000000001</v>
      </c>
      <c r="J141" s="91">
        <f t="shared" ref="J141" si="21">SUM(I141*0.2359)</f>
        <v>3.3140175600000004</v>
      </c>
      <c r="K141" s="91">
        <f t="shared" si="18"/>
        <v>17.362417560000001</v>
      </c>
    </row>
    <row r="142" spans="2:11" x14ac:dyDescent="0.25">
      <c r="B142" s="33">
        <v>25</v>
      </c>
      <c r="C142" s="34" t="s">
        <v>30</v>
      </c>
      <c r="D142" s="34" t="s">
        <v>64</v>
      </c>
      <c r="E142" s="63">
        <v>642</v>
      </c>
      <c r="F142" s="54">
        <v>3.8347000000000002</v>
      </c>
      <c r="G142" s="54">
        <f t="shared" si="15"/>
        <v>1.9173500000000001</v>
      </c>
      <c r="H142" s="36">
        <v>6</v>
      </c>
      <c r="I142" s="37">
        <f t="shared" ref="I142:I184" si="22">SUM(G142*H142)</f>
        <v>11.504100000000001</v>
      </c>
      <c r="J142" s="37">
        <f>SUM(I142*0.2359)</f>
        <v>2.7138171900000003</v>
      </c>
      <c r="K142" s="37">
        <f t="shared" ref="K142:K184" si="23">SUM(I142:J142)</f>
        <v>14.217917190000001</v>
      </c>
    </row>
    <row r="143" spans="2:11" ht="41.4" x14ac:dyDescent="0.25">
      <c r="B143" s="33">
        <v>26</v>
      </c>
      <c r="C143" s="34" t="s">
        <v>31</v>
      </c>
      <c r="D143" s="34" t="s">
        <v>12</v>
      </c>
      <c r="E143" s="63">
        <v>706</v>
      </c>
      <c r="F143" s="54">
        <v>4.2168999999999999</v>
      </c>
      <c r="G143" s="54">
        <f t="shared" si="15"/>
        <v>2.1084499999999999</v>
      </c>
      <c r="H143" s="36">
        <v>6</v>
      </c>
      <c r="I143" s="37">
        <f t="shared" si="22"/>
        <v>12.650700000000001</v>
      </c>
      <c r="J143" s="37">
        <f>SUM(I143*0.2359)</f>
        <v>2.9843001300000003</v>
      </c>
      <c r="K143" s="37">
        <f t="shared" si="23"/>
        <v>15.635000130000002</v>
      </c>
    </row>
    <row r="144" spans="2:11" ht="41.4" x14ac:dyDescent="0.25">
      <c r="B144" s="33">
        <v>27</v>
      </c>
      <c r="C144" s="34" t="s">
        <v>31</v>
      </c>
      <c r="D144" s="34" t="s">
        <v>12</v>
      </c>
      <c r="E144" s="63">
        <v>706</v>
      </c>
      <c r="F144" s="54">
        <v>4.2168999999999999</v>
      </c>
      <c r="G144" s="54">
        <f t="shared" si="15"/>
        <v>2.1084499999999999</v>
      </c>
      <c r="H144" s="36">
        <v>6</v>
      </c>
      <c r="I144" s="37">
        <f t="shared" si="22"/>
        <v>12.650700000000001</v>
      </c>
      <c r="J144" s="37">
        <f>SUM(I144*0.2359)</f>
        <v>2.9843001300000003</v>
      </c>
      <c r="K144" s="37">
        <f t="shared" si="23"/>
        <v>15.635000130000002</v>
      </c>
    </row>
    <row r="145" spans="2:11" x14ac:dyDescent="0.25">
      <c r="B145" s="33">
        <v>28</v>
      </c>
      <c r="C145" s="34" t="s">
        <v>27</v>
      </c>
      <c r="D145" s="34" t="s">
        <v>28</v>
      </c>
      <c r="E145" s="63">
        <v>1733</v>
      </c>
      <c r="F145" s="54">
        <f>SUM(E145/169)</f>
        <v>10.254437869822485</v>
      </c>
      <c r="G145" s="54">
        <f t="shared" si="15"/>
        <v>5.1272189349112427</v>
      </c>
      <c r="H145" s="36">
        <v>6</v>
      </c>
      <c r="I145" s="37">
        <f t="shared" si="22"/>
        <v>30.763313609467456</v>
      </c>
      <c r="J145" s="37">
        <f>SUM(I145*0.2194)</f>
        <v>6.7494710059171599</v>
      </c>
      <c r="K145" s="37">
        <f t="shared" si="23"/>
        <v>37.512784615384618</v>
      </c>
    </row>
    <row r="146" spans="2:11" x14ac:dyDescent="0.25">
      <c r="B146" s="33">
        <v>29</v>
      </c>
      <c r="C146" s="34" t="s">
        <v>30</v>
      </c>
      <c r="D146" s="34" t="s">
        <v>68</v>
      </c>
      <c r="E146" s="63">
        <v>1198</v>
      </c>
      <c r="F146" s="54">
        <f>SUM(E146/169)</f>
        <v>7.0887573964497044</v>
      </c>
      <c r="G146" s="54">
        <f t="shared" si="15"/>
        <v>3.5443786982248522</v>
      </c>
      <c r="H146" s="36">
        <v>6</v>
      </c>
      <c r="I146" s="37">
        <f t="shared" si="22"/>
        <v>21.266272189349113</v>
      </c>
      <c r="J146" s="37">
        <f>SUM(I146*0.2359)</f>
        <v>5.0167136094674554</v>
      </c>
      <c r="K146" s="37">
        <f t="shared" si="23"/>
        <v>26.282985798816568</v>
      </c>
    </row>
    <row r="147" spans="2:11" ht="27.6" x14ac:dyDescent="0.25">
      <c r="B147" s="33">
        <v>30</v>
      </c>
      <c r="C147" s="34" t="s">
        <v>29</v>
      </c>
      <c r="D147" s="34" t="s">
        <v>68</v>
      </c>
      <c r="E147" s="63">
        <v>1126</v>
      </c>
      <c r="F147" s="54">
        <f>SUM(E147/169)</f>
        <v>6.6627218934911241</v>
      </c>
      <c r="G147" s="54">
        <f t="shared" si="15"/>
        <v>3.331360946745562</v>
      </c>
      <c r="H147" s="36">
        <v>6</v>
      </c>
      <c r="I147" s="37">
        <f t="shared" si="22"/>
        <v>19.988165680473372</v>
      </c>
      <c r="J147" s="37">
        <f>SUM(I147*0.2359)</f>
        <v>4.7152082840236682</v>
      </c>
      <c r="K147" s="37">
        <f t="shared" si="23"/>
        <v>24.70337396449704</v>
      </c>
    </row>
    <row r="148" spans="2:11" ht="41.4" x14ac:dyDescent="0.25">
      <c r="B148" s="33">
        <v>31</v>
      </c>
      <c r="C148" s="34" t="s">
        <v>31</v>
      </c>
      <c r="D148" s="34" t="s">
        <v>22</v>
      </c>
      <c r="E148" s="63">
        <v>853</v>
      </c>
      <c r="F148" s="54">
        <v>5.1386000000000003</v>
      </c>
      <c r="G148" s="54">
        <f t="shared" si="15"/>
        <v>2.5693000000000001</v>
      </c>
      <c r="H148" s="36">
        <v>6</v>
      </c>
      <c r="I148" s="37">
        <f t="shared" si="22"/>
        <v>15.415800000000001</v>
      </c>
      <c r="J148" s="37">
        <f>SUM(I148*0.2359)</f>
        <v>3.63658722</v>
      </c>
      <c r="K148" s="37">
        <f t="shared" si="23"/>
        <v>19.05238722</v>
      </c>
    </row>
    <row r="149" spans="2:11" ht="41.4" x14ac:dyDescent="0.25">
      <c r="B149" s="33">
        <v>32</v>
      </c>
      <c r="C149" s="34" t="s">
        <v>31</v>
      </c>
      <c r="D149" s="34" t="s">
        <v>22</v>
      </c>
      <c r="E149" s="63">
        <v>812</v>
      </c>
      <c r="F149" s="54">
        <v>4.8916000000000004</v>
      </c>
      <c r="G149" s="54">
        <f t="shared" si="15"/>
        <v>2.4458000000000002</v>
      </c>
      <c r="H149" s="36">
        <v>6</v>
      </c>
      <c r="I149" s="37">
        <f t="shared" si="22"/>
        <v>14.674800000000001</v>
      </c>
      <c r="J149" s="37">
        <f>SUM(I149*0.2359)</f>
        <v>3.4617853200000002</v>
      </c>
      <c r="K149" s="37">
        <f t="shared" si="23"/>
        <v>18.136585320000002</v>
      </c>
    </row>
    <row r="150" spans="2:11" ht="27.6" x14ac:dyDescent="0.25">
      <c r="B150" s="33">
        <v>33</v>
      </c>
      <c r="C150" s="34" t="s">
        <v>27</v>
      </c>
      <c r="D150" s="34" t="s">
        <v>32</v>
      </c>
      <c r="E150" s="63">
        <v>1452</v>
      </c>
      <c r="F150" s="54">
        <f>SUM(E150/169)</f>
        <v>8.5917159763313613</v>
      </c>
      <c r="G150" s="54">
        <f t="shared" si="15"/>
        <v>4.2958579881656807</v>
      </c>
      <c r="H150" s="36">
        <v>6</v>
      </c>
      <c r="I150" s="37">
        <f t="shared" si="22"/>
        <v>25.775147928994084</v>
      </c>
      <c r="J150" s="37">
        <f>SUM(I150*0.2194)</f>
        <v>5.6550674556213023</v>
      </c>
      <c r="K150" s="37">
        <f t="shared" si="23"/>
        <v>31.430215384615387</v>
      </c>
    </row>
    <row r="151" spans="2:11" x14ac:dyDescent="0.25">
      <c r="B151" s="33">
        <v>34</v>
      </c>
      <c r="C151" s="34" t="s">
        <v>30</v>
      </c>
      <c r="D151" s="34" t="s">
        <v>12</v>
      </c>
      <c r="E151" s="63">
        <v>706</v>
      </c>
      <c r="F151" s="54">
        <v>4.2168999999999999</v>
      </c>
      <c r="G151" s="54">
        <f t="shared" si="15"/>
        <v>2.1084499999999999</v>
      </c>
      <c r="H151" s="36">
        <v>6</v>
      </c>
      <c r="I151" s="37">
        <f t="shared" si="22"/>
        <v>12.650700000000001</v>
      </c>
      <c r="J151" s="37">
        <f t="shared" ref="J151:J175" si="24">SUM(I151*0.2359)</f>
        <v>2.9843001300000003</v>
      </c>
      <c r="K151" s="37">
        <f t="shared" si="23"/>
        <v>15.635000130000002</v>
      </c>
    </row>
    <row r="152" spans="2:11" x14ac:dyDescent="0.25">
      <c r="B152" s="33">
        <v>35</v>
      </c>
      <c r="C152" s="34" t="s">
        <v>30</v>
      </c>
      <c r="D152" s="34" t="s">
        <v>12</v>
      </c>
      <c r="E152" s="63">
        <v>706</v>
      </c>
      <c r="F152" s="54">
        <v>4.2168999999999999</v>
      </c>
      <c r="G152" s="54">
        <f t="shared" si="15"/>
        <v>2.1084499999999999</v>
      </c>
      <c r="H152" s="36">
        <v>6</v>
      </c>
      <c r="I152" s="37">
        <f t="shared" si="22"/>
        <v>12.650700000000001</v>
      </c>
      <c r="J152" s="37">
        <f t="shared" si="24"/>
        <v>2.9843001300000003</v>
      </c>
      <c r="K152" s="37">
        <f t="shared" si="23"/>
        <v>15.635000130000002</v>
      </c>
    </row>
    <row r="153" spans="2:11" x14ac:dyDescent="0.25">
      <c r="B153" s="33">
        <v>36</v>
      </c>
      <c r="C153" s="34" t="s">
        <v>30</v>
      </c>
      <c r="D153" s="34" t="s">
        <v>22</v>
      </c>
      <c r="E153" s="63">
        <v>784</v>
      </c>
      <c r="F153" s="54">
        <v>4.6828000000000003</v>
      </c>
      <c r="G153" s="54">
        <f t="shared" si="15"/>
        <v>2.3414000000000001</v>
      </c>
      <c r="H153" s="36">
        <v>6</v>
      </c>
      <c r="I153" s="37">
        <f t="shared" si="22"/>
        <v>14.048400000000001</v>
      </c>
      <c r="J153" s="37">
        <f t="shared" si="24"/>
        <v>3.3140175600000004</v>
      </c>
      <c r="K153" s="37">
        <f t="shared" si="23"/>
        <v>17.362417560000001</v>
      </c>
    </row>
    <row r="154" spans="2:11" x14ac:dyDescent="0.25">
      <c r="B154" s="33">
        <v>37</v>
      </c>
      <c r="C154" s="34" t="s">
        <v>30</v>
      </c>
      <c r="D154" s="34" t="s">
        <v>12</v>
      </c>
      <c r="E154" s="63">
        <v>706</v>
      </c>
      <c r="F154" s="54">
        <v>4.2168999999999999</v>
      </c>
      <c r="G154" s="54">
        <f t="shared" si="15"/>
        <v>2.1084499999999999</v>
      </c>
      <c r="H154" s="36">
        <v>6</v>
      </c>
      <c r="I154" s="37">
        <f t="shared" si="22"/>
        <v>12.650700000000001</v>
      </c>
      <c r="J154" s="37">
        <f t="shared" si="24"/>
        <v>2.9843001300000003</v>
      </c>
      <c r="K154" s="37">
        <f t="shared" si="23"/>
        <v>15.635000130000002</v>
      </c>
    </row>
    <row r="155" spans="2:11" x14ac:dyDescent="0.25">
      <c r="B155" s="33">
        <v>38</v>
      </c>
      <c r="C155" s="34" t="s">
        <v>30</v>
      </c>
      <c r="D155" s="34" t="s">
        <v>22</v>
      </c>
      <c r="E155" s="63">
        <v>784</v>
      </c>
      <c r="F155" s="54">
        <v>4.6828000000000003</v>
      </c>
      <c r="G155" s="54">
        <f t="shared" si="15"/>
        <v>2.3414000000000001</v>
      </c>
      <c r="H155" s="36">
        <v>6</v>
      </c>
      <c r="I155" s="37">
        <f t="shared" si="22"/>
        <v>14.048400000000001</v>
      </c>
      <c r="J155" s="37">
        <f t="shared" si="24"/>
        <v>3.3140175600000004</v>
      </c>
      <c r="K155" s="37">
        <f t="shared" si="23"/>
        <v>17.362417560000001</v>
      </c>
    </row>
    <row r="156" spans="2:11" x14ac:dyDescent="0.25">
      <c r="B156" s="33">
        <v>39</v>
      </c>
      <c r="C156" s="34" t="s">
        <v>30</v>
      </c>
      <c r="D156" s="34" t="s">
        <v>64</v>
      </c>
      <c r="E156" s="63">
        <v>642</v>
      </c>
      <c r="F156" s="54">
        <v>3.8347000000000002</v>
      </c>
      <c r="G156" s="54">
        <f t="shared" si="15"/>
        <v>1.9173500000000001</v>
      </c>
      <c r="H156" s="36">
        <v>6</v>
      </c>
      <c r="I156" s="37">
        <f t="shared" si="22"/>
        <v>11.504100000000001</v>
      </c>
      <c r="J156" s="37">
        <f t="shared" si="24"/>
        <v>2.7138171900000003</v>
      </c>
      <c r="K156" s="37">
        <f t="shared" si="23"/>
        <v>14.217917190000001</v>
      </c>
    </row>
    <row r="157" spans="2:11" ht="27.6" x14ac:dyDescent="0.25">
      <c r="B157" s="33">
        <v>40</v>
      </c>
      <c r="C157" s="34" t="s">
        <v>29</v>
      </c>
      <c r="D157" s="34" t="s">
        <v>22</v>
      </c>
      <c r="E157" s="63">
        <v>784</v>
      </c>
      <c r="F157" s="54">
        <v>4.6828000000000003</v>
      </c>
      <c r="G157" s="54">
        <f t="shared" si="15"/>
        <v>2.3414000000000001</v>
      </c>
      <c r="H157" s="36">
        <v>6</v>
      </c>
      <c r="I157" s="37">
        <f t="shared" si="22"/>
        <v>14.048400000000001</v>
      </c>
      <c r="J157" s="37">
        <f t="shared" si="24"/>
        <v>3.3140175600000004</v>
      </c>
      <c r="K157" s="37">
        <f t="shared" si="23"/>
        <v>17.362417560000001</v>
      </c>
    </row>
    <row r="158" spans="2:11" ht="27.6" x14ac:dyDescent="0.25">
      <c r="B158" s="33">
        <v>41</v>
      </c>
      <c r="C158" s="34" t="s">
        <v>29</v>
      </c>
      <c r="D158" s="34" t="s">
        <v>12</v>
      </c>
      <c r="E158" s="63">
        <v>706</v>
      </c>
      <c r="F158" s="54">
        <v>4.2168999999999999</v>
      </c>
      <c r="G158" s="54">
        <f t="shared" si="15"/>
        <v>2.1084499999999999</v>
      </c>
      <c r="H158" s="36">
        <v>6</v>
      </c>
      <c r="I158" s="37">
        <f t="shared" si="22"/>
        <v>12.650700000000001</v>
      </c>
      <c r="J158" s="37">
        <f t="shared" si="24"/>
        <v>2.9843001300000003</v>
      </c>
      <c r="K158" s="37">
        <f t="shared" si="23"/>
        <v>15.635000130000002</v>
      </c>
    </row>
    <row r="159" spans="2:11" x14ac:dyDescent="0.25">
      <c r="B159" s="33">
        <v>42</v>
      </c>
      <c r="C159" s="34" t="s">
        <v>30</v>
      </c>
      <c r="D159" s="34" t="s">
        <v>22</v>
      </c>
      <c r="E159" s="63">
        <v>784</v>
      </c>
      <c r="F159" s="54">
        <v>4.6828000000000003</v>
      </c>
      <c r="G159" s="54">
        <f t="shared" si="15"/>
        <v>2.3414000000000001</v>
      </c>
      <c r="H159" s="36">
        <v>6</v>
      </c>
      <c r="I159" s="37">
        <f t="shared" si="22"/>
        <v>14.048400000000001</v>
      </c>
      <c r="J159" s="37">
        <f t="shared" si="24"/>
        <v>3.3140175600000004</v>
      </c>
      <c r="K159" s="37">
        <f t="shared" si="23"/>
        <v>17.362417560000001</v>
      </c>
    </row>
    <row r="160" spans="2:11" x14ac:dyDescent="0.25">
      <c r="B160" s="33">
        <v>43</v>
      </c>
      <c r="C160" s="34" t="s">
        <v>30</v>
      </c>
      <c r="D160" s="34" t="s">
        <v>12</v>
      </c>
      <c r="E160" s="63">
        <v>706</v>
      </c>
      <c r="F160" s="54">
        <v>4.2168999999999999</v>
      </c>
      <c r="G160" s="54">
        <f t="shared" si="15"/>
        <v>2.1084499999999999</v>
      </c>
      <c r="H160" s="36">
        <v>6</v>
      </c>
      <c r="I160" s="37">
        <f t="shared" si="22"/>
        <v>12.650700000000001</v>
      </c>
      <c r="J160" s="37">
        <f t="shared" si="24"/>
        <v>2.9843001300000003</v>
      </c>
      <c r="K160" s="37">
        <f t="shared" si="23"/>
        <v>15.635000130000002</v>
      </c>
    </row>
    <row r="161" spans="2:11" x14ac:dyDescent="0.25">
      <c r="B161" s="33">
        <v>44</v>
      </c>
      <c r="C161" s="34" t="s">
        <v>30</v>
      </c>
      <c r="D161" s="34" t="s">
        <v>22</v>
      </c>
      <c r="E161" s="63">
        <v>784</v>
      </c>
      <c r="F161" s="54">
        <v>4.6828000000000003</v>
      </c>
      <c r="G161" s="54">
        <f t="shared" si="15"/>
        <v>2.3414000000000001</v>
      </c>
      <c r="H161" s="36">
        <v>6</v>
      </c>
      <c r="I161" s="37">
        <f t="shared" si="22"/>
        <v>14.048400000000001</v>
      </c>
      <c r="J161" s="37">
        <f t="shared" si="24"/>
        <v>3.3140175600000004</v>
      </c>
      <c r="K161" s="37">
        <f t="shared" si="23"/>
        <v>17.362417560000001</v>
      </c>
    </row>
    <row r="162" spans="2:11" ht="27.6" x14ac:dyDescent="0.25">
      <c r="B162" s="33">
        <v>45</v>
      </c>
      <c r="C162" s="34" t="s">
        <v>29</v>
      </c>
      <c r="D162" s="34" t="s">
        <v>22</v>
      </c>
      <c r="E162" s="63">
        <v>784</v>
      </c>
      <c r="F162" s="54">
        <v>4.6828000000000003</v>
      </c>
      <c r="G162" s="54">
        <f t="shared" si="15"/>
        <v>2.3414000000000001</v>
      </c>
      <c r="H162" s="36">
        <v>6</v>
      </c>
      <c r="I162" s="37">
        <f t="shared" si="22"/>
        <v>14.048400000000001</v>
      </c>
      <c r="J162" s="37">
        <f t="shared" si="24"/>
        <v>3.3140175600000004</v>
      </c>
      <c r="K162" s="37">
        <f t="shared" si="23"/>
        <v>17.362417560000001</v>
      </c>
    </row>
    <row r="163" spans="2:11" x14ac:dyDescent="0.25">
      <c r="B163" s="33">
        <v>46</v>
      </c>
      <c r="C163" s="34" t="s">
        <v>30</v>
      </c>
      <c r="D163" s="65" t="s">
        <v>22</v>
      </c>
      <c r="E163" s="63">
        <v>784</v>
      </c>
      <c r="F163" s="54">
        <v>4.6828000000000003</v>
      </c>
      <c r="G163" s="54">
        <f t="shared" si="15"/>
        <v>2.3414000000000001</v>
      </c>
      <c r="H163" s="36">
        <v>6</v>
      </c>
      <c r="I163" s="37">
        <f t="shared" si="22"/>
        <v>14.048400000000001</v>
      </c>
      <c r="J163" s="37">
        <f t="shared" si="24"/>
        <v>3.3140175600000004</v>
      </c>
      <c r="K163" s="37">
        <f t="shared" si="23"/>
        <v>17.362417560000001</v>
      </c>
    </row>
    <row r="164" spans="2:11" x14ac:dyDescent="0.25">
      <c r="B164" s="33">
        <v>47</v>
      </c>
      <c r="C164" s="34" t="s">
        <v>97</v>
      </c>
      <c r="D164" s="34" t="s">
        <v>12</v>
      </c>
      <c r="E164" s="63">
        <v>706</v>
      </c>
      <c r="F164" s="54">
        <v>4.2168999999999999</v>
      </c>
      <c r="G164" s="54">
        <f t="shared" si="15"/>
        <v>2.1084499999999999</v>
      </c>
      <c r="H164" s="36">
        <v>6</v>
      </c>
      <c r="I164" s="37">
        <f t="shared" si="22"/>
        <v>12.650700000000001</v>
      </c>
      <c r="J164" s="37">
        <f t="shared" si="24"/>
        <v>2.9843001300000003</v>
      </c>
      <c r="K164" s="37">
        <f t="shared" si="23"/>
        <v>15.635000130000002</v>
      </c>
    </row>
    <row r="165" spans="2:11" ht="27.6" x14ac:dyDescent="0.25">
      <c r="B165" s="33">
        <v>48</v>
      </c>
      <c r="C165" s="34" t="s">
        <v>29</v>
      </c>
      <c r="D165" s="34" t="s">
        <v>22</v>
      </c>
      <c r="E165" s="63">
        <v>784</v>
      </c>
      <c r="F165" s="54">
        <v>4.6828000000000003</v>
      </c>
      <c r="G165" s="54">
        <f t="shared" si="15"/>
        <v>2.3414000000000001</v>
      </c>
      <c r="H165" s="36">
        <v>6</v>
      </c>
      <c r="I165" s="37">
        <f t="shared" si="22"/>
        <v>14.048400000000001</v>
      </c>
      <c r="J165" s="37">
        <f t="shared" si="24"/>
        <v>3.3140175600000004</v>
      </c>
      <c r="K165" s="37">
        <f t="shared" si="23"/>
        <v>17.362417560000001</v>
      </c>
    </row>
    <row r="166" spans="2:11" ht="27.6" x14ac:dyDescent="0.25">
      <c r="B166" s="33">
        <v>49</v>
      </c>
      <c r="C166" s="34" t="s">
        <v>29</v>
      </c>
      <c r="D166" s="34" t="s">
        <v>12</v>
      </c>
      <c r="E166" s="63">
        <v>706</v>
      </c>
      <c r="F166" s="54">
        <v>4.2168999999999999</v>
      </c>
      <c r="G166" s="54">
        <f t="shared" si="15"/>
        <v>2.1084499999999999</v>
      </c>
      <c r="H166" s="36">
        <v>6</v>
      </c>
      <c r="I166" s="37">
        <f t="shared" si="22"/>
        <v>12.650700000000001</v>
      </c>
      <c r="J166" s="37">
        <f t="shared" si="24"/>
        <v>2.9843001300000003</v>
      </c>
      <c r="K166" s="37">
        <f t="shared" si="23"/>
        <v>15.635000130000002</v>
      </c>
    </row>
    <row r="167" spans="2:11" x14ac:dyDescent="0.25">
      <c r="B167" s="33">
        <v>50</v>
      </c>
      <c r="C167" s="34" t="s">
        <v>30</v>
      </c>
      <c r="D167" s="34" t="s">
        <v>22</v>
      </c>
      <c r="E167" s="63">
        <v>784</v>
      </c>
      <c r="F167" s="54">
        <v>4.6828000000000003</v>
      </c>
      <c r="G167" s="54">
        <f t="shared" si="15"/>
        <v>2.3414000000000001</v>
      </c>
      <c r="H167" s="36">
        <v>6</v>
      </c>
      <c r="I167" s="37">
        <f t="shared" si="22"/>
        <v>14.048400000000001</v>
      </c>
      <c r="J167" s="37">
        <f t="shared" si="24"/>
        <v>3.3140175600000004</v>
      </c>
      <c r="K167" s="37">
        <f t="shared" si="23"/>
        <v>17.362417560000001</v>
      </c>
    </row>
    <row r="168" spans="2:11" ht="41.4" x14ac:dyDescent="0.25">
      <c r="B168" s="33">
        <v>51</v>
      </c>
      <c r="C168" s="34" t="s">
        <v>31</v>
      </c>
      <c r="D168" s="34" t="s">
        <v>22</v>
      </c>
      <c r="E168" s="63">
        <v>812</v>
      </c>
      <c r="F168" s="54">
        <v>4.8916000000000004</v>
      </c>
      <c r="G168" s="54">
        <f t="shared" si="15"/>
        <v>2.4458000000000002</v>
      </c>
      <c r="H168" s="36">
        <v>6</v>
      </c>
      <c r="I168" s="37">
        <f t="shared" si="22"/>
        <v>14.674800000000001</v>
      </c>
      <c r="J168" s="37">
        <f t="shared" si="24"/>
        <v>3.4617853200000002</v>
      </c>
      <c r="K168" s="37">
        <f t="shared" si="23"/>
        <v>18.136585320000002</v>
      </c>
    </row>
    <row r="169" spans="2:11" ht="41.4" x14ac:dyDescent="0.25">
      <c r="B169" s="33">
        <v>52</v>
      </c>
      <c r="C169" s="34" t="s">
        <v>31</v>
      </c>
      <c r="D169" s="34" t="s">
        <v>12</v>
      </c>
      <c r="E169" s="63">
        <v>706</v>
      </c>
      <c r="F169" s="54">
        <v>4.2168999999999999</v>
      </c>
      <c r="G169" s="54">
        <f t="shared" si="15"/>
        <v>2.1084499999999999</v>
      </c>
      <c r="H169" s="36">
        <v>6</v>
      </c>
      <c r="I169" s="37">
        <f t="shared" si="22"/>
        <v>12.650700000000001</v>
      </c>
      <c r="J169" s="37">
        <f t="shared" si="24"/>
        <v>2.9843001300000003</v>
      </c>
      <c r="K169" s="37">
        <f t="shared" si="23"/>
        <v>15.635000130000002</v>
      </c>
    </row>
    <row r="170" spans="2:11" x14ac:dyDescent="0.25">
      <c r="B170" s="33">
        <v>53</v>
      </c>
      <c r="C170" s="34" t="s">
        <v>30</v>
      </c>
      <c r="D170" s="34" t="s">
        <v>68</v>
      </c>
      <c r="E170" s="63">
        <v>1198</v>
      </c>
      <c r="F170" s="54">
        <f>SUM(E170/169)</f>
        <v>7.0887573964497044</v>
      </c>
      <c r="G170" s="54">
        <f t="shared" si="15"/>
        <v>3.5443786982248522</v>
      </c>
      <c r="H170" s="36">
        <v>6</v>
      </c>
      <c r="I170" s="37">
        <f t="shared" si="22"/>
        <v>21.266272189349113</v>
      </c>
      <c r="J170" s="37">
        <f t="shared" si="24"/>
        <v>5.0167136094674554</v>
      </c>
      <c r="K170" s="37">
        <f t="shared" si="23"/>
        <v>26.282985798816568</v>
      </c>
    </row>
    <row r="171" spans="2:11" ht="27.6" x14ac:dyDescent="0.25">
      <c r="B171" s="33">
        <v>54</v>
      </c>
      <c r="C171" s="34" t="s">
        <v>29</v>
      </c>
      <c r="D171" s="34" t="s">
        <v>68</v>
      </c>
      <c r="E171" s="63">
        <v>1126</v>
      </c>
      <c r="F171" s="54">
        <f>SUM(E171/169)</f>
        <v>6.6627218934911241</v>
      </c>
      <c r="G171" s="54">
        <f t="shared" si="15"/>
        <v>3.331360946745562</v>
      </c>
      <c r="H171" s="36">
        <v>6</v>
      </c>
      <c r="I171" s="37">
        <f t="shared" si="22"/>
        <v>19.988165680473372</v>
      </c>
      <c r="J171" s="37">
        <f t="shared" si="24"/>
        <v>4.7152082840236682</v>
      </c>
      <c r="K171" s="37">
        <f t="shared" si="23"/>
        <v>24.70337396449704</v>
      </c>
    </row>
    <row r="172" spans="2:11" ht="27.6" x14ac:dyDescent="0.25">
      <c r="B172" s="33">
        <v>55</v>
      </c>
      <c r="C172" s="34" t="s">
        <v>29</v>
      </c>
      <c r="D172" s="34" t="s">
        <v>12</v>
      </c>
      <c r="E172" s="63">
        <v>706</v>
      </c>
      <c r="F172" s="54">
        <v>4.2168999999999999</v>
      </c>
      <c r="G172" s="54">
        <f t="shared" si="15"/>
        <v>2.1084499999999999</v>
      </c>
      <c r="H172" s="36">
        <v>6</v>
      </c>
      <c r="I172" s="37">
        <f t="shared" si="22"/>
        <v>12.650700000000001</v>
      </c>
      <c r="J172" s="37">
        <f t="shared" si="24"/>
        <v>2.9843001300000003</v>
      </c>
      <c r="K172" s="37">
        <f t="shared" si="23"/>
        <v>15.635000130000002</v>
      </c>
    </row>
    <row r="173" spans="2:11" x14ac:dyDescent="0.25">
      <c r="B173" s="33">
        <v>56</v>
      </c>
      <c r="C173" s="34" t="s">
        <v>30</v>
      </c>
      <c r="D173" s="34" t="s">
        <v>12</v>
      </c>
      <c r="E173" s="63">
        <v>706</v>
      </c>
      <c r="F173" s="54">
        <v>4.2168999999999999</v>
      </c>
      <c r="G173" s="54">
        <f t="shared" si="15"/>
        <v>2.1084499999999999</v>
      </c>
      <c r="H173" s="36">
        <v>6</v>
      </c>
      <c r="I173" s="37">
        <f t="shared" si="22"/>
        <v>12.650700000000001</v>
      </c>
      <c r="J173" s="37">
        <f t="shared" si="24"/>
        <v>2.9843001300000003</v>
      </c>
      <c r="K173" s="37">
        <f t="shared" si="23"/>
        <v>15.635000130000002</v>
      </c>
    </row>
    <row r="174" spans="2:11" ht="41.4" x14ac:dyDescent="0.25">
      <c r="B174" s="33">
        <v>57</v>
      </c>
      <c r="C174" s="34" t="s">
        <v>31</v>
      </c>
      <c r="D174" s="34" t="s">
        <v>22</v>
      </c>
      <c r="E174" s="63">
        <v>853</v>
      </c>
      <c r="F174" s="54">
        <v>5.1386000000000003</v>
      </c>
      <c r="G174" s="54">
        <f t="shared" si="15"/>
        <v>2.5693000000000001</v>
      </c>
      <c r="H174" s="36">
        <v>6</v>
      </c>
      <c r="I174" s="37">
        <f t="shared" si="22"/>
        <v>15.415800000000001</v>
      </c>
      <c r="J174" s="37">
        <f t="shared" si="24"/>
        <v>3.63658722</v>
      </c>
      <c r="K174" s="37">
        <f t="shared" si="23"/>
        <v>19.05238722</v>
      </c>
    </row>
    <row r="175" spans="2:11" ht="41.4" x14ac:dyDescent="0.25">
      <c r="B175" s="33">
        <v>58</v>
      </c>
      <c r="C175" s="34" t="s">
        <v>31</v>
      </c>
      <c r="D175" s="34" t="s">
        <v>22</v>
      </c>
      <c r="E175" s="63">
        <v>812</v>
      </c>
      <c r="F175" s="54">
        <v>4.8916000000000004</v>
      </c>
      <c r="G175" s="54">
        <f t="shared" si="15"/>
        <v>2.4458000000000002</v>
      </c>
      <c r="H175" s="36">
        <v>6</v>
      </c>
      <c r="I175" s="37">
        <f t="shared" si="22"/>
        <v>14.674800000000001</v>
      </c>
      <c r="J175" s="37">
        <f t="shared" si="24"/>
        <v>3.4617853200000002</v>
      </c>
      <c r="K175" s="37">
        <f t="shared" si="23"/>
        <v>18.136585320000002</v>
      </c>
    </row>
    <row r="176" spans="2:11" x14ac:dyDescent="0.25">
      <c r="B176" s="33">
        <v>59</v>
      </c>
      <c r="C176" s="34" t="s">
        <v>27</v>
      </c>
      <c r="D176" s="34" t="s">
        <v>28</v>
      </c>
      <c r="E176" s="63">
        <v>1733</v>
      </c>
      <c r="F176" s="54">
        <f>SUM(E176/169)</f>
        <v>10.254437869822485</v>
      </c>
      <c r="G176" s="54">
        <f t="shared" si="15"/>
        <v>5.1272189349112427</v>
      </c>
      <c r="H176" s="36">
        <v>6</v>
      </c>
      <c r="I176" s="37">
        <f t="shared" si="22"/>
        <v>30.763313609467456</v>
      </c>
      <c r="J176" s="37">
        <f>SUM(I176*0.2194)</f>
        <v>6.7494710059171599</v>
      </c>
      <c r="K176" s="37">
        <f t="shared" si="23"/>
        <v>37.512784615384618</v>
      </c>
    </row>
    <row r="177" spans="1:11" ht="27.6" x14ac:dyDescent="0.25">
      <c r="B177" s="33">
        <v>60</v>
      </c>
      <c r="C177" s="34" t="s">
        <v>27</v>
      </c>
      <c r="D177" s="34" t="s">
        <v>32</v>
      </c>
      <c r="E177" s="63">
        <v>1452</v>
      </c>
      <c r="F177" s="54">
        <f>SUM(E177/169)</f>
        <v>8.5917159763313613</v>
      </c>
      <c r="G177" s="54">
        <f t="shared" si="15"/>
        <v>4.2958579881656807</v>
      </c>
      <c r="H177" s="36">
        <v>6</v>
      </c>
      <c r="I177" s="37">
        <f t="shared" si="22"/>
        <v>25.775147928994084</v>
      </c>
      <c r="J177" s="37">
        <f>SUM(I177*0.2194)</f>
        <v>5.6550674556213023</v>
      </c>
      <c r="K177" s="37">
        <f t="shared" si="23"/>
        <v>31.430215384615387</v>
      </c>
    </row>
    <row r="178" spans="1:11" ht="27.6" x14ac:dyDescent="0.25">
      <c r="B178" s="33">
        <v>61</v>
      </c>
      <c r="C178" s="34" t="s">
        <v>30</v>
      </c>
      <c r="D178" s="34" t="s">
        <v>70</v>
      </c>
      <c r="E178" s="63">
        <v>784</v>
      </c>
      <c r="F178" s="54">
        <v>4.6828000000000003</v>
      </c>
      <c r="G178" s="54">
        <f t="shared" si="15"/>
        <v>2.3414000000000001</v>
      </c>
      <c r="H178" s="36">
        <v>6</v>
      </c>
      <c r="I178" s="37">
        <f t="shared" si="22"/>
        <v>14.048400000000001</v>
      </c>
      <c r="J178" s="37">
        <f t="shared" ref="J178:J184" si="25">SUM(I178*0.2359)</f>
        <v>3.3140175600000004</v>
      </c>
      <c r="K178" s="37">
        <f t="shared" si="23"/>
        <v>17.362417560000001</v>
      </c>
    </row>
    <row r="179" spans="1:11" x14ac:dyDescent="0.25">
      <c r="B179" s="33">
        <v>62</v>
      </c>
      <c r="C179" s="34" t="s">
        <v>30</v>
      </c>
      <c r="D179" s="34" t="s">
        <v>12</v>
      </c>
      <c r="E179" s="63">
        <v>706</v>
      </c>
      <c r="F179" s="54">
        <v>4.2168999999999999</v>
      </c>
      <c r="G179" s="54">
        <f t="shared" si="15"/>
        <v>2.1084499999999999</v>
      </c>
      <c r="H179" s="36">
        <v>6</v>
      </c>
      <c r="I179" s="37">
        <f t="shared" si="22"/>
        <v>12.650700000000001</v>
      </c>
      <c r="J179" s="37">
        <f t="shared" si="25"/>
        <v>2.9843001300000003</v>
      </c>
      <c r="K179" s="37">
        <f t="shared" si="23"/>
        <v>15.635000130000002</v>
      </c>
    </row>
    <row r="180" spans="1:11" x14ac:dyDescent="0.25">
      <c r="B180" s="33">
        <v>63</v>
      </c>
      <c r="C180" s="34" t="s">
        <v>30</v>
      </c>
      <c r="D180" s="34" t="s">
        <v>69</v>
      </c>
      <c r="E180" s="63">
        <v>706</v>
      </c>
      <c r="F180" s="54">
        <v>4.2168999999999999</v>
      </c>
      <c r="G180" s="54">
        <f t="shared" si="15"/>
        <v>2.1084499999999999</v>
      </c>
      <c r="H180" s="36">
        <v>6</v>
      </c>
      <c r="I180" s="37">
        <f t="shared" si="22"/>
        <v>12.650700000000001</v>
      </c>
      <c r="J180" s="37">
        <f t="shared" si="25"/>
        <v>2.9843001300000003</v>
      </c>
      <c r="K180" s="37">
        <f t="shared" si="23"/>
        <v>15.635000130000002</v>
      </c>
    </row>
    <row r="181" spans="1:11" ht="41.4" x14ac:dyDescent="0.25">
      <c r="B181" s="33">
        <v>64</v>
      </c>
      <c r="C181" s="34" t="s">
        <v>31</v>
      </c>
      <c r="D181" s="34" t="s">
        <v>22</v>
      </c>
      <c r="E181" s="63">
        <v>812</v>
      </c>
      <c r="F181" s="54">
        <v>4.8916000000000004</v>
      </c>
      <c r="G181" s="54">
        <f t="shared" si="15"/>
        <v>2.4458000000000002</v>
      </c>
      <c r="H181" s="36">
        <v>6</v>
      </c>
      <c r="I181" s="37">
        <f t="shared" si="22"/>
        <v>14.674800000000001</v>
      </c>
      <c r="J181" s="37">
        <f t="shared" si="25"/>
        <v>3.4617853200000002</v>
      </c>
      <c r="K181" s="37">
        <f t="shared" si="23"/>
        <v>18.136585320000002</v>
      </c>
    </row>
    <row r="182" spans="1:11" ht="41.4" x14ac:dyDescent="0.25">
      <c r="B182" s="33">
        <v>65</v>
      </c>
      <c r="C182" s="34" t="s">
        <v>31</v>
      </c>
      <c r="D182" s="34" t="s">
        <v>12</v>
      </c>
      <c r="E182" s="63">
        <v>706</v>
      </c>
      <c r="F182" s="54">
        <v>4.2168999999999999</v>
      </c>
      <c r="G182" s="54">
        <f t="shared" ref="G182:G184" si="26">SUM(F182*0.5)</f>
        <v>2.1084499999999999</v>
      </c>
      <c r="H182" s="36">
        <v>6</v>
      </c>
      <c r="I182" s="37">
        <f t="shared" si="22"/>
        <v>12.650700000000001</v>
      </c>
      <c r="J182" s="37">
        <f t="shared" si="25"/>
        <v>2.9843001300000003</v>
      </c>
      <c r="K182" s="37">
        <f t="shared" si="23"/>
        <v>15.635000130000002</v>
      </c>
    </row>
    <row r="183" spans="1:11" ht="27.6" x14ac:dyDescent="0.25">
      <c r="B183" s="33">
        <v>66</v>
      </c>
      <c r="C183" s="34" t="s">
        <v>29</v>
      </c>
      <c r="D183" s="34" t="s">
        <v>12</v>
      </c>
      <c r="E183" s="63">
        <v>706</v>
      </c>
      <c r="F183" s="54">
        <v>4.2168999999999999</v>
      </c>
      <c r="G183" s="54">
        <f t="shared" si="26"/>
        <v>2.1084499999999999</v>
      </c>
      <c r="H183" s="36">
        <v>6</v>
      </c>
      <c r="I183" s="37">
        <f t="shared" si="22"/>
        <v>12.650700000000001</v>
      </c>
      <c r="J183" s="37">
        <f t="shared" si="25"/>
        <v>2.9843001300000003</v>
      </c>
      <c r="K183" s="37">
        <f t="shared" si="23"/>
        <v>15.635000130000002</v>
      </c>
    </row>
    <row r="184" spans="1:11" x14ac:dyDescent="0.25">
      <c r="B184" s="33">
        <v>67</v>
      </c>
      <c r="C184" s="34" t="s">
        <v>30</v>
      </c>
      <c r="D184" s="34" t="s">
        <v>64</v>
      </c>
      <c r="E184" s="63">
        <v>642</v>
      </c>
      <c r="F184" s="54">
        <v>3.8347000000000002</v>
      </c>
      <c r="G184" s="54">
        <f t="shared" si="26"/>
        <v>1.9173500000000001</v>
      </c>
      <c r="H184" s="36">
        <v>6</v>
      </c>
      <c r="I184" s="37">
        <f t="shared" si="22"/>
        <v>11.504100000000001</v>
      </c>
      <c r="J184" s="37">
        <f t="shared" si="25"/>
        <v>2.7138171900000003</v>
      </c>
      <c r="K184" s="37">
        <f t="shared" si="23"/>
        <v>14.217917190000001</v>
      </c>
    </row>
    <row r="185" spans="1:11" x14ac:dyDescent="0.25">
      <c r="B185" s="41"/>
      <c r="C185" s="103" t="s">
        <v>9</v>
      </c>
      <c r="D185" s="104"/>
      <c r="E185" s="104"/>
      <c r="F185" s="104"/>
      <c r="G185" s="105"/>
      <c r="H185" s="66">
        <f>SUM(H118:H184)</f>
        <v>394</v>
      </c>
      <c r="I185" s="45">
        <f t="shared" ref="I185:J185" si="27">SUM(I118:I184)</f>
        <v>968.41876449704205</v>
      </c>
      <c r="J185" s="45">
        <f t="shared" si="27"/>
        <v>226.58421731408288</v>
      </c>
      <c r="K185" s="45">
        <f>SUM(K118:K184)</f>
        <v>1195.0029818111243</v>
      </c>
    </row>
    <row r="186" spans="1:11" x14ac:dyDescent="0.25">
      <c r="B186" s="41"/>
      <c r="C186" s="42"/>
      <c r="D186" s="42"/>
      <c r="E186" s="67"/>
      <c r="F186" s="68"/>
      <c r="G186" s="68"/>
      <c r="H186" s="69"/>
      <c r="I186" s="59"/>
      <c r="J186" s="59" t="s">
        <v>10</v>
      </c>
      <c r="K186" s="45">
        <f>ROUND(K185*0.75,2)</f>
        <v>896.25</v>
      </c>
    </row>
    <row r="187" spans="1:11" x14ac:dyDescent="0.25">
      <c r="A187" s="30" t="s">
        <v>17</v>
      </c>
      <c r="B187" s="92" t="s">
        <v>71</v>
      </c>
      <c r="C187" s="93"/>
      <c r="D187" s="93"/>
      <c r="E187" s="93"/>
      <c r="F187" s="93"/>
      <c r="G187" s="94"/>
      <c r="H187" s="48"/>
      <c r="I187" s="49"/>
      <c r="J187" s="49"/>
      <c r="K187" s="49"/>
    </row>
    <row r="188" spans="1:11" x14ac:dyDescent="0.25">
      <c r="B188" s="33">
        <v>1</v>
      </c>
      <c r="C188" s="33" t="s">
        <v>72</v>
      </c>
      <c r="D188" s="65" t="s">
        <v>15</v>
      </c>
      <c r="E188" s="63">
        <v>993</v>
      </c>
      <c r="F188" s="54">
        <v>5.931</v>
      </c>
      <c r="G188" s="54">
        <v>2.9660000000000002</v>
      </c>
      <c r="H188" s="36">
        <v>28</v>
      </c>
      <c r="I188" s="37">
        <v>83.048000000000002</v>
      </c>
      <c r="J188" s="37">
        <v>19.591000000000001</v>
      </c>
      <c r="K188" s="37">
        <f t="shared" ref="K188:K222" si="28">I188+J188</f>
        <v>102.63900000000001</v>
      </c>
    </row>
    <row r="189" spans="1:11" x14ac:dyDescent="0.25">
      <c r="B189" s="33">
        <v>2</v>
      </c>
      <c r="C189" s="33" t="s">
        <v>72</v>
      </c>
      <c r="D189" s="65" t="s">
        <v>15</v>
      </c>
      <c r="E189" s="63">
        <v>993</v>
      </c>
      <c r="F189" s="54">
        <v>5.931</v>
      </c>
      <c r="G189" s="54">
        <v>2.9660000000000002</v>
      </c>
      <c r="H189" s="36">
        <v>34</v>
      </c>
      <c r="I189" s="37">
        <v>100.84399999999999</v>
      </c>
      <c r="J189" s="37">
        <v>23.789000000000001</v>
      </c>
      <c r="K189" s="37">
        <f t="shared" si="28"/>
        <v>124.633</v>
      </c>
    </row>
    <row r="190" spans="1:11" x14ac:dyDescent="0.25">
      <c r="B190" s="33">
        <v>3</v>
      </c>
      <c r="C190" s="33" t="s">
        <v>72</v>
      </c>
      <c r="D190" s="65" t="s">
        <v>15</v>
      </c>
      <c r="E190" s="63">
        <v>993</v>
      </c>
      <c r="F190" s="54">
        <v>5.931</v>
      </c>
      <c r="G190" s="54">
        <v>2.9660000000000002</v>
      </c>
      <c r="H190" s="36">
        <v>24</v>
      </c>
      <c r="I190" s="37">
        <v>71.183999999999997</v>
      </c>
      <c r="J190" s="37">
        <v>16.792000000000002</v>
      </c>
      <c r="K190" s="37">
        <f t="shared" si="28"/>
        <v>87.975999999999999</v>
      </c>
    </row>
    <row r="191" spans="1:11" x14ac:dyDescent="0.25">
      <c r="B191" s="33">
        <v>4</v>
      </c>
      <c r="C191" s="33" t="s">
        <v>72</v>
      </c>
      <c r="D191" s="65" t="s">
        <v>15</v>
      </c>
      <c r="E191" s="63">
        <v>993</v>
      </c>
      <c r="F191" s="54">
        <v>5.931</v>
      </c>
      <c r="G191" s="54">
        <v>2.9660000000000002</v>
      </c>
      <c r="H191" s="36">
        <v>32</v>
      </c>
      <c r="I191" s="37">
        <v>94.912000000000006</v>
      </c>
      <c r="J191" s="37">
        <v>22.39</v>
      </c>
      <c r="K191" s="37">
        <f t="shared" si="28"/>
        <v>117.30200000000001</v>
      </c>
    </row>
    <row r="192" spans="1:11" x14ac:dyDescent="0.25">
      <c r="B192" s="33">
        <v>5</v>
      </c>
      <c r="C192" s="33" t="s">
        <v>72</v>
      </c>
      <c r="D192" s="65" t="s">
        <v>16</v>
      </c>
      <c r="E192" s="63">
        <v>971</v>
      </c>
      <c r="F192" s="54">
        <v>5.8</v>
      </c>
      <c r="G192" s="54">
        <v>2.9</v>
      </c>
      <c r="H192" s="36">
        <v>37</v>
      </c>
      <c r="I192" s="37">
        <v>107.3</v>
      </c>
      <c r="J192" s="37">
        <v>25.312000000000001</v>
      </c>
      <c r="K192" s="37">
        <f t="shared" si="28"/>
        <v>132.61199999999999</v>
      </c>
    </row>
    <row r="193" spans="2:11" x14ac:dyDescent="0.25">
      <c r="B193" s="33">
        <v>6</v>
      </c>
      <c r="C193" s="33" t="s">
        <v>72</v>
      </c>
      <c r="D193" s="65" t="s">
        <v>16</v>
      </c>
      <c r="E193" s="63">
        <v>971</v>
      </c>
      <c r="F193" s="54">
        <v>5.8</v>
      </c>
      <c r="G193" s="54">
        <v>2.9</v>
      </c>
      <c r="H193" s="70">
        <v>26</v>
      </c>
      <c r="I193" s="71">
        <v>75.400000000000006</v>
      </c>
      <c r="J193" s="71">
        <v>17.786999999999999</v>
      </c>
      <c r="K193" s="37">
        <f t="shared" si="28"/>
        <v>93.187000000000012</v>
      </c>
    </row>
    <row r="194" spans="2:11" x14ac:dyDescent="0.25">
      <c r="B194" s="33">
        <v>7</v>
      </c>
      <c r="C194" s="33" t="s">
        <v>72</v>
      </c>
      <c r="D194" s="65" t="s">
        <v>16</v>
      </c>
      <c r="E194" s="63">
        <v>971</v>
      </c>
      <c r="F194" s="54">
        <v>5.8</v>
      </c>
      <c r="G194" s="54">
        <v>2.9</v>
      </c>
      <c r="H194" s="70">
        <v>32</v>
      </c>
      <c r="I194" s="71">
        <v>92.8</v>
      </c>
      <c r="J194" s="71">
        <v>21.891999999999999</v>
      </c>
      <c r="K194" s="37">
        <f t="shared" si="28"/>
        <v>114.69199999999999</v>
      </c>
    </row>
    <row r="195" spans="2:11" x14ac:dyDescent="0.25">
      <c r="B195" s="33">
        <v>8</v>
      </c>
      <c r="C195" s="33" t="s">
        <v>72</v>
      </c>
      <c r="D195" s="65" t="s">
        <v>16</v>
      </c>
      <c r="E195" s="63">
        <v>971</v>
      </c>
      <c r="F195" s="54">
        <v>5.8</v>
      </c>
      <c r="G195" s="54">
        <v>2.9</v>
      </c>
      <c r="H195" s="70">
        <v>24</v>
      </c>
      <c r="I195" s="71">
        <v>69.599999999999994</v>
      </c>
      <c r="J195" s="71">
        <v>16.419</v>
      </c>
      <c r="K195" s="37">
        <f t="shared" si="28"/>
        <v>86.018999999999991</v>
      </c>
    </row>
    <row r="196" spans="2:11" x14ac:dyDescent="0.25">
      <c r="B196" s="33">
        <v>9</v>
      </c>
      <c r="C196" s="33" t="s">
        <v>72</v>
      </c>
      <c r="D196" s="65" t="s">
        <v>16</v>
      </c>
      <c r="E196" s="63">
        <v>976</v>
      </c>
      <c r="F196" s="54">
        <v>5.83</v>
      </c>
      <c r="G196" s="54">
        <v>2.915</v>
      </c>
      <c r="H196" s="70">
        <v>40</v>
      </c>
      <c r="I196" s="71">
        <v>116.6</v>
      </c>
      <c r="J196" s="71">
        <v>27.506</v>
      </c>
      <c r="K196" s="37">
        <f t="shared" si="28"/>
        <v>144.10599999999999</v>
      </c>
    </row>
    <row r="197" spans="2:11" x14ac:dyDescent="0.25">
      <c r="B197" s="33">
        <v>10</v>
      </c>
      <c r="C197" s="33" t="s">
        <v>72</v>
      </c>
      <c r="D197" s="65" t="s">
        <v>16</v>
      </c>
      <c r="E197" s="63">
        <v>960</v>
      </c>
      <c r="F197" s="54">
        <v>5.734</v>
      </c>
      <c r="G197" s="54">
        <v>2.867</v>
      </c>
      <c r="H197" s="70">
        <v>26</v>
      </c>
      <c r="I197" s="71">
        <v>74.542000000000002</v>
      </c>
      <c r="J197" s="71">
        <v>17.584</v>
      </c>
      <c r="K197" s="37">
        <f t="shared" si="28"/>
        <v>92.126000000000005</v>
      </c>
    </row>
    <row r="198" spans="2:11" x14ac:dyDescent="0.25">
      <c r="B198" s="33">
        <v>11</v>
      </c>
      <c r="C198" s="33" t="s">
        <v>72</v>
      </c>
      <c r="D198" s="65" t="s">
        <v>16</v>
      </c>
      <c r="E198" s="63">
        <v>960</v>
      </c>
      <c r="F198" s="54">
        <v>5.734</v>
      </c>
      <c r="G198" s="54">
        <v>2.867</v>
      </c>
      <c r="H198" s="70">
        <v>64</v>
      </c>
      <c r="I198" s="71">
        <v>183.488</v>
      </c>
      <c r="J198" s="71">
        <v>43.284999999999997</v>
      </c>
      <c r="K198" s="37">
        <f t="shared" si="28"/>
        <v>226.773</v>
      </c>
    </row>
    <row r="199" spans="2:11" x14ac:dyDescent="0.25">
      <c r="B199" s="33">
        <v>12</v>
      </c>
      <c r="C199" s="33" t="s">
        <v>72</v>
      </c>
      <c r="D199" s="65" t="s">
        <v>16</v>
      </c>
      <c r="E199" s="63">
        <v>960</v>
      </c>
      <c r="F199" s="54">
        <v>5.734</v>
      </c>
      <c r="G199" s="54">
        <v>2.867</v>
      </c>
      <c r="H199" s="70">
        <v>58</v>
      </c>
      <c r="I199" s="71">
        <v>166.286</v>
      </c>
      <c r="J199" s="71">
        <v>39.226999999999997</v>
      </c>
      <c r="K199" s="37">
        <f t="shared" si="28"/>
        <v>205.51300000000001</v>
      </c>
    </row>
    <row r="200" spans="2:11" x14ac:dyDescent="0.25">
      <c r="B200" s="33">
        <v>13</v>
      </c>
      <c r="C200" s="33" t="s">
        <v>72</v>
      </c>
      <c r="D200" s="65" t="s">
        <v>16</v>
      </c>
      <c r="E200" s="63">
        <v>960</v>
      </c>
      <c r="F200" s="54">
        <v>5.734</v>
      </c>
      <c r="G200" s="54">
        <v>2.867</v>
      </c>
      <c r="H200" s="70">
        <v>66</v>
      </c>
      <c r="I200" s="71">
        <v>189.22200000000001</v>
      </c>
      <c r="J200" s="71">
        <v>44.637</v>
      </c>
      <c r="K200" s="37">
        <f t="shared" si="28"/>
        <v>233.85900000000001</v>
      </c>
    </row>
    <row r="201" spans="2:11" x14ac:dyDescent="0.25">
      <c r="B201" s="33">
        <v>14</v>
      </c>
      <c r="C201" s="33" t="s">
        <v>72</v>
      </c>
      <c r="D201" s="65" t="s">
        <v>16</v>
      </c>
      <c r="E201" s="63">
        <v>960</v>
      </c>
      <c r="F201" s="54">
        <v>5.734</v>
      </c>
      <c r="G201" s="54">
        <v>2.867</v>
      </c>
      <c r="H201" s="70">
        <v>22</v>
      </c>
      <c r="I201" s="71">
        <v>63.073999999999998</v>
      </c>
      <c r="J201" s="71">
        <v>14.879</v>
      </c>
      <c r="K201" s="37">
        <f t="shared" si="28"/>
        <v>77.953000000000003</v>
      </c>
    </row>
    <row r="202" spans="2:11" x14ac:dyDescent="0.25">
      <c r="B202" s="33">
        <v>15</v>
      </c>
      <c r="C202" s="33" t="s">
        <v>72</v>
      </c>
      <c r="D202" s="65" t="s">
        <v>73</v>
      </c>
      <c r="E202" s="63">
        <v>917</v>
      </c>
      <c r="F202" s="54">
        <v>5.4770000000000003</v>
      </c>
      <c r="G202" s="54">
        <v>2.7389999999999999</v>
      </c>
      <c r="H202" s="70">
        <v>52</v>
      </c>
      <c r="I202" s="71">
        <v>142.428</v>
      </c>
      <c r="J202" s="71">
        <v>33.598999999999997</v>
      </c>
      <c r="K202" s="37">
        <f t="shared" si="28"/>
        <v>176.02699999999999</v>
      </c>
    </row>
    <row r="203" spans="2:11" x14ac:dyDescent="0.25">
      <c r="B203" s="33">
        <v>16</v>
      </c>
      <c r="C203" s="33" t="s">
        <v>72</v>
      </c>
      <c r="D203" s="65" t="s">
        <v>73</v>
      </c>
      <c r="E203" s="63">
        <v>900</v>
      </c>
      <c r="F203" s="54">
        <v>5.3760000000000003</v>
      </c>
      <c r="G203" s="54">
        <v>2.6880000000000002</v>
      </c>
      <c r="H203" s="70">
        <v>64</v>
      </c>
      <c r="I203" s="71">
        <v>172.03200000000001</v>
      </c>
      <c r="J203" s="71">
        <v>40.582000000000001</v>
      </c>
      <c r="K203" s="37">
        <f t="shared" si="28"/>
        <v>212.614</v>
      </c>
    </row>
    <row r="204" spans="2:11" x14ac:dyDescent="0.25">
      <c r="B204" s="33">
        <v>17</v>
      </c>
      <c r="C204" s="33" t="s">
        <v>72</v>
      </c>
      <c r="D204" s="65" t="s">
        <v>20</v>
      </c>
      <c r="E204" s="63">
        <v>872</v>
      </c>
      <c r="F204" s="54">
        <v>5.2080000000000002</v>
      </c>
      <c r="G204" s="54">
        <v>2.6040000000000001</v>
      </c>
      <c r="H204" s="70">
        <v>46</v>
      </c>
      <c r="I204" s="71">
        <v>119.78400000000001</v>
      </c>
      <c r="J204" s="71">
        <v>28.257000000000001</v>
      </c>
      <c r="K204" s="37">
        <f t="shared" si="28"/>
        <v>148.041</v>
      </c>
    </row>
    <row r="205" spans="2:11" x14ac:dyDescent="0.25">
      <c r="B205" s="33">
        <v>18</v>
      </c>
      <c r="C205" s="33" t="s">
        <v>100</v>
      </c>
      <c r="D205" s="65" t="s">
        <v>74</v>
      </c>
      <c r="E205" s="63">
        <v>1028</v>
      </c>
      <c r="F205" s="54">
        <v>6.1559999999999997</v>
      </c>
      <c r="G205" s="54">
        <v>3.0779999999999998</v>
      </c>
      <c r="H205" s="70">
        <v>8</v>
      </c>
      <c r="I205" s="71">
        <v>24.623999999999999</v>
      </c>
      <c r="J205" s="71">
        <v>5.8090000000000002</v>
      </c>
      <c r="K205" s="37">
        <f t="shared" si="28"/>
        <v>30.433</v>
      </c>
    </row>
    <row r="206" spans="2:11" x14ac:dyDescent="0.25">
      <c r="B206" s="33">
        <v>19</v>
      </c>
      <c r="C206" s="33" t="s">
        <v>75</v>
      </c>
      <c r="D206" s="65" t="s">
        <v>74</v>
      </c>
      <c r="E206" s="63">
        <v>1165</v>
      </c>
      <c r="F206" s="54">
        <v>6.976</v>
      </c>
      <c r="G206" s="54">
        <v>3.488</v>
      </c>
      <c r="H206" s="70">
        <v>9</v>
      </c>
      <c r="I206" s="71">
        <v>31.391999999999999</v>
      </c>
      <c r="J206" s="71">
        <v>7.4050000000000002</v>
      </c>
      <c r="K206" s="37">
        <f t="shared" si="28"/>
        <v>38.796999999999997</v>
      </c>
    </row>
    <row r="207" spans="2:11" x14ac:dyDescent="0.25">
      <c r="B207" s="33">
        <v>20</v>
      </c>
      <c r="C207" s="33" t="s">
        <v>75</v>
      </c>
      <c r="D207" s="65" t="s">
        <v>15</v>
      </c>
      <c r="E207" s="63">
        <v>993</v>
      </c>
      <c r="F207" s="54">
        <v>5.9459999999999997</v>
      </c>
      <c r="G207" s="54">
        <v>2.9729999999999999</v>
      </c>
      <c r="H207" s="70">
        <v>9</v>
      </c>
      <c r="I207" s="71">
        <v>26.757000000000001</v>
      </c>
      <c r="J207" s="71">
        <v>6.3120000000000003</v>
      </c>
      <c r="K207" s="37">
        <f t="shared" si="28"/>
        <v>33.069000000000003</v>
      </c>
    </row>
    <row r="208" spans="2:11" x14ac:dyDescent="0.25">
      <c r="B208" s="33">
        <v>21</v>
      </c>
      <c r="C208" s="33" t="s">
        <v>75</v>
      </c>
      <c r="D208" s="65" t="s">
        <v>16</v>
      </c>
      <c r="E208" s="63">
        <v>976</v>
      </c>
      <c r="F208" s="54">
        <v>5.8440000000000003</v>
      </c>
      <c r="G208" s="54">
        <v>2.9220000000000002</v>
      </c>
      <c r="H208" s="70">
        <v>11</v>
      </c>
      <c r="I208" s="71">
        <v>32.142000000000003</v>
      </c>
      <c r="J208" s="71">
        <v>7.5819999999999999</v>
      </c>
      <c r="K208" s="37">
        <f t="shared" si="28"/>
        <v>39.724000000000004</v>
      </c>
    </row>
    <row r="209" spans="2:11" x14ac:dyDescent="0.25">
      <c r="B209" s="33">
        <v>22</v>
      </c>
      <c r="C209" s="33" t="s">
        <v>75</v>
      </c>
      <c r="D209" s="65" t="s">
        <v>16</v>
      </c>
      <c r="E209" s="63">
        <v>976</v>
      </c>
      <c r="F209" s="54">
        <v>5.8440000000000003</v>
      </c>
      <c r="G209" s="54">
        <v>2.9220000000000002</v>
      </c>
      <c r="H209" s="70">
        <v>14</v>
      </c>
      <c r="I209" s="71">
        <v>40.908000000000001</v>
      </c>
      <c r="J209" s="71">
        <v>9.65</v>
      </c>
      <c r="K209" s="37">
        <f t="shared" si="28"/>
        <v>50.558</v>
      </c>
    </row>
    <row r="210" spans="2:11" x14ac:dyDescent="0.25">
      <c r="B210" s="33">
        <v>23</v>
      </c>
      <c r="C210" s="33" t="s">
        <v>75</v>
      </c>
      <c r="D210" s="65" t="s">
        <v>16</v>
      </c>
      <c r="E210" s="63">
        <v>960</v>
      </c>
      <c r="F210" s="54">
        <v>5.7489999999999997</v>
      </c>
      <c r="G210" s="54">
        <v>2.8740000000000001</v>
      </c>
      <c r="H210" s="70">
        <v>17</v>
      </c>
      <c r="I210" s="71">
        <v>48.857999999999997</v>
      </c>
      <c r="J210" s="71">
        <v>11.526</v>
      </c>
      <c r="K210" s="37">
        <f t="shared" si="28"/>
        <v>60.384</v>
      </c>
    </row>
    <row r="211" spans="2:11" x14ac:dyDescent="0.25">
      <c r="B211" s="33">
        <v>24</v>
      </c>
      <c r="C211" s="33" t="s">
        <v>75</v>
      </c>
      <c r="D211" s="65" t="s">
        <v>16</v>
      </c>
      <c r="E211" s="63">
        <v>960</v>
      </c>
      <c r="F211" s="54">
        <v>5.7489999999999997</v>
      </c>
      <c r="G211" s="54">
        <v>2.8740000000000001</v>
      </c>
      <c r="H211" s="70">
        <v>17</v>
      </c>
      <c r="I211" s="71">
        <v>48.857999999999997</v>
      </c>
      <c r="J211" s="71">
        <v>11.526</v>
      </c>
      <c r="K211" s="37">
        <f t="shared" si="28"/>
        <v>60.384</v>
      </c>
    </row>
    <row r="212" spans="2:11" x14ac:dyDescent="0.25">
      <c r="B212" s="33">
        <v>25</v>
      </c>
      <c r="C212" s="33" t="s">
        <v>75</v>
      </c>
      <c r="D212" s="65" t="s">
        <v>76</v>
      </c>
      <c r="E212" s="63">
        <v>900</v>
      </c>
      <c r="F212" s="54">
        <v>5.3890000000000002</v>
      </c>
      <c r="G212" s="54">
        <v>2.6949999999999998</v>
      </c>
      <c r="H212" s="70">
        <v>16</v>
      </c>
      <c r="I212" s="71">
        <v>43.12</v>
      </c>
      <c r="J212" s="71">
        <v>10.172000000000001</v>
      </c>
      <c r="K212" s="37">
        <f t="shared" si="28"/>
        <v>53.292000000000002</v>
      </c>
    </row>
    <row r="213" spans="2:11" x14ac:dyDescent="0.25">
      <c r="B213" s="33">
        <v>26</v>
      </c>
      <c r="C213" s="33" t="s">
        <v>75</v>
      </c>
      <c r="D213" s="65" t="s">
        <v>73</v>
      </c>
      <c r="E213" s="63">
        <v>900</v>
      </c>
      <c r="F213" s="54">
        <v>5.3890000000000002</v>
      </c>
      <c r="G213" s="54">
        <v>2.6949999999999998</v>
      </c>
      <c r="H213" s="70">
        <v>12</v>
      </c>
      <c r="I213" s="71">
        <v>32.340000000000003</v>
      </c>
      <c r="J213" s="71">
        <v>7.6289999999999996</v>
      </c>
      <c r="K213" s="37">
        <f t="shared" si="28"/>
        <v>39.969000000000001</v>
      </c>
    </row>
    <row r="214" spans="2:11" x14ac:dyDescent="0.25">
      <c r="B214" s="33">
        <v>27</v>
      </c>
      <c r="C214" s="33" t="s">
        <v>75</v>
      </c>
      <c r="D214" s="65" t="s">
        <v>20</v>
      </c>
      <c r="E214" s="63">
        <v>872</v>
      </c>
      <c r="F214" s="54">
        <v>5.2220000000000004</v>
      </c>
      <c r="G214" s="54">
        <v>2.6110000000000002</v>
      </c>
      <c r="H214" s="70">
        <v>19</v>
      </c>
      <c r="I214" s="71">
        <v>49.609000000000002</v>
      </c>
      <c r="J214" s="71">
        <v>11.702999999999999</v>
      </c>
      <c r="K214" s="37">
        <f t="shared" si="28"/>
        <v>61.311999999999998</v>
      </c>
    </row>
    <row r="215" spans="2:11" x14ac:dyDescent="0.25">
      <c r="B215" s="33">
        <v>28</v>
      </c>
      <c r="C215" s="33" t="s">
        <v>75</v>
      </c>
      <c r="D215" s="65" t="s">
        <v>20</v>
      </c>
      <c r="E215" s="63">
        <v>872</v>
      </c>
      <c r="F215" s="54">
        <v>5.2220000000000004</v>
      </c>
      <c r="G215" s="54">
        <v>2.6110000000000002</v>
      </c>
      <c r="H215" s="70">
        <v>6</v>
      </c>
      <c r="I215" s="71">
        <v>15.666</v>
      </c>
      <c r="J215" s="71">
        <v>3.6960000000000002</v>
      </c>
      <c r="K215" s="37">
        <f t="shared" si="28"/>
        <v>19.362000000000002</v>
      </c>
    </row>
    <row r="216" spans="2:11" x14ac:dyDescent="0.25">
      <c r="B216" s="33">
        <v>29</v>
      </c>
      <c r="C216" s="33" t="s">
        <v>75</v>
      </c>
      <c r="D216" s="65" t="s">
        <v>20</v>
      </c>
      <c r="E216" s="63">
        <v>872</v>
      </c>
      <c r="F216" s="54">
        <v>5.2220000000000004</v>
      </c>
      <c r="G216" s="54">
        <v>2.6110000000000002</v>
      </c>
      <c r="H216" s="70">
        <v>2</v>
      </c>
      <c r="I216" s="71">
        <v>5.2220000000000004</v>
      </c>
      <c r="J216" s="71">
        <v>1.232</v>
      </c>
      <c r="K216" s="37">
        <f t="shared" si="28"/>
        <v>6.4540000000000006</v>
      </c>
    </row>
    <row r="217" spans="2:11" x14ac:dyDescent="0.25">
      <c r="B217" s="33">
        <v>30</v>
      </c>
      <c r="C217" s="33" t="s">
        <v>77</v>
      </c>
      <c r="D217" s="65" t="s">
        <v>74</v>
      </c>
      <c r="E217" s="63">
        <v>1028</v>
      </c>
      <c r="F217" s="54">
        <v>6.1559999999999997</v>
      </c>
      <c r="G217" s="54">
        <v>3.0779999999999998</v>
      </c>
      <c r="H217" s="70">
        <v>10</v>
      </c>
      <c r="I217" s="71">
        <v>30.78</v>
      </c>
      <c r="J217" s="71">
        <v>7.2610000000000001</v>
      </c>
      <c r="K217" s="37">
        <f t="shared" si="28"/>
        <v>38.041000000000004</v>
      </c>
    </row>
    <row r="218" spans="2:11" x14ac:dyDescent="0.25">
      <c r="B218" s="33">
        <v>31</v>
      </c>
      <c r="C218" s="33" t="s">
        <v>77</v>
      </c>
      <c r="D218" s="65" t="s">
        <v>16</v>
      </c>
      <c r="E218" s="63">
        <v>960</v>
      </c>
      <c r="F218" s="54">
        <v>5.7489999999999997</v>
      </c>
      <c r="G218" s="54">
        <v>2.8740000000000001</v>
      </c>
      <c r="H218" s="70">
        <v>14</v>
      </c>
      <c r="I218" s="71">
        <v>40.235999999999997</v>
      </c>
      <c r="J218" s="71">
        <v>9.4920000000000009</v>
      </c>
      <c r="K218" s="37">
        <f t="shared" si="28"/>
        <v>49.727999999999994</v>
      </c>
    </row>
    <row r="219" spans="2:11" x14ac:dyDescent="0.25">
      <c r="B219" s="33">
        <v>32</v>
      </c>
      <c r="C219" s="33" t="s">
        <v>77</v>
      </c>
      <c r="D219" s="65" t="s">
        <v>16</v>
      </c>
      <c r="E219" s="63">
        <v>960</v>
      </c>
      <c r="F219" s="54">
        <v>5.7489999999999997</v>
      </c>
      <c r="G219" s="54">
        <v>2.8740000000000001</v>
      </c>
      <c r="H219" s="70">
        <v>15</v>
      </c>
      <c r="I219" s="71">
        <v>43.11</v>
      </c>
      <c r="J219" s="71">
        <v>10.17</v>
      </c>
      <c r="K219" s="37">
        <f t="shared" si="28"/>
        <v>53.28</v>
      </c>
    </row>
    <row r="220" spans="2:11" x14ac:dyDescent="0.25">
      <c r="B220" s="33">
        <v>33</v>
      </c>
      <c r="C220" s="33" t="s">
        <v>77</v>
      </c>
      <c r="D220" s="65" t="s">
        <v>16</v>
      </c>
      <c r="E220" s="63">
        <v>960</v>
      </c>
      <c r="F220" s="54">
        <v>5.7489999999999997</v>
      </c>
      <c r="G220" s="54">
        <v>2.8740000000000001</v>
      </c>
      <c r="H220" s="70">
        <v>12</v>
      </c>
      <c r="I220" s="71">
        <v>34.488</v>
      </c>
      <c r="J220" s="71">
        <v>8.1359999999999992</v>
      </c>
      <c r="K220" s="37">
        <f t="shared" si="28"/>
        <v>42.623999999999995</v>
      </c>
    </row>
    <row r="221" spans="2:11" x14ac:dyDescent="0.25">
      <c r="B221" s="33">
        <v>34</v>
      </c>
      <c r="C221" s="33" t="s">
        <v>77</v>
      </c>
      <c r="D221" s="65" t="s">
        <v>73</v>
      </c>
      <c r="E221" s="63">
        <v>900</v>
      </c>
      <c r="F221" s="54">
        <v>5.3890000000000002</v>
      </c>
      <c r="G221" s="54">
        <v>2.6949999999999998</v>
      </c>
      <c r="H221" s="70">
        <v>34</v>
      </c>
      <c r="I221" s="71">
        <v>91.63</v>
      </c>
      <c r="J221" s="71">
        <v>21.616</v>
      </c>
      <c r="K221" s="37">
        <f t="shared" si="28"/>
        <v>113.246</v>
      </c>
    </row>
    <row r="222" spans="2:11" x14ac:dyDescent="0.25">
      <c r="B222" s="33">
        <v>35</v>
      </c>
      <c r="C222" s="33" t="s">
        <v>77</v>
      </c>
      <c r="D222" s="65" t="s">
        <v>20</v>
      </c>
      <c r="E222" s="63">
        <v>872</v>
      </c>
      <c r="F222" s="54">
        <v>5.2220000000000004</v>
      </c>
      <c r="G222" s="54">
        <v>2.6110000000000002</v>
      </c>
      <c r="H222" s="70">
        <v>10</v>
      </c>
      <c r="I222" s="71">
        <v>26.11</v>
      </c>
      <c r="J222" s="71">
        <v>6.1589999999999998</v>
      </c>
      <c r="K222" s="37">
        <f t="shared" si="28"/>
        <v>32.268999999999998</v>
      </c>
    </row>
    <row r="223" spans="2:11" x14ac:dyDescent="0.25">
      <c r="B223" s="33"/>
      <c r="C223" s="33"/>
      <c r="D223" s="57"/>
      <c r="E223" s="53"/>
      <c r="F223" s="54"/>
      <c r="G223" s="54"/>
      <c r="H223" s="66">
        <f t="shared" ref="H223:J223" si="29">SUM(H188:H222)</f>
        <v>910</v>
      </c>
      <c r="I223" s="45">
        <f t="shared" si="29"/>
        <v>2588.3940000000011</v>
      </c>
      <c r="J223" s="45">
        <f t="shared" si="29"/>
        <v>610.60399999999981</v>
      </c>
      <c r="K223" s="45">
        <f>SUM(K188:K222)</f>
        <v>3198.9980000000005</v>
      </c>
    </row>
    <row r="224" spans="2:11" x14ac:dyDescent="0.25">
      <c r="B224" s="41"/>
      <c r="C224" s="41"/>
      <c r="D224" s="42"/>
      <c r="E224" s="43"/>
      <c r="F224" s="44"/>
      <c r="G224" s="44"/>
      <c r="H224" s="95" t="s">
        <v>10</v>
      </c>
      <c r="I224" s="95"/>
      <c r="J224" s="96"/>
      <c r="K224" s="45">
        <f>ROUND(K223*0.75,2)</f>
        <v>2399.25</v>
      </c>
    </row>
    <row r="225" spans="1:11" x14ac:dyDescent="0.25">
      <c r="A225" s="30" t="s">
        <v>18</v>
      </c>
      <c r="B225" s="60" t="s">
        <v>78</v>
      </c>
      <c r="C225" s="60"/>
      <c r="D225" s="61"/>
      <c r="E225" s="47"/>
      <c r="F225" s="48"/>
      <c r="G225" s="48"/>
      <c r="H225" s="48"/>
      <c r="I225" s="49"/>
      <c r="J225" s="49"/>
      <c r="K225" s="49"/>
    </row>
    <row r="226" spans="1:11" ht="27.6" x14ac:dyDescent="0.25">
      <c r="B226" s="33">
        <v>1</v>
      </c>
      <c r="C226" s="34" t="s">
        <v>78</v>
      </c>
      <c r="D226" s="57" t="s">
        <v>19</v>
      </c>
      <c r="E226" s="53" t="s">
        <v>66</v>
      </c>
      <c r="F226" s="54">
        <f>1208/167</f>
        <v>7.2335329341317367</v>
      </c>
      <c r="G226" s="54">
        <f t="shared" ref="G226:G231" si="30">F226/2</f>
        <v>3.6167664670658684</v>
      </c>
      <c r="H226" s="36">
        <v>4</v>
      </c>
      <c r="I226" s="37">
        <f>G226*H226</f>
        <v>14.467065868263473</v>
      </c>
      <c r="J226" s="37">
        <f>I226*0.2359</f>
        <v>3.4127808383233535</v>
      </c>
      <c r="K226" s="37">
        <f t="shared" ref="K226:K229" si="31">I226+J226</f>
        <v>17.879846706586825</v>
      </c>
    </row>
    <row r="227" spans="1:11" ht="27.6" x14ac:dyDescent="0.25">
      <c r="B227" s="33">
        <v>2</v>
      </c>
      <c r="C227" s="34" t="s">
        <v>78</v>
      </c>
      <c r="D227" s="57" t="s">
        <v>51</v>
      </c>
      <c r="E227" s="53" t="s">
        <v>66</v>
      </c>
      <c r="F227" s="63">
        <v>5.25</v>
      </c>
      <c r="G227" s="54">
        <f t="shared" si="30"/>
        <v>2.625</v>
      </c>
      <c r="H227" s="36">
        <v>31</v>
      </c>
      <c r="I227" s="37">
        <f>G227*H227</f>
        <v>81.375</v>
      </c>
      <c r="J227" s="37">
        <f t="shared" ref="J227:J232" si="32">I227*0.2359</f>
        <v>19.196362499999999</v>
      </c>
      <c r="K227" s="37">
        <f t="shared" si="31"/>
        <v>100.57136249999999</v>
      </c>
    </row>
    <row r="228" spans="1:11" ht="27.6" x14ac:dyDescent="0.25">
      <c r="B228" s="33">
        <v>3</v>
      </c>
      <c r="C228" s="34" t="s">
        <v>78</v>
      </c>
      <c r="D228" s="57" t="s">
        <v>51</v>
      </c>
      <c r="E228" s="53" t="s">
        <v>66</v>
      </c>
      <c r="F228" s="63">
        <v>5.25</v>
      </c>
      <c r="G228" s="54">
        <f t="shared" si="30"/>
        <v>2.625</v>
      </c>
      <c r="H228" s="36">
        <v>1</v>
      </c>
      <c r="I228" s="37">
        <f>G228*H228</f>
        <v>2.625</v>
      </c>
      <c r="J228" s="37">
        <f t="shared" si="32"/>
        <v>0.6192375</v>
      </c>
      <c r="K228" s="37">
        <f t="shared" si="31"/>
        <v>3.2442375000000001</v>
      </c>
    </row>
    <row r="229" spans="1:11" ht="27.6" x14ac:dyDescent="0.25">
      <c r="B229" s="33">
        <v>4</v>
      </c>
      <c r="C229" s="34" t="s">
        <v>78</v>
      </c>
      <c r="D229" s="57" t="s">
        <v>52</v>
      </c>
      <c r="E229" s="53" t="s">
        <v>66</v>
      </c>
      <c r="F229" s="63">
        <v>5.25</v>
      </c>
      <c r="G229" s="54">
        <f t="shared" si="30"/>
        <v>2.625</v>
      </c>
      <c r="H229" s="36">
        <v>22</v>
      </c>
      <c r="I229" s="37">
        <f t="shared" ref="I229:I232" si="33">G229*H229</f>
        <v>57.75</v>
      </c>
      <c r="J229" s="37">
        <f t="shared" si="32"/>
        <v>13.623225</v>
      </c>
      <c r="K229" s="37">
        <f t="shared" si="31"/>
        <v>71.373225000000005</v>
      </c>
    </row>
    <row r="230" spans="1:11" ht="27.6" x14ac:dyDescent="0.25">
      <c r="B230" s="33">
        <v>5</v>
      </c>
      <c r="C230" s="34" t="s">
        <v>78</v>
      </c>
      <c r="D230" s="57" t="s">
        <v>51</v>
      </c>
      <c r="E230" s="53" t="s">
        <v>66</v>
      </c>
      <c r="F230" s="63">
        <v>5.25</v>
      </c>
      <c r="G230" s="54">
        <f>F230/2</f>
        <v>2.625</v>
      </c>
      <c r="H230" s="36">
        <v>29</v>
      </c>
      <c r="I230" s="37">
        <f t="shared" si="33"/>
        <v>76.125</v>
      </c>
      <c r="J230" s="37">
        <f>I230*0.2359</f>
        <v>17.957887499999998</v>
      </c>
      <c r="K230" s="37">
        <f>I230+J230</f>
        <v>94.082887499999998</v>
      </c>
    </row>
    <row r="231" spans="1:11" ht="27.6" x14ac:dyDescent="0.25">
      <c r="B231" s="33">
        <v>6</v>
      </c>
      <c r="C231" s="34" t="s">
        <v>78</v>
      </c>
      <c r="D231" s="57" t="s">
        <v>51</v>
      </c>
      <c r="E231" s="53" t="s">
        <v>66</v>
      </c>
      <c r="F231" s="63">
        <v>5.25</v>
      </c>
      <c r="G231" s="54">
        <f t="shared" si="30"/>
        <v>2.625</v>
      </c>
      <c r="H231" s="36">
        <v>17</v>
      </c>
      <c r="I231" s="37">
        <f t="shared" si="33"/>
        <v>44.625</v>
      </c>
      <c r="J231" s="37">
        <f t="shared" si="32"/>
        <v>10.5270375</v>
      </c>
      <c r="K231" s="37">
        <f t="shared" ref="K231" si="34">I231+J231</f>
        <v>55.152037499999999</v>
      </c>
    </row>
    <row r="232" spans="1:11" ht="27.6" x14ac:dyDescent="0.25">
      <c r="B232" s="33">
        <v>7</v>
      </c>
      <c r="C232" s="34" t="s">
        <v>78</v>
      </c>
      <c r="D232" s="57" t="s">
        <v>51</v>
      </c>
      <c r="E232" s="53"/>
      <c r="F232" s="63">
        <v>5.25</v>
      </c>
      <c r="G232" s="54">
        <f>F232/2</f>
        <v>2.625</v>
      </c>
      <c r="H232" s="36">
        <v>24</v>
      </c>
      <c r="I232" s="37">
        <f t="shared" si="33"/>
        <v>63</v>
      </c>
      <c r="J232" s="37">
        <f t="shared" si="32"/>
        <v>14.861699999999999</v>
      </c>
      <c r="K232" s="37">
        <f>I232+J232</f>
        <v>77.861699999999999</v>
      </c>
    </row>
    <row r="233" spans="1:11" x14ac:dyDescent="0.25">
      <c r="B233" s="41"/>
      <c r="C233" s="56" t="s">
        <v>9</v>
      </c>
      <c r="D233" s="57"/>
      <c r="E233" s="53"/>
      <c r="F233" s="54"/>
      <c r="G233" s="54"/>
      <c r="H233" s="66">
        <f t="shared" ref="H233:J233" si="35">SUM(H226:H232)</f>
        <v>128</v>
      </c>
      <c r="I233" s="45">
        <f t="shared" si="35"/>
        <v>339.96706586826349</v>
      </c>
      <c r="J233" s="45">
        <f t="shared" si="35"/>
        <v>80.198230838323354</v>
      </c>
      <c r="K233" s="45">
        <f>SUM(K226:K232)</f>
        <v>420.16529670658684</v>
      </c>
    </row>
    <row r="234" spans="1:11" x14ac:dyDescent="0.25">
      <c r="B234" s="41"/>
      <c r="C234" s="41"/>
      <c r="D234" s="42"/>
      <c r="E234" s="43"/>
      <c r="F234" s="44"/>
      <c r="G234" s="44"/>
      <c r="H234" s="44"/>
      <c r="I234" s="58"/>
      <c r="J234" s="59" t="s">
        <v>10</v>
      </c>
      <c r="K234" s="45">
        <f>ROUND(K233*0.75,2)</f>
        <v>315.12</v>
      </c>
    </row>
    <row r="235" spans="1:11" x14ac:dyDescent="0.25">
      <c r="A235" s="30" t="s">
        <v>21</v>
      </c>
      <c r="B235" s="60" t="s">
        <v>79</v>
      </c>
      <c r="C235" s="60"/>
      <c r="D235" s="61"/>
      <c r="E235" s="47"/>
      <c r="F235" s="48"/>
      <c r="G235" s="48"/>
      <c r="H235" s="48"/>
      <c r="I235" s="49"/>
      <c r="J235" s="49"/>
      <c r="K235" s="49"/>
    </row>
    <row r="236" spans="1:11" x14ac:dyDescent="0.25">
      <c r="B236" s="33">
        <v>1</v>
      </c>
      <c r="C236" s="33" t="s">
        <v>45</v>
      </c>
      <c r="D236" s="65" t="s">
        <v>15</v>
      </c>
      <c r="E236" s="54">
        <v>1050.25</v>
      </c>
      <c r="F236" s="54">
        <v>6.27</v>
      </c>
      <c r="G236" s="54">
        <f>SUM(F236*0.5)</f>
        <v>3.1349999999999998</v>
      </c>
      <c r="H236" s="35">
        <v>12</v>
      </c>
      <c r="I236" s="37">
        <f>SUM(G236*H236)</f>
        <v>37.619999999999997</v>
      </c>
      <c r="J236" s="37">
        <f>SUM(I236*23.59%)</f>
        <v>8.8745579999999986</v>
      </c>
      <c r="K236" s="37">
        <f>SUM(I236+J236)</f>
        <v>46.494557999999998</v>
      </c>
    </row>
    <row r="237" spans="1:11" x14ac:dyDescent="0.25">
      <c r="B237" s="33">
        <v>2</v>
      </c>
      <c r="C237" s="33" t="s">
        <v>45</v>
      </c>
      <c r="D237" s="65" t="s">
        <v>15</v>
      </c>
      <c r="E237" s="54">
        <v>991</v>
      </c>
      <c r="F237" s="54">
        <v>5.92</v>
      </c>
      <c r="G237" s="54">
        <f t="shared" ref="G237:G300" si="36">SUM(F237*0.5)</f>
        <v>2.96</v>
      </c>
      <c r="H237" s="35">
        <v>12</v>
      </c>
      <c r="I237" s="37">
        <f t="shared" ref="I237:I300" si="37">SUM(G237*H237)</f>
        <v>35.519999999999996</v>
      </c>
      <c r="J237" s="37">
        <f t="shared" ref="J237:J300" si="38">SUM(I237*23.59%)</f>
        <v>8.3791679999999982</v>
      </c>
      <c r="K237" s="37">
        <f t="shared" ref="K237:K300" si="39">SUM(I237+J237)</f>
        <v>43.899167999999996</v>
      </c>
    </row>
    <row r="238" spans="1:11" x14ac:dyDescent="0.25">
      <c r="B238" s="33">
        <v>3</v>
      </c>
      <c r="C238" s="33" t="s">
        <v>45</v>
      </c>
      <c r="D238" s="65" t="s">
        <v>16</v>
      </c>
      <c r="E238" s="54">
        <v>912.05</v>
      </c>
      <c r="F238" s="54">
        <v>5.45</v>
      </c>
      <c r="G238" s="54">
        <f t="shared" si="36"/>
        <v>2.7250000000000001</v>
      </c>
      <c r="H238" s="35">
        <v>12</v>
      </c>
      <c r="I238" s="37">
        <f t="shared" si="37"/>
        <v>32.700000000000003</v>
      </c>
      <c r="J238" s="37">
        <f t="shared" si="38"/>
        <v>7.7139300000000004</v>
      </c>
      <c r="K238" s="37">
        <f t="shared" si="39"/>
        <v>40.413930000000001</v>
      </c>
    </row>
    <row r="239" spans="1:11" x14ac:dyDescent="0.25">
      <c r="B239" s="33">
        <v>4</v>
      </c>
      <c r="C239" s="33" t="s">
        <v>45</v>
      </c>
      <c r="D239" s="65" t="s">
        <v>16</v>
      </c>
      <c r="E239" s="54">
        <v>912.05</v>
      </c>
      <c r="F239" s="54">
        <v>5.45</v>
      </c>
      <c r="G239" s="54">
        <f t="shared" si="36"/>
        <v>2.7250000000000001</v>
      </c>
      <c r="H239" s="35">
        <v>1.5</v>
      </c>
      <c r="I239" s="37">
        <f t="shared" si="37"/>
        <v>4.0875000000000004</v>
      </c>
      <c r="J239" s="37">
        <f t="shared" si="38"/>
        <v>0.96424125000000005</v>
      </c>
      <c r="K239" s="37">
        <f t="shared" si="39"/>
        <v>5.0517412500000001</v>
      </c>
    </row>
    <row r="240" spans="1:11" x14ac:dyDescent="0.25">
      <c r="B240" s="33">
        <v>5</v>
      </c>
      <c r="C240" s="33" t="s">
        <v>45</v>
      </c>
      <c r="D240" s="65" t="s">
        <v>16</v>
      </c>
      <c r="E240" s="54">
        <v>893.5</v>
      </c>
      <c r="F240" s="54">
        <v>5.34</v>
      </c>
      <c r="G240" s="54">
        <f t="shared" si="36"/>
        <v>2.67</v>
      </c>
      <c r="H240" s="35">
        <v>1.5</v>
      </c>
      <c r="I240" s="37">
        <f t="shared" si="37"/>
        <v>4.0049999999999999</v>
      </c>
      <c r="J240" s="37">
        <f t="shared" si="38"/>
        <v>0.94477949999999999</v>
      </c>
      <c r="K240" s="37">
        <f t="shared" si="39"/>
        <v>4.9497795</v>
      </c>
    </row>
    <row r="241" spans="2:11" x14ac:dyDescent="0.25">
      <c r="B241" s="33">
        <v>6</v>
      </c>
      <c r="C241" s="33" t="s">
        <v>46</v>
      </c>
      <c r="D241" s="65" t="s">
        <v>20</v>
      </c>
      <c r="E241" s="54">
        <v>701.5</v>
      </c>
      <c r="F241" s="54">
        <v>4.1900000000000004</v>
      </c>
      <c r="G241" s="54">
        <f t="shared" si="36"/>
        <v>2.0950000000000002</v>
      </c>
      <c r="H241" s="35">
        <v>4</v>
      </c>
      <c r="I241" s="37">
        <f t="shared" si="37"/>
        <v>8.3800000000000008</v>
      </c>
      <c r="J241" s="37">
        <f t="shared" si="38"/>
        <v>1.9768420000000002</v>
      </c>
      <c r="K241" s="37">
        <f t="shared" si="39"/>
        <v>10.356842</v>
      </c>
    </row>
    <row r="242" spans="2:11" x14ac:dyDescent="0.25">
      <c r="B242" s="33">
        <v>7</v>
      </c>
      <c r="C242" s="33" t="s">
        <v>46</v>
      </c>
      <c r="D242" s="65" t="s">
        <v>20</v>
      </c>
      <c r="E242" s="54">
        <v>701.5</v>
      </c>
      <c r="F242" s="54">
        <v>4.1900000000000004</v>
      </c>
      <c r="G242" s="54">
        <f t="shared" si="36"/>
        <v>2.0950000000000002</v>
      </c>
      <c r="H242" s="35">
        <v>4</v>
      </c>
      <c r="I242" s="37">
        <f t="shared" si="37"/>
        <v>8.3800000000000008</v>
      </c>
      <c r="J242" s="37">
        <f t="shared" si="38"/>
        <v>1.9768420000000002</v>
      </c>
      <c r="K242" s="37">
        <f t="shared" si="39"/>
        <v>10.356842</v>
      </c>
    </row>
    <row r="243" spans="2:11" x14ac:dyDescent="0.25">
      <c r="B243" s="33">
        <v>8</v>
      </c>
      <c r="C243" s="33" t="s">
        <v>46</v>
      </c>
      <c r="D243" s="65" t="s">
        <v>16</v>
      </c>
      <c r="E243" s="54">
        <v>837.85</v>
      </c>
      <c r="F243" s="54">
        <v>5</v>
      </c>
      <c r="G243" s="54">
        <f t="shared" si="36"/>
        <v>2.5</v>
      </c>
      <c r="H243" s="35">
        <v>4</v>
      </c>
      <c r="I243" s="37">
        <f t="shared" si="37"/>
        <v>10</v>
      </c>
      <c r="J243" s="37">
        <f t="shared" si="38"/>
        <v>2.359</v>
      </c>
      <c r="K243" s="37">
        <f t="shared" si="39"/>
        <v>12.359</v>
      </c>
    </row>
    <row r="244" spans="2:11" x14ac:dyDescent="0.25">
      <c r="B244" s="33">
        <v>9</v>
      </c>
      <c r="C244" s="33" t="s">
        <v>46</v>
      </c>
      <c r="D244" s="65" t="s">
        <v>15</v>
      </c>
      <c r="E244" s="54">
        <v>1010.75</v>
      </c>
      <c r="F244" s="54">
        <v>6.03</v>
      </c>
      <c r="G244" s="54">
        <f t="shared" si="36"/>
        <v>3.0150000000000001</v>
      </c>
      <c r="H244" s="35">
        <v>4</v>
      </c>
      <c r="I244" s="37">
        <f t="shared" si="37"/>
        <v>12.06</v>
      </c>
      <c r="J244" s="37">
        <f t="shared" si="38"/>
        <v>2.844954</v>
      </c>
      <c r="K244" s="37">
        <f t="shared" si="39"/>
        <v>14.904954</v>
      </c>
    </row>
    <row r="245" spans="2:11" x14ac:dyDescent="0.25">
      <c r="B245" s="33">
        <v>10</v>
      </c>
      <c r="C245" s="33" t="s">
        <v>46</v>
      </c>
      <c r="D245" s="65" t="s">
        <v>16</v>
      </c>
      <c r="E245" s="54">
        <v>912.05</v>
      </c>
      <c r="F245" s="54">
        <v>5.44</v>
      </c>
      <c r="G245" s="54">
        <f t="shared" si="36"/>
        <v>2.72</v>
      </c>
      <c r="H245" s="35">
        <v>6</v>
      </c>
      <c r="I245" s="37">
        <f t="shared" si="37"/>
        <v>16.32</v>
      </c>
      <c r="J245" s="37">
        <f t="shared" si="38"/>
        <v>3.849888</v>
      </c>
      <c r="K245" s="37">
        <f t="shared" si="39"/>
        <v>20.169888</v>
      </c>
    </row>
    <row r="246" spans="2:11" x14ac:dyDescent="0.25">
      <c r="B246" s="33">
        <v>11</v>
      </c>
      <c r="C246" s="33" t="s">
        <v>46</v>
      </c>
      <c r="D246" s="65" t="s">
        <v>16</v>
      </c>
      <c r="E246" s="54">
        <v>967.7</v>
      </c>
      <c r="F246" s="54">
        <v>5.78</v>
      </c>
      <c r="G246" s="54">
        <f t="shared" si="36"/>
        <v>2.89</v>
      </c>
      <c r="H246" s="35">
        <v>3.5</v>
      </c>
      <c r="I246" s="37">
        <f t="shared" si="37"/>
        <v>10.115</v>
      </c>
      <c r="J246" s="37">
        <f t="shared" si="38"/>
        <v>2.3861284999999999</v>
      </c>
      <c r="K246" s="37">
        <f t="shared" si="39"/>
        <v>12.5011285</v>
      </c>
    </row>
    <row r="247" spans="2:11" x14ac:dyDescent="0.25">
      <c r="B247" s="33">
        <v>12</v>
      </c>
      <c r="C247" s="33" t="s">
        <v>46</v>
      </c>
      <c r="D247" s="65" t="s">
        <v>15</v>
      </c>
      <c r="E247" s="54">
        <v>1010.75</v>
      </c>
      <c r="F247" s="54">
        <v>6.03</v>
      </c>
      <c r="G247" s="54">
        <f t="shared" si="36"/>
        <v>3.0150000000000001</v>
      </c>
      <c r="H247" s="35">
        <v>4</v>
      </c>
      <c r="I247" s="37">
        <f t="shared" si="37"/>
        <v>12.06</v>
      </c>
      <c r="J247" s="37">
        <f t="shared" si="38"/>
        <v>2.844954</v>
      </c>
      <c r="K247" s="37">
        <f t="shared" si="39"/>
        <v>14.904954</v>
      </c>
    </row>
    <row r="248" spans="2:11" x14ac:dyDescent="0.25">
      <c r="B248" s="33">
        <v>13</v>
      </c>
      <c r="C248" s="33" t="s">
        <v>46</v>
      </c>
      <c r="D248" s="65" t="s">
        <v>16</v>
      </c>
      <c r="E248" s="54">
        <v>856.4</v>
      </c>
      <c r="F248" s="54">
        <v>5.1100000000000003</v>
      </c>
      <c r="G248" s="54">
        <f t="shared" si="36"/>
        <v>2.5550000000000002</v>
      </c>
      <c r="H248" s="35">
        <v>6</v>
      </c>
      <c r="I248" s="37">
        <f t="shared" si="37"/>
        <v>15.330000000000002</v>
      </c>
      <c r="J248" s="37">
        <f t="shared" si="38"/>
        <v>3.6163470000000002</v>
      </c>
      <c r="K248" s="37">
        <f t="shared" si="39"/>
        <v>18.946347000000003</v>
      </c>
    </row>
    <row r="249" spans="2:11" x14ac:dyDescent="0.25">
      <c r="B249" s="33">
        <v>14</v>
      </c>
      <c r="C249" s="33" t="s">
        <v>46</v>
      </c>
      <c r="D249" s="65" t="s">
        <v>20</v>
      </c>
      <c r="E249" s="54">
        <v>701.5</v>
      </c>
      <c r="F249" s="54">
        <v>4.1900000000000004</v>
      </c>
      <c r="G249" s="54">
        <f t="shared" si="36"/>
        <v>2.0950000000000002</v>
      </c>
      <c r="H249" s="35">
        <v>4</v>
      </c>
      <c r="I249" s="37">
        <f t="shared" si="37"/>
        <v>8.3800000000000008</v>
      </c>
      <c r="J249" s="37">
        <f t="shared" si="38"/>
        <v>1.9768420000000002</v>
      </c>
      <c r="K249" s="37">
        <f t="shared" si="39"/>
        <v>10.356842</v>
      </c>
    </row>
    <row r="250" spans="2:11" x14ac:dyDescent="0.25">
      <c r="B250" s="33">
        <v>15</v>
      </c>
      <c r="C250" s="33" t="s">
        <v>46</v>
      </c>
      <c r="D250" s="65" t="s">
        <v>15</v>
      </c>
      <c r="E250" s="54">
        <v>1030.5</v>
      </c>
      <c r="F250" s="54">
        <v>6.15</v>
      </c>
      <c r="G250" s="54">
        <f t="shared" si="36"/>
        <v>3.0750000000000002</v>
      </c>
      <c r="H250" s="35">
        <v>4</v>
      </c>
      <c r="I250" s="37">
        <f t="shared" si="37"/>
        <v>12.3</v>
      </c>
      <c r="J250" s="37">
        <f t="shared" si="38"/>
        <v>2.90157</v>
      </c>
      <c r="K250" s="37">
        <f t="shared" si="39"/>
        <v>15.20157</v>
      </c>
    </row>
    <row r="251" spans="2:11" x14ac:dyDescent="0.25">
      <c r="B251" s="33">
        <v>16</v>
      </c>
      <c r="C251" s="33" t="s">
        <v>46</v>
      </c>
      <c r="D251" s="65" t="s">
        <v>20</v>
      </c>
      <c r="E251" s="54">
        <v>755.25</v>
      </c>
      <c r="F251" s="54">
        <v>4.51</v>
      </c>
      <c r="G251" s="54">
        <f t="shared" si="36"/>
        <v>2.2549999999999999</v>
      </c>
      <c r="H251" s="35">
        <v>3.5</v>
      </c>
      <c r="I251" s="37">
        <f t="shared" si="37"/>
        <v>7.8925000000000001</v>
      </c>
      <c r="J251" s="37">
        <f t="shared" si="38"/>
        <v>1.86184075</v>
      </c>
      <c r="K251" s="37">
        <f t="shared" si="39"/>
        <v>9.7543407500000008</v>
      </c>
    </row>
    <row r="252" spans="2:11" x14ac:dyDescent="0.25">
      <c r="B252" s="33">
        <v>17</v>
      </c>
      <c r="C252" s="33" t="s">
        <v>46</v>
      </c>
      <c r="D252" s="65" t="s">
        <v>16</v>
      </c>
      <c r="E252" s="54">
        <v>893.5</v>
      </c>
      <c r="F252" s="54">
        <v>5.33</v>
      </c>
      <c r="G252" s="54">
        <f t="shared" si="36"/>
        <v>2.665</v>
      </c>
      <c r="H252" s="35">
        <v>4</v>
      </c>
      <c r="I252" s="37">
        <f t="shared" si="37"/>
        <v>10.66</v>
      </c>
      <c r="J252" s="37">
        <f t="shared" si="38"/>
        <v>2.514694</v>
      </c>
      <c r="K252" s="37">
        <f t="shared" si="39"/>
        <v>13.174694000000001</v>
      </c>
    </row>
    <row r="253" spans="2:11" x14ac:dyDescent="0.25">
      <c r="B253" s="33">
        <v>18</v>
      </c>
      <c r="C253" s="33" t="s">
        <v>46</v>
      </c>
      <c r="D253" s="65" t="s">
        <v>16</v>
      </c>
      <c r="E253" s="54">
        <v>912.05</v>
      </c>
      <c r="F253" s="54">
        <v>5.44</v>
      </c>
      <c r="G253" s="54">
        <f t="shared" si="36"/>
        <v>2.72</v>
      </c>
      <c r="H253" s="35">
        <v>3.5</v>
      </c>
      <c r="I253" s="37">
        <f t="shared" si="37"/>
        <v>9.5200000000000014</v>
      </c>
      <c r="J253" s="37">
        <f t="shared" si="38"/>
        <v>2.2457680000000004</v>
      </c>
      <c r="K253" s="37">
        <f t="shared" si="39"/>
        <v>11.765768000000001</v>
      </c>
    </row>
    <row r="254" spans="2:11" x14ac:dyDescent="0.25">
      <c r="B254" s="33">
        <v>19</v>
      </c>
      <c r="C254" s="33" t="s">
        <v>46</v>
      </c>
      <c r="D254" s="65" t="s">
        <v>15</v>
      </c>
      <c r="E254" s="54">
        <v>1010.75</v>
      </c>
      <c r="F254" s="54">
        <v>6.03</v>
      </c>
      <c r="G254" s="54">
        <f t="shared" si="36"/>
        <v>3.0150000000000001</v>
      </c>
      <c r="H254" s="35">
        <v>4</v>
      </c>
      <c r="I254" s="37">
        <f t="shared" si="37"/>
        <v>12.06</v>
      </c>
      <c r="J254" s="37">
        <f t="shared" si="38"/>
        <v>2.844954</v>
      </c>
      <c r="K254" s="37">
        <f t="shared" si="39"/>
        <v>14.904954</v>
      </c>
    </row>
    <row r="255" spans="2:11" x14ac:dyDescent="0.25">
      <c r="B255" s="33">
        <v>20</v>
      </c>
      <c r="C255" s="33" t="s">
        <v>46</v>
      </c>
      <c r="D255" s="65" t="s">
        <v>15</v>
      </c>
      <c r="E255" s="54">
        <v>1070</v>
      </c>
      <c r="F255" s="54">
        <v>6.39</v>
      </c>
      <c r="G255" s="54">
        <f t="shared" si="36"/>
        <v>3.1949999999999998</v>
      </c>
      <c r="H255" s="35">
        <v>3.5</v>
      </c>
      <c r="I255" s="37">
        <f t="shared" si="37"/>
        <v>11.182499999999999</v>
      </c>
      <c r="J255" s="37">
        <f t="shared" si="38"/>
        <v>2.6379517499999996</v>
      </c>
      <c r="K255" s="37">
        <f t="shared" si="39"/>
        <v>13.820451749999998</v>
      </c>
    </row>
    <row r="256" spans="2:11" x14ac:dyDescent="0.25">
      <c r="B256" s="33">
        <v>21</v>
      </c>
      <c r="C256" s="33" t="s">
        <v>46</v>
      </c>
      <c r="D256" s="65" t="s">
        <v>15</v>
      </c>
      <c r="E256" s="54">
        <v>1070</v>
      </c>
      <c r="F256" s="54">
        <v>6.39</v>
      </c>
      <c r="G256" s="54">
        <f t="shared" si="36"/>
        <v>3.1949999999999998</v>
      </c>
      <c r="H256" s="35">
        <v>7</v>
      </c>
      <c r="I256" s="37">
        <f t="shared" si="37"/>
        <v>22.364999999999998</v>
      </c>
      <c r="J256" s="37">
        <f t="shared" si="38"/>
        <v>5.2759034999999992</v>
      </c>
      <c r="K256" s="37">
        <f t="shared" si="39"/>
        <v>27.640903499999997</v>
      </c>
    </row>
    <row r="257" spans="2:11" x14ac:dyDescent="0.25">
      <c r="B257" s="33">
        <v>22</v>
      </c>
      <c r="C257" s="33" t="s">
        <v>46</v>
      </c>
      <c r="D257" s="65" t="s">
        <v>16</v>
      </c>
      <c r="E257" s="54">
        <v>893.5</v>
      </c>
      <c r="F257" s="54">
        <v>5.33</v>
      </c>
      <c r="G257" s="54">
        <f t="shared" si="36"/>
        <v>2.665</v>
      </c>
      <c r="H257" s="35">
        <v>4</v>
      </c>
      <c r="I257" s="37">
        <f t="shared" si="37"/>
        <v>10.66</v>
      </c>
      <c r="J257" s="37">
        <f t="shared" si="38"/>
        <v>2.514694</v>
      </c>
      <c r="K257" s="37">
        <f t="shared" si="39"/>
        <v>13.174694000000001</v>
      </c>
    </row>
    <row r="258" spans="2:11" x14ac:dyDescent="0.25">
      <c r="B258" s="33">
        <v>23</v>
      </c>
      <c r="C258" s="33" t="s">
        <v>46</v>
      </c>
      <c r="D258" s="65" t="s">
        <v>16</v>
      </c>
      <c r="E258" s="54">
        <v>967.7</v>
      </c>
      <c r="F258" s="54">
        <v>5.78</v>
      </c>
      <c r="G258" s="54">
        <f t="shared" si="36"/>
        <v>2.89</v>
      </c>
      <c r="H258" s="35">
        <v>4</v>
      </c>
      <c r="I258" s="37">
        <f t="shared" si="37"/>
        <v>11.56</v>
      </c>
      <c r="J258" s="37">
        <f t="shared" si="38"/>
        <v>2.727004</v>
      </c>
      <c r="K258" s="37">
        <f t="shared" si="39"/>
        <v>14.287004</v>
      </c>
    </row>
    <row r="259" spans="2:11" x14ac:dyDescent="0.25">
      <c r="B259" s="33">
        <v>24</v>
      </c>
      <c r="C259" s="33" t="s">
        <v>46</v>
      </c>
      <c r="D259" s="65" t="s">
        <v>16</v>
      </c>
      <c r="E259" s="54">
        <v>949.15</v>
      </c>
      <c r="F259" s="54">
        <v>5.66</v>
      </c>
      <c r="G259" s="54">
        <f t="shared" si="36"/>
        <v>2.83</v>
      </c>
      <c r="H259" s="35">
        <v>4</v>
      </c>
      <c r="I259" s="37">
        <f t="shared" si="37"/>
        <v>11.32</v>
      </c>
      <c r="J259" s="37">
        <f t="shared" si="38"/>
        <v>2.670388</v>
      </c>
      <c r="K259" s="37">
        <f t="shared" si="39"/>
        <v>13.990387999999999</v>
      </c>
    </row>
    <row r="260" spans="2:11" x14ac:dyDescent="0.25">
      <c r="B260" s="33">
        <v>25</v>
      </c>
      <c r="C260" s="33" t="s">
        <v>46</v>
      </c>
      <c r="D260" s="65" t="s">
        <v>16</v>
      </c>
      <c r="E260" s="54">
        <v>874.95</v>
      </c>
      <c r="F260" s="54">
        <v>5.22</v>
      </c>
      <c r="G260" s="54">
        <f t="shared" si="36"/>
        <v>2.61</v>
      </c>
      <c r="H260" s="35">
        <v>4</v>
      </c>
      <c r="I260" s="37">
        <f t="shared" si="37"/>
        <v>10.44</v>
      </c>
      <c r="J260" s="37">
        <f t="shared" si="38"/>
        <v>2.462796</v>
      </c>
      <c r="K260" s="37">
        <f t="shared" si="39"/>
        <v>12.902795999999999</v>
      </c>
    </row>
    <row r="261" spans="2:11" x14ac:dyDescent="0.25">
      <c r="B261" s="33">
        <v>26</v>
      </c>
      <c r="C261" s="33" t="s">
        <v>46</v>
      </c>
      <c r="D261" s="65" t="s">
        <v>16</v>
      </c>
      <c r="E261" s="54">
        <v>893.5</v>
      </c>
      <c r="F261" s="54">
        <v>5.33</v>
      </c>
      <c r="G261" s="54">
        <f t="shared" si="36"/>
        <v>2.665</v>
      </c>
      <c r="H261" s="35">
        <v>4</v>
      </c>
      <c r="I261" s="37">
        <f t="shared" si="37"/>
        <v>10.66</v>
      </c>
      <c r="J261" s="37">
        <f t="shared" si="38"/>
        <v>2.514694</v>
      </c>
      <c r="K261" s="37">
        <f t="shared" si="39"/>
        <v>13.174694000000001</v>
      </c>
    </row>
    <row r="262" spans="2:11" x14ac:dyDescent="0.25">
      <c r="B262" s="33">
        <v>27</v>
      </c>
      <c r="C262" s="33" t="s">
        <v>46</v>
      </c>
      <c r="D262" s="65" t="s">
        <v>16</v>
      </c>
      <c r="E262" s="54">
        <v>837.85</v>
      </c>
      <c r="F262" s="54">
        <v>5</v>
      </c>
      <c r="G262" s="54">
        <f t="shared" si="36"/>
        <v>2.5</v>
      </c>
      <c r="H262" s="35">
        <v>4</v>
      </c>
      <c r="I262" s="37">
        <f t="shared" si="37"/>
        <v>10</v>
      </c>
      <c r="J262" s="37">
        <f t="shared" si="38"/>
        <v>2.359</v>
      </c>
      <c r="K262" s="37">
        <f t="shared" si="39"/>
        <v>12.359</v>
      </c>
    </row>
    <row r="263" spans="2:11" x14ac:dyDescent="0.25">
      <c r="B263" s="33">
        <v>28</v>
      </c>
      <c r="C263" s="33" t="s">
        <v>46</v>
      </c>
      <c r="D263" s="65" t="s">
        <v>16</v>
      </c>
      <c r="E263" s="54">
        <v>930.6</v>
      </c>
      <c r="F263" s="54">
        <v>5.55</v>
      </c>
      <c r="G263" s="54">
        <f t="shared" si="36"/>
        <v>2.7749999999999999</v>
      </c>
      <c r="H263" s="35">
        <v>8</v>
      </c>
      <c r="I263" s="37">
        <f t="shared" si="37"/>
        <v>22.2</v>
      </c>
      <c r="J263" s="37">
        <f t="shared" si="38"/>
        <v>5.23698</v>
      </c>
      <c r="K263" s="37">
        <f t="shared" si="39"/>
        <v>27.436979999999998</v>
      </c>
    </row>
    <row r="264" spans="2:11" x14ac:dyDescent="0.25">
      <c r="B264" s="33">
        <v>29</v>
      </c>
      <c r="C264" s="33" t="s">
        <v>50</v>
      </c>
      <c r="D264" s="65" t="s">
        <v>41</v>
      </c>
      <c r="E264" s="72">
        <v>837.85</v>
      </c>
      <c r="F264" s="54">
        <v>5.0045799999999998</v>
      </c>
      <c r="G264" s="54">
        <f t="shared" si="36"/>
        <v>2.5022899999999999</v>
      </c>
      <c r="H264" s="35">
        <v>7</v>
      </c>
      <c r="I264" s="37">
        <f t="shared" si="37"/>
        <v>17.516030000000001</v>
      </c>
      <c r="J264" s="37">
        <f t="shared" si="38"/>
        <v>4.132031477</v>
      </c>
      <c r="K264" s="37">
        <f t="shared" si="39"/>
        <v>21.648061476999999</v>
      </c>
    </row>
    <row r="265" spans="2:11" x14ac:dyDescent="0.25">
      <c r="B265" s="33">
        <v>30</v>
      </c>
      <c r="C265" s="33" t="s">
        <v>50</v>
      </c>
      <c r="D265" s="65" t="s">
        <v>20</v>
      </c>
      <c r="E265" s="72">
        <v>787.5</v>
      </c>
      <c r="F265" s="54">
        <v>4.70383</v>
      </c>
      <c r="G265" s="54">
        <f t="shared" si="36"/>
        <v>2.351915</v>
      </c>
      <c r="H265" s="35">
        <v>7</v>
      </c>
      <c r="I265" s="37">
        <f t="shared" si="37"/>
        <v>16.463405000000002</v>
      </c>
      <c r="J265" s="37">
        <f t="shared" si="38"/>
        <v>3.8837172395000001</v>
      </c>
      <c r="K265" s="37">
        <f t="shared" si="39"/>
        <v>20.347122239500003</v>
      </c>
    </row>
    <row r="266" spans="2:11" x14ac:dyDescent="0.25">
      <c r="B266" s="33">
        <v>31</v>
      </c>
      <c r="C266" s="33" t="s">
        <v>50</v>
      </c>
      <c r="D266" s="65" t="s">
        <v>16</v>
      </c>
      <c r="E266" s="72">
        <v>967.7</v>
      </c>
      <c r="F266" s="54">
        <v>5.7801900000000002</v>
      </c>
      <c r="G266" s="54">
        <f t="shared" si="36"/>
        <v>2.8900950000000001</v>
      </c>
      <c r="H266" s="35">
        <v>14</v>
      </c>
      <c r="I266" s="37">
        <f t="shared" si="37"/>
        <v>40.461330000000004</v>
      </c>
      <c r="J266" s="37">
        <f t="shared" si="38"/>
        <v>9.5448277470000011</v>
      </c>
      <c r="K266" s="37">
        <f t="shared" si="39"/>
        <v>50.006157747000003</v>
      </c>
    </row>
    <row r="267" spans="2:11" x14ac:dyDescent="0.25">
      <c r="B267" s="33">
        <v>32</v>
      </c>
      <c r="C267" s="33" t="s">
        <v>50</v>
      </c>
      <c r="D267" s="65" t="s">
        <v>20</v>
      </c>
      <c r="E267" s="72">
        <v>701.5</v>
      </c>
      <c r="F267" s="54">
        <v>4.1901400000000004</v>
      </c>
      <c r="G267" s="54">
        <f t="shared" si="36"/>
        <v>2.0950700000000002</v>
      </c>
      <c r="H267" s="35">
        <v>7</v>
      </c>
      <c r="I267" s="37">
        <f t="shared" si="37"/>
        <v>14.665490000000002</v>
      </c>
      <c r="J267" s="37">
        <f t="shared" si="38"/>
        <v>3.4595890910000002</v>
      </c>
      <c r="K267" s="37">
        <f t="shared" si="39"/>
        <v>18.125079091000003</v>
      </c>
    </row>
    <row r="268" spans="2:11" x14ac:dyDescent="0.25">
      <c r="B268" s="33">
        <v>33</v>
      </c>
      <c r="C268" s="33" t="s">
        <v>50</v>
      </c>
      <c r="D268" s="65" t="s">
        <v>16</v>
      </c>
      <c r="E268" s="72">
        <v>967.7</v>
      </c>
      <c r="F268" s="54">
        <v>5.7801900000000002</v>
      </c>
      <c r="G268" s="54">
        <f t="shared" si="36"/>
        <v>2.8900950000000001</v>
      </c>
      <c r="H268" s="35">
        <v>7</v>
      </c>
      <c r="I268" s="37">
        <f t="shared" si="37"/>
        <v>20.230665000000002</v>
      </c>
      <c r="J268" s="37">
        <f t="shared" si="38"/>
        <v>4.7724138735000006</v>
      </c>
      <c r="K268" s="37">
        <f t="shared" si="39"/>
        <v>25.003078873500002</v>
      </c>
    </row>
    <row r="269" spans="2:11" x14ac:dyDescent="0.25">
      <c r="B269" s="33">
        <v>34</v>
      </c>
      <c r="C269" s="33" t="s">
        <v>50</v>
      </c>
      <c r="D269" s="65" t="s">
        <v>41</v>
      </c>
      <c r="E269" s="72">
        <v>837.85</v>
      </c>
      <c r="F269" s="54">
        <v>5.0045799999999998</v>
      </c>
      <c r="G269" s="54">
        <f t="shared" si="36"/>
        <v>2.5022899999999999</v>
      </c>
      <c r="H269" s="35">
        <v>7</v>
      </c>
      <c r="I269" s="37">
        <f t="shared" si="37"/>
        <v>17.516030000000001</v>
      </c>
      <c r="J269" s="37">
        <f t="shared" si="38"/>
        <v>4.132031477</v>
      </c>
      <c r="K269" s="37">
        <f t="shared" si="39"/>
        <v>21.648061476999999</v>
      </c>
    </row>
    <row r="270" spans="2:11" x14ac:dyDescent="0.25">
      <c r="B270" s="33">
        <v>35</v>
      </c>
      <c r="C270" s="33" t="s">
        <v>50</v>
      </c>
      <c r="D270" s="65" t="s">
        <v>16</v>
      </c>
      <c r="E270" s="72">
        <v>930.6</v>
      </c>
      <c r="F270" s="54">
        <v>5.5585899999999997</v>
      </c>
      <c r="G270" s="54">
        <f t="shared" si="36"/>
        <v>2.7792949999999998</v>
      </c>
      <c r="H270" s="35">
        <v>7</v>
      </c>
      <c r="I270" s="37">
        <f t="shared" si="37"/>
        <v>19.455064999999998</v>
      </c>
      <c r="J270" s="37">
        <f t="shared" si="38"/>
        <v>4.5894498334999998</v>
      </c>
      <c r="K270" s="37">
        <f t="shared" si="39"/>
        <v>24.044514833499996</v>
      </c>
    </row>
    <row r="271" spans="2:11" x14ac:dyDescent="0.25">
      <c r="B271" s="33">
        <v>36</v>
      </c>
      <c r="C271" s="33" t="s">
        <v>50</v>
      </c>
      <c r="D271" s="65" t="s">
        <v>41</v>
      </c>
      <c r="E271" s="72">
        <v>912.05</v>
      </c>
      <c r="F271" s="54">
        <v>5.4477799999999998</v>
      </c>
      <c r="G271" s="54">
        <f t="shared" si="36"/>
        <v>2.7238899999999999</v>
      </c>
      <c r="H271" s="35">
        <v>7</v>
      </c>
      <c r="I271" s="37">
        <f t="shared" si="37"/>
        <v>19.067229999999999</v>
      </c>
      <c r="J271" s="37">
        <f t="shared" si="38"/>
        <v>4.4979595569999997</v>
      </c>
      <c r="K271" s="37">
        <f t="shared" si="39"/>
        <v>23.565189556999997</v>
      </c>
    </row>
    <row r="272" spans="2:11" x14ac:dyDescent="0.25">
      <c r="B272" s="33">
        <v>37</v>
      </c>
      <c r="C272" s="33" t="s">
        <v>50</v>
      </c>
      <c r="D272" s="65" t="s">
        <v>101</v>
      </c>
      <c r="E272" s="72">
        <v>930.6</v>
      </c>
      <c r="F272" s="54">
        <v>5.5585899999999997</v>
      </c>
      <c r="G272" s="54">
        <f t="shared" si="36"/>
        <v>2.7792949999999998</v>
      </c>
      <c r="H272" s="35">
        <v>7</v>
      </c>
      <c r="I272" s="37">
        <f t="shared" si="37"/>
        <v>19.455064999999998</v>
      </c>
      <c r="J272" s="37">
        <f t="shared" si="38"/>
        <v>4.5894498334999998</v>
      </c>
      <c r="K272" s="37">
        <f t="shared" si="39"/>
        <v>24.044514833499996</v>
      </c>
    </row>
    <row r="273" spans="2:11" x14ac:dyDescent="0.25">
      <c r="B273" s="33">
        <v>38</v>
      </c>
      <c r="C273" s="33" t="s">
        <v>50</v>
      </c>
      <c r="D273" s="65" t="s">
        <v>16</v>
      </c>
      <c r="E273" s="72">
        <v>930.6</v>
      </c>
      <c r="F273" s="54">
        <v>5.5585899999999997</v>
      </c>
      <c r="G273" s="54">
        <f t="shared" si="36"/>
        <v>2.7792949999999998</v>
      </c>
      <c r="H273" s="35">
        <v>7</v>
      </c>
      <c r="I273" s="37">
        <f t="shared" si="37"/>
        <v>19.455064999999998</v>
      </c>
      <c r="J273" s="37">
        <f t="shared" si="38"/>
        <v>4.5894498334999998</v>
      </c>
      <c r="K273" s="37">
        <f t="shared" si="39"/>
        <v>24.044514833499996</v>
      </c>
    </row>
    <row r="274" spans="2:11" x14ac:dyDescent="0.25">
      <c r="B274" s="33">
        <v>39</v>
      </c>
      <c r="C274" s="33" t="s">
        <v>50</v>
      </c>
      <c r="D274" s="65" t="s">
        <v>15</v>
      </c>
      <c r="E274" s="72">
        <v>1010.75</v>
      </c>
      <c r="F274" s="54">
        <v>6.0373299999999999</v>
      </c>
      <c r="G274" s="54">
        <f t="shared" si="36"/>
        <v>3.0186649999999999</v>
      </c>
      <c r="H274" s="35">
        <v>7</v>
      </c>
      <c r="I274" s="37">
        <f t="shared" si="37"/>
        <v>21.130655000000001</v>
      </c>
      <c r="J274" s="37">
        <f t="shared" si="38"/>
        <v>4.9847215145000003</v>
      </c>
      <c r="K274" s="37">
        <f t="shared" si="39"/>
        <v>26.115376514499999</v>
      </c>
    </row>
    <row r="275" spans="2:11" x14ac:dyDescent="0.25">
      <c r="B275" s="33">
        <v>40</v>
      </c>
      <c r="C275" s="33" t="s">
        <v>50</v>
      </c>
      <c r="D275" s="65" t="s">
        <v>102</v>
      </c>
      <c r="E275" s="72">
        <v>893.5</v>
      </c>
      <c r="F275" s="54">
        <v>5.3369799999999996</v>
      </c>
      <c r="G275" s="54">
        <f t="shared" si="36"/>
        <v>2.6684899999999998</v>
      </c>
      <c r="H275" s="35">
        <v>7</v>
      </c>
      <c r="I275" s="37">
        <f t="shared" si="37"/>
        <v>18.67943</v>
      </c>
      <c r="J275" s="37">
        <f t="shared" si="38"/>
        <v>4.4064775369999998</v>
      </c>
      <c r="K275" s="37">
        <f t="shared" si="39"/>
        <v>23.085907537000001</v>
      </c>
    </row>
    <row r="276" spans="2:11" x14ac:dyDescent="0.25">
      <c r="B276" s="33">
        <v>41</v>
      </c>
      <c r="C276" s="33" t="s">
        <v>50</v>
      </c>
      <c r="D276" s="65" t="s">
        <v>20</v>
      </c>
      <c r="E276" s="72">
        <v>787.5</v>
      </c>
      <c r="F276" s="54">
        <v>4.70383</v>
      </c>
      <c r="G276" s="54">
        <f t="shared" si="36"/>
        <v>2.351915</v>
      </c>
      <c r="H276" s="35">
        <v>7</v>
      </c>
      <c r="I276" s="37">
        <f t="shared" si="37"/>
        <v>16.463405000000002</v>
      </c>
      <c r="J276" s="37">
        <f t="shared" si="38"/>
        <v>3.8837172395000001</v>
      </c>
      <c r="K276" s="37">
        <f t="shared" si="39"/>
        <v>20.347122239500003</v>
      </c>
    </row>
    <row r="277" spans="2:11" x14ac:dyDescent="0.25">
      <c r="B277" s="33">
        <v>42</v>
      </c>
      <c r="C277" s="33" t="s">
        <v>50</v>
      </c>
      <c r="D277" s="65" t="s">
        <v>16</v>
      </c>
      <c r="E277" s="72">
        <v>837.85</v>
      </c>
      <c r="F277" s="54">
        <v>5.0045799999999998</v>
      </c>
      <c r="G277" s="54">
        <f t="shared" si="36"/>
        <v>2.5022899999999999</v>
      </c>
      <c r="H277" s="35">
        <v>7</v>
      </c>
      <c r="I277" s="37">
        <f t="shared" si="37"/>
        <v>17.516030000000001</v>
      </c>
      <c r="J277" s="37">
        <f t="shared" si="38"/>
        <v>4.132031477</v>
      </c>
      <c r="K277" s="37">
        <f t="shared" si="39"/>
        <v>21.648061476999999</v>
      </c>
    </row>
    <row r="278" spans="2:11" x14ac:dyDescent="0.25">
      <c r="B278" s="33">
        <v>43</v>
      </c>
      <c r="C278" s="33" t="s">
        <v>50</v>
      </c>
      <c r="D278" s="65" t="s">
        <v>16</v>
      </c>
      <c r="E278" s="72">
        <v>912.05</v>
      </c>
      <c r="F278" s="54">
        <v>5.4477799999999998</v>
      </c>
      <c r="G278" s="54">
        <f t="shared" si="36"/>
        <v>2.7238899999999999</v>
      </c>
      <c r="H278" s="35">
        <v>2</v>
      </c>
      <c r="I278" s="37">
        <f t="shared" si="37"/>
        <v>5.4477799999999998</v>
      </c>
      <c r="J278" s="37">
        <f t="shared" si="38"/>
        <v>1.2851313019999999</v>
      </c>
      <c r="K278" s="37">
        <f t="shared" si="39"/>
        <v>6.7329113019999998</v>
      </c>
    </row>
    <row r="279" spans="2:11" x14ac:dyDescent="0.25">
      <c r="B279" s="33">
        <v>44</v>
      </c>
      <c r="C279" s="33" t="s">
        <v>49</v>
      </c>
      <c r="D279" s="65" t="s">
        <v>15</v>
      </c>
      <c r="E279" s="54">
        <v>1010.75</v>
      </c>
      <c r="F279" s="54">
        <v>6.0373320059731208</v>
      </c>
      <c r="G279" s="54">
        <f t="shared" si="36"/>
        <v>3.0186660029865604</v>
      </c>
      <c r="H279" s="35">
        <v>7</v>
      </c>
      <c r="I279" s="37">
        <f t="shared" si="37"/>
        <v>21.130662020905923</v>
      </c>
      <c r="J279" s="37">
        <f t="shared" si="38"/>
        <v>4.9847231707317077</v>
      </c>
      <c r="K279" s="37">
        <f t="shared" si="39"/>
        <v>26.115385191637632</v>
      </c>
    </row>
    <row r="280" spans="2:11" x14ac:dyDescent="0.25">
      <c r="B280" s="33">
        <v>45</v>
      </c>
      <c r="C280" s="33" t="s">
        <v>49</v>
      </c>
      <c r="D280" s="65" t="s">
        <v>15</v>
      </c>
      <c r="E280" s="54">
        <v>1010.75</v>
      </c>
      <c r="F280" s="54">
        <v>6.0373320059731208</v>
      </c>
      <c r="G280" s="54">
        <f t="shared" si="36"/>
        <v>3.0186660029865604</v>
      </c>
      <c r="H280" s="35">
        <v>6.5</v>
      </c>
      <c r="I280" s="37">
        <f t="shared" si="37"/>
        <v>19.621329019412642</v>
      </c>
      <c r="J280" s="37">
        <f t="shared" si="38"/>
        <v>4.628671515679442</v>
      </c>
      <c r="K280" s="37">
        <f t="shared" si="39"/>
        <v>24.250000535092084</v>
      </c>
    </row>
    <row r="281" spans="2:11" x14ac:dyDescent="0.25">
      <c r="B281" s="33">
        <v>46</v>
      </c>
      <c r="C281" s="33" t="s">
        <v>49</v>
      </c>
      <c r="D281" s="65" t="s">
        <v>15</v>
      </c>
      <c r="E281" s="54">
        <v>951.5</v>
      </c>
      <c r="F281" s="54">
        <v>5.6834245893479345</v>
      </c>
      <c r="G281" s="54">
        <f t="shared" si="36"/>
        <v>2.8417122946739672</v>
      </c>
      <c r="H281" s="35">
        <v>6.5</v>
      </c>
      <c r="I281" s="37">
        <f t="shared" si="37"/>
        <v>18.471129915380786</v>
      </c>
      <c r="J281" s="37">
        <f t="shared" si="38"/>
        <v>4.3573395470383272</v>
      </c>
      <c r="K281" s="37">
        <f t="shared" si="39"/>
        <v>22.828469462419115</v>
      </c>
    </row>
    <row r="282" spans="2:11" x14ac:dyDescent="0.25">
      <c r="B282" s="33">
        <v>47</v>
      </c>
      <c r="C282" s="33" t="s">
        <v>49</v>
      </c>
      <c r="D282" s="65" t="s">
        <v>15</v>
      </c>
      <c r="E282" s="54">
        <v>1050.25</v>
      </c>
      <c r="F282" s="54">
        <v>6.273270283723245</v>
      </c>
      <c r="G282" s="54">
        <f t="shared" si="36"/>
        <v>3.1366351418616225</v>
      </c>
      <c r="H282" s="35">
        <v>7</v>
      </c>
      <c r="I282" s="37">
        <f t="shared" si="37"/>
        <v>21.956445993031359</v>
      </c>
      <c r="J282" s="37">
        <f t="shared" si="38"/>
        <v>5.1795256097560971</v>
      </c>
      <c r="K282" s="37">
        <f t="shared" si="39"/>
        <v>27.135971602787457</v>
      </c>
    </row>
    <row r="283" spans="2:11" x14ac:dyDescent="0.25">
      <c r="B283" s="33">
        <v>48</v>
      </c>
      <c r="C283" s="33" t="s">
        <v>49</v>
      </c>
      <c r="D283" s="65" t="s">
        <v>15</v>
      </c>
      <c r="E283" s="54">
        <v>1030.5</v>
      </c>
      <c r="F283" s="54">
        <v>6.1553011448481829</v>
      </c>
      <c r="G283" s="54">
        <f t="shared" si="36"/>
        <v>3.0776505724240915</v>
      </c>
      <c r="H283" s="35">
        <v>7</v>
      </c>
      <c r="I283" s="37">
        <f t="shared" si="37"/>
        <v>21.543554006968641</v>
      </c>
      <c r="J283" s="37">
        <f t="shared" si="38"/>
        <v>5.0821243902439024</v>
      </c>
      <c r="K283" s="37">
        <f t="shared" si="39"/>
        <v>26.625678397212543</v>
      </c>
    </row>
    <row r="284" spans="2:11" x14ac:dyDescent="0.25">
      <c r="B284" s="33">
        <v>49</v>
      </c>
      <c r="C284" s="33" t="s">
        <v>49</v>
      </c>
      <c r="D284" s="65" t="s">
        <v>12</v>
      </c>
      <c r="E284" s="54">
        <v>874.95</v>
      </c>
      <c r="F284" s="54">
        <v>5.2261821801891495</v>
      </c>
      <c r="G284" s="54">
        <f t="shared" si="36"/>
        <v>2.6130910900945747</v>
      </c>
      <c r="H284" s="35">
        <v>6.5</v>
      </c>
      <c r="I284" s="37">
        <f t="shared" si="37"/>
        <v>16.985092085614735</v>
      </c>
      <c r="J284" s="37">
        <f t="shared" si="38"/>
        <v>4.0067832229965159</v>
      </c>
      <c r="K284" s="37">
        <f t="shared" si="39"/>
        <v>20.991875308611249</v>
      </c>
    </row>
    <row r="285" spans="2:11" x14ac:dyDescent="0.25">
      <c r="B285" s="33">
        <v>50</v>
      </c>
      <c r="C285" s="33" t="s">
        <v>49</v>
      </c>
      <c r="D285" s="65" t="s">
        <v>12</v>
      </c>
      <c r="E285" s="54">
        <v>856.4</v>
      </c>
      <c r="F285" s="54">
        <v>5.1153807864609258</v>
      </c>
      <c r="G285" s="54">
        <f t="shared" si="36"/>
        <v>2.5576903932304629</v>
      </c>
      <c r="H285" s="35">
        <v>7</v>
      </c>
      <c r="I285" s="37">
        <f t="shared" si="37"/>
        <v>17.903832752613241</v>
      </c>
      <c r="J285" s="37">
        <f t="shared" si="38"/>
        <v>4.2235141463414632</v>
      </c>
      <c r="K285" s="37">
        <f t="shared" si="39"/>
        <v>22.127346898954706</v>
      </c>
    </row>
    <row r="286" spans="2:11" x14ac:dyDescent="0.25">
      <c r="B286" s="33">
        <v>51</v>
      </c>
      <c r="C286" s="33" t="s">
        <v>49</v>
      </c>
      <c r="D286" s="65" t="s">
        <v>12</v>
      </c>
      <c r="E286" s="54">
        <v>912.05</v>
      </c>
      <c r="F286" s="54">
        <v>5.4477849676455943</v>
      </c>
      <c r="G286" s="54">
        <f t="shared" si="36"/>
        <v>2.7238924838227971</v>
      </c>
      <c r="H286" s="35">
        <v>7</v>
      </c>
      <c r="I286" s="37">
        <f t="shared" si="37"/>
        <v>19.067247386759579</v>
      </c>
      <c r="J286" s="37">
        <f t="shared" si="38"/>
        <v>4.4979636585365848</v>
      </c>
      <c r="K286" s="37">
        <f t="shared" si="39"/>
        <v>23.565211045296163</v>
      </c>
    </row>
    <row r="287" spans="2:11" x14ac:dyDescent="0.25">
      <c r="B287" s="33">
        <v>52</v>
      </c>
      <c r="C287" s="33" t="s">
        <v>49</v>
      </c>
      <c r="D287" s="65" t="s">
        <v>12</v>
      </c>
      <c r="E287" s="54">
        <v>837.85</v>
      </c>
      <c r="F287" s="54">
        <v>5.0045793927327029</v>
      </c>
      <c r="G287" s="54">
        <f t="shared" si="36"/>
        <v>2.5022896963663515</v>
      </c>
      <c r="H287" s="35">
        <v>9</v>
      </c>
      <c r="I287" s="37">
        <f t="shared" si="37"/>
        <v>22.520607267297162</v>
      </c>
      <c r="J287" s="37">
        <f t="shared" si="38"/>
        <v>5.3126112543554003</v>
      </c>
      <c r="K287" s="37">
        <f t="shared" si="39"/>
        <v>27.833218521652562</v>
      </c>
    </row>
    <row r="288" spans="2:11" x14ac:dyDescent="0.25">
      <c r="B288" s="33">
        <v>53</v>
      </c>
      <c r="C288" s="33" t="s">
        <v>49</v>
      </c>
      <c r="D288" s="65" t="s">
        <v>20</v>
      </c>
      <c r="E288" s="54">
        <v>701.5</v>
      </c>
      <c r="F288" s="54">
        <v>4.190144350423096</v>
      </c>
      <c r="G288" s="54">
        <f t="shared" si="36"/>
        <v>2.095072175211548</v>
      </c>
      <c r="H288" s="35">
        <v>9</v>
      </c>
      <c r="I288" s="37">
        <f t="shared" si="37"/>
        <v>18.855649576903932</v>
      </c>
      <c r="J288" s="37">
        <f t="shared" si="38"/>
        <v>4.4480477351916372</v>
      </c>
      <c r="K288" s="37">
        <f t="shared" si="39"/>
        <v>23.303697312095569</v>
      </c>
    </row>
    <row r="289" spans="2:11" x14ac:dyDescent="0.25">
      <c r="B289" s="33">
        <v>54</v>
      </c>
      <c r="C289" s="33" t="s">
        <v>49</v>
      </c>
      <c r="D289" s="65" t="s">
        <v>20</v>
      </c>
      <c r="E289" s="54">
        <v>701.5</v>
      </c>
      <c r="F289" s="54">
        <v>4.190144350423096</v>
      </c>
      <c r="G289" s="54">
        <f t="shared" si="36"/>
        <v>2.095072175211548</v>
      </c>
      <c r="H289" s="35">
        <v>13.5</v>
      </c>
      <c r="I289" s="37">
        <f t="shared" si="37"/>
        <v>28.283474365355897</v>
      </c>
      <c r="J289" s="37">
        <f t="shared" si="38"/>
        <v>6.6720716027874563</v>
      </c>
      <c r="K289" s="37">
        <f t="shared" si="39"/>
        <v>34.955545968143355</v>
      </c>
    </row>
    <row r="290" spans="2:11" x14ac:dyDescent="0.25">
      <c r="B290" s="33">
        <v>55</v>
      </c>
      <c r="C290" s="33" t="s">
        <v>49</v>
      </c>
      <c r="D290" s="65" t="s">
        <v>12</v>
      </c>
      <c r="E290" s="54">
        <v>837.85</v>
      </c>
      <c r="F290" s="54">
        <v>5.0045793927327029</v>
      </c>
      <c r="G290" s="54">
        <f t="shared" si="36"/>
        <v>2.5022896963663515</v>
      </c>
      <c r="H290" s="35">
        <v>13.5</v>
      </c>
      <c r="I290" s="37">
        <f t="shared" si="37"/>
        <v>33.780910900945742</v>
      </c>
      <c r="J290" s="37">
        <f t="shared" si="38"/>
        <v>7.9689168815331</v>
      </c>
      <c r="K290" s="37">
        <f t="shared" si="39"/>
        <v>41.749827782478839</v>
      </c>
    </row>
    <row r="291" spans="2:11" x14ac:dyDescent="0.25">
      <c r="B291" s="33">
        <v>56</v>
      </c>
      <c r="C291" s="33" t="s">
        <v>49</v>
      </c>
      <c r="D291" s="65" t="s">
        <v>12</v>
      </c>
      <c r="E291" s="54">
        <v>912.05</v>
      </c>
      <c r="F291" s="54">
        <v>5.4477849676455943</v>
      </c>
      <c r="G291" s="54">
        <f t="shared" si="36"/>
        <v>2.7238924838227971</v>
      </c>
      <c r="H291" s="35">
        <v>13.5</v>
      </c>
      <c r="I291" s="37">
        <f t="shared" si="37"/>
        <v>36.772548531607761</v>
      </c>
      <c r="J291" s="37">
        <f t="shared" si="38"/>
        <v>8.6746441986062699</v>
      </c>
      <c r="K291" s="37">
        <f t="shared" si="39"/>
        <v>45.447192730214027</v>
      </c>
    </row>
    <row r="292" spans="2:11" x14ac:dyDescent="0.25">
      <c r="B292" s="33">
        <v>57</v>
      </c>
      <c r="C292" s="33" t="s">
        <v>49</v>
      </c>
      <c r="D292" s="65" t="s">
        <v>12</v>
      </c>
      <c r="E292" s="54">
        <v>800.75</v>
      </c>
      <c r="F292" s="54">
        <v>4.7829766052762572</v>
      </c>
      <c r="G292" s="54">
        <f t="shared" si="36"/>
        <v>2.3914883026381286</v>
      </c>
      <c r="H292" s="35">
        <v>6.5</v>
      </c>
      <c r="I292" s="37">
        <f t="shared" si="37"/>
        <v>15.544673967147837</v>
      </c>
      <c r="J292" s="37">
        <f t="shared" si="38"/>
        <v>3.6669885888501748</v>
      </c>
      <c r="K292" s="37">
        <f t="shared" si="39"/>
        <v>19.211662555998011</v>
      </c>
    </row>
    <row r="293" spans="2:11" x14ac:dyDescent="0.25">
      <c r="B293" s="33">
        <v>58</v>
      </c>
      <c r="C293" s="33" t="s">
        <v>49</v>
      </c>
      <c r="D293" s="65" t="s">
        <v>12</v>
      </c>
      <c r="E293" s="54">
        <v>971.25</v>
      </c>
      <c r="F293" s="54">
        <v>5.8013937282229966</v>
      </c>
      <c r="G293" s="54">
        <f t="shared" si="36"/>
        <v>2.9006968641114983</v>
      </c>
      <c r="H293" s="35">
        <v>7</v>
      </c>
      <c r="I293" s="37">
        <f t="shared" si="37"/>
        <v>20.304878048780488</v>
      </c>
      <c r="J293" s="37">
        <f t="shared" si="38"/>
        <v>4.7899207317073174</v>
      </c>
      <c r="K293" s="37">
        <f t="shared" si="39"/>
        <v>25.094798780487807</v>
      </c>
    </row>
    <row r="294" spans="2:11" x14ac:dyDescent="0.25">
      <c r="B294" s="33">
        <v>59</v>
      </c>
      <c r="C294" s="33" t="s">
        <v>49</v>
      </c>
      <c r="D294" s="65" t="s">
        <v>12</v>
      </c>
      <c r="E294" s="54">
        <v>930.6</v>
      </c>
      <c r="F294" s="54">
        <v>5.558586361373818</v>
      </c>
      <c r="G294" s="54">
        <f t="shared" si="36"/>
        <v>2.779293180686909</v>
      </c>
      <c r="H294" s="35">
        <v>7</v>
      </c>
      <c r="I294" s="37">
        <f t="shared" si="37"/>
        <v>19.455052264808362</v>
      </c>
      <c r="J294" s="37">
        <f t="shared" si="38"/>
        <v>4.5894468292682928</v>
      </c>
      <c r="K294" s="37">
        <f t="shared" si="39"/>
        <v>24.044499094076656</v>
      </c>
    </row>
    <row r="295" spans="2:11" x14ac:dyDescent="0.25">
      <c r="B295" s="33">
        <v>60</v>
      </c>
      <c r="C295" s="33" t="s">
        <v>49</v>
      </c>
      <c r="D295" s="65" t="s">
        <v>15</v>
      </c>
      <c r="E295" s="54">
        <v>971.25</v>
      </c>
      <c r="F295" s="54">
        <v>5.8013937282229966</v>
      </c>
      <c r="G295" s="54">
        <f t="shared" si="36"/>
        <v>2.9006968641114983</v>
      </c>
      <c r="H295" s="35">
        <v>6.5</v>
      </c>
      <c r="I295" s="37">
        <f t="shared" si="37"/>
        <v>18.85452961672474</v>
      </c>
      <c r="J295" s="37">
        <f t="shared" si="38"/>
        <v>4.4477835365853657</v>
      </c>
      <c r="K295" s="37">
        <f t="shared" si="39"/>
        <v>23.302313153310106</v>
      </c>
    </row>
    <row r="296" spans="2:11" x14ac:dyDescent="0.25">
      <c r="B296" s="33">
        <v>61</v>
      </c>
      <c r="C296" s="33" t="s">
        <v>49</v>
      </c>
      <c r="D296" s="65" t="s">
        <v>12</v>
      </c>
      <c r="E296" s="54">
        <v>986.25</v>
      </c>
      <c r="F296" s="54">
        <v>5.8909905425584865</v>
      </c>
      <c r="G296" s="54">
        <f t="shared" si="36"/>
        <v>2.9454952712792433</v>
      </c>
      <c r="H296" s="35">
        <v>6.5</v>
      </c>
      <c r="I296" s="37">
        <f t="shared" si="37"/>
        <v>19.14571926331508</v>
      </c>
      <c r="J296" s="37">
        <f t="shared" si="38"/>
        <v>4.5164751742160272</v>
      </c>
      <c r="K296" s="37">
        <f t="shared" si="39"/>
        <v>23.662194437531106</v>
      </c>
    </row>
    <row r="297" spans="2:11" x14ac:dyDescent="0.25">
      <c r="B297" s="33">
        <v>62</v>
      </c>
      <c r="C297" s="33" t="s">
        <v>49</v>
      </c>
      <c r="D297" s="65" t="s">
        <v>12</v>
      </c>
      <c r="E297" s="54">
        <v>967.7</v>
      </c>
      <c r="F297" s="54">
        <v>5.7801891488302646</v>
      </c>
      <c r="G297" s="54">
        <f t="shared" si="36"/>
        <v>2.8900945744151323</v>
      </c>
      <c r="H297" s="35">
        <v>14</v>
      </c>
      <c r="I297" s="37">
        <f t="shared" si="37"/>
        <v>40.461324041811849</v>
      </c>
      <c r="J297" s="37">
        <f t="shared" si="38"/>
        <v>9.5448263414634145</v>
      </c>
      <c r="K297" s="37">
        <f t="shared" si="39"/>
        <v>50.006150383275262</v>
      </c>
    </row>
    <row r="298" spans="2:11" x14ac:dyDescent="0.25">
      <c r="B298" s="33">
        <v>63</v>
      </c>
      <c r="C298" s="33" t="s">
        <v>49</v>
      </c>
      <c r="D298" s="65" t="s">
        <v>20</v>
      </c>
      <c r="E298" s="54">
        <v>701.5</v>
      </c>
      <c r="F298" s="54">
        <v>4.190144350423096</v>
      </c>
      <c r="G298" s="54">
        <f t="shared" si="36"/>
        <v>2.095072175211548</v>
      </c>
      <c r="H298" s="35">
        <v>14</v>
      </c>
      <c r="I298" s="37">
        <f t="shared" si="37"/>
        <v>29.331010452961671</v>
      </c>
      <c r="J298" s="37">
        <f t="shared" si="38"/>
        <v>6.9191853658536582</v>
      </c>
      <c r="K298" s="37">
        <f t="shared" si="39"/>
        <v>36.250195818815328</v>
      </c>
    </row>
    <row r="299" spans="2:11" x14ac:dyDescent="0.25">
      <c r="B299" s="33">
        <v>64</v>
      </c>
      <c r="C299" s="33" t="s">
        <v>49</v>
      </c>
      <c r="D299" s="65" t="s">
        <v>12</v>
      </c>
      <c r="E299" s="54">
        <v>837.85</v>
      </c>
      <c r="F299" s="54">
        <v>5.0045793927327029</v>
      </c>
      <c r="G299" s="54">
        <f t="shared" si="36"/>
        <v>2.5022896963663515</v>
      </c>
      <c r="H299" s="35">
        <v>6.5</v>
      </c>
      <c r="I299" s="37">
        <f t="shared" si="37"/>
        <v>16.264883026381284</v>
      </c>
      <c r="J299" s="37">
        <f t="shared" si="38"/>
        <v>3.8368859059233449</v>
      </c>
      <c r="K299" s="37">
        <f t="shared" si="39"/>
        <v>20.10176893230463</v>
      </c>
    </row>
    <row r="300" spans="2:11" x14ac:dyDescent="0.25">
      <c r="B300" s="33">
        <v>65</v>
      </c>
      <c r="C300" s="33" t="s">
        <v>49</v>
      </c>
      <c r="D300" s="65" t="s">
        <v>12</v>
      </c>
      <c r="E300" s="54">
        <v>856.4</v>
      </c>
      <c r="F300" s="54">
        <v>5.1153807864609258</v>
      </c>
      <c r="G300" s="54">
        <f t="shared" si="36"/>
        <v>2.5576903932304629</v>
      </c>
      <c r="H300" s="35">
        <v>6.5</v>
      </c>
      <c r="I300" s="37">
        <f t="shared" si="37"/>
        <v>16.624987555998008</v>
      </c>
      <c r="J300" s="37">
        <f t="shared" si="38"/>
        <v>3.92183456445993</v>
      </c>
      <c r="K300" s="37">
        <f t="shared" si="39"/>
        <v>20.546822120457939</v>
      </c>
    </row>
    <row r="301" spans="2:11" x14ac:dyDescent="0.25">
      <c r="B301" s="33">
        <v>66</v>
      </c>
      <c r="C301" s="33" t="s">
        <v>49</v>
      </c>
      <c r="D301" s="65" t="s">
        <v>12</v>
      </c>
      <c r="E301" s="54">
        <v>837.65</v>
      </c>
      <c r="F301" s="54">
        <v>5.0033847685415624</v>
      </c>
      <c r="G301" s="54">
        <f t="shared" ref="G301:G364" si="40">SUM(F301*0.5)</f>
        <v>2.5016923842707812</v>
      </c>
      <c r="H301" s="35">
        <v>6.5</v>
      </c>
      <c r="I301" s="37">
        <f t="shared" ref="I301:I364" si="41">SUM(G301*H301)</f>
        <v>16.261000497760079</v>
      </c>
      <c r="J301" s="37">
        <f t="shared" ref="J301:J364" si="42">SUM(I301*23.59%)</f>
        <v>3.8359700174216029</v>
      </c>
      <c r="K301" s="37">
        <f t="shared" ref="K301:K364" si="43">SUM(I301+J301)</f>
        <v>20.096970515181681</v>
      </c>
    </row>
    <row r="302" spans="2:11" x14ac:dyDescent="0.25">
      <c r="B302" s="33">
        <v>67</v>
      </c>
      <c r="C302" s="33" t="s">
        <v>49</v>
      </c>
      <c r="D302" s="65" t="s">
        <v>12</v>
      </c>
      <c r="E302" s="54">
        <v>874.95</v>
      </c>
      <c r="F302" s="54">
        <v>5.2261821801891495</v>
      </c>
      <c r="G302" s="54">
        <f t="shared" si="40"/>
        <v>2.6130910900945747</v>
      </c>
      <c r="H302" s="35">
        <v>6.5</v>
      </c>
      <c r="I302" s="37">
        <f t="shared" si="41"/>
        <v>16.985092085614735</v>
      </c>
      <c r="J302" s="37">
        <f t="shared" si="42"/>
        <v>4.0067832229965159</v>
      </c>
      <c r="K302" s="37">
        <f t="shared" si="43"/>
        <v>20.991875308611249</v>
      </c>
    </row>
    <row r="303" spans="2:11" x14ac:dyDescent="0.25">
      <c r="B303" s="33">
        <v>68</v>
      </c>
      <c r="C303" s="33" t="s">
        <v>49</v>
      </c>
      <c r="D303" s="65" t="s">
        <v>12</v>
      </c>
      <c r="E303" s="54">
        <v>893.5</v>
      </c>
      <c r="F303" s="54">
        <v>5.3369835739173714</v>
      </c>
      <c r="G303" s="54">
        <f t="shared" si="40"/>
        <v>2.6684917869586857</v>
      </c>
      <c r="H303" s="35">
        <v>6.5</v>
      </c>
      <c r="I303" s="37">
        <f t="shared" si="41"/>
        <v>17.345196615231458</v>
      </c>
      <c r="J303" s="37">
        <f t="shared" si="42"/>
        <v>4.091731881533101</v>
      </c>
      <c r="K303" s="37">
        <f t="shared" si="43"/>
        <v>21.436928496764558</v>
      </c>
    </row>
    <row r="304" spans="2:11" x14ac:dyDescent="0.25">
      <c r="B304" s="33">
        <v>69</v>
      </c>
      <c r="C304" s="33" t="s">
        <v>49</v>
      </c>
      <c r="D304" s="65" t="s">
        <v>12</v>
      </c>
      <c r="E304" s="54">
        <v>893.5</v>
      </c>
      <c r="F304" s="54">
        <v>5.3369835739173714</v>
      </c>
      <c r="G304" s="54">
        <f t="shared" si="40"/>
        <v>2.6684917869586857</v>
      </c>
      <c r="H304" s="35">
        <v>6.5</v>
      </c>
      <c r="I304" s="37">
        <f t="shared" si="41"/>
        <v>17.345196615231458</v>
      </c>
      <c r="J304" s="37">
        <f t="shared" si="42"/>
        <v>4.091731881533101</v>
      </c>
      <c r="K304" s="37">
        <f t="shared" si="43"/>
        <v>21.436928496764558</v>
      </c>
    </row>
    <row r="305" spans="2:11" x14ac:dyDescent="0.25">
      <c r="B305" s="33">
        <v>70</v>
      </c>
      <c r="C305" s="33" t="s">
        <v>49</v>
      </c>
      <c r="D305" s="65" t="s">
        <v>20</v>
      </c>
      <c r="E305" s="54">
        <v>701.5</v>
      </c>
      <c r="F305" s="54">
        <v>4.190144350423096</v>
      </c>
      <c r="G305" s="54">
        <f t="shared" si="40"/>
        <v>2.095072175211548</v>
      </c>
      <c r="H305" s="35">
        <v>6.5</v>
      </c>
      <c r="I305" s="37">
        <f t="shared" si="41"/>
        <v>13.617969138875061</v>
      </c>
      <c r="J305" s="37">
        <f t="shared" si="42"/>
        <v>3.2124789198606267</v>
      </c>
      <c r="K305" s="37">
        <f t="shared" si="43"/>
        <v>16.830448058735687</v>
      </c>
    </row>
    <row r="306" spans="2:11" x14ac:dyDescent="0.25">
      <c r="B306" s="33">
        <v>71</v>
      </c>
      <c r="C306" s="33" t="s">
        <v>49</v>
      </c>
      <c r="D306" s="65" t="s">
        <v>12</v>
      </c>
      <c r="E306" s="54">
        <v>949.15</v>
      </c>
      <c r="F306" s="54">
        <v>5.6693877551020408</v>
      </c>
      <c r="G306" s="54">
        <f t="shared" si="40"/>
        <v>2.8346938775510204</v>
      </c>
      <c r="H306" s="35">
        <v>7</v>
      </c>
      <c r="I306" s="37">
        <f t="shared" si="41"/>
        <v>19.842857142857142</v>
      </c>
      <c r="J306" s="37">
        <f t="shared" si="42"/>
        <v>4.68093</v>
      </c>
      <c r="K306" s="37">
        <f t="shared" si="43"/>
        <v>24.523787142857142</v>
      </c>
    </row>
    <row r="307" spans="2:11" x14ac:dyDescent="0.25">
      <c r="B307" s="33">
        <v>72</v>
      </c>
      <c r="C307" s="33" t="s">
        <v>49</v>
      </c>
      <c r="D307" s="65" t="s">
        <v>12</v>
      </c>
      <c r="E307" s="54">
        <v>819.3</v>
      </c>
      <c r="F307" s="54">
        <v>4.8937779990044792</v>
      </c>
      <c r="G307" s="54">
        <f t="shared" si="40"/>
        <v>2.4468889995022396</v>
      </c>
      <c r="H307" s="35">
        <v>7</v>
      </c>
      <c r="I307" s="37">
        <f t="shared" si="41"/>
        <v>17.128222996515678</v>
      </c>
      <c r="J307" s="37">
        <f t="shared" si="42"/>
        <v>4.0405478048780488</v>
      </c>
      <c r="K307" s="37">
        <f t="shared" si="43"/>
        <v>21.168770801393727</v>
      </c>
    </row>
    <row r="308" spans="2:11" x14ac:dyDescent="0.25">
      <c r="B308" s="33">
        <v>73</v>
      </c>
      <c r="C308" s="33" t="s">
        <v>49</v>
      </c>
      <c r="D308" s="65" t="s">
        <v>12</v>
      </c>
      <c r="E308" s="54">
        <v>874.95</v>
      </c>
      <c r="F308" s="54">
        <v>5.2261821801891495</v>
      </c>
      <c r="G308" s="54">
        <f t="shared" si="40"/>
        <v>2.6130910900945747</v>
      </c>
      <c r="H308" s="35">
        <v>7</v>
      </c>
      <c r="I308" s="37">
        <f t="shared" si="41"/>
        <v>18.291637630662024</v>
      </c>
      <c r="J308" s="37">
        <f t="shared" si="42"/>
        <v>4.3149973170731712</v>
      </c>
      <c r="K308" s="37">
        <f t="shared" si="43"/>
        <v>22.606634947735195</v>
      </c>
    </row>
    <row r="309" spans="2:11" x14ac:dyDescent="0.25">
      <c r="B309" s="33">
        <v>74</v>
      </c>
      <c r="C309" s="33" t="s">
        <v>49</v>
      </c>
      <c r="D309" s="65" t="s">
        <v>12</v>
      </c>
      <c r="E309" s="54">
        <v>967.7</v>
      </c>
      <c r="F309" s="54">
        <v>5.7801891488302646</v>
      </c>
      <c r="G309" s="54">
        <f t="shared" si="40"/>
        <v>2.8900945744151323</v>
      </c>
      <c r="H309" s="35">
        <v>7</v>
      </c>
      <c r="I309" s="37">
        <f t="shared" si="41"/>
        <v>20.230662020905925</v>
      </c>
      <c r="J309" s="37">
        <f t="shared" si="42"/>
        <v>4.7724131707317072</v>
      </c>
      <c r="K309" s="37">
        <f t="shared" si="43"/>
        <v>25.003075191637631</v>
      </c>
    </row>
    <row r="310" spans="2:11" x14ac:dyDescent="0.25">
      <c r="B310" s="33">
        <v>75</v>
      </c>
      <c r="C310" s="33" t="s">
        <v>49</v>
      </c>
      <c r="D310" s="65" t="s">
        <v>12</v>
      </c>
      <c r="E310" s="54">
        <v>986.25</v>
      </c>
      <c r="F310" s="54">
        <v>5.8909905425584865</v>
      </c>
      <c r="G310" s="54">
        <f t="shared" si="40"/>
        <v>2.9454952712792433</v>
      </c>
      <c r="H310" s="35">
        <v>6.5</v>
      </c>
      <c r="I310" s="37">
        <f t="shared" si="41"/>
        <v>19.14571926331508</v>
      </c>
      <c r="J310" s="37">
        <f t="shared" si="42"/>
        <v>4.5164751742160272</v>
      </c>
      <c r="K310" s="37">
        <f t="shared" si="43"/>
        <v>23.662194437531106</v>
      </c>
    </row>
    <row r="311" spans="2:11" x14ac:dyDescent="0.25">
      <c r="B311" s="33">
        <v>76</v>
      </c>
      <c r="C311" s="33" t="s">
        <v>49</v>
      </c>
      <c r="D311" s="65" t="s">
        <v>20</v>
      </c>
      <c r="E311" s="54">
        <v>701.5</v>
      </c>
      <c r="F311" s="54">
        <v>4.190144350423096</v>
      </c>
      <c r="G311" s="54">
        <f t="shared" si="40"/>
        <v>2.095072175211548</v>
      </c>
      <c r="H311" s="35">
        <v>6.5</v>
      </c>
      <c r="I311" s="37">
        <f t="shared" si="41"/>
        <v>13.617969138875061</v>
      </c>
      <c r="J311" s="37">
        <f t="shared" si="42"/>
        <v>3.2124789198606267</v>
      </c>
      <c r="K311" s="37">
        <f t="shared" si="43"/>
        <v>16.830448058735687</v>
      </c>
    </row>
    <row r="312" spans="2:11" x14ac:dyDescent="0.25">
      <c r="B312" s="33">
        <v>77</v>
      </c>
      <c r="C312" s="33" t="s">
        <v>49</v>
      </c>
      <c r="D312" s="65" t="s">
        <v>15</v>
      </c>
      <c r="E312" s="54">
        <v>1089.75</v>
      </c>
      <c r="F312" s="54">
        <v>6.5092085614733701</v>
      </c>
      <c r="G312" s="54">
        <f t="shared" si="40"/>
        <v>3.2546042807366851</v>
      </c>
      <c r="H312" s="35">
        <v>13</v>
      </c>
      <c r="I312" s="37">
        <f t="shared" si="41"/>
        <v>42.309855649576903</v>
      </c>
      <c r="J312" s="37">
        <f t="shared" si="42"/>
        <v>9.9808949477351909</v>
      </c>
      <c r="K312" s="37">
        <f t="shared" si="43"/>
        <v>52.290750597312098</v>
      </c>
    </row>
    <row r="313" spans="2:11" x14ac:dyDescent="0.25">
      <c r="B313" s="33">
        <v>78</v>
      </c>
      <c r="C313" s="33" t="s">
        <v>49</v>
      </c>
      <c r="D313" s="65" t="s">
        <v>15</v>
      </c>
      <c r="E313" s="54">
        <v>1050.25</v>
      </c>
      <c r="F313" s="54">
        <v>6.273270283723245</v>
      </c>
      <c r="G313" s="54">
        <f t="shared" si="40"/>
        <v>3.1366351418616225</v>
      </c>
      <c r="H313" s="35">
        <v>13</v>
      </c>
      <c r="I313" s="37">
        <f t="shared" si="41"/>
        <v>40.776256844201093</v>
      </c>
      <c r="J313" s="37">
        <f t="shared" si="42"/>
        <v>9.6191189895470384</v>
      </c>
      <c r="K313" s="37">
        <f t="shared" si="43"/>
        <v>50.395375833748133</v>
      </c>
    </row>
    <row r="314" spans="2:11" x14ac:dyDescent="0.25">
      <c r="B314" s="33">
        <v>79</v>
      </c>
      <c r="C314" s="33" t="s">
        <v>39</v>
      </c>
      <c r="D314" s="65" t="s">
        <v>15</v>
      </c>
      <c r="E314" s="54">
        <v>951.5</v>
      </c>
      <c r="F314" s="54">
        <v>5.6834199999999999</v>
      </c>
      <c r="G314" s="54">
        <f t="shared" si="40"/>
        <v>2.84171</v>
      </c>
      <c r="H314" s="35">
        <v>7</v>
      </c>
      <c r="I314" s="37">
        <f t="shared" si="41"/>
        <v>19.891970000000001</v>
      </c>
      <c r="J314" s="37">
        <f t="shared" si="42"/>
        <v>4.6925157230000005</v>
      </c>
      <c r="K314" s="37">
        <f t="shared" si="43"/>
        <v>24.584485723</v>
      </c>
    </row>
    <row r="315" spans="2:11" x14ac:dyDescent="0.25">
      <c r="B315" s="33">
        <v>80</v>
      </c>
      <c r="C315" s="33" t="s">
        <v>39</v>
      </c>
      <c r="D315" s="65" t="s">
        <v>15</v>
      </c>
      <c r="E315" s="54">
        <v>1070</v>
      </c>
      <c r="F315" s="54">
        <v>6.3912399999999998</v>
      </c>
      <c r="G315" s="54">
        <f t="shared" si="40"/>
        <v>3.1956199999999999</v>
      </c>
      <c r="H315" s="35">
        <v>6</v>
      </c>
      <c r="I315" s="37">
        <f t="shared" si="41"/>
        <v>19.173719999999999</v>
      </c>
      <c r="J315" s="37">
        <f t="shared" si="42"/>
        <v>4.5230805480000003</v>
      </c>
      <c r="K315" s="37">
        <f t="shared" si="43"/>
        <v>23.696800547999999</v>
      </c>
    </row>
    <row r="316" spans="2:11" x14ac:dyDescent="0.25">
      <c r="B316" s="33">
        <v>81</v>
      </c>
      <c r="C316" s="33" t="s">
        <v>39</v>
      </c>
      <c r="D316" s="65" t="s">
        <v>15</v>
      </c>
      <c r="E316" s="54">
        <v>1030.5</v>
      </c>
      <c r="F316" s="54">
        <v>6.1553000000000004</v>
      </c>
      <c r="G316" s="54">
        <f t="shared" si="40"/>
        <v>3.0776500000000002</v>
      </c>
      <c r="H316" s="35">
        <v>6</v>
      </c>
      <c r="I316" s="37">
        <f t="shared" si="41"/>
        <v>18.465900000000001</v>
      </c>
      <c r="J316" s="37">
        <f t="shared" si="42"/>
        <v>4.3561058099999999</v>
      </c>
      <c r="K316" s="37">
        <f t="shared" si="43"/>
        <v>22.82200581</v>
      </c>
    </row>
    <row r="317" spans="2:11" x14ac:dyDescent="0.25">
      <c r="B317" s="33">
        <v>82</v>
      </c>
      <c r="C317" s="33" t="s">
        <v>39</v>
      </c>
      <c r="D317" s="65" t="s">
        <v>15</v>
      </c>
      <c r="E317" s="54">
        <v>991</v>
      </c>
      <c r="F317" s="54">
        <v>5.9193600000000002</v>
      </c>
      <c r="G317" s="54">
        <f t="shared" si="40"/>
        <v>2.9596800000000001</v>
      </c>
      <c r="H317" s="35">
        <v>6</v>
      </c>
      <c r="I317" s="37">
        <f t="shared" si="41"/>
        <v>17.75808</v>
      </c>
      <c r="J317" s="37">
        <f t="shared" si="42"/>
        <v>4.1891310719999995</v>
      </c>
      <c r="K317" s="37">
        <f t="shared" si="43"/>
        <v>21.947211071999998</v>
      </c>
    </row>
    <row r="318" spans="2:11" x14ac:dyDescent="0.25">
      <c r="B318" s="33">
        <v>83</v>
      </c>
      <c r="C318" s="33" t="s">
        <v>39</v>
      </c>
      <c r="D318" s="65" t="s">
        <v>15</v>
      </c>
      <c r="E318" s="54">
        <v>991</v>
      </c>
      <c r="F318" s="54">
        <v>5.9193600000000002</v>
      </c>
      <c r="G318" s="54">
        <f t="shared" si="40"/>
        <v>2.9596800000000001</v>
      </c>
      <c r="H318" s="35">
        <v>6</v>
      </c>
      <c r="I318" s="37">
        <f t="shared" si="41"/>
        <v>17.75808</v>
      </c>
      <c r="J318" s="37">
        <f t="shared" si="42"/>
        <v>4.1891310719999995</v>
      </c>
      <c r="K318" s="37">
        <f t="shared" si="43"/>
        <v>21.947211071999998</v>
      </c>
    </row>
    <row r="319" spans="2:11" x14ac:dyDescent="0.25">
      <c r="B319" s="33">
        <v>84</v>
      </c>
      <c r="C319" s="33" t="s">
        <v>39</v>
      </c>
      <c r="D319" s="65" t="s">
        <v>16</v>
      </c>
      <c r="E319" s="54">
        <v>967.7</v>
      </c>
      <c r="F319" s="54">
        <v>5.7801900000000002</v>
      </c>
      <c r="G319" s="54">
        <f t="shared" si="40"/>
        <v>2.8900950000000001</v>
      </c>
      <c r="H319" s="35">
        <v>12.5</v>
      </c>
      <c r="I319" s="37">
        <f t="shared" si="41"/>
        <v>36.1261875</v>
      </c>
      <c r="J319" s="37">
        <f t="shared" si="42"/>
        <v>8.5221676312499994</v>
      </c>
      <c r="K319" s="37">
        <f t="shared" si="43"/>
        <v>44.64835513125</v>
      </c>
    </row>
    <row r="320" spans="2:11" x14ac:dyDescent="0.25">
      <c r="B320" s="33">
        <v>85</v>
      </c>
      <c r="C320" s="33" t="s">
        <v>39</v>
      </c>
      <c r="D320" s="65" t="s">
        <v>16</v>
      </c>
      <c r="E320" s="54">
        <v>856.4</v>
      </c>
      <c r="F320" s="54">
        <v>5.11538</v>
      </c>
      <c r="G320" s="54">
        <f t="shared" si="40"/>
        <v>2.55769</v>
      </c>
      <c r="H320" s="35">
        <v>12.5</v>
      </c>
      <c r="I320" s="37">
        <f t="shared" si="41"/>
        <v>31.971125000000001</v>
      </c>
      <c r="J320" s="37">
        <f t="shared" si="42"/>
        <v>7.5419883875</v>
      </c>
      <c r="K320" s="37">
        <f t="shared" si="43"/>
        <v>39.513113387499999</v>
      </c>
    </row>
    <row r="321" spans="2:11" x14ac:dyDescent="0.25">
      <c r="B321" s="33">
        <v>86</v>
      </c>
      <c r="C321" s="33" t="s">
        <v>39</v>
      </c>
      <c r="D321" s="65" t="s">
        <v>16</v>
      </c>
      <c r="E321" s="54">
        <v>874.95</v>
      </c>
      <c r="F321" s="54">
        <v>5.2261800000000003</v>
      </c>
      <c r="G321" s="54">
        <f t="shared" si="40"/>
        <v>2.6130900000000001</v>
      </c>
      <c r="H321" s="35">
        <v>10.5</v>
      </c>
      <c r="I321" s="37">
        <f t="shared" si="41"/>
        <v>27.437445</v>
      </c>
      <c r="J321" s="37">
        <f t="shared" si="42"/>
        <v>6.4724932754999998</v>
      </c>
      <c r="K321" s="37">
        <f t="shared" si="43"/>
        <v>33.909938275499997</v>
      </c>
    </row>
    <row r="322" spans="2:11" x14ac:dyDescent="0.25">
      <c r="B322" s="33">
        <v>87</v>
      </c>
      <c r="C322" s="33" t="s">
        <v>39</v>
      </c>
      <c r="D322" s="65" t="s">
        <v>16</v>
      </c>
      <c r="E322" s="54">
        <v>874.95</v>
      </c>
      <c r="F322" s="54">
        <v>5.2261800000000003</v>
      </c>
      <c r="G322" s="54">
        <f t="shared" si="40"/>
        <v>2.6130900000000001</v>
      </c>
      <c r="H322" s="35">
        <v>7</v>
      </c>
      <c r="I322" s="37">
        <f t="shared" si="41"/>
        <v>18.291630000000001</v>
      </c>
      <c r="J322" s="37">
        <f t="shared" si="42"/>
        <v>4.3149955170000007</v>
      </c>
      <c r="K322" s="37">
        <f t="shared" si="43"/>
        <v>22.606625517000001</v>
      </c>
    </row>
    <row r="323" spans="2:11" x14ac:dyDescent="0.25">
      <c r="B323" s="33">
        <v>88</v>
      </c>
      <c r="C323" s="33" t="s">
        <v>39</v>
      </c>
      <c r="D323" s="65" t="s">
        <v>16</v>
      </c>
      <c r="E323" s="54">
        <v>874.95</v>
      </c>
      <c r="F323" s="54">
        <v>5.2261800000000003</v>
      </c>
      <c r="G323" s="54">
        <f t="shared" si="40"/>
        <v>2.6130900000000001</v>
      </c>
      <c r="H323" s="35">
        <v>6</v>
      </c>
      <c r="I323" s="37">
        <f t="shared" si="41"/>
        <v>15.678540000000002</v>
      </c>
      <c r="J323" s="37">
        <f t="shared" si="42"/>
        <v>3.6985675860000002</v>
      </c>
      <c r="K323" s="37">
        <f t="shared" si="43"/>
        <v>19.377107586000001</v>
      </c>
    </row>
    <row r="324" spans="2:11" x14ac:dyDescent="0.25">
      <c r="B324" s="33">
        <v>89</v>
      </c>
      <c r="C324" s="33" t="s">
        <v>39</v>
      </c>
      <c r="D324" s="65" t="s">
        <v>16</v>
      </c>
      <c r="E324" s="54">
        <v>949.15</v>
      </c>
      <c r="F324" s="54">
        <v>5.6693899999999999</v>
      </c>
      <c r="G324" s="54">
        <f t="shared" si="40"/>
        <v>2.834695</v>
      </c>
      <c r="H324" s="35">
        <v>6</v>
      </c>
      <c r="I324" s="37">
        <f t="shared" si="41"/>
        <v>17.00817</v>
      </c>
      <c r="J324" s="37">
        <f t="shared" si="42"/>
        <v>4.0122273029999995</v>
      </c>
      <c r="K324" s="37">
        <f t="shared" si="43"/>
        <v>21.020397302999999</v>
      </c>
    </row>
    <row r="325" spans="2:11" x14ac:dyDescent="0.25">
      <c r="B325" s="33">
        <v>90</v>
      </c>
      <c r="C325" s="33" t="s">
        <v>39</v>
      </c>
      <c r="D325" s="65" t="s">
        <v>16</v>
      </c>
      <c r="E325" s="54">
        <v>986.25</v>
      </c>
      <c r="F325" s="54">
        <v>5.8909900000000004</v>
      </c>
      <c r="G325" s="54">
        <f t="shared" si="40"/>
        <v>2.9454950000000002</v>
      </c>
      <c r="H325" s="35">
        <v>6</v>
      </c>
      <c r="I325" s="37">
        <f t="shared" si="41"/>
        <v>17.672969999999999</v>
      </c>
      <c r="J325" s="37">
        <f t="shared" si="42"/>
        <v>4.1690536229999999</v>
      </c>
      <c r="K325" s="37">
        <f t="shared" si="43"/>
        <v>21.842023622999999</v>
      </c>
    </row>
    <row r="326" spans="2:11" x14ac:dyDescent="0.25">
      <c r="B326" s="33">
        <v>91</v>
      </c>
      <c r="C326" s="33" t="s">
        <v>39</v>
      </c>
      <c r="D326" s="65" t="s">
        <v>16</v>
      </c>
      <c r="E326" s="54">
        <v>893.5</v>
      </c>
      <c r="F326" s="54">
        <v>5.3369799999999996</v>
      </c>
      <c r="G326" s="54">
        <f t="shared" si="40"/>
        <v>2.6684899999999998</v>
      </c>
      <c r="H326" s="35">
        <v>6</v>
      </c>
      <c r="I326" s="37">
        <f t="shared" si="41"/>
        <v>16.010939999999998</v>
      </c>
      <c r="J326" s="37">
        <f t="shared" si="42"/>
        <v>3.7769807459999996</v>
      </c>
      <c r="K326" s="37">
        <f t="shared" si="43"/>
        <v>19.787920745999998</v>
      </c>
    </row>
    <row r="327" spans="2:11" x14ac:dyDescent="0.25">
      <c r="B327" s="33">
        <v>92</v>
      </c>
      <c r="C327" s="33" t="s">
        <v>39</v>
      </c>
      <c r="D327" s="65" t="s">
        <v>16</v>
      </c>
      <c r="E327" s="54">
        <v>856.4</v>
      </c>
      <c r="F327" s="54">
        <v>5.11538</v>
      </c>
      <c r="G327" s="54">
        <f t="shared" si="40"/>
        <v>2.55769</v>
      </c>
      <c r="H327" s="35">
        <v>6</v>
      </c>
      <c r="I327" s="37">
        <f t="shared" si="41"/>
        <v>15.34614</v>
      </c>
      <c r="J327" s="37">
        <f t="shared" si="42"/>
        <v>3.620154426</v>
      </c>
      <c r="K327" s="37">
        <f t="shared" si="43"/>
        <v>18.966294426000001</v>
      </c>
    </row>
    <row r="328" spans="2:11" x14ac:dyDescent="0.25">
      <c r="B328" s="33">
        <v>93</v>
      </c>
      <c r="C328" s="33" t="s">
        <v>39</v>
      </c>
      <c r="D328" s="65" t="s">
        <v>16</v>
      </c>
      <c r="E328" s="54">
        <v>874.95</v>
      </c>
      <c r="F328" s="54">
        <v>5.2261800000000003</v>
      </c>
      <c r="G328" s="54">
        <f t="shared" si="40"/>
        <v>2.6130900000000001</v>
      </c>
      <c r="H328" s="35">
        <v>6</v>
      </c>
      <c r="I328" s="37">
        <f t="shared" si="41"/>
        <v>15.678540000000002</v>
      </c>
      <c r="J328" s="37">
        <f t="shared" si="42"/>
        <v>3.6985675860000002</v>
      </c>
      <c r="K328" s="37">
        <f t="shared" si="43"/>
        <v>19.377107586000001</v>
      </c>
    </row>
    <row r="329" spans="2:11" x14ac:dyDescent="0.25">
      <c r="B329" s="33">
        <v>94</v>
      </c>
      <c r="C329" s="33" t="s">
        <v>39</v>
      </c>
      <c r="D329" s="65" t="s">
        <v>16</v>
      </c>
      <c r="E329" s="54">
        <v>893.5</v>
      </c>
      <c r="F329" s="54">
        <v>5.3369799999999996</v>
      </c>
      <c r="G329" s="54">
        <f t="shared" si="40"/>
        <v>2.6684899999999998</v>
      </c>
      <c r="H329" s="35">
        <v>6</v>
      </c>
      <c r="I329" s="37">
        <f t="shared" si="41"/>
        <v>16.010939999999998</v>
      </c>
      <c r="J329" s="37">
        <f t="shared" si="42"/>
        <v>3.7769807459999996</v>
      </c>
      <c r="K329" s="37">
        <f t="shared" si="43"/>
        <v>19.787920745999998</v>
      </c>
    </row>
    <row r="330" spans="2:11" x14ac:dyDescent="0.25">
      <c r="B330" s="33">
        <v>95</v>
      </c>
      <c r="C330" s="33" t="s">
        <v>39</v>
      </c>
      <c r="D330" s="65" t="s">
        <v>16</v>
      </c>
      <c r="E330" s="54">
        <v>837.85</v>
      </c>
      <c r="F330" s="54">
        <v>5.0045799999999998</v>
      </c>
      <c r="G330" s="54">
        <f t="shared" si="40"/>
        <v>2.5022899999999999</v>
      </c>
      <c r="H330" s="35">
        <v>6</v>
      </c>
      <c r="I330" s="37">
        <f t="shared" si="41"/>
        <v>15.013739999999999</v>
      </c>
      <c r="J330" s="37">
        <f t="shared" si="42"/>
        <v>3.5417412659999998</v>
      </c>
      <c r="K330" s="37">
        <f t="shared" si="43"/>
        <v>18.555481265999997</v>
      </c>
    </row>
    <row r="331" spans="2:11" x14ac:dyDescent="0.25">
      <c r="B331" s="33">
        <v>96</v>
      </c>
      <c r="C331" s="33" t="s">
        <v>39</v>
      </c>
      <c r="D331" s="65" t="s">
        <v>16</v>
      </c>
      <c r="E331" s="54">
        <v>949.15</v>
      </c>
      <c r="F331" s="54">
        <v>5.6693899999999999</v>
      </c>
      <c r="G331" s="54">
        <f t="shared" si="40"/>
        <v>2.834695</v>
      </c>
      <c r="H331" s="35">
        <v>6</v>
      </c>
      <c r="I331" s="37">
        <f t="shared" si="41"/>
        <v>17.00817</v>
      </c>
      <c r="J331" s="37">
        <f t="shared" si="42"/>
        <v>4.0122273029999995</v>
      </c>
      <c r="K331" s="37">
        <f t="shared" si="43"/>
        <v>21.020397302999999</v>
      </c>
    </row>
    <row r="332" spans="2:11" x14ac:dyDescent="0.25">
      <c r="B332" s="33">
        <v>97</v>
      </c>
      <c r="C332" s="33" t="s">
        <v>39</v>
      </c>
      <c r="D332" s="65" t="s">
        <v>20</v>
      </c>
      <c r="E332" s="54">
        <v>701.5</v>
      </c>
      <c r="F332" s="54">
        <v>4.1901400000000004</v>
      </c>
      <c r="G332" s="54">
        <f t="shared" si="40"/>
        <v>2.0950700000000002</v>
      </c>
      <c r="H332" s="35">
        <v>10.5</v>
      </c>
      <c r="I332" s="37">
        <f t="shared" si="41"/>
        <v>21.998235000000001</v>
      </c>
      <c r="J332" s="37">
        <f t="shared" si="42"/>
        <v>5.1893836365000006</v>
      </c>
      <c r="K332" s="37">
        <f t="shared" si="43"/>
        <v>27.187618636500002</v>
      </c>
    </row>
    <row r="333" spans="2:11" x14ac:dyDescent="0.25">
      <c r="B333" s="33">
        <v>98</v>
      </c>
      <c r="C333" s="33" t="s">
        <v>39</v>
      </c>
      <c r="D333" s="65" t="s">
        <v>20</v>
      </c>
      <c r="E333" s="54">
        <v>755.25</v>
      </c>
      <c r="F333" s="54">
        <v>4.5111999999999997</v>
      </c>
      <c r="G333" s="54">
        <f t="shared" si="40"/>
        <v>2.2555999999999998</v>
      </c>
      <c r="H333" s="35">
        <v>7</v>
      </c>
      <c r="I333" s="37">
        <f t="shared" si="41"/>
        <v>15.789199999999999</v>
      </c>
      <c r="J333" s="37">
        <f t="shared" si="42"/>
        <v>3.7246722799999996</v>
      </c>
      <c r="K333" s="37">
        <f t="shared" si="43"/>
        <v>19.513872279999998</v>
      </c>
    </row>
    <row r="334" spans="2:11" x14ac:dyDescent="0.25">
      <c r="B334" s="33">
        <v>99</v>
      </c>
      <c r="C334" s="33" t="s">
        <v>39</v>
      </c>
      <c r="D334" s="65" t="s">
        <v>20</v>
      </c>
      <c r="E334" s="54">
        <v>701.5</v>
      </c>
      <c r="F334" s="54">
        <v>4.1901400000000004</v>
      </c>
      <c r="G334" s="54">
        <f t="shared" si="40"/>
        <v>2.0950700000000002</v>
      </c>
      <c r="H334" s="35">
        <v>7</v>
      </c>
      <c r="I334" s="37">
        <f t="shared" si="41"/>
        <v>14.665490000000002</v>
      </c>
      <c r="J334" s="37">
        <f t="shared" si="42"/>
        <v>3.4595890910000002</v>
      </c>
      <c r="K334" s="37">
        <f t="shared" si="43"/>
        <v>18.125079091000003</v>
      </c>
    </row>
    <row r="335" spans="2:11" x14ac:dyDescent="0.25">
      <c r="B335" s="33">
        <v>100</v>
      </c>
      <c r="C335" s="33" t="s">
        <v>39</v>
      </c>
      <c r="D335" s="65" t="s">
        <v>20</v>
      </c>
      <c r="E335" s="54">
        <v>723</v>
      </c>
      <c r="F335" s="54">
        <v>4.3185700000000002</v>
      </c>
      <c r="G335" s="54">
        <f t="shared" si="40"/>
        <v>2.1592850000000001</v>
      </c>
      <c r="H335" s="35">
        <v>6</v>
      </c>
      <c r="I335" s="37">
        <f t="shared" si="41"/>
        <v>12.95571</v>
      </c>
      <c r="J335" s="37">
        <f t="shared" si="42"/>
        <v>3.0562519889999997</v>
      </c>
      <c r="K335" s="37">
        <f t="shared" si="43"/>
        <v>16.011961989</v>
      </c>
    </row>
    <row r="336" spans="2:11" x14ac:dyDescent="0.25">
      <c r="B336" s="33">
        <v>101</v>
      </c>
      <c r="C336" s="33" t="s">
        <v>53</v>
      </c>
      <c r="D336" s="65" t="s">
        <v>15</v>
      </c>
      <c r="E336" s="54">
        <v>1030.5</v>
      </c>
      <c r="F336" s="73">
        <v>6.1553000000000004</v>
      </c>
      <c r="G336" s="54">
        <f t="shared" si="40"/>
        <v>3.0776500000000002</v>
      </c>
      <c r="H336" s="35">
        <v>7.5</v>
      </c>
      <c r="I336" s="37">
        <f t="shared" si="41"/>
        <v>23.082375000000003</v>
      </c>
      <c r="J336" s="37">
        <f t="shared" si="42"/>
        <v>5.4451322625000005</v>
      </c>
      <c r="K336" s="37">
        <f t="shared" si="43"/>
        <v>28.527507262500002</v>
      </c>
    </row>
    <row r="337" spans="2:11" x14ac:dyDescent="0.25">
      <c r="B337" s="33">
        <v>102</v>
      </c>
      <c r="C337" s="33" t="s">
        <v>53</v>
      </c>
      <c r="D337" s="65" t="s">
        <v>15</v>
      </c>
      <c r="E337" s="54">
        <v>1030.5</v>
      </c>
      <c r="F337" s="54">
        <v>6.1553000000000004</v>
      </c>
      <c r="G337" s="54">
        <f t="shared" si="40"/>
        <v>3.0776500000000002</v>
      </c>
      <c r="H337" s="35">
        <v>7.5</v>
      </c>
      <c r="I337" s="37">
        <f t="shared" si="41"/>
        <v>23.082375000000003</v>
      </c>
      <c r="J337" s="37">
        <f t="shared" si="42"/>
        <v>5.4451322625000005</v>
      </c>
      <c r="K337" s="37">
        <f t="shared" si="43"/>
        <v>28.527507262500002</v>
      </c>
    </row>
    <row r="338" spans="2:11" x14ac:dyDescent="0.25">
      <c r="B338" s="33">
        <v>103</v>
      </c>
      <c r="C338" s="33" t="s">
        <v>53</v>
      </c>
      <c r="D338" s="65" t="s">
        <v>15</v>
      </c>
      <c r="E338" s="72">
        <v>1010.75</v>
      </c>
      <c r="F338" s="54">
        <v>6.0373299999999999</v>
      </c>
      <c r="G338" s="54">
        <f t="shared" si="40"/>
        <v>3.0186649999999999</v>
      </c>
      <c r="H338" s="35">
        <v>7.5</v>
      </c>
      <c r="I338" s="37">
        <f t="shared" si="41"/>
        <v>22.6399875</v>
      </c>
      <c r="J338" s="37">
        <f t="shared" si="42"/>
        <v>5.3407730512500002</v>
      </c>
      <c r="K338" s="37">
        <f t="shared" si="43"/>
        <v>27.98076055125</v>
      </c>
    </row>
    <row r="339" spans="2:11" x14ac:dyDescent="0.25">
      <c r="B339" s="33">
        <v>104</v>
      </c>
      <c r="C339" s="33" t="s">
        <v>53</v>
      </c>
      <c r="D339" s="65" t="s">
        <v>15</v>
      </c>
      <c r="E339" s="74">
        <v>1010.75</v>
      </c>
      <c r="F339" s="54">
        <v>6.0373299999999999</v>
      </c>
      <c r="G339" s="54">
        <f t="shared" si="40"/>
        <v>3.0186649999999999</v>
      </c>
      <c r="H339" s="35">
        <v>7.5</v>
      </c>
      <c r="I339" s="37">
        <f t="shared" si="41"/>
        <v>22.6399875</v>
      </c>
      <c r="J339" s="37">
        <f t="shared" si="42"/>
        <v>5.3407730512500002</v>
      </c>
      <c r="K339" s="37">
        <f t="shared" si="43"/>
        <v>27.98076055125</v>
      </c>
    </row>
    <row r="340" spans="2:11" x14ac:dyDescent="0.25">
      <c r="B340" s="33">
        <v>105</v>
      </c>
      <c r="C340" s="33" t="s">
        <v>53</v>
      </c>
      <c r="D340" s="65" t="s">
        <v>15</v>
      </c>
      <c r="E340" s="74">
        <v>1050.25</v>
      </c>
      <c r="F340" s="54">
        <v>6.2732700000000001</v>
      </c>
      <c r="G340" s="54">
        <f t="shared" si="40"/>
        <v>3.1366350000000001</v>
      </c>
      <c r="H340" s="35">
        <v>7.5</v>
      </c>
      <c r="I340" s="37">
        <f t="shared" si="41"/>
        <v>23.524762500000001</v>
      </c>
      <c r="J340" s="37">
        <f t="shared" si="42"/>
        <v>5.5494914737499998</v>
      </c>
      <c r="K340" s="37">
        <f t="shared" si="43"/>
        <v>29.07425397375</v>
      </c>
    </row>
    <row r="341" spans="2:11" x14ac:dyDescent="0.25">
      <c r="B341" s="33">
        <v>106</v>
      </c>
      <c r="C341" s="33" t="s">
        <v>53</v>
      </c>
      <c r="D341" s="65" t="s">
        <v>15</v>
      </c>
      <c r="E341" s="74">
        <v>991</v>
      </c>
      <c r="F341" s="54">
        <v>5.9193600000000002</v>
      </c>
      <c r="G341" s="54">
        <f t="shared" si="40"/>
        <v>2.9596800000000001</v>
      </c>
      <c r="H341" s="35">
        <v>7.5</v>
      </c>
      <c r="I341" s="37">
        <f t="shared" si="41"/>
        <v>22.197600000000001</v>
      </c>
      <c r="J341" s="37">
        <f t="shared" si="42"/>
        <v>5.23641384</v>
      </c>
      <c r="K341" s="37">
        <f t="shared" si="43"/>
        <v>27.434013840000002</v>
      </c>
    </row>
    <row r="342" spans="2:11" x14ac:dyDescent="0.25">
      <c r="B342" s="33">
        <v>107</v>
      </c>
      <c r="C342" s="33" t="s">
        <v>53</v>
      </c>
      <c r="D342" s="65" t="s">
        <v>16</v>
      </c>
      <c r="E342" s="74">
        <v>1004.8</v>
      </c>
      <c r="F342" s="54">
        <v>6.0017899999999997</v>
      </c>
      <c r="G342" s="54">
        <f t="shared" si="40"/>
        <v>3.0008949999999999</v>
      </c>
      <c r="H342" s="35">
        <v>7.5</v>
      </c>
      <c r="I342" s="37">
        <f t="shared" si="41"/>
        <v>22.506712499999999</v>
      </c>
      <c r="J342" s="37">
        <f t="shared" si="42"/>
        <v>5.3093334787500002</v>
      </c>
      <c r="K342" s="37">
        <f t="shared" si="43"/>
        <v>27.816045978749997</v>
      </c>
    </row>
    <row r="343" spans="2:11" x14ac:dyDescent="0.25">
      <c r="B343" s="33">
        <v>108</v>
      </c>
      <c r="C343" s="33" t="s">
        <v>53</v>
      </c>
      <c r="D343" s="65" t="s">
        <v>16</v>
      </c>
      <c r="E343" s="74">
        <v>893.5</v>
      </c>
      <c r="F343" s="54">
        <v>5.3369799999999996</v>
      </c>
      <c r="G343" s="54">
        <f t="shared" si="40"/>
        <v>2.6684899999999998</v>
      </c>
      <c r="H343" s="35">
        <v>7.5</v>
      </c>
      <c r="I343" s="37">
        <f t="shared" si="41"/>
        <v>20.013674999999999</v>
      </c>
      <c r="J343" s="37">
        <f t="shared" si="42"/>
        <v>4.7212259324999994</v>
      </c>
      <c r="K343" s="37">
        <f t="shared" si="43"/>
        <v>24.734900932499997</v>
      </c>
    </row>
    <row r="344" spans="2:11" x14ac:dyDescent="0.25">
      <c r="B344" s="33">
        <v>109</v>
      </c>
      <c r="C344" s="33" t="s">
        <v>53</v>
      </c>
      <c r="D344" s="65" t="s">
        <v>16</v>
      </c>
      <c r="E344" s="74">
        <v>874.95</v>
      </c>
      <c r="F344" s="54">
        <v>5.2261800000000003</v>
      </c>
      <c r="G344" s="54">
        <f t="shared" si="40"/>
        <v>2.6130900000000001</v>
      </c>
      <c r="H344" s="35">
        <v>7.5</v>
      </c>
      <c r="I344" s="37">
        <f t="shared" si="41"/>
        <v>19.598175000000001</v>
      </c>
      <c r="J344" s="37">
        <f t="shared" si="42"/>
        <v>4.6232094825000001</v>
      </c>
      <c r="K344" s="37">
        <f t="shared" si="43"/>
        <v>24.2213844825</v>
      </c>
    </row>
    <row r="345" spans="2:11" x14ac:dyDescent="0.25">
      <c r="B345" s="33">
        <v>110</v>
      </c>
      <c r="C345" s="33" t="s">
        <v>53</v>
      </c>
      <c r="D345" s="65" t="s">
        <v>16</v>
      </c>
      <c r="E345" s="74">
        <v>967.7</v>
      </c>
      <c r="F345" s="54">
        <v>5.7801900000000002</v>
      </c>
      <c r="G345" s="54">
        <f t="shared" si="40"/>
        <v>2.8900950000000001</v>
      </c>
      <c r="H345" s="35">
        <v>7.5</v>
      </c>
      <c r="I345" s="37">
        <f t="shared" si="41"/>
        <v>21.675712499999999</v>
      </c>
      <c r="J345" s="37">
        <f t="shared" si="42"/>
        <v>5.1133005787499997</v>
      </c>
      <c r="K345" s="37">
        <f t="shared" si="43"/>
        <v>26.789013078749999</v>
      </c>
    </row>
    <row r="346" spans="2:11" x14ac:dyDescent="0.25">
      <c r="B346" s="33">
        <v>111</v>
      </c>
      <c r="C346" s="33" t="s">
        <v>53</v>
      </c>
      <c r="D346" s="65" t="s">
        <v>16</v>
      </c>
      <c r="E346" s="74">
        <v>856.4</v>
      </c>
      <c r="F346" s="54">
        <v>5.11538</v>
      </c>
      <c r="G346" s="54">
        <f t="shared" si="40"/>
        <v>2.55769</v>
      </c>
      <c r="H346" s="35">
        <v>7.5</v>
      </c>
      <c r="I346" s="37">
        <f t="shared" si="41"/>
        <v>19.182675</v>
      </c>
      <c r="J346" s="37">
        <f t="shared" si="42"/>
        <v>4.5251930324999998</v>
      </c>
      <c r="K346" s="37">
        <f t="shared" si="43"/>
        <v>23.707868032499999</v>
      </c>
    </row>
    <row r="347" spans="2:11" x14ac:dyDescent="0.25">
      <c r="B347" s="33">
        <v>112</v>
      </c>
      <c r="C347" s="33" t="s">
        <v>53</v>
      </c>
      <c r="D347" s="65" t="s">
        <v>16</v>
      </c>
      <c r="E347" s="74">
        <v>893.5</v>
      </c>
      <c r="F347" s="54">
        <v>5.3369799999999996</v>
      </c>
      <c r="G347" s="54">
        <f t="shared" si="40"/>
        <v>2.6684899999999998</v>
      </c>
      <c r="H347" s="35">
        <v>7.5</v>
      </c>
      <c r="I347" s="37">
        <f t="shared" si="41"/>
        <v>20.013674999999999</v>
      </c>
      <c r="J347" s="37">
        <f t="shared" si="42"/>
        <v>4.7212259324999994</v>
      </c>
      <c r="K347" s="37">
        <f t="shared" si="43"/>
        <v>24.734900932499997</v>
      </c>
    </row>
    <row r="348" spans="2:11" x14ac:dyDescent="0.25">
      <c r="B348" s="33">
        <v>113</v>
      </c>
      <c r="C348" s="33" t="s">
        <v>53</v>
      </c>
      <c r="D348" s="65" t="s">
        <v>16</v>
      </c>
      <c r="E348" s="74">
        <v>912.05</v>
      </c>
      <c r="F348" s="54">
        <v>5.4477799999999998</v>
      </c>
      <c r="G348" s="54">
        <f t="shared" si="40"/>
        <v>2.7238899999999999</v>
      </c>
      <c r="H348" s="35">
        <v>7.5</v>
      </c>
      <c r="I348" s="37">
        <f t="shared" si="41"/>
        <v>20.429175000000001</v>
      </c>
      <c r="J348" s="37">
        <f t="shared" si="42"/>
        <v>4.8192423825000006</v>
      </c>
      <c r="K348" s="37">
        <f t="shared" si="43"/>
        <v>25.248417382500001</v>
      </c>
    </row>
    <row r="349" spans="2:11" x14ac:dyDescent="0.25">
      <c r="B349" s="33">
        <v>114</v>
      </c>
      <c r="C349" s="33" t="s">
        <v>53</v>
      </c>
      <c r="D349" s="65" t="s">
        <v>16</v>
      </c>
      <c r="E349" s="74">
        <v>819.3</v>
      </c>
      <c r="F349" s="54">
        <v>4.8937799999999996</v>
      </c>
      <c r="G349" s="54">
        <f t="shared" si="40"/>
        <v>2.4468899999999998</v>
      </c>
      <c r="H349" s="35">
        <v>7.5</v>
      </c>
      <c r="I349" s="37">
        <f t="shared" si="41"/>
        <v>18.351675</v>
      </c>
      <c r="J349" s="37">
        <f t="shared" si="42"/>
        <v>4.3291601325000002</v>
      </c>
      <c r="K349" s="37">
        <f t="shared" si="43"/>
        <v>22.6808351325</v>
      </c>
    </row>
    <row r="350" spans="2:11" x14ac:dyDescent="0.25">
      <c r="B350" s="33">
        <v>115</v>
      </c>
      <c r="C350" s="33" t="s">
        <v>53</v>
      </c>
      <c r="D350" s="65" t="s">
        <v>16</v>
      </c>
      <c r="E350" s="74">
        <v>893.5</v>
      </c>
      <c r="F350" s="54">
        <v>5.3369799999999996</v>
      </c>
      <c r="G350" s="54">
        <f t="shared" si="40"/>
        <v>2.6684899999999998</v>
      </c>
      <c r="H350" s="35">
        <v>7.5</v>
      </c>
      <c r="I350" s="37">
        <f t="shared" si="41"/>
        <v>20.013674999999999</v>
      </c>
      <c r="J350" s="37">
        <f t="shared" si="42"/>
        <v>4.7212259324999994</v>
      </c>
      <c r="K350" s="37">
        <f t="shared" si="43"/>
        <v>24.734900932499997</v>
      </c>
    </row>
    <row r="351" spans="2:11" x14ac:dyDescent="0.25">
      <c r="B351" s="33">
        <v>116</v>
      </c>
      <c r="C351" s="33" t="s">
        <v>53</v>
      </c>
      <c r="D351" s="65" t="s">
        <v>16</v>
      </c>
      <c r="E351" s="74">
        <v>912.05</v>
      </c>
      <c r="F351" s="54">
        <v>5.4477799999999998</v>
      </c>
      <c r="G351" s="54">
        <f t="shared" si="40"/>
        <v>2.7238899999999999</v>
      </c>
      <c r="H351" s="35">
        <v>7.5</v>
      </c>
      <c r="I351" s="37">
        <f t="shared" si="41"/>
        <v>20.429175000000001</v>
      </c>
      <c r="J351" s="37">
        <f t="shared" si="42"/>
        <v>4.8192423825000006</v>
      </c>
      <c r="K351" s="37">
        <f t="shared" si="43"/>
        <v>25.248417382500001</v>
      </c>
    </row>
    <row r="352" spans="2:11" x14ac:dyDescent="0.25">
      <c r="B352" s="33">
        <v>117</v>
      </c>
      <c r="C352" s="33" t="s">
        <v>53</v>
      </c>
      <c r="D352" s="65" t="s">
        <v>16</v>
      </c>
      <c r="E352" s="74">
        <v>893.5</v>
      </c>
      <c r="F352" s="54">
        <v>5.3369799999999996</v>
      </c>
      <c r="G352" s="54">
        <f t="shared" si="40"/>
        <v>2.6684899999999998</v>
      </c>
      <c r="H352" s="35">
        <v>7.5</v>
      </c>
      <c r="I352" s="37">
        <f t="shared" si="41"/>
        <v>20.013674999999999</v>
      </c>
      <c r="J352" s="37">
        <f t="shared" si="42"/>
        <v>4.7212259324999994</v>
      </c>
      <c r="K352" s="37">
        <f t="shared" si="43"/>
        <v>24.734900932499997</v>
      </c>
    </row>
    <row r="353" spans="2:11" x14ac:dyDescent="0.25">
      <c r="B353" s="33">
        <v>118</v>
      </c>
      <c r="C353" s="33" t="s">
        <v>53</v>
      </c>
      <c r="D353" s="65" t="s">
        <v>16</v>
      </c>
      <c r="E353" s="74">
        <v>912.05</v>
      </c>
      <c r="F353" s="54">
        <v>5.4477799999999998</v>
      </c>
      <c r="G353" s="54">
        <f t="shared" si="40"/>
        <v>2.7238899999999999</v>
      </c>
      <c r="H353" s="35">
        <v>7.5</v>
      </c>
      <c r="I353" s="37">
        <f t="shared" si="41"/>
        <v>20.429175000000001</v>
      </c>
      <c r="J353" s="37">
        <f t="shared" si="42"/>
        <v>4.8192423825000006</v>
      </c>
      <c r="K353" s="37">
        <f t="shared" si="43"/>
        <v>25.248417382500001</v>
      </c>
    </row>
    <row r="354" spans="2:11" x14ac:dyDescent="0.25">
      <c r="B354" s="33">
        <v>119</v>
      </c>
      <c r="C354" s="33" t="s">
        <v>53</v>
      </c>
      <c r="D354" s="65" t="s">
        <v>20</v>
      </c>
      <c r="E354" s="74">
        <v>701.5</v>
      </c>
      <c r="F354" s="54">
        <v>4.1901400000000004</v>
      </c>
      <c r="G354" s="54">
        <f t="shared" si="40"/>
        <v>2.0950700000000002</v>
      </c>
      <c r="H354" s="35">
        <v>7.5</v>
      </c>
      <c r="I354" s="37">
        <f t="shared" si="41"/>
        <v>15.713025000000002</v>
      </c>
      <c r="J354" s="37">
        <f t="shared" si="42"/>
        <v>3.7067025975000005</v>
      </c>
      <c r="K354" s="37">
        <f t="shared" si="43"/>
        <v>19.419727597500003</v>
      </c>
    </row>
    <row r="355" spans="2:11" x14ac:dyDescent="0.25">
      <c r="B355" s="33">
        <v>120</v>
      </c>
      <c r="C355" s="33" t="s">
        <v>53</v>
      </c>
      <c r="D355" s="65" t="s">
        <v>20</v>
      </c>
      <c r="E355" s="74">
        <v>723</v>
      </c>
      <c r="F355" s="54">
        <v>4.3185700000000002</v>
      </c>
      <c r="G355" s="54">
        <f t="shared" si="40"/>
        <v>2.1592850000000001</v>
      </c>
      <c r="H355" s="35">
        <v>7.5</v>
      </c>
      <c r="I355" s="37">
        <f t="shared" si="41"/>
        <v>16.194637500000002</v>
      </c>
      <c r="J355" s="37">
        <f t="shared" si="42"/>
        <v>3.8203149862500005</v>
      </c>
      <c r="K355" s="37">
        <f t="shared" si="43"/>
        <v>20.014952486250003</v>
      </c>
    </row>
    <row r="356" spans="2:11" x14ac:dyDescent="0.25">
      <c r="B356" s="33">
        <v>121</v>
      </c>
      <c r="C356" s="33" t="s">
        <v>53</v>
      </c>
      <c r="D356" s="65" t="s">
        <v>20</v>
      </c>
      <c r="E356" s="74">
        <v>723</v>
      </c>
      <c r="F356" s="54">
        <v>4.3185700000000002</v>
      </c>
      <c r="G356" s="54">
        <f t="shared" si="40"/>
        <v>2.1592850000000001</v>
      </c>
      <c r="H356" s="35">
        <v>7.5</v>
      </c>
      <c r="I356" s="37">
        <f t="shared" si="41"/>
        <v>16.194637500000002</v>
      </c>
      <c r="J356" s="37">
        <f t="shared" si="42"/>
        <v>3.8203149862500005</v>
      </c>
      <c r="K356" s="37">
        <f t="shared" si="43"/>
        <v>20.014952486250003</v>
      </c>
    </row>
    <row r="357" spans="2:11" x14ac:dyDescent="0.25">
      <c r="B357" s="33">
        <v>122</v>
      </c>
      <c r="C357" s="33" t="s">
        <v>53</v>
      </c>
      <c r="D357" s="65" t="s">
        <v>20</v>
      </c>
      <c r="E357" s="74">
        <v>723</v>
      </c>
      <c r="F357" s="54">
        <v>4.3185700000000002</v>
      </c>
      <c r="G357" s="54">
        <f t="shared" si="40"/>
        <v>2.1592850000000001</v>
      </c>
      <c r="H357" s="35">
        <v>7.5</v>
      </c>
      <c r="I357" s="37">
        <f t="shared" si="41"/>
        <v>16.194637500000002</v>
      </c>
      <c r="J357" s="37">
        <f t="shared" si="42"/>
        <v>3.8203149862500005</v>
      </c>
      <c r="K357" s="37">
        <f t="shared" si="43"/>
        <v>20.014952486250003</v>
      </c>
    </row>
    <row r="358" spans="2:11" x14ac:dyDescent="0.25">
      <c r="B358" s="33">
        <v>123</v>
      </c>
      <c r="C358" s="33" t="s">
        <v>53</v>
      </c>
      <c r="D358" s="65" t="s">
        <v>20</v>
      </c>
      <c r="E358" s="74">
        <v>701.5</v>
      </c>
      <c r="F358" s="54">
        <v>4.1901400000000004</v>
      </c>
      <c r="G358" s="54">
        <f t="shared" si="40"/>
        <v>2.0950700000000002</v>
      </c>
      <c r="H358" s="35">
        <v>7.5</v>
      </c>
      <c r="I358" s="37">
        <f t="shared" si="41"/>
        <v>15.713025000000002</v>
      </c>
      <c r="J358" s="37">
        <f t="shared" si="42"/>
        <v>3.7067025975000005</v>
      </c>
      <c r="K358" s="37">
        <f t="shared" si="43"/>
        <v>19.419727597500003</v>
      </c>
    </row>
    <row r="359" spans="2:11" x14ac:dyDescent="0.25">
      <c r="B359" s="33">
        <v>124</v>
      </c>
      <c r="C359" s="33" t="s">
        <v>53</v>
      </c>
      <c r="D359" s="65" t="s">
        <v>20</v>
      </c>
      <c r="E359" s="74">
        <v>701.5</v>
      </c>
      <c r="F359" s="54">
        <v>4.1901400000000004</v>
      </c>
      <c r="G359" s="54">
        <f t="shared" si="40"/>
        <v>2.0950700000000002</v>
      </c>
      <c r="H359" s="35">
        <v>7.5</v>
      </c>
      <c r="I359" s="37">
        <f t="shared" si="41"/>
        <v>15.713025000000002</v>
      </c>
      <c r="J359" s="37">
        <f t="shared" si="42"/>
        <v>3.7067025975000005</v>
      </c>
      <c r="K359" s="37">
        <f t="shared" si="43"/>
        <v>19.419727597500003</v>
      </c>
    </row>
    <row r="360" spans="2:11" x14ac:dyDescent="0.25">
      <c r="B360" s="33">
        <v>125</v>
      </c>
      <c r="C360" s="33" t="s">
        <v>53</v>
      </c>
      <c r="D360" s="65" t="s">
        <v>20</v>
      </c>
      <c r="E360" s="74">
        <v>701.5</v>
      </c>
      <c r="F360" s="54">
        <v>4.1901400000000004</v>
      </c>
      <c r="G360" s="54">
        <f t="shared" si="40"/>
        <v>2.0950700000000002</v>
      </c>
      <c r="H360" s="35">
        <v>7.5</v>
      </c>
      <c r="I360" s="37">
        <f t="shared" si="41"/>
        <v>15.713025000000002</v>
      </c>
      <c r="J360" s="37">
        <f t="shared" si="42"/>
        <v>3.7067025975000005</v>
      </c>
      <c r="K360" s="37">
        <f t="shared" si="43"/>
        <v>19.419727597500003</v>
      </c>
    </row>
    <row r="361" spans="2:11" x14ac:dyDescent="0.25">
      <c r="B361" s="33">
        <v>126</v>
      </c>
      <c r="C361" s="33" t="s">
        <v>47</v>
      </c>
      <c r="D361" s="65" t="s">
        <v>15</v>
      </c>
      <c r="E361" s="54">
        <v>991</v>
      </c>
      <c r="F361" s="54">
        <v>5.92</v>
      </c>
      <c r="G361" s="54">
        <f t="shared" si="40"/>
        <v>2.96</v>
      </c>
      <c r="H361" s="35">
        <v>4.25</v>
      </c>
      <c r="I361" s="37">
        <f t="shared" si="41"/>
        <v>12.58</v>
      </c>
      <c r="J361" s="37">
        <f t="shared" si="42"/>
        <v>2.967622</v>
      </c>
      <c r="K361" s="37">
        <f t="shared" si="43"/>
        <v>15.547622</v>
      </c>
    </row>
    <row r="362" spans="2:11" x14ac:dyDescent="0.25">
      <c r="B362" s="33">
        <v>127</v>
      </c>
      <c r="C362" s="33" t="s">
        <v>47</v>
      </c>
      <c r="D362" s="65" t="s">
        <v>15</v>
      </c>
      <c r="E362" s="54">
        <v>1030.5</v>
      </c>
      <c r="F362" s="54">
        <v>6.16</v>
      </c>
      <c r="G362" s="54">
        <f t="shared" si="40"/>
        <v>3.08</v>
      </c>
      <c r="H362" s="35">
        <v>8</v>
      </c>
      <c r="I362" s="37">
        <f t="shared" si="41"/>
        <v>24.64</v>
      </c>
      <c r="J362" s="37">
        <f t="shared" si="42"/>
        <v>5.812576</v>
      </c>
      <c r="K362" s="37">
        <f t="shared" si="43"/>
        <v>30.452576000000001</v>
      </c>
    </row>
    <row r="363" spans="2:11" x14ac:dyDescent="0.25">
      <c r="B363" s="33">
        <v>128</v>
      </c>
      <c r="C363" s="33" t="s">
        <v>47</v>
      </c>
      <c r="D363" s="65" t="s">
        <v>16</v>
      </c>
      <c r="E363" s="54">
        <v>856.4</v>
      </c>
      <c r="F363" s="54">
        <v>5.12</v>
      </c>
      <c r="G363" s="54">
        <f t="shared" si="40"/>
        <v>2.56</v>
      </c>
      <c r="H363" s="35">
        <v>7.25</v>
      </c>
      <c r="I363" s="37">
        <f t="shared" si="41"/>
        <v>18.559999999999999</v>
      </c>
      <c r="J363" s="37">
        <f t="shared" si="42"/>
        <v>4.378304</v>
      </c>
      <c r="K363" s="37">
        <f t="shared" si="43"/>
        <v>22.938303999999999</v>
      </c>
    </row>
    <row r="364" spans="2:11" x14ac:dyDescent="0.25">
      <c r="B364" s="33">
        <v>129</v>
      </c>
      <c r="C364" s="33" t="s">
        <v>47</v>
      </c>
      <c r="D364" s="65" t="s">
        <v>40</v>
      </c>
      <c r="E364" s="54">
        <v>1030.5</v>
      </c>
      <c r="F364" s="54">
        <v>6.16</v>
      </c>
      <c r="G364" s="54">
        <f t="shared" si="40"/>
        <v>3.08</v>
      </c>
      <c r="H364" s="35">
        <v>3.75</v>
      </c>
      <c r="I364" s="37">
        <f t="shared" si="41"/>
        <v>11.55</v>
      </c>
      <c r="J364" s="37">
        <f t="shared" si="42"/>
        <v>2.7246450000000002</v>
      </c>
      <c r="K364" s="37">
        <f t="shared" si="43"/>
        <v>14.274645000000001</v>
      </c>
    </row>
    <row r="365" spans="2:11" x14ac:dyDescent="0.25">
      <c r="B365" s="33">
        <v>130</v>
      </c>
      <c r="C365" s="33" t="s">
        <v>47</v>
      </c>
      <c r="D365" s="65" t="s">
        <v>20</v>
      </c>
      <c r="E365" s="54">
        <v>733.75</v>
      </c>
      <c r="F365" s="54">
        <v>4.38</v>
      </c>
      <c r="G365" s="54">
        <f t="shared" ref="G365:G406" si="44">SUM(F365*0.5)</f>
        <v>2.19</v>
      </c>
      <c r="H365" s="35">
        <v>10</v>
      </c>
      <c r="I365" s="37">
        <f t="shared" ref="I365:I406" si="45">SUM(G365*H365)</f>
        <v>21.9</v>
      </c>
      <c r="J365" s="37">
        <f t="shared" ref="J365:J406" si="46">SUM(I365*23.59%)</f>
        <v>5.1662099999999995</v>
      </c>
      <c r="K365" s="37">
        <f t="shared" ref="K365:K406" si="47">SUM(I365+J365)</f>
        <v>27.066209999999998</v>
      </c>
    </row>
    <row r="366" spans="2:11" x14ac:dyDescent="0.25">
      <c r="B366" s="33">
        <v>131</v>
      </c>
      <c r="C366" s="33" t="s">
        <v>47</v>
      </c>
      <c r="D366" s="65" t="s">
        <v>16</v>
      </c>
      <c r="E366" s="54">
        <v>874.95</v>
      </c>
      <c r="F366" s="54">
        <v>5.23</v>
      </c>
      <c r="G366" s="54">
        <f t="shared" si="44"/>
        <v>2.6150000000000002</v>
      </c>
      <c r="H366" s="35">
        <v>5.25</v>
      </c>
      <c r="I366" s="37">
        <f t="shared" si="45"/>
        <v>13.728750000000002</v>
      </c>
      <c r="J366" s="37">
        <f t="shared" si="46"/>
        <v>3.2386121250000004</v>
      </c>
      <c r="K366" s="37">
        <f t="shared" si="47"/>
        <v>16.967362125000001</v>
      </c>
    </row>
    <row r="367" spans="2:11" x14ac:dyDescent="0.25">
      <c r="B367" s="33">
        <v>132</v>
      </c>
      <c r="C367" s="33" t="s">
        <v>47</v>
      </c>
      <c r="D367" s="65" t="s">
        <v>15</v>
      </c>
      <c r="E367" s="54">
        <v>1030.5</v>
      </c>
      <c r="F367" s="54">
        <v>6.16</v>
      </c>
      <c r="G367" s="54">
        <f t="shared" si="44"/>
        <v>3.08</v>
      </c>
      <c r="H367" s="35">
        <v>4.75</v>
      </c>
      <c r="I367" s="37">
        <f t="shared" si="45"/>
        <v>14.63</v>
      </c>
      <c r="J367" s="37">
        <f t="shared" si="46"/>
        <v>3.4512170000000002</v>
      </c>
      <c r="K367" s="37">
        <f t="shared" si="47"/>
        <v>18.081217000000002</v>
      </c>
    </row>
    <row r="368" spans="2:11" x14ac:dyDescent="0.25">
      <c r="B368" s="33">
        <v>133</v>
      </c>
      <c r="C368" s="33" t="s">
        <v>47</v>
      </c>
      <c r="D368" s="65" t="s">
        <v>15</v>
      </c>
      <c r="E368" s="54">
        <v>951.5</v>
      </c>
      <c r="F368" s="54">
        <v>5.68</v>
      </c>
      <c r="G368" s="54">
        <f t="shared" si="44"/>
        <v>2.84</v>
      </c>
      <c r="H368" s="35">
        <v>5.75</v>
      </c>
      <c r="I368" s="37">
        <f t="shared" si="45"/>
        <v>16.329999999999998</v>
      </c>
      <c r="J368" s="37">
        <f t="shared" si="46"/>
        <v>3.8522469999999998</v>
      </c>
      <c r="K368" s="37">
        <f t="shared" si="47"/>
        <v>20.182246999999997</v>
      </c>
    </row>
    <row r="369" spans="2:11" x14ac:dyDescent="0.25">
      <c r="B369" s="33">
        <v>134</v>
      </c>
      <c r="C369" s="33" t="s">
        <v>47</v>
      </c>
      <c r="D369" s="65" t="s">
        <v>15</v>
      </c>
      <c r="E369" s="54">
        <v>1030.5</v>
      </c>
      <c r="F369" s="54">
        <v>6.16</v>
      </c>
      <c r="G369" s="54">
        <f t="shared" si="44"/>
        <v>3.08</v>
      </c>
      <c r="H369" s="35">
        <v>4.75</v>
      </c>
      <c r="I369" s="37">
        <f t="shared" si="45"/>
        <v>14.63</v>
      </c>
      <c r="J369" s="37">
        <f t="shared" si="46"/>
        <v>3.4512170000000002</v>
      </c>
      <c r="K369" s="37">
        <f t="shared" si="47"/>
        <v>18.081217000000002</v>
      </c>
    </row>
    <row r="370" spans="2:11" x14ac:dyDescent="0.25">
      <c r="B370" s="33">
        <v>135</v>
      </c>
      <c r="C370" s="33" t="s">
        <v>47</v>
      </c>
      <c r="D370" s="65" t="s">
        <v>16</v>
      </c>
      <c r="E370" s="54">
        <v>967.7</v>
      </c>
      <c r="F370" s="54">
        <v>5.78</v>
      </c>
      <c r="G370" s="54">
        <f t="shared" si="44"/>
        <v>2.89</v>
      </c>
      <c r="H370" s="35">
        <v>9.5</v>
      </c>
      <c r="I370" s="37">
        <f t="shared" si="45"/>
        <v>27.455000000000002</v>
      </c>
      <c r="J370" s="37">
        <f t="shared" si="46"/>
        <v>6.4766345000000003</v>
      </c>
      <c r="K370" s="37">
        <f t="shared" si="47"/>
        <v>33.931634500000001</v>
      </c>
    </row>
    <row r="371" spans="2:11" x14ac:dyDescent="0.25">
      <c r="B371" s="33">
        <v>136</v>
      </c>
      <c r="C371" s="33" t="s">
        <v>47</v>
      </c>
      <c r="D371" s="65" t="s">
        <v>41</v>
      </c>
      <c r="E371" s="54">
        <v>856.4</v>
      </c>
      <c r="F371" s="54">
        <v>5.12</v>
      </c>
      <c r="G371" s="54">
        <f t="shared" si="44"/>
        <v>2.56</v>
      </c>
      <c r="H371" s="35">
        <v>4.25</v>
      </c>
      <c r="I371" s="37">
        <f t="shared" si="45"/>
        <v>10.88</v>
      </c>
      <c r="J371" s="37">
        <f t="shared" si="46"/>
        <v>2.566592</v>
      </c>
      <c r="K371" s="37">
        <f t="shared" si="47"/>
        <v>13.446592000000001</v>
      </c>
    </row>
    <row r="372" spans="2:11" x14ac:dyDescent="0.25">
      <c r="B372" s="33">
        <v>137</v>
      </c>
      <c r="C372" s="33" t="s">
        <v>47</v>
      </c>
      <c r="D372" s="65" t="s">
        <v>41</v>
      </c>
      <c r="E372" s="54">
        <v>949.15</v>
      </c>
      <c r="F372" s="54">
        <v>5.67</v>
      </c>
      <c r="G372" s="54">
        <f t="shared" si="44"/>
        <v>2.835</v>
      </c>
      <c r="H372" s="35">
        <v>4.75</v>
      </c>
      <c r="I372" s="37">
        <f t="shared" si="45"/>
        <v>13.46625</v>
      </c>
      <c r="J372" s="37">
        <f t="shared" si="46"/>
        <v>3.1766883749999999</v>
      </c>
      <c r="K372" s="37">
        <f t="shared" si="47"/>
        <v>16.642938375</v>
      </c>
    </row>
    <row r="373" spans="2:11" x14ac:dyDescent="0.25">
      <c r="B373" s="33">
        <v>138</v>
      </c>
      <c r="C373" s="33" t="s">
        <v>47</v>
      </c>
      <c r="D373" s="65" t="s">
        <v>15</v>
      </c>
      <c r="E373" s="54">
        <v>1030.5</v>
      </c>
      <c r="F373" s="54">
        <v>6.16</v>
      </c>
      <c r="G373" s="54">
        <f t="shared" si="44"/>
        <v>3.08</v>
      </c>
      <c r="H373" s="35">
        <v>9</v>
      </c>
      <c r="I373" s="37">
        <f t="shared" si="45"/>
        <v>27.72</v>
      </c>
      <c r="J373" s="37">
        <f t="shared" si="46"/>
        <v>6.539148</v>
      </c>
      <c r="K373" s="37">
        <f t="shared" si="47"/>
        <v>34.259147999999996</v>
      </c>
    </row>
    <row r="374" spans="2:11" x14ac:dyDescent="0.25">
      <c r="B374" s="33">
        <v>139</v>
      </c>
      <c r="C374" s="33" t="s">
        <v>47</v>
      </c>
      <c r="D374" s="65" t="s">
        <v>48</v>
      </c>
      <c r="E374" s="54">
        <v>701.5</v>
      </c>
      <c r="F374" s="54">
        <v>4.1900000000000004</v>
      </c>
      <c r="G374" s="54">
        <f t="shared" si="44"/>
        <v>2.0950000000000002</v>
      </c>
      <c r="H374" s="35">
        <v>5.25</v>
      </c>
      <c r="I374" s="37">
        <f t="shared" si="45"/>
        <v>10.998750000000001</v>
      </c>
      <c r="J374" s="37">
        <f t="shared" si="46"/>
        <v>2.5946051250000002</v>
      </c>
      <c r="K374" s="37">
        <f t="shared" si="47"/>
        <v>13.593355125000002</v>
      </c>
    </row>
    <row r="375" spans="2:11" x14ac:dyDescent="0.25">
      <c r="B375" s="33">
        <v>140</v>
      </c>
      <c r="C375" s="33" t="s">
        <v>47</v>
      </c>
      <c r="D375" s="65" t="s">
        <v>15</v>
      </c>
      <c r="E375" s="54">
        <v>1050.25</v>
      </c>
      <c r="F375" s="54">
        <v>6.27</v>
      </c>
      <c r="G375" s="54">
        <f t="shared" si="44"/>
        <v>3.1349999999999998</v>
      </c>
      <c r="H375" s="35">
        <v>4.75</v>
      </c>
      <c r="I375" s="37">
        <f t="shared" si="45"/>
        <v>14.891249999999999</v>
      </c>
      <c r="J375" s="37">
        <f t="shared" si="46"/>
        <v>3.512845875</v>
      </c>
      <c r="K375" s="37">
        <f t="shared" si="47"/>
        <v>18.404095874999999</v>
      </c>
    </row>
    <row r="376" spans="2:11" x14ac:dyDescent="0.25">
      <c r="B376" s="33">
        <v>141</v>
      </c>
      <c r="C376" s="33" t="s">
        <v>47</v>
      </c>
      <c r="D376" s="65" t="s">
        <v>16</v>
      </c>
      <c r="E376" s="54">
        <v>856.4</v>
      </c>
      <c r="F376" s="54">
        <v>5.12</v>
      </c>
      <c r="G376" s="54">
        <f t="shared" si="44"/>
        <v>2.56</v>
      </c>
      <c r="H376" s="35">
        <v>8.5</v>
      </c>
      <c r="I376" s="37">
        <f t="shared" si="45"/>
        <v>21.76</v>
      </c>
      <c r="J376" s="37">
        <f t="shared" si="46"/>
        <v>5.133184</v>
      </c>
      <c r="K376" s="37">
        <f t="shared" si="47"/>
        <v>26.893184000000002</v>
      </c>
    </row>
    <row r="377" spans="2:11" x14ac:dyDescent="0.25">
      <c r="B377" s="33">
        <v>142</v>
      </c>
      <c r="C377" s="33" t="s">
        <v>47</v>
      </c>
      <c r="D377" s="65" t="s">
        <v>20</v>
      </c>
      <c r="E377" s="54">
        <v>755.25</v>
      </c>
      <c r="F377" s="54">
        <v>4.51</v>
      </c>
      <c r="G377" s="54">
        <f t="shared" si="44"/>
        <v>2.2549999999999999</v>
      </c>
      <c r="H377" s="35">
        <v>7.25</v>
      </c>
      <c r="I377" s="37">
        <f t="shared" si="45"/>
        <v>16.348749999999999</v>
      </c>
      <c r="J377" s="37">
        <f t="shared" si="46"/>
        <v>3.8566701249999999</v>
      </c>
      <c r="K377" s="37">
        <f t="shared" si="47"/>
        <v>20.205420125</v>
      </c>
    </row>
    <row r="378" spans="2:11" x14ac:dyDescent="0.25">
      <c r="B378" s="33">
        <v>143</v>
      </c>
      <c r="C378" s="33" t="s">
        <v>47</v>
      </c>
      <c r="D378" s="65" t="s">
        <v>16</v>
      </c>
      <c r="E378" s="54">
        <v>912.05</v>
      </c>
      <c r="F378" s="54">
        <v>5.45</v>
      </c>
      <c r="G378" s="54">
        <f t="shared" si="44"/>
        <v>2.7250000000000001</v>
      </c>
      <c r="H378" s="35">
        <v>4.25</v>
      </c>
      <c r="I378" s="37">
        <f t="shared" si="45"/>
        <v>11.581250000000001</v>
      </c>
      <c r="J378" s="37">
        <f t="shared" si="46"/>
        <v>2.7320168750000002</v>
      </c>
      <c r="K378" s="37">
        <f t="shared" si="47"/>
        <v>14.313266875</v>
      </c>
    </row>
    <row r="379" spans="2:11" x14ac:dyDescent="0.25">
      <c r="B379" s="33">
        <v>144</v>
      </c>
      <c r="C379" s="33" t="s">
        <v>47</v>
      </c>
      <c r="D379" s="65" t="s">
        <v>15</v>
      </c>
      <c r="E379" s="54">
        <v>1070</v>
      </c>
      <c r="F379" s="54">
        <v>6.39</v>
      </c>
      <c r="G379" s="54">
        <f t="shared" si="44"/>
        <v>3.1949999999999998</v>
      </c>
      <c r="H379" s="35">
        <v>10.75</v>
      </c>
      <c r="I379" s="37">
        <f t="shared" si="45"/>
        <v>34.346249999999998</v>
      </c>
      <c r="J379" s="37">
        <f t="shared" si="46"/>
        <v>8.1022803749999994</v>
      </c>
      <c r="K379" s="37">
        <f t="shared" si="47"/>
        <v>42.448530374999997</v>
      </c>
    </row>
    <row r="380" spans="2:11" x14ac:dyDescent="0.25">
      <c r="B380" s="33">
        <v>145</v>
      </c>
      <c r="C380" s="33" t="s">
        <v>47</v>
      </c>
      <c r="D380" s="65" t="s">
        <v>16</v>
      </c>
      <c r="E380" s="54">
        <v>856.4</v>
      </c>
      <c r="F380" s="54">
        <v>5.15</v>
      </c>
      <c r="G380" s="54">
        <f t="shared" si="44"/>
        <v>2.5750000000000002</v>
      </c>
      <c r="H380" s="35">
        <v>4.25</v>
      </c>
      <c r="I380" s="37">
        <f t="shared" si="45"/>
        <v>10.943750000000001</v>
      </c>
      <c r="J380" s="37">
        <f t="shared" si="46"/>
        <v>2.5816306250000003</v>
      </c>
      <c r="K380" s="37">
        <f t="shared" si="47"/>
        <v>13.525380625000002</v>
      </c>
    </row>
    <row r="381" spans="2:11" x14ac:dyDescent="0.25">
      <c r="B381" s="33">
        <v>146</v>
      </c>
      <c r="C381" s="33" t="s">
        <v>47</v>
      </c>
      <c r="D381" s="65" t="s">
        <v>20</v>
      </c>
      <c r="E381" s="54">
        <v>701.5</v>
      </c>
      <c r="F381" s="54">
        <v>4.1900000000000004</v>
      </c>
      <c r="G381" s="54">
        <f t="shared" si="44"/>
        <v>2.0950000000000002</v>
      </c>
      <c r="H381" s="35">
        <v>10</v>
      </c>
      <c r="I381" s="37">
        <f t="shared" si="45"/>
        <v>20.950000000000003</v>
      </c>
      <c r="J381" s="37">
        <f t="shared" si="46"/>
        <v>4.9421050000000006</v>
      </c>
      <c r="K381" s="37">
        <f t="shared" si="47"/>
        <v>25.892105000000004</v>
      </c>
    </row>
    <row r="382" spans="2:11" x14ac:dyDescent="0.25">
      <c r="B382" s="33">
        <v>147</v>
      </c>
      <c r="C382" s="33" t="s">
        <v>47</v>
      </c>
      <c r="D382" s="65" t="s">
        <v>16</v>
      </c>
      <c r="E382" s="54">
        <v>893.5</v>
      </c>
      <c r="F382" s="54">
        <v>5.34</v>
      </c>
      <c r="G382" s="54">
        <f t="shared" si="44"/>
        <v>2.67</v>
      </c>
      <c r="H382" s="35">
        <v>9.5</v>
      </c>
      <c r="I382" s="37">
        <f t="shared" si="45"/>
        <v>25.364999999999998</v>
      </c>
      <c r="J382" s="37">
        <f t="shared" si="46"/>
        <v>5.9836034999999992</v>
      </c>
      <c r="K382" s="37">
        <f t="shared" si="47"/>
        <v>31.348603499999996</v>
      </c>
    </row>
    <row r="383" spans="2:11" x14ac:dyDescent="0.25">
      <c r="B383" s="33">
        <v>148</v>
      </c>
      <c r="C383" s="33" t="s">
        <v>47</v>
      </c>
      <c r="D383" s="65" t="s">
        <v>15</v>
      </c>
      <c r="E383" s="54">
        <v>971.25</v>
      </c>
      <c r="F383" s="54">
        <v>5.8</v>
      </c>
      <c r="G383" s="54">
        <f t="shared" si="44"/>
        <v>2.9</v>
      </c>
      <c r="H383" s="35">
        <v>9</v>
      </c>
      <c r="I383" s="37">
        <f t="shared" si="45"/>
        <v>26.099999999999998</v>
      </c>
      <c r="J383" s="37">
        <f t="shared" si="46"/>
        <v>6.1569899999999995</v>
      </c>
      <c r="K383" s="37">
        <f t="shared" si="47"/>
        <v>32.256989999999995</v>
      </c>
    </row>
    <row r="384" spans="2:11" x14ac:dyDescent="0.25">
      <c r="B384" s="33">
        <v>149</v>
      </c>
      <c r="C384" s="33" t="s">
        <v>47</v>
      </c>
      <c r="D384" s="65" t="s">
        <v>48</v>
      </c>
      <c r="E384" s="54">
        <v>701.5</v>
      </c>
      <c r="F384" s="54">
        <v>4.1900000000000004</v>
      </c>
      <c r="G384" s="54">
        <f t="shared" si="44"/>
        <v>2.0950000000000002</v>
      </c>
      <c r="H384" s="35">
        <v>4.25</v>
      </c>
      <c r="I384" s="37">
        <f t="shared" si="45"/>
        <v>8.9037500000000005</v>
      </c>
      <c r="J384" s="37">
        <f t="shared" si="46"/>
        <v>2.1003946250000003</v>
      </c>
      <c r="K384" s="37">
        <f t="shared" si="47"/>
        <v>11.004144625</v>
      </c>
    </row>
    <row r="385" spans="2:11" x14ac:dyDescent="0.25">
      <c r="B385" s="33">
        <v>150</v>
      </c>
      <c r="C385" s="33" t="s">
        <v>47</v>
      </c>
      <c r="D385" s="65" t="s">
        <v>16</v>
      </c>
      <c r="E385" s="54">
        <v>912.05</v>
      </c>
      <c r="F385" s="54">
        <v>5.45</v>
      </c>
      <c r="G385" s="54">
        <f t="shared" si="44"/>
        <v>2.7250000000000001</v>
      </c>
      <c r="H385" s="35">
        <v>4.75</v>
      </c>
      <c r="I385" s="37">
        <f t="shared" si="45"/>
        <v>12.94375</v>
      </c>
      <c r="J385" s="37">
        <f t="shared" si="46"/>
        <v>3.0534306249999998</v>
      </c>
      <c r="K385" s="37">
        <f t="shared" si="47"/>
        <v>15.997180624999999</v>
      </c>
    </row>
    <row r="386" spans="2:11" x14ac:dyDescent="0.25">
      <c r="B386" s="33">
        <v>151</v>
      </c>
      <c r="C386" s="33" t="s">
        <v>47</v>
      </c>
      <c r="D386" s="65" t="s">
        <v>15</v>
      </c>
      <c r="E386" s="54">
        <v>971.25</v>
      </c>
      <c r="F386" s="54">
        <v>5.8</v>
      </c>
      <c r="G386" s="54">
        <f t="shared" si="44"/>
        <v>2.9</v>
      </c>
      <c r="H386" s="35">
        <v>4.25</v>
      </c>
      <c r="I386" s="37">
        <f t="shared" si="45"/>
        <v>12.324999999999999</v>
      </c>
      <c r="J386" s="37">
        <f t="shared" si="46"/>
        <v>2.9074674999999996</v>
      </c>
      <c r="K386" s="37">
        <f t="shared" si="47"/>
        <v>15.232467499999998</v>
      </c>
    </row>
    <row r="387" spans="2:11" x14ac:dyDescent="0.25">
      <c r="B387" s="33">
        <v>152</v>
      </c>
      <c r="C387" s="33" t="s">
        <v>47</v>
      </c>
      <c r="D387" s="65" t="s">
        <v>16</v>
      </c>
      <c r="E387" s="54">
        <v>893.5</v>
      </c>
      <c r="F387" s="54">
        <v>5.34</v>
      </c>
      <c r="G387" s="54">
        <f t="shared" si="44"/>
        <v>2.67</v>
      </c>
      <c r="H387" s="35">
        <v>10.75</v>
      </c>
      <c r="I387" s="37">
        <f t="shared" si="45"/>
        <v>28.702500000000001</v>
      </c>
      <c r="J387" s="37">
        <f t="shared" si="46"/>
        <v>6.77091975</v>
      </c>
      <c r="K387" s="37">
        <f t="shared" si="47"/>
        <v>35.473419749999998</v>
      </c>
    </row>
    <row r="388" spans="2:11" x14ac:dyDescent="0.25">
      <c r="B388" s="33">
        <v>153</v>
      </c>
      <c r="C388" s="33" t="s">
        <v>47</v>
      </c>
      <c r="D388" s="65" t="s">
        <v>20</v>
      </c>
      <c r="E388" s="54">
        <v>755.25</v>
      </c>
      <c r="F388" s="54">
        <v>4.51</v>
      </c>
      <c r="G388" s="54">
        <f t="shared" si="44"/>
        <v>2.2549999999999999</v>
      </c>
      <c r="H388" s="35">
        <v>4.25</v>
      </c>
      <c r="I388" s="37">
        <f t="shared" si="45"/>
        <v>9.5837500000000002</v>
      </c>
      <c r="J388" s="37">
        <f t="shared" si="46"/>
        <v>2.2608066249999998</v>
      </c>
      <c r="K388" s="37">
        <f t="shared" si="47"/>
        <v>11.844556624999999</v>
      </c>
    </row>
    <row r="389" spans="2:11" x14ac:dyDescent="0.25">
      <c r="B389" s="33">
        <v>154</v>
      </c>
      <c r="C389" s="33" t="s">
        <v>47</v>
      </c>
      <c r="D389" s="65" t="s">
        <v>41</v>
      </c>
      <c r="E389" s="54">
        <v>837.85</v>
      </c>
      <c r="F389" s="54">
        <v>5</v>
      </c>
      <c r="G389" s="54">
        <f t="shared" si="44"/>
        <v>2.5</v>
      </c>
      <c r="H389" s="35">
        <v>8</v>
      </c>
      <c r="I389" s="37">
        <f t="shared" si="45"/>
        <v>20</v>
      </c>
      <c r="J389" s="37">
        <f t="shared" si="46"/>
        <v>4.718</v>
      </c>
      <c r="K389" s="37">
        <f t="shared" si="47"/>
        <v>24.718</v>
      </c>
    </row>
    <row r="390" spans="2:11" x14ac:dyDescent="0.25">
      <c r="B390" s="33">
        <v>155</v>
      </c>
      <c r="C390" s="33" t="s">
        <v>42</v>
      </c>
      <c r="D390" s="65" t="s">
        <v>44</v>
      </c>
      <c r="E390" s="54">
        <v>874.95</v>
      </c>
      <c r="F390" s="54">
        <v>5.23</v>
      </c>
      <c r="G390" s="54">
        <f t="shared" si="44"/>
        <v>2.6150000000000002</v>
      </c>
      <c r="H390" s="35">
        <v>6</v>
      </c>
      <c r="I390" s="37">
        <f t="shared" si="45"/>
        <v>15.690000000000001</v>
      </c>
      <c r="J390" s="37">
        <f t="shared" si="46"/>
        <v>3.7012710000000002</v>
      </c>
      <c r="K390" s="37">
        <f t="shared" si="47"/>
        <v>19.391271000000003</v>
      </c>
    </row>
    <row r="391" spans="2:11" x14ac:dyDescent="0.25">
      <c r="B391" s="33">
        <v>156</v>
      </c>
      <c r="C391" s="33" t="s">
        <v>42</v>
      </c>
      <c r="D391" s="65" t="s">
        <v>43</v>
      </c>
      <c r="E391" s="54">
        <v>701.5</v>
      </c>
      <c r="F391" s="54">
        <v>4.1900000000000004</v>
      </c>
      <c r="G391" s="54">
        <f t="shared" si="44"/>
        <v>2.0950000000000002</v>
      </c>
      <c r="H391" s="35">
        <v>18</v>
      </c>
      <c r="I391" s="37">
        <f t="shared" si="45"/>
        <v>37.71</v>
      </c>
      <c r="J391" s="37">
        <f t="shared" si="46"/>
        <v>8.8957890000000006</v>
      </c>
      <c r="K391" s="37">
        <f t="shared" si="47"/>
        <v>46.605789000000001</v>
      </c>
    </row>
    <row r="392" spans="2:11" x14ac:dyDescent="0.25">
      <c r="B392" s="33">
        <v>157</v>
      </c>
      <c r="C392" s="33" t="s">
        <v>42</v>
      </c>
      <c r="D392" s="65" t="s">
        <v>43</v>
      </c>
      <c r="E392" s="54">
        <v>701.5</v>
      </c>
      <c r="F392" s="54">
        <v>4.1900000000000004</v>
      </c>
      <c r="G392" s="54">
        <f t="shared" si="44"/>
        <v>2.0950000000000002</v>
      </c>
      <c r="H392" s="35">
        <v>13</v>
      </c>
      <c r="I392" s="37">
        <f t="shared" si="45"/>
        <v>27.235000000000003</v>
      </c>
      <c r="J392" s="37">
        <f t="shared" si="46"/>
        <v>6.4247365000000007</v>
      </c>
      <c r="K392" s="37">
        <f t="shared" si="47"/>
        <v>33.659736500000001</v>
      </c>
    </row>
    <row r="393" spans="2:11" x14ac:dyDescent="0.25">
      <c r="B393" s="33">
        <v>158</v>
      </c>
      <c r="C393" s="33" t="s">
        <v>42</v>
      </c>
      <c r="D393" s="65" t="s">
        <v>44</v>
      </c>
      <c r="E393" s="54">
        <v>1028</v>
      </c>
      <c r="F393" s="54">
        <v>6.14</v>
      </c>
      <c r="G393" s="54">
        <f t="shared" si="44"/>
        <v>3.07</v>
      </c>
      <c r="H393" s="35">
        <v>6</v>
      </c>
      <c r="I393" s="37">
        <f t="shared" si="45"/>
        <v>18.419999999999998</v>
      </c>
      <c r="J393" s="37">
        <f t="shared" si="46"/>
        <v>4.3452779999999995</v>
      </c>
      <c r="K393" s="37">
        <f t="shared" si="47"/>
        <v>22.765277999999999</v>
      </c>
    </row>
    <row r="394" spans="2:11" x14ac:dyDescent="0.25">
      <c r="B394" s="33">
        <v>159</v>
      </c>
      <c r="C394" s="33" t="s">
        <v>42</v>
      </c>
      <c r="D394" s="65" t="s">
        <v>43</v>
      </c>
      <c r="E394" s="54">
        <v>701.5</v>
      </c>
      <c r="F394" s="54">
        <v>4.1900000000000004</v>
      </c>
      <c r="G394" s="54">
        <f t="shared" si="44"/>
        <v>2.0950000000000002</v>
      </c>
      <c r="H394" s="35">
        <v>13</v>
      </c>
      <c r="I394" s="37">
        <f t="shared" si="45"/>
        <v>27.235000000000003</v>
      </c>
      <c r="J394" s="37">
        <f t="shared" si="46"/>
        <v>6.4247365000000007</v>
      </c>
      <c r="K394" s="37">
        <f t="shared" si="47"/>
        <v>33.659736500000001</v>
      </c>
    </row>
    <row r="395" spans="2:11" x14ac:dyDescent="0.25">
      <c r="B395" s="33">
        <v>160</v>
      </c>
      <c r="C395" s="33" t="s">
        <v>42</v>
      </c>
      <c r="D395" s="65" t="s">
        <v>43</v>
      </c>
      <c r="E395" s="54">
        <v>776.75</v>
      </c>
      <c r="F395" s="54">
        <v>4.6399999999999997</v>
      </c>
      <c r="G395" s="54">
        <f t="shared" si="44"/>
        <v>2.3199999999999998</v>
      </c>
      <c r="H395" s="35">
        <v>18</v>
      </c>
      <c r="I395" s="37">
        <f t="shared" si="45"/>
        <v>41.76</v>
      </c>
      <c r="J395" s="37">
        <f t="shared" si="46"/>
        <v>9.8511839999999999</v>
      </c>
      <c r="K395" s="37">
        <f t="shared" si="47"/>
        <v>51.611183999999994</v>
      </c>
    </row>
    <row r="396" spans="2:11" x14ac:dyDescent="0.25">
      <c r="B396" s="33">
        <v>161</v>
      </c>
      <c r="C396" s="33" t="s">
        <v>42</v>
      </c>
      <c r="D396" s="65" t="s">
        <v>44</v>
      </c>
      <c r="E396" s="54">
        <v>912.05</v>
      </c>
      <c r="F396" s="54">
        <v>5.45</v>
      </c>
      <c r="G396" s="54">
        <f t="shared" si="44"/>
        <v>2.7250000000000001</v>
      </c>
      <c r="H396" s="35">
        <v>7</v>
      </c>
      <c r="I396" s="37">
        <f t="shared" si="45"/>
        <v>19.074999999999999</v>
      </c>
      <c r="J396" s="37">
        <f t="shared" si="46"/>
        <v>4.4997924999999999</v>
      </c>
      <c r="K396" s="37">
        <f t="shared" si="47"/>
        <v>23.574792500000001</v>
      </c>
    </row>
    <row r="397" spans="2:11" x14ac:dyDescent="0.25">
      <c r="B397" s="33">
        <v>162</v>
      </c>
      <c r="C397" s="33" t="s">
        <v>42</v>
      </c>
      <c r="D397" s="65" t="s">
        <v>44</v>
      </c>
      <c r="E397" s="54">
        <v>912.05</v>
      </c>
      <c r="F397" s="54">
        <v>5.45</v>
      </c>
      <c r="G397" s="54">
        <f t="shared" si="44"/>
        <v>2.7250000000000001</v>
      </c>
      <c r="H397" s="35">
        <v>2</v>
      </c>
      <c r="I397" s="37">
        <f t="shared" si="45"/>
        <v>5.45</v>
      </c>
      <c r="J397" s="37">
        <f t="shared" si="46"/>
        <v>1.285655</v>
      </c>
      <c r="K397" s="37">
        <f t="shared" si="47"/>
        <v>6.7356550000000004</v>
      </c>
    </row>
    <row r="398" spans="2:11" x14ac:dyDescent="0.25">
      <c r="B398" s="33">
        <v>163</v>
      </c>
      <c r="C398" s="33" t="s">
        <v>42</v>
      </c>
      <c r="D398" s="65" t="s">
        <v>44</v>
      </c>
      <c r="E398" s="54">
        <v>893.5</v>
      </c>
      <c r="F398" s="54">
        <v>5.34</v>
      </c>
      <c r="G398" s="54">
        <f t="shared" si="44"/>
        <v>2.67</v>
      </c>
      <c r="H398" s="35">
        <v>2</v>
      </c>
      <c r="I398" s="37">
        <f t="shared" si="45"/>
        <v>5.34</v>
      </c>
      <c r="J398" s="37">
        <f t="shared" si="46"/>
        <v>1.259706</v>
      </c>
      <c r="K398" s="37">
        <f t="shared" si="47"/>
        <v>6.5997059999999994</v>
      </c>
    </row>
    <row r="399" spans="2:11" x14ac:dyDescent="0.25">
      <c r="B399" s="33">
        <v>164</v>
      </c>
      <c r="C399" s="33" t="s">
        <v>42</v>
      </c>
      <c r="D399" s="65" t="s">
        <v>44</v>
      </c>
      <c r="E399" s="54">
        <v>912.05</v>
      </c>
      <c r="F399" s="54">
        <v>5.45</v>
      </c>
      <c r="G399" s="54">
        <f t="shared" si="44"/>
        <v>2.7250000000000001</v>
      </c>
      <c r="H399" s="35">
        <v>14</v>
      </c>
      <c r="I399" s="37">
        <f t="shared" si="45"/>
        <v>38.15</v>
      </c>
      <c r="J399" s="37">
        <f t="shared" si="46"/>
        <v>8.9995849999999997</v>
      </c>
      <c r="K399" s="37">
        <f t="shared" si="47"/>
        <v>47.149585000000002</v>
      </c>
    </row>
    <row r="400" spans="2:11" x14ac:dyDescent="0.25">
      <c r="B400" s="33">
        <v>165</v>
      </c>
      <c r="C400" s="33" t="s">
        <v>42</v>
      </c>
      <c r="D400" s="65" t="s">
        <v>15</v>
      </c>
      <c r="E400" s="54">
        <v>951.5</v>
      </c>
      <c r="F400" s="54">
        <v>5.68</v>
      </c>
      <c r="G400" s="54">
        <f t="shared" si="44"/>
        <v>2.84</v>
      </c>
      <c r="H400" s="35">
        <v>14</v>
      </c>
      <c r="I400" s="37">
        <f t="shared" si="45"/>
        <v>39.76</v>
      </c>
      <c r="J400" s="37">
        <f t="shared" si="46"/>
        <v>9.3793839999999999</v>
      </c>
      <c r="K400" s="37">
        <f t="shared" si="47"/>
        <v>49.139384</v>
      </c>
    </row>
    <row r="401" spans="1:11" x14ac:dyDescent="0.25">
      <c r="B401" s="33">
        <v>166</v>
      </c>
      <c r="C401" s="33" t="s">
        <v>42</v>
      </c>
      <c r="D401" s="65" t="s">
        <v>44</v>
      </c>
      <c r="E401" s="54">
        <v>874.95</v>
      </c>
      <c r="F401" s="54">
        <v>5.23</v>
      </c>
      <c r="G401" s="54">
        <f t="shared" si="44"/>
        <v>2.6150000000000002</v>
      </c>
      <c r="H401" s="35">
        <v>18</v>
      </c>
      <c r="I401" s="37">
        <f t="shared" si="45"/>
        <v>47.070000000000007</v>
      </c>
      <c r="J401" s="37">
        <f t="shared" si="46"/>
        <v>11.103813000000002</v>
      </c>
      <c r="K401" s="37">
        <f t="shared" si="47"/>
        <v>58.17381300000001</v>
      </c>
    </row>
    <row r="402" spans="1:11" x14ac:dyDescent="0.25">
      <c r="B402" s="33">
        <v>167</v>
      </c>
      <c r="C402" s="33" t="s">
        <v>42</v>
      </c>
      <c r="D402" s="65" t="s">
        <v>43</v>
      </c>
      <c r="E402" s="54">
        <v>701.5</v>
      </c>
      <c r="F402" s="54">
        <v>4.1900000000000004</v>
      </c>
      <c r="G402" s="54">
        <f t="shared" si="44"/>
        <v>2.0950000000000002</v>
      </c>
      <c r="H402" s="35">
        <v>6</v>
      </c>
      <c r="I402" s="37">
        <f t="shared" si="45"/>
        <v>12.57</v>
      </c>
      <c r="J402" s="37">
        <f t="shared" si="46"/>
        <v>2.9652630000000002</v>
      </c>
      <c r="K402" s="37">
        <f t="shared" si="47"/>
        <v>15.535263</v>
      </c>
    </row>
    <row r="403" spans="1:11" x14ac:dyDescent="0.25">
      <c r="B403" s="33">
        <v>168</v>
      </c>
      <c r="C403" s="33" t="s">
        <v>42</v>
      </c>
      <c r="D403" s="65" t="s">
        <v>44</v>
      </c>
      <c r="E403" s="54">
        <v>912.05</v>
      </c>
      <c r="F403" s="54">
        <v>5.45</v>
      </c>
      <c r="G403" s="54">
        <f t="shared" si="44"/>
        <v>2.7250000000000001</v>
      </c>
      <c r="H403" s="35">
        <v>2</v>
      </c>
      <c r="I403" s="37">
        <f t="shared" si="45"/>
        <v>5.45</v>
      </c>
      <c r="J403" s="37">
        <f t="shared" si="46"/>
        <v>1.285655</v>
      </c>
      <c r="K403" s="37">
        <f t="shared" si="47"/>
        <v>6.7356550000000004</v>
      </c>
    </row>
    <row r="404" spans="1:11" x14ac:dyDescent="0.25">
      <c r="B404" s="33">
        <v>169</v>
      </c>
      <c r="C404" s="33" t="s">
        <v>42</v>
      </c>
      <c r="D404" s="65" t="s">
        <v>44</v>
      </c>
      <c r="E404" s="54">
        <v>893.5</v>
      </c>
      <c r="F404" s="54">
        <v>5.34</v>
      </c>
      <c r="G404" s="54">
        <f t="shared" si="44"/>
        <v>2.67</v>
      </c>
      <c r="H404" s="35">
        <v>19</v>
      </c>
      <c r="I404" s="37">
        <f t="shared" si="45"/>
        <v>50.73</v>
      </c>
      <c r="J404" s="37">
        <f t="shared" si="46"/>
        <v>11.967206999999998</v>
      </c>
      <c r="K404" s="37">
        <f t="shared" si="47"/>
        <v>62.697206999999992</v>
      </c>
    </row>
    <row r="405" spans="1:11" x14ac:dyDescent="0.25">
      <c r="B405" s="33">
        <v>170</v>
      </c>
      <c r="C405" s="33" t="s">
        <v>42</v>
      </c>
      <c r="D405" s="65" t="s">
        <v>43</v>
      </c>
      <c r="E405" s="54">
        <v>701.5</v>
      </c>
      <c r="F405" s="54">
        <v>4.1900000000000004</v>
      </c>
      <c r="G405" s="54">
        <f t="shared" si="44"/>
        <v>2.0950000000000002</v>
      </c>
      <c r="H405" s="35">
        <v>7</v>
      </c>
      <c r="I405" s="37">
        <f t="shared" si="45"/>
        <v>14.665000000000001</v>
      </c>
      <c r="J405" s="37">
        <f t="shared" si="46"/>
        <v>3.4594735000000001</v>
      </c>
      <c r="K405" s="37">
        <f t="shared" si="47"/>
        <v>18.124473500000001</v>
      </c>
    </row>
    <row r="406" spans="1:11" x14ac:dyDescent="0.25">
      <c r="B406" s="33">
        <v>171</v>
      </c>
      <c r="C406" s="33" t="s">
        <v>42</v>
      </c>
      <c r="D406" s="65" t="s">
        <v>44</v>
      </c>
      <c r="E406" s="54">
        <v>893.5</v>
      </c>
      <c r="F406" s="54">
        <v>5.34</v>
      </c>
      <c r="G406" s="54">
        <f t="shared" si="44"/>
        <v>2.67</v>
      </c>
      <c r="H406" s="35">
        <v>7</v>
      </c>
      <c r="I406" s="37">
        <f t="shared" si="45"/>
        <v>18.689999999999998</v>
      </c>
      <c r="J406" s="37">
        <f t="shared" si="46"/>
        <v>4.4089709999999993</v>
      </c>
      <c r="K406" s="37">
        <f t="shared" si="47"/>
        <v>23.098970999999999</v>
      </c>
    </row>
    <row r="407" spans="1:11" x14ac:dyDescent="0.25">
      <c r="B407" s="41"/>
      <c r="C407" s="75" t="s">
        <v>9</v>
      </c>
      <c r="D407" s="34"/>
      <c r="E407" s="38"/>
      <c r="F407" s="35"/>
      <c r="G407" s="35"/>
      <c r="H407" s="39">
        <f t="shared" ref="H407:J407" si="48">SUM(H236:H406)</f>
        <v>1242.5</v>
      </c>
      <c r="I407" s="40">
        <f t="shared" si="48"/>
        <v>3284.862300200351</v>
      </c>
      <c r="J407" s="40">
        <f t="shared" si="48"/>
        <v>774.8990166172623</v>
      </c>
      <c r="K407" s="40">
        <f>SUM(K236:K406)</f>
        <v>4059.761316817609</v>
      </c>
    </row>
    <row r="408" spans="1:11" x14ac:dyDescent="0.25">
      <c r="B408" s="41"/>
      <c r="C408" s="41"/>
      <c r="D408" s="42"/>
      <c r="E408" s="43"/>
      <c r="F408" s="44"/>
      <c r="G408" s="44"/>
      <c r="H408" s="44"/>
      <c r="I408" s="59" t="s">
        <v>10</v>
      </c>
      <c r="J408" s="58"/>
      <c r="K408" s="45">
        <f>ROUND(K407*0.75,2)</f>
        <v>3044.82</v>
      </c>
    </row>
    <row r="409" spans="1:11" x14ac:dyDescent="0.25">
      <c r="A409" s="30" t="s">
        <v>23</v>
      </c>
      <c r="B409" s="60" t="s">
        <v>80</v>
      </c>
      <c r="C409" s="60"/>
      <c r="D409" s="61"/>
      <c r="E409" s="47"/>
      <c r="F409" s="48"/>
      <c r="G409" s="48"/>
      <c r="H409" s="48"/>
      <c r="I409" s="49"/>
      <c r="J409" s="49"/>
      <c r="K409" s="49"/>
    </row>
    <row r="410" spans="1:11" ht="41.4" x14ac:dyDescent="0.25">
      <c r="B410" s="33">
        <v>1</v>
      </c>
      <c r="C410" s="33" t="s">
        <v>36</v>
      </c>
      <c r="D410" s="76" t="s">
        <v>81</v>
      </c>
      <c r="E410" s="53">
        <v>1350</v>
      </c>
      <c r="F410" s="35">
        <f>ROUND(E410/167,3)</f>
        <v>8.0839999999999996</v>
      </c>
      <c r="G410" s="54">
        <f>ROUND(F410/2,3)</f>
        <v>4.0419999999999998</v>
      </c>
      <c r="H410" s="63">
        <v>10</v>
      </c>
      <c r="I410" s="37">
        <f>ROUND(G410*H410,2)</f>
        <v>40.42</v>
      </c>
      <c r="J410" s="37">
        <f>ROUND(I410*0.2359,2)</f>
        <v>9.5399999999999991</v>
      </c>
      <c r="K410" s="37">
        <f>I410+J410</f>
        <v>49.96</v>
      </c>
    </row>
    <row r="411" spans="1:11" ht="41.4" x14ac:dyDescent="0.25">
      <c r="B411" s="33">
        <v>2</v>
      </c>
      <c r="C411" s="33" t="s">
        <v>36</v>
      </c>
      <c r="D411" s="76" t="s">
        <v>82</v>
      </c>
      <c r="E411" s="53" t="s">
        <v>66</v>
      </c>
      <c r="F411" s="77">
        <f>ROUND(5.766,3)</f>
        <v>5.766</v>
      </c>
      <c r="G411" s="54">
        <f t="shared" ref="G411:G412" si="49">ROUND(F411/2,3)</f>
        <v>2.883</v>
      </c>
      <c r="H411" s="63">
        <v>7</v>
      </c>
      <c r="I411" s="37">
        <f t="shared" ref="I411:I412" si="50">ROUND(G411*H411,2)</f>
        <v>20.18</v>
      </c>
      <c r="J411" s="37">
        <f t="shared" ref="J411:J412" si="51">ROUND(I411*0.2359,2)</f>
        <v>4.76</v>
      </c>
      <c r="K411" s="37">
        <f t="shared" ref="K411:K412" si="52">I411+J411</f>
        <v>24.939999999999998</v>
      </c>
    </row>
    <row r="412" spans="1:11" ht="27.6" x14ac:dyDescent="0.25">
      <c r="B412" s="33">
        <v>3</v>
      </c>
      <c r="C412" s="33" t="s">
        <v>36</v>
      </c>
      <c r="D412" s="78" t="s">
        <v>38</v>
      </c>
      <c r="E412" s="53">
        <v>2063</v>
      </c>
      <c r="F412" s="35">
        <f>ROUND(E412/167,3)</f>
        <v>12.353</v>
      </c>
      <c r="G412" s="54">
        <f t="shared" si="49"/>
        <v>6.1769999999999996</v>
      </c>
      <c r="H412" s="63">
        <v>4</v>
      </c>
      <c r="I412" s="37">
        <f t="shared" si="50"/>
        <v>24.71</v>
      </c>
      <c r="J412" s="37">
        <f t="shared" si="51"/>
        <v>5.83</v>
      </c>
      <c r="K412" s="37">
        <f t="shared" si="52"/>
        <v>30.54</v>
      </c>
    </row>
    <row r="413" spans="1:11" x14ac:dyDescent="0.25">
      <c r="B413" s="41"/>
      <c r="C413" s="56" t="s">
        <v>9</v>
      </c>
      <c r="D413" s="57"/>
      <c r="E413" s="53"/>
      <c r="F413" s="54"/>
      <c r="G413" s="54"/>
      <c r="H413" s="39">
        <f>SUM(H410:H412)</f>
        <v>21</v>
      </c>
      <c r="I413" s="40">
        <f>SUM(I410:I412)</f>
        <v>85.31</v>
      </c>
      <c r="J413" s="40">
        <f>SUM(J410:J412)</f>
        <v>20.13</v>
      </c>
      <c r="K413" s="40">
        <f>SUM(K410:K412)</f>
        <v>105.44</v>
      </c>
    </row>
    <row r="414" spans="1:11" x14ac:dyDescent="0.25">
      <c r="B414" s="41"/>
      <c r="C414" s="41"/>
      <c r="D414" s="42"/>
      <c r="E414" s="43"/>
      <c r="F414" s="44"/>
      <c r="G414" s="44"/>
      <c r="H414" s="44"/>
      <c r="I414" s="58"/>
      <c r="J414" s="59" t="s">
        <v>10</v>
      </c>
      <c r="K414" s="45">
        <f>ROUND(K413*0.75,2)</f>
        <v>79.08</v>
      </c>
    </row>
    <row r="415" spans="1:11" x14ac:dyDescent="0.25">
      <c r="A415" s="30" t="s">
        <v>24</v>
      </c>
      <c r="B415" s="92" t="s">
        <v>54</v>
      </c>
      <c r="C415" s="93"/>
      <c r="D415" s="93"/>
      <c r="E415" s="93"/>
      <c r="F415" s="93"/>
      <c r="G415" s="94"/>
      <c r="H415" s="48"/>
      <c r="I415" s="49"/>
      <c r="J415" s="49"/>
      <c r="K415" s="49"/>
    </row>
    <row r="416" spans="1:11" ht="27.6" x14ac:dyDescent="0.25">
      <c r="B416" s="33">
        <v>1</v>
      </c>
      <c r="C416" s="34" t="s">
        <v>54</v>
      </c>
      <c r="D416" s="57" t="s">
        <v>14</v>
      </c>
      <c r="E416" s="63">
        <v>1917</v>
      </c>
      <c r="F416" s="64">
        <f>E416/167.42</f>
        <v>11.450244893083264</v>
      </c>
      <c r="G416" s="54">
        <f>F416*0.5</f>
        <v>5.7251224465416319</v>
      </c>
      <c r="H416" s="36">
        <v>7</v>
      </c>
      <c r="I416" s="37">
        <f>G416*H416</f>
        <v>40.075857125791423</v>
      </c>
      <c r="J416" s="37">
        <f>I416*0.2359</f>
        <v>9.4538946959741974</v>
      </c>
      <c r="K416" s="37">
        <f>I416*1.2359</f>
        <v>49.529751821765622</v>
      </c>
    </row>
    <row r="417" spans="2:11" ht="27.6" x14ac:dyDescent="0.25">
      <c r="B417" s="33">
        <v>2</v>
      </c>
      <c r="C417" s="34" t="s">
        <v>54</v>
      </c>
      <c r="D417" s="57" t="s">
        <v>19</v>
      </c>
      <c r="E417" s="63">
        <v>1550</v>
      </c>
      <c r="F417" s="64">
        <f t="shared" ref="F417:F419" si="53">E417/167.42</f>
        <v>9.2581531477720702</v>
      </c>
      <c r="G417" s="54">
        <f t="shared" ref="G417:G419" si="54">F417*0.5</f>
        <v>4.6290765738860351</v>
      </c>
      <c r="H417" s="36">
        <v>7</v>
      </c>
      <c r="I417" s="37">
        <f t="shared" ref="I417:I419" si="55">G417*H417</f>
        <v>32.403536017202242</v>
      </c>
      <c r="J417" s="37">
        <f t="shared" ref="J417:J419" si="56">I417*0.2359</f>
        <v>7.6439941464580086</v>
      </c>
      <c r="K417" s="37">
        <f t="shared" ref="K417:K419" si="57">I417*1.2359</f>
        <v>40.047530163660248</v>
      </c>
    </row>
    <row r="418" spans="2:11" ht="27.6" x14ac:dyDescent="0.25">
      <c r="B418" s="33">
        <v>3</v>
      </c>
      <c r="C418" s="34" t="s">
        <v>54</v>
      </c>
      <c r="D418" s="57" t="s">
        <v>103</v>
      </c>
      <c r="E418" s="63">
        <v>1350</v>
      </c>
      <c r="F418" s="64">
        <f t="shared" si="53"/>
        <v>8.063552741607932</v>
      </c>
      <c r="G418" s="54">
        <f t="shared" si="54"/>
        <v>4.031776370803966</v>
      </c>
      <c r="H418" s="36">
        <v>7</v>
      </c>
      <c r="I418" s="37">
        <f t="shared" si="55"/>
        <v>28.22243459562776</v>
      </c>
      <c r="J418" s="37">
        <f t="shared" si="56"/>
        <v>6.6576723211085884</v>
      </c>
      <c r="K418" s="37">
        <f t="shared" si="57"/>
        <v>34.880106916736352</v>
      </c>
    </row>
    <row r="419" spans="2:11" ht="27.6" x14ac:dyDescent="0.25">
      <c r="B419" s="33">
        <v>4</v>
      </c>
      <c r="C419" s="34" t="s">
        <v>54</v>
      </c>
      <c r="D419" s="57" t="s">
        <v>104</v>
      </c>
      <c r="E419" s="63">
        <v>1350</v>
      </c>
      <c r="F419" s="64">
        <f t="shared" si="53"/>
        <v>8.063552741607932</v>
      </c>
      <c r="G419" s="54">
        <f t="shared" si="54"/>
        <v>4.031776370803966</v>
      </c>
      <c r="H419" s="36">
        <v>21</v>
      </c>
      <c r="I419" s="37">
        <f t="shared" si="55"/>
        <v>84.667303786883281</v>
      </c>
      <c r="J419" s="37">
        <f t="shared" si="56"/>
        <v>19.973016963325765</v>
      </c>
      <c r="K419" s="37">
        <f t="shared" si="57"/>
        <v>104.64032075020904</v>
      </c>
    </row>
    <row r="420" spans="2:11" ht="27.6" x14ac:dyDescent="0.25">
      <c r="B420" s="33">
        <v>5</v>
      </c>
      <c r="C420" s="34" t="s">
        <v>54</v>
      </c>
      <c r="D420" s="57" t="s">
        <v>83</v>
      </c>
      <c r="E420" s="63">
        <v>996</v>
      </c>
      <c r="F420" s="64">
        <f>E420/167.42</f>
        <v>5.9491100226974085</v>
      </c>
      <c r="G420" s="54">
        <f>F420*0.5</f>
        <v>2.9745550113487043</v>
      </c>
      <c r="H420" s="36">
        <v>20</v>
      </c>
      <c r="I420" s="37">
        <f>G420*H420</f>
        <v>59.491100226974083</v>
      </c>
      <c r="J420" s="37">
        <f>I420*0.2359</f>
        <v>14.033950543543186</v>
      </c>
      <c r="K420" s="37">
        <f>I420*1.2359</f>
        <v>73.525050770517268</v>
      </c>
    </row>
    <row r="421" spans="2:11" ht="27.6" x14ac:dyDescent="0.25">
      <c r="B421" s="33">
        <v>6</v>
      </c>
      <c r="C421" s="34" t="s">
        <v>54</v>
      </c>
      <c r="D421" s="57" t="s">
        <v>84</v>
      </c>
      <c r="E421" s="63">
        <v>1038.3499999999999</v>
      </c>
      <c r="F421" s="64">
        <v>6.202</v>
      </c>
      <c r="G421" s="54">
        <f t="shared" ref="G421:G434" si="58">F421*0.5</f>
        <v>3.101</v>
      </c>
      <c r="H421" s="36">
        <v>20</v>
      </c>
      <c r="I421" s="37">
        <f t="shared" ref="I421:I434" si="59">G421*H421</f>
        <v>62.019999999999996</v>
      </c>
      <c r="J421" s="37">
        <f t="shared" ref="J421:J434" si="60">I421*0.2359</f>
        <v>14.630517999999999</v>
      </c>
      <c r="K421" s="37">
        <f t="shared" ref="K421:K434" si="61">I421*1.2359</f>
        <v>76.650517999999991</v>
      </c>
    </row>
    <row r="422" spans="2:11" ht="27.6" x14ac:dyDescent="0.25">
      <c r="B422" s="33">
        <v>7</v>
      </c>
      <c r="C422" s="34" t="s">
        <v>54</v>
      </c>
      <c r="D422" s="57" t="s">
        <v>83</v>
      </c>
      <c r="E422" s="63">
        <v>946.2</v>
      </c>
      <c r="F422" s="64">
        <f t="shared" ref="F422:F431" si="62">E422/167.42</f>
        <v>5.6516545215625378</v>
      </c>
      <c r="G422" s="54">
        <f t="shared" si="58"/>
        <v>2.8258272607812689</v>
      </c>
      <c r="H422" s="36">
        <v>2</v>
      </c>
      <c r="I422" s="37">
        <f t="shared" si="59"/>
        <v>5.6516545215625378</v>
      </c>
      <c r="J422" s="37">
        <f t="shared" si="60"/>
        <v>1.3332253016366027</v>
      </c>
      <c r="K422" s="37">
        <f t="shared" si="61"/>
        <v>6.9848798231991402</v>
      </c>
    </row>
    <row r="423" spans="2:11" ht="27.6" x14ac:dyDescent="0.25">
      <c r="B423" s="33">
        <v>8</v>
      </c>
      <c r="C423" s="34" t="s">
        <v>54</v>
      </c>
      <c r="D423" s="57" t="s">
        <v>84</v>
      </c>
      <c r="E423" s="70">
        <v>1039.3599999999999</v>
      </c>
      <c r="F423" s="64">
        <v>6.2081</v>
      </c>
      <c r="G423" s="54">
        <f t="shared" si="58"/>
        <v>3.10405</v>
      </c>
      <c r="H423" s="36">
        <v>21</v>
      </c>
      <c r="I423" s="37">
        <f t="shared" si="59"/>
        <v>65.185050000000004</v>
      </c>
      <c r="J423" s="37">
        <f t="shared" si="60"/>
        <v>15.377153295000001</v>
      </c>
      <c r="K423" s="37">
        <f t="shared" si="61"/>
        <v>80.562203295000003</v>
      </c>
    </row>
    <row r="424" spans="2:11" ht="27.6" x14ac:dyDescent="0.25">
      <c r="B424" s="33">
        <v>9</v>
      </c>
      <c r="C424" s="34" t="s">
        <v>54</v>
      </c>
      <c r="D424" s="57" t="s">
        <v>83</v>
      </c>
      <c r="E424" s="63">
        <v>946.2</v>
      </c>
      <c r="F424" s="64">
        <f t="shared" si="62"/>
        <v>5.6516545215625378</v>
      </c>
      <c r="G424" s="54">
        <f t="shared" si="58"/>
        <v>2.8258272607812689</v>
      </c>
      <c r="H424" s="36">
        <v>15</v>
      </c>
      <c r="I424" s="37">
        <f t="shared" si="59"/>
        <v>42.387408911719035</v>
      </c>
      <c r="J424" s="37">
        <f t="shared" si="60"/>
        <v>9.9991897622745203</v>
      </c>
      <c r="K424" s="37">
        <f t="shared" si="61"/>
        <v>52.386598673993554</v>
      </c>
    </row>
    <row r="425" spans="2:11" ht="27.6" x14ac:dyDescent="0.25">
      <c r="B425" s="33">
        <v>10</v>
      </c>
      <c r="C425" s="34" t="s">
        <v>54</v>
      </c>
      <c r="D425" s="57" t="s">
        <v>84</v>
      </c>
      <c r="E425" s="70">
        <v>1038.3499999999999</v>
      </c>
      <c r="F425" s="64">
        <v>6.202</v>
      </c>
      <c r="G425" s="54">
        <f t="shared" si="58"/>
        <v>3.101</v>
      </c>
      <c r="H425" s="36">
        <v>15</v>
      </c>
      <c r="I425" s="37">
        <f t="shared" si="59"/>
        <v>46.515000000000001</v>
      </c>
      <c r="J425" s="37">
        <f t="shared" si="60"/>
        <v>10.9728885</v>
      </c>
      <c r="K425" s="37">
        <f t="shared" si="61"/>
        <v>57.487888500000004</v>
      </c>
    </row>
    <row r="426" spans="2:11" ht="27.6" x14ac:dyDescent="0.25">
      <c r="B426" s="33">
        <v>11</v>
      </c>
      <c r="C426" s="34" t="s">
        <v>54</v>
      </c>
      <c r="D426" s="57" t="s">
        <v>15</v>
      </c>
      <c r="E426" s="63">
        <v>1093</v>
      </c>
      <c r="F426" s="64">
        <f t="shared" si="62"/>
        <v>6.5284912196870151</v>
      </c>
      <c r="G426" s="54">
        <f t="shared" si="58"/>
        <v>3.2642456098435075</v>
      </c>
      <c r="H426" s="36">
        <v>44</v>
      </c>
      <c r="I426" s="37">
        <f t="shared" si="59"/>
        <v>143.62680683311433</v>
      </c>
      <c r="J426" s="37">
        <f t="shared" si="60"/>
        <v>33.881563731931671</v>
      </c>
      <c r="K426" s="37">
        <f t="shared" si="61"/>
        <v>177.50837056504599</v>
      </c>
    </row>
    <row r="427" spans="2:11" ht="27.6" x14ac:dyDescent="0.25">
      <c r="B427" s="33">
        <v>12</v>
      </c>
      <c r="C427" s="34" t="s">
        <v>54</v>
      </c>
      <c r="D427" s="57" t="s">
        <v>15</v>
      </c>
      <c r="E427" s="63">
        <v>1093</v>
      </c>
      <c r="F427" s="64">
        <f t="shared" si="62"/>
        <v>6.5284912196870151</v>
      </c>
      <c r="G427" s="54">
        <f t="shared" si="58"/>
        <v>3.2642456098435075</v>
      </c>
      <c r="H427" s="36">
        <v>49</v>
      </c>
      <c r="I427" s="37">
        <f t="shared" si="59"/>
        <v>159.94803488233188</v>
      </c>
      <c r="J427" s="37">
        <f t="shared" si="60"/>
        <v>37.73174142874209</v>
      </c>
      <c r="K427" s="37">
        <f t="shared" si="61"/>
        <v>197.67977631107397</v>
      </c>
    </row>
    <row r="428" spans="2:11" ht="27.6" x14ac:dyDescent="0.25">
      <c r="B428" s="33">
        <v>13</v>
      </c>
      <c r="C428" s="34" t="s">
        <v>54</v>
      </c>
      <c r="D428" s="57" t="s">
        <v>16</v>
      </c>
      <c r="E428" s="63">
        <v>996</v>
      </c>
      <c r="F428" s="64">
        <f t="shared" si="62"/>
        <v>5.9491100226974085</v>
      </c>
      <c r="G428" s="54">
        <f t="shared" si="58"/>
        <v>2.9745550113487043</v>
      </c>
      <c r="H428" s="36">
        <v>49</v>
      </c>
      <c r="I428" s="37">
        <f t="shared" si="59"/>
        <v>145.7531955560865</v>
      </c>
      <c r="J428" s="37">
        <f t="shared" si="60"/>
        <v>34.383178831680802</v>
      </c>
      <c r="K428" s="37">
        <f t="shared" si="61"/>
        <v>180.13637438776729</v>
      </c>
    </row>
    <row r="429" spans="2:11" ht="27.6" x14ac:dyDescent="0.25">
      <c r="B429" s="33">
        <v>14</v>
      </c>
      <c r="C429" s="34" t="s">
        <v>54</v>
      </c>
      <c r="D429" s="57" t="s">
        <v>15</v>
      </c>
      <c r="E429" s="63">
        <v>1093</v>
      </c>
      <c r="F429" s="64">
        <f t="shared" si="62"/>
        <v>6.5284912196870151</v>
      </c>
      <c r="G429" s="54">
        <f t="shared" si="58"/>
        <v>3.2642456098435075</v>
      </c>
      <c r="H429" s="36">
        <v>33</v>
      </c>
      <c r="I429" s="37">
        <f t="shared" si="59"/>
        <v>107.72010512483575</v>
      </c>
      <c r="J429" s="37">
        <f t="shared" si="60"/>
        <v>25.411172798948755</v>
      </c>
      <c r="K429" s="37">
        <f t="shared" si="61"/>
        <v>133.13127792378449</v>
      </c>
    </row>
    <row r="430" spans="2:11" ht="27.6" x14ac:dyDescent="0.25">
      <c r="B430" s="33">
        <v>15</v>
      </c>
      <c r="C430" s="34" t="s">
        <v>54</v>
      </c>
      <c r="D430" s="57" t="s">
        <v>16</v>
      </c>
      <c r="E430" s="63">
        <v>947</v>
      </c>
      <c r="F430" s="64">
        <f t="shared" si="62"/>
        <v>5.6564329231871939</v>
      </c>
      <c r="G430" s="54">
        <f t="shared" si="58"/>
        <v>2.828216461593597</v>
      </c>
      <c r="H430" s="36">
        <v>7</v>
      </c>
      <c r="I430" s="37">
        <f t="shared" si="59"/>
        <v>19.797515231155177</v>
      </c>
      <c r="J430" s="37">
        <f t="shared" si="60"/>
        <v>4.6702338430295063</v>
      </c>
      <c r="K430" s="37">
        <f t="shared" si="61"/>
        <v>24.467749074184685</v>
      </c>
    </row>
    <row r="431" spans="2:11" ht="27.6" x14ac:dyDescent="0.25">
      <c r="B431" s="33">
        <v>16</v>
      </c>
      <c r="C431" s="34" t="s">
        <v>54</v>
      </c>
      <c r="D431" s="57" t="s">
        <v>16</v>
      </c>
      <c r="E431" s="63">
        <v>947</v>
      </c>
      <c r="F431" s="64">
        <f t="shared" si="62"/>
        <v>5.6564329231871939</v>
      </c>
      <c r="G431" s="54">
        <f t="shared" si="58"/>
        <v>2.828216461593597</v>
      </c>
      <c r="H431" s="36">
        <v>47</v>
      </c>
      <c r="I431" s="37">
        <f t="shared" si="59"/>
        <v>132.92617369489906</v>
      </c>
      <c r="J431" s="37">
        <f t="shared" si="60"/>
        <v>31.35728437462669</v>
      </c>
      <c r="K431" s="37">
        <f t="shared" si="61"/>
        <v>164.28345806952575</v>
      </c>
    </row>
    <row r="432" spans="2:11" ht="27.6" x14ac:dyDescent="0.25">
      <c r="B432" s="33">
        <v>17</v>
      </c>
      <c r="C432" s="34" t="s">
        <v>54</v>
      </c>
      <c r="D432" s="57" t="s">
        <v>15</v>
      </c>
      <c r="E432" s="63">
        <v>1093</v>
      </c>
      <c r="F432" s="64">
        <v>6.6284999999999998</v>
      </c>
      <c r="G432" s="54">
        <f t="shared" si="58"/>
        <v>3.3142499999999999</v>
      </c>
      <c r="H432" s="36">
        <v>28</v>
      </c>
      <c r="I432" s="37">
        <f t="shared" si="59"/>
        <v>92.798999999999992</v>
      </c>
      <c r="J432" s="37">
        <f t="shared" si="60"/>
        <v>21.891284099999996</v>
      </c>
      <c r="K432" s="37">
        <f t="shared" si="61"/>
        <v>114.69028409999999</v>
      </c>
    </row>
    <row r="433" spans="1:11" ht="27.6" x14ac:dyDescent="0.25">
      <c r="B433" s="33">
        <v>18</v>
      </c>
      <c r="C433" s="34" t="s">
        <v>54</v>
      </c>
      <c r="D433" s="57" t="s">
        <v>105</v>
      </c>
      <c r="E433" s="63">
        <v>1038.3499999999999</v>
      </c>
      <c r="F433" s="64">
        <v>6.6284999999999998</v>
      </c>
      <c r="G433" s="54">
        <f t="shared" si="58"/>
        <v>3.3142499999999999</v>
      </c>
      <c r="H433" s="36">
        <v>28</v>
      </c>
      <c r="I433" s="37">
        <f t="shared" si="59"/>
        <v>92.798999999999992</v>
      </c>
      <c r="J433" s="37">
        <f t="shared" si="60"/>
        <v>21.891284099999996</v>
      </c>
      <c r="K433" s="37">
        <f t="shared" si="61"/>
        <v>114.69028409999999</v>
      </c>
    </row>
    <row r="434" spans="1:11" ht="27.6" x14ac:dyDescent="0.25">
      <c r="B434" s="33">
        <v>19</v>
      </c>
      <c r="C434" s="34" t="s">
        <v>54</v>
      </c>
      <c r="D434" s="57" t="s">
        <v>16</v>
      </c>
      <c r="E434" s="70">
        <v>947</v>
      </c>
      <c r="F434" s="64">
        <v>5.6563999999999997</v>
      </c>
      <c r="G434" s="54">
        <f t="shared" si="58"/>
        <v>2.8281999999999998</v>
      </c>
      <c r="H434" s="36">
        <v>16</v>
      </c>
      <c r="I434" s="37">
        <f t="shared" si="59"/>
        <v>45.251199999999997</v>
      </c>
      <c r="J434" s="37">
        <f t="shared" si="60"/>
        <v>10.67475808</v>
      </c>
      <c r="K434" s="37">
        <f t="shared" si="61"/>
        <v>55.925958079999994</v>
      </c>
    </row>
    <row r="435" spans="1:11" x14ac:dyDescent="0.25">
      <c r="B435" s="41"/>
      <c r="C435" s="56" t="s">
        <v>9</v>
      </c>
      <c r="D435" s="57"/>
      <c r="E435" s="53"/>
      <c r="F435" s="54"/>
      <c r="G435" s="54"/>
      <c r="H435" s="39">
        <f>SUM(H416:H434)</f>
        <v>436</v>
      </c>
      <c r="I435" s="40">
        <f>SUM(I416:I434)</f>
        <v>1407.2403765081829</v>
      </c>
      <c r="J435" s="40">
        <f>SUM(J416:J434)</f>
        <v>331.96800481828041</v>
      </c>
      <c r="K435" s="40">
        <f>SUM(K416:K434)</f>
        <v>1739.2083813264637</v>
      </c>
    </row>
    <row r="436" spans="1:11" x14ac:dyDescent="0.25">
      <c r="B436" s="41"/>
      <c r="C436" s="41"/>
      <c r="D436" s="42"/>
      <c r="E436" s="43"/>
      <c r="F436" s="44"/>
      <c r="G436" s="44"/>
      <c r="H436" s="80"/>
      <c r="I436" s="81"/>
      <c r="J436" s="82" t="s">
        <v>10</v>
      </c>
      <c r="K436" s="45">
        <f>ROUND(K435*0.75,2)</f>
        <v>1304.4100000000001</v>
      </c>
    </row>
    <row r="437" spans="1:11" x14ac:dyDescent="0.25">
      <c r="A437" s="30" t="s">
        <v>26</v>
      </c>
      <c r="B437" s="60" t="s">
        <v>85</v>
      </c>
      <c r="C437" s="60"/>
      <c r="D437" s="61"/>
      <c r="E437" s="47"/>
      <c r="F437" s="48"/>
      <c r="G437" s="48"/>
      <c r="H437" s="48"/>
      <c r="I437" s="49"/>
      <c r="J437" s="49"/>
      <c r="K437" s="49"/>
    </row>
    <row r="438" spans="1:11" ht="27.6" x14ac:dyDescent="0.25">
      <c r="B438" s="33">
        <v>1</v>
      </c>
      <c r="C438" s="34" t="s">
        <v>85</v>
      </c>
      <c r="D438" s="57" t="s">
        <v>25</v>
      </c>
      <c r="E438" s="53" t="s">
        <v>66</v>
      </c>
      <c r="F438" s="63">
        <v>9</v>
      </c>
      <c r="G438" s="54">
        <f t="shared" ref="G438:G444" si="63">F438*0.5</f>
        <v>4.5</v>
      </c>
      <c r="H438" s="36">
        <v>4</v>
      </c>
      <c r="I438" s="37">
        <f>ROUND(G438*H438,2)</f>
        <v>18</v>
      </c>
      <c r="J438" s="55">
        <f>ROUND(I438*0.2359,2)</f>
        <v>4.25</v>
      </c>
      <c r="K438" s="55">
        <f>I438+J438</f>
        <v>22.25</v>
      </c>
    </row>
    <row r="439" spans="1:11" ht="27.6" x14ac:dyDescent="0.25">
      <c r="B439" s="33">
        <v>2</v>
      </c>
      <c r="C439" s="34" t="s">
        <v>85</v>
      </c>
      <c r="D439" s="57" t="s">
        <v>22</v>
      </c>
      <c r="E439" s="53" t="s">
        <v>66</v>
      </c>
      <c r="F439" s="63">
        <v>5.33</v>
      </c>
      <c r="G439" s="54">
        <f t="shared" si="63"/>
        <v>2.665</v>
      </c>
      <c r="H439" s="36">
        <v>4</v>
      </c>
      <c r="I439" s="37">
        <f t="shared" ref="I439:I444" si="64">ROUND(G439*H439,2)</f>
        <v>10.66</v>
      </c>
      <c r="J439" s="55">
        <f t="shared" ref="J439:J444" si="65">ROUND(I439*0.2359,2)</f>
        <v>2.5099999999999998</v>
      </c>
      <c r="K439" s="55">
        <f t="shared" ref="K439:K444" si="66">I439+J439</f>
        <v>13.17</v>
      </c>
    </row>
    <row r="440" spans="1:11" ht="27.6" x14ac:dyDescent="0.25">
      <c r="B440" s="33">
        <v>3</v>
      </c>
      <c r="C440" s="34" t="s">
        <v>85</v>
      </c>
      <c r="D440" s="57" t="s">
        <v>22</v>
      </c>
      <c r="E440" s="53" t="s">
        <v>66</v>
      </c>
      <c r="F440" s="63">
        <v>5.55</v>
      </c>
      <c r="G440" s="54">
        <f t="shared" si="63"/>
        <v>2.7749999999999999</v>
      </c>
      <c r="H440" s="36">
        <v>8</v>
      </c>
      <c r="I440" s="37">
        <f t="shared" si="64"/>
        <v>22.2</v>
      </c>
      <c r="J440" s="55">
        <f t="shared" si="65"/>
        <v>5.24</v>
      </c>
      <c r="K440" s="55">
        <f t="shared" si="66"/>
        <v>27.439999999999998</v>
      </c>
    </row>
    <row r="441" spans="1:11" ht="27.6" x14ac:dyDescent="0.25">
      <c r="B441" s="33">
        <v>4</v>
      </c>
      <c r="C441" s="34" t="s">
        <v>85</v>
      </c>
      <c r="D441" s="57" t="s">
        <v>12</v>
      </c>
      <c r="E441" s="53" t="s">
        <v>66</v>
      </c>
      <c r="F441" s="63">
        <v>5.05</v>
      </c>
      <c r="G441" s="54">
        <f t="shared" si="63"/>
        <v>2.5249999999999999</v>
      </c>
      <c r="H441" s="36">
        <v>8</v>
      </c>
      <c r="I441" s="37">
        <f t="shared" si="64"/>
        <v>20.2</v>
      </c>
      <c r="J441" s="55">
        <f t="shared" si="65"/>
        <v>4.7699999999999996</v>
      </c>
      <c r="K441" s="55">
        <f t="shared" si="66"/>
        <v>24.97</v>
      </c>
    </row>
    <row r="442" spans="1:11" ht="27.6" x14ac:dyDescent="0.25">
      <c r="B442" s="33">
        <v>5</v>
      </c>
      <c r="C442" s="34" t="s">
        <v>85</v>
      </c>
      <c r="D442" s="57" t="s">
        <v>98</v>
      </c>
      <c r="E442" s="53" t="s">
        <v>66</v>
      </c>
      <c r="F442" s="63">
        <f>ROUND(822/167,2)</f>
        <v>4.92</v>
      </c>
      <c r="G442" s="54">
        <f t="shared" si="63"/>
        <v>2.46</v>
      </c>
      <c r="H442" s="36">
        <v>8</v>
      </c>
      <c r="I442" s="37">
        <f t="shared" si="64"/>
        <v>19.68</v>
      </c>
      <c r="J442" s="55">
        <f t="shared" si="65"/>
        <v>4.6399999999999997</v>
      </c>
      <c r="K442" s="55">
        <f t="shared" si="66"/>
        <v>24.32</v>
      </c>
    </row>
    <row r="443" spans="1:11" ht="27.6" x14ac:dyDescent="0.25">
      <c r="B443" s="33">
        <v>6</v>
      </c>
      <c r="C443" s="34" t="s">
        <v>85</v>
      </c>
      <c r="D443" s="57" t="s">
        <v>12</v>
      </c>
      <c r="E443" s="53" t="s">
        <v>66</v>
      </c>
      <c r="F443" s="63">
        <v>5.05</v>
      </c>
      <c r="G443" s="54">
        <f t="shared" si="63"/>
        <v>2.5249999999999999</v>
      </c>
      <c r="H443" s="36">
        <v>4</v>
      </c>
      <c r="I443" s="37">
        <f t="shared" si="64"/>
        <v>10.1</v>
      </c>
      <c r="J443" s="55">
        <f t="shared" si="65"/>
        <v>2.38</v>
      </c>
      <c r="K443" s="55">
        <f t="shared" si="66"/>
        <v>12.48</v>
      </c>
    </row>
    <row r="444" spans="1:11" ht="27.6" x14ac:dyDescent="0.25">
      <c r="B444" s="33">
        <v>7</v>
      </c>
      <c r="C444" s="34" t="s">
        <v>85</v>
      </c>
      <c r="D444" s="57" t="s">
        <v>12</v>
      </c>
      <c r="E444" s="53" t="s">
        <v>66</v>
      </c>
      <c r="F444" s="63">
        <v>5.05</v>
      </c>
      <c r="G444" s="54">
        <f t="shared" si="63"/>
        <v>2.5249999999999999</v>
      </c>
      <c r="H444" s="36">
        <v>4</v>
      </c>
      <c r="I444" s="37">
        <f t="shared" si="64"/>
        <v>10.1</v>
      </c>
      <c r="J444" s="55">
        <f t="shared" si="65"/>
        <v>2.38</v>
      </c>
      <c r="K444" s="55">
        <f t="shared" si="66"/>
        <v>12.48</v>
      </c>
    </row>
    <row r="445" spans="1:11" x14ac:dyDescent="0.25">
      <c r="B445" s="41"/>
      <c r="C445" s="56" t="s">
        <v>9</v>
      </c>
      <c r="D445" s="57"/>
      <c r="E445" s="53"/>
      <c r="F445" s="54"/>
      <c r="G445" s="54"/>
      <c r="H445" s="39">
        <f>SUM(H438:H444)</f>
        <v>40</v>
      </c>
      <c r="I445" s="40">
        <f>SUM(I438:I444)</f>
        <v>110.94</v>
      </c>
      <c r="J445" s="40">
        <f>SUM(J438:J444)</f>
        <v>26.169999999999998</v>
      </c>
      <c r="K445" s="40">
        <f>SUM(K438:K444)</f>
        <v>137.11000000000001</v>
      </c>
    </row>
    <row r="446" spans="1:11" x14ac:dyDescent="0.25">
      <c r="B446" s="41"/>
      <c r="C446" s="41"/>
      <c r="D446" s="42"/>
      <c r="E446" s="43"/>
      <c r="F446" s="44"/>
      <c r="G446" s="44"/>
      <c r="H446" s="44"/>
      <c r="I446" s="58"/>
      <c r="J446" s="59" t="s">
        <v>10</v>
      </c>
      <c r="K446" s="45">
        <f>ROUND(K445*0.75,2)</f>
        <v>102.83</v>
      </c>
    </row>
    <row r="447" spans="1:11" x14ac:dyDescent="0.25">
      <c r="A447" s="30" t="s">
        <v>33</v>
      </c>
      <c r="B447" s="60" t="s">
        <v>55</v>
      </c>
      <c r="C447" s="60"/>
      <c r="D447" s="61"/>
      <c r="E447" s="47"/>
      <c r="F447" s="48"/>
      <c r="G447" s="48"/>
      <c r="H447" s="48"/>
      <c r="I447" s="49"/>
      <c r="J447" s="49"/>
      <c r="K447" s="49"/>
    </row>
    <row r="448" spans="1:11" x14ac:dyDescent="0.25">
      <c r="B448" s="33">
        <v>1</v>
      </c>
      <c r="C448" s="83" t="s">
        <v>36</v>
      </c>
      <c r="D448" s="65" t="s">
        <v>14</v>
      </c>
      <c r="E448" s="63">
        <v>1580</v>
      </c>
      <c r="F448" s="54">
        <f>ROUND(E448/167,4)</f>
        <v>9.4611000000000001</v>
      </c>
      <c r="G448" s="54">
        <f>ROUND(F448*0.5,4)</f>
        <v>4.7305999999999999</v>
      </c>
      <c r="H448" s="36">
        <v>17</v>
      </c>
      <c r="I448" s="55">
        <f>ROUND(G448*H448,2)</f>
        <v>80.42</v>
      </c>
      <c r="J448" s="55">
        <v>18.97</v>
      </c>
      <c r="K448" s="37">
        <f>SUM(I448:J448)</f>
        <v>99.39</v>
      </c>
    </row>
    <row r="449" spans="1:11" x14ac:dyDescent="0.25">
      <c r="B449" s="33">
        <v>2</v>
      </c>
      <c r="C449" s="83" t="s">
        <v>36</v>
      </c>
      <c r="D449" s="65" t="s">
        <v>19</v>
      </c>
      <c r="E449" s="63">
        <v>1272</v>
      </c>
      <c r="F449" s="54">
        <f t="shared" ref="F449:F455" si="67">ROUND(E449/167,4)</f>
        <v>7.6167999999999996</v>
      </c>
      <c r="G449" s="54">
        <f t="shared" ref="G449:G459" si="68">ROUND(F449*0.5,4)</f>
        <v>3.8083999999999998</v>
      </c>
      <c r="H449" s="36">
        <v>17</v>
      </c>
      <c r="I449" s="55">
        <f t="shared" ref="I449:I459" si="69">ROUND(G449*H449,2)</f>
        <v>64.739999999999995</v>
      </c>
      <c r="J449" s="55">
        <v>15.27</v>
      </c>
      <c r="K449" s="37">
        <f t="shared" ref="K449:K459" si="70">SUM(I449:J449)</f>
        <v>80.009999999999991</v>
      </c>
    </row>
    <row r="450" spans="1:11" x14ac:dyDescent="0.25">
      <c r="B450" s="33">
        <v>3</v>
      </c>
      <c r="C450" s="83" t="s">
        <v>36</v>
      </c>
      <c r="D450" s="65" t="s">
        <v>15</v>
      </c>
      <c r="E450" s="63">
        <v>1190</v>
      </c>
      <c r="F450" s="54">
        <f t="shared" si="67"/>
        <v>7.1257000000000001</v>
      </c>
      <c r="G450" s="54">
        <f t="shared" si="68"/>
        <v>3.5629</v>
      </c>
      <c r="H450" s="36">
        <v>9</v>
      </c>
      <c r="I450" s="55">
        <f t="shared" si="69"/>
        <v>32.07</v>
      </c>
      <c r="J450" s="55">
        <v>7.57</v>
      </c>
      <c r="K450" s="37">
        <f t="shared" si="70"/>
        <v>39.64</v>
      </c>
    </row>
    <row r="451" spans="1:11" x14ac:dyDescent="0.25">
      <c r="B451" s="33">
        <v>4</v>
      </c>
      <c r="C451" s="83" t="s">
        <v>36</v>
      </c>
      <c r="D451" s="65" t="s">
        <v>15</v>
      </c>
      <c r="E451" s="63">
        <v>1190</v>
      </c>
      <c r="F451" s="54">
        <f t="shared" si="67"/>
        <v>7.1257000000000001</v>
      </c>
      <c r="G451" s="54">
        <f t="shared" si="68"/>
        <v>3.5629</v>
      </c>
      <c r="H451" s="36">
        <v>6</v>
      </c>
      <c r="I451" s="55">
        <f t="shared" si="69"/>
        <v>21.38</v>
      </c>
      <c r="J451" s="55">
        <v>5.04</v>
      </c>
      <c r="K451" s="37">
        <f t="shared" si="70"/>
        <v>26.419999999999998</v>
      </c>
    </row>
    <row r="452" spans="1:11" x14ac:dyDescent="0.25">
      <c r="B452" s="33">
        <v>5</v>
      </c>
      <c r="C452" s="83" t="s">
        <v>36</v>
      </c>
      <c r="D452" s="65" t="s">
        <v>15</v>
      </c>
      <c r="E452" s="63">
        <v>1190</v>
      </c>
      <c r="F452" s="54">
        <f t="shared" si="67"/>
        <v>7.1257000000000001</v>
      </c>
      <c r="G452" s="54">
        <f t="shared" si="68"/>
        <v>3.5629</v>
      </c>
      <c r="H452" s="36">
        <v>3</v>
      </c>
      <c r="I452" s="55">
        <f t="shared" si="69"/>
        <v>10.69</v>
      </c>
      <c r="J452" s="55">
        <v>2.35</v>
      </c>
      <c r="K452" s="37">
        <f t="shared" si="70"/>
        <v>13.04</v>
      </c>
    </row>
    <row r="453" spans="1:11" x14ac:dyDescent="0.25">
      <c r="B453" s="33">
        <v>6</v>
      </c>
      <c r="C453" s="83" t="s">
        <v>36</v>
      </c>
      <c r="D453" s="65" t="s">
        <v>16</v>
      </c>
      <c r="E453" s="63">
        <v>1009</v>
      </c>
      <c r="F453" s="54">
        <f t="shared" si="67"/>
        <v>6.0419</v>
      </c>
      <c r="G453" s="54">
        <f t="shared" si="68"/>
        <v>3.0209999999999999</v>
      </c>
      <c r="H453" s="36">
        <v>3</v>
      </c>
      <c r="I453" s="55">
        <f t="shared" si="69"/>
        <v>9.06</v>
      </c>
      <c r="J453" s="55">
        <v>1.99</v>
      </c>
      <c r="K453" s="37">
        <f t="shared" si="70"/>
        <v>11.05</v>
      </c>
    </row>
    <row r="454" spans="1:11" x14ac:dyDescent="0.25">
      <c r="B454" s="33">
        <v>7</v>
      </c>
      <c r="C454" s="83" t="s">
        <v>36</v>
      </c>
      <c r="D454" s="65" t="s">
        <v>15</v>
      </c>
      <c r="E454" s="63">
        <v>1190</v>
      </c>
      <c r="F454" s="54">
        <f t="shared" si="67"/>
        <v>7.1257000000000001</v>
      </c>
      <c r="G454" s="54">
        <f t="shared" si="68"/>
        <v>3.5629</v>
      </c>
      <c r="H454" s="36">
        <v>13</v>
      </c>
      <c r="I454" s="55">
        <f t="shared" si="69"/>
        <v>46.32</v>
      </c>
      <c r="J454" s="55">
        <v>10.93</v>
      </c>
      <c r="K454" s="37">
        <f t="shared" si="70"/>
        <v>57.25</v>
      </c>
    </row>
    <row r="455" spans="1:11" x14ac:dyDescent="0.25">
      <c r="B455" s="33">
        <v>8</v>
      </c>
      <c r="C455" s="83" t="s">
        <v>36</v>
      </c>
      <c r="D455" s="65" t="s">
        <v>16</v>
      </c>
      <c r="E455" s="63">
        <v>1009</v>
      </c>
      <c r="F455" s="54">
        <f t="shared" si="67"/>
        <v>6.0419</v>
      </c>
      <c r="G455" s="54">
        <f t="shared" si="68"/>
        <v>3.0209999999999999</v>
      </c>
      <c r="H455" s="36">
        <v>7</v>
      </c>
      <c r="I455" s="55">
        <f t="shared" si="69"/>
        <v>21.15</v>
      </c>
      <c r="J455" s="55">
        <v>4.99</v>
      </c>
      <c r="K455" s="37">
        <f t="shared" si="70"/>
        <v>26.14</v>
      </c>
    </row>
    <row r="456" spans="1:11" x14ac:dyDescent="0.25">
      <c r="B456" s="33">
        <v>9</v>
      </c>
      <c r="C456" s="83" t="s">
        <v>36</v>
      </c>
      <c r="D456" s="65" t="s">
        <v>56</v>
      </c>
      <c r="E456" s="63" t="s">
        <v>66</v>
      </c>
      <c r="F456" s="54">
        <v>5.29</v>
      </c>
      <c r="G456" s="54">
        <f t="shared" si="68"/>
        <v>2.645</v>
      </c>
      <c r="H456" s="36">
        <v>7</v>
      </c>
      <c r="I456" s="55">
        <f t="shared" si="69"/>
        <v>18.52</v>
      </c>
      <c r="J456" s="55">
        <v>4.37</v>
      </c>
      <c r="K456" s="37">
        <f t="shared" si="70"/>
        <v>22.89</v>
      </c>
    </row>
    <row r="457" spans="1:11" x14ac:dyDescent="0.25">
      <c r="B457" s="33">
        <v>10</v>
      </c>
      <c r="C457" s="83" t="s">
        <v>36</v>
      </c>
      <c r="D457" s="65" t="s">
        <v>15</v>
      </c>
      <c r="E457" s="63" t="s">
        <v>66</v>
      </c>
      <c r="F457" s="54">
        <v>5.61</v>
      </c>
      <c r="G457" s="54">
        <f t="shared" si="68"/>
        <v>2.8050000000000002</v>
      </c>
      <c r="H457" s="36">
        <v>14</v>
      </c>
      <c r="I457" s="55">
        <f t="shared" si="69"/>
        <v>39.270000000000003</v>
      </c>
      <c r="J457" s="55">
        <v>9.26</v>
      </c>
      <c r="K457" s="37">
        <f t="shared" si="70"/>
        <v>48.53</v>
      </c>
    </row>
    <row r="458" spans="1:11" x14ac:dyDescent="0.25">
      <c r="B458" s="33">
        <v>11</v>
      </c>
      <c r="C458" s="83" t="s">
        <v>36</v>
      </c>
      <c r="D458" s="65" t="s">
        <v>16</v>
      </c>
      <c r="E458" s="63" t="s">
        <v>66</v>
      </c>
      <c r="F458" s="54">
        <v>5.44</v>
      </c>
      <c r="G458" s="54">
        <f t="shared" si="68"/>
        <v>2.72</v>
      </c>
      <c r="H458" s="36">
        <v>7</v>
      </c>
      <c r="I458" s="55">
        <f t="shared" si="69"/>
        <v>19.04</v>
      </c>
      <c r="J458" s="55">
        <v>4.49</v>
      </c>
      <c r="K458" s="37">
        <f t="shared" si="70"/>
        <v>23.53</v>
      </c>
    </row>
    <row r="459" spans="1:11" x14ac:dyDescent="0.25">
      <c r="B459" s="33">
        <v>12</v>
      </c>
      <c r="C459" s="83" t="s">
        <v>36</v>
      </c>
      <c r="D459" s="65" t="s">
        <v>20</v>
      </c>
      <c r="E459" s="63" t="s">
        <v>66</v>
      </c>
      <c r="F459" s="54">
        <v>4.99</v>
      </c>
      <c r="G459" s="54">
        <f t="shared" si="68"/>
        <v>2.4950000000000001</v>
      </c>
      <c r="H459" s="36">
        <v>3</v>
      </c>
      <c r="I459" s="55">
        <f t="shared" si="69"/>
        <v>7.49</v>
      </c>
      <c r="J459" s="55">
        <v>1.77</v>
      </c>
      <c r="K459" s="37">
        <f t="shared" si="70"/>
        <v>9.26</v>
      </c>
    </row>
    <row r="460" spans="1:11" x14ac:dyDescent="0.25">
      <c r="B460" s="33"/>
      <c r="C460" s="56" t="s">
        <v>9</v>
      </c>
      <c r="D460" s="57"/>
      <c r="E460" s="53"/>
      <c r="F460" s="54"/>
      <c r="G460" s="54"/>
      <c r="H460" s="39">
        <f>SUM(H448:H459)</f>
        <v>106</v>
      </c>
      <c r="I460" s="40">
        <f>SUM(I448:I459)</f>
        <v>370.15</v>
      </c>
      <c r="J460" s="40">
        <f>SUM(J448:J459)</f>
        <v>87</v>
      </c>
      <c r="K460" s="40">
        <f>SUM(K448:K459)</f>
        <v>457.14999999999986</v>
      </c>
    </row>
    <row r="461" spans="1:11" x14ac:dyDescent="0.25">
      <c r="B461" s="41"/>
      <c r="C461" s="41"/>
      <c r="D461" s="42"/>
      <c r="E461" s="43"/>
      <c r="F461" s="44"/>
      <c r="G461" s="44"/>
      <c r="H461" s="44"/>
      <c r="I461" s="58"/>
      <c r="J461" s="59" t="s">
        <v>10</v>
      </c>
      <c r="K461" s="45">
        <f>ROUND(K460*0.75,2)</f>
        <v>342.86</v>
      </c>
    </row>
    <row r="462" spans="1:11" x14ac:dyDescent="0.25">
      <c r="A462" s="30" t="s">
        <v>35</v>
      </c>
      <c r="B462" s="60" t="s">
        <v>86</v>
      </c>
      <c r="C462" s="60"/>
      <c r="D462" s="61"/>
      <c r="E462" s="47"/>
      <c r="F462" s="48"/>
      <c r="G462" s="48"/>
      <c r="H462" s="48"/>
      <c r="I462" s="49"/>
      <c r="J462" s="49"/>
      <c r="K462" s="49"/>
    </row>
    <row r="463" spans="1:11" ht="27.6" x14ac:dyDescent="0.25">
      <c r="B463" s="34">
        <v>1</v>
      </c>
      <c r="C463" s="34" t="s">
        <v>87</v>
      </c>
      <c r="D463" s="65" t="s">
        <v>106</v>
      </c>
      <c r="E463" s="63">
        <v>1070</v>
      </c>
      <c r="F463" s="54">
        <v>6.4071999999999996</v>
      </c>
      <c r="G463" s="54">
        <v>3.2035999999999998</v>
      </c>
      <c r="H463" s="36">
        <v>7</v>
      </c>
      <c r="I463" s="55">
        <v>22.43</v>
      </c>
      <c r="J463" s="55">
        <v>5.29</v>
      </c>
      <c r="K463" s="55">
        <v>27.72</v>
      </c>
    </row>
    <row r="464" spans="1:11" ht="27.6" x14ac:dyDescent="0.25">
      <c r="B464" s="34">
        <v>2</v>
      </c>
      <c r="C464" s="34" t="s">
        <v>87</v>
      </c>
      <c r="D464" s="65" t="s">
        <v>15</v>
      </c>
      <c r="E464" s="63">
        <v>870</v>
      </c>
      <c r="F464" s="54">
        <v>5.2096</v>
      </c>
      <c r="G464" s="54">
        <v>2.6048</v>
      </c>
      <c r="H464" s="36">
        <v>10</v>
      </c>
      <c r="I464" s="55">
        <v>26.05</v>
      </c>
      <c r="J464" s="55">
        <v>5.72</v>
      </c>
      <c r="K464" s="55">
        <v>31.77</v>
      </c>
    </row>
    <row r="465" spans="1:11" ht="27.6" x14ac:dyDescent="0.25">
      <c r="B465" s="34">
        <v>3</v>
      </c>
      <c r="C465" s="34" t="s">
        <v>87</v>
      </c>
      <c r="D465" s="65" t="s">
        <v>16</v>
      </c>
      <c r="E465" s="63">
        <v>820</v>
      </c>
      <c r="F465" s="54">
        <v>4.9101999999999997</v>
      </c>
      <c r="G465" s="54">
        <v>2.4550999999999998</v>
      </c>
      <c r="H465" s="36">
        <v>10</v>
      </c>
      <c r="I465" s="55">
        <v>24.55</v>
      </c>
      <c r="J465" s="55">
        <v>5.39</v>
      </c>
      <c r="K465" s="55">
        <v>29.94</v>
      </c>
    </row>
    <row r="466" spans="1:11" x14ac:dyDescent="0.25">
      <c r="B466" s="41"/>
      <c r="C466" s="56" t="s">
        <v>9</v>
      </c>
      <c r="D466" s="57"/>
      <c r="E466" s="53"/>
      <c r="F466" s="54"/>
      <c r="G466" s="54"/>
      <c r="H466" s="39">
        <f t="shared" ref="H466:J466" si="71">SUM(H463:H465)</f>
        <v>27</v>
      </c>
      <c r="I466" s="40">
        <f t="shared" si="71"/>
        <v>73.03</v>
      </c>
      <c r="J466" s="40">
        <f t="shared" si="71"/>
        <v>16.399999999999999</v>
      </c>
      <c r="K466" s="40">
        <f>SUM(K463:K465)</f>
        <v>89.429999999999993</v>
      </c>
    </row>
    <row r="467" spans="1:11" x14ac:dyDescent="0.25">
      <c r="B467" s="41"/>
      <c r="C467" s="41"/>
      <c r="D467" s="42"/>
      <c r="E467" s="43"/>
      <c r="F467" s="44"/>
      <c r="G467" s="44"/>
      <c r="H467" s="44"/>
      <c r="I467" s="58"/>
      <c r="J467" s="59" t="s">
        <v>10</v>
      </c>
      <c r="K467" s="45">
        <f>ROUND(K466*0.75,2)</f>
        <v>67.069999999999993</v>
      </c>
    </row>
    <row r="468" spans="1:11" x14ac:dyDescent="0.25">
      <c r="A468" s="30" t="s">
        <v>37</v>
      </c>
      <c r="B468" s="60" t="s">
        <v>88</v>
      </c>
      <c r="C468" s="60"/>
      <c r="D468" s="61"/>
      <c r="E468" s="47"/>
      <c r="F468" s="48"/>
      <c r="G468" s="48"/>
      <c r="H468" s="48"/>
      <c r="I468" s="49"/>
      <c r="J468" s="49"/>
      <c r="K468" s="49"/>
    </row>
    <row r="469" spans="1:11" ht="27.6" x14ac:dyDescent="0.25">
      <c r="B469" s="33">
        <v>1</v>
      </c>
      <c r="C469" s="34" t="s">
        <v>88</v>
      </c>
      <c r="D469" s="65" t="s">
        <v>12</v>
      </c>
      <c r="E469" s="53" t="s">
        <v>66</v>
      </c>
      <c r="F469" s="54">
        <v>5.2862499999999999</v>
      </c>
      <c r="G469" s="54">
        <v>2.6431</v>
      </c>
      <c r="H469" s="36">
        <v>9</v>
      </c>
      <c r="I469" s="37">
        <f>H469*F469/2</f>
        <v>23.788125000000001</v>
      </c>
      <c r="J469" s="37">
        <f>I469*0.2359</f>
        <v>5.6116186875</v>
      </c>
      <c r="K469" s="37">
        <f>J469+I469</f>
        <v>29.399743687499999</v>
      </c>
    </row>
    <row r="470" spans="1:11" ht="27.6" x14ac:dyDescent="0.25">
      <c r="B470" s="33">
        <v>2</v>
      </c>
      <c r="C470" s="34" t="s">
        <v>88</v>
      </c>
      <c r="D470" s="65" t="s">
        <v>22</v>
      </c>
      <c r="E470" s="53" t="s">
        <v>66</v>
      </c>
      <c r="F470" s="54">
        <v>5.7938999999999998</v>
      </c>
      <c r="G470" s="54">
        <v>2.8969</v>
      </c>
      <c r="H470" s="36">
        <v>3</v>
      </c>
      <c r="I470" s="37">
        <v>8.69</v>
      </c>
      <c r="J470" s="37">
        <v>1.91</v>
      </c>
      <c r="K470" s="37">
        <v>10.6</v>
      </c>
    </row>
    <row r="471" spans="1:11" ht="27.6" x14ac:dyDescent="0.25">
      <c r="B471" s="33">
        <v>3</v>
      </c>
      <c r="C471" s="34" t="s">
        <v>88</v>
      </c>
      <c r="D471" s="65" t="s">
        <v>12</v>
      </c>
      <c r="E471" s="53" t="s">
        <v>66</v>
      </c>
      <c r="F471" s="54">
        <v>5.0772000000000004</v>
      </c>
      <c r="G471" s="54">
        <v>2.5386000000000002</v>
      </c>
      <c r="H471" s="36">
        <v>2</v>
      </c>
      <c r="I471" s="37">
        <v>5.08</v>
      </c>
      <c r="J471" s="37">
        <v>1.2</v>
      </c>
      <c r="K471" s="37">
        <v>6.28</v>
      </c>
    </row>
    <row r="472" spans="1:11" ht="27.6" x14ac:dyDescent="0.25">
      <c r="B472" s="33">
        <v>4</v>
      </c>
      <c r="C472" s="34" t="s">
        <v>88</v>
      </c>
      <c r="D472" s="65" t="s">
        <v>12</v>
      </c>
      <c r="E472" s="53" t="s">
        <v>66</v>
      </c>
      <c r="F472" s="54">
        <v>5.5849000000000002</v>
      </c>
      <c r="G472" s="54">
        <v>2.7925</v>
      </c>
      <c r="H472" s="36">
        <v>18</v>
      </c>
      <c r="I472" s="37">
        <v>50.26</v>
      </c>
      <c r="J472" s="37">
        <v>11.86</v>
      </c>
      <c r="K472" s="37">
        <v>62.12</v>
      </c>
    </row>
    <row r="473" spans="1:11" ht="27.6" x14ac:dyDescent="0.25">
      <c r="B473" s="33">
        <v>5</v>
      </c>
      <c r="C473" s="34" t="s">
        <v>88</v>
      </c>
      <c r="D473" s="65" t="s">
        <v>22</v>
      </c>
      <c r="E473" s="53" t="s">
        <v>66</v>
      </c>
      <c r="F473" s="54">
        <v>6.1821999999999999</v>
      </c>
      <c r="G473" s="54">
        <v>3.0911</v>
      </c>
      <c r="H473" s="36">
        <v>21</v>
      </c>
      <c r="I473" s="37">
        <v>64.91</v>
      </c>
      <c r="J473" s="37">
        <v>15.31</v>
      </c>
      <c r="K473" s="37">
        <v>80.22</v>
      </c>
    </row>
    <row r="474" spans="1:11" ht="27.6" x14ac:dyDescent="0.25">
      <c r="B474" s="33">
        <v>6</v>
      </c>
      <c r="C474" s="34" t="s">
        <v>88</v>
      </c>
      <c r="D474" s="65" t="s">
        <v>12</v>
      </c>
      <c r="E474" s="53" t="s">
        <v>66</v>
      </c>
      <c r="F474" s="54">
        <v>5.2862</v>
      </c>
      <c r="G474" s="54">
        <v>2.6431</v>
      </c>
      <c r="H474" s="36">
        <v>21</v>
      </c>
      <c r="I474" s="37">
        <v>55.51</v>
      </c>
      <c r="J474" s="71">
        <v>13.09</v>
      </c>
      <c r="K474" s="37">
        <v>68.599999999999994</v>
      </c>
    </row>
    <row r="475" spans="1:11" ht="27.6" x14ac:dyDescent="0.25">
      <c r="B475" s="33">
        <v>7</v>
      </c>
      <c r="C475" s="34" t="s">
        <v>88</v>
      </c>
      <c r="D475" s="65" t="s">
        <v>22</v>
      </c>
      <c r="E475" s="53" t="s">
        <v>66</v>
      </c>
      <c r="F475" s="54">
        <v>5.7938999999999998</v>
      </c>
      <c r="G475" s="54">
        <v>2.8969</v>
      </c>
      <c r="H475" s="36">
        <v>2</v>
      </c>
      <c r="I475" s="37">
        <v>5.79</v>
      </c>
      <c r="J475" s="37">
        <v>1.27</v>
      </c>
      <c r="K475" s="37">
        <v>7.06</v>
      </c>
    </row>
    <row r="476" spans="1:11" ht="27.6" x14ac:dyDescent="0.25">
      <c r="B476" s="33">
        <v>8</v>
      </c>
      <c r="C476" s="34" t="s">
        <v>88</v>
      </c>
      <c r="D476" s="65" t="s">
        <v>12</v>
      </c>
      <c r="E476" s="53" t="s">
        <v>66</v>
      </c>
      <c r="F476" s="54">
        <v>5.5849000000000002</v>
      </c>
      <c r="G476" s="54">
        <v>2.7925</v>
      </c>
      <c r="H476" s="36">
        <v>11</v>
      </c>
      <c r="I476" s="37">
        <v>30.72</v>
      </c>
      <c r="J476" s="37">
        <v>7.25</v>
      </c>
      <c r="K476" s="37">
        <v>37.97</v>
      </c>
    </row>
    <row r="477" spans="1:11" ht="27.6" x14ac:dyDescent="0.25">
      <c r="B477" s="33">
        <v>9</v>
      </c>
      <c r="C477" s="34" t="s">
        <v>88</v>
      </c>
      <c r="D477" s="65" t="s">
        <v>12</v>
      </c>
      <c r="E477" s="53" t="s">
        <v>66</v>
      </c>
      <c r="F477" s="54">
        <v>5.0772000000000004</v>
      </c>
      <c r="G477" s="54">
        <v>2.5386000000000002</v>
      </c>
      <c r="H477" s="36">
        <v>21</v>
      </c>
      <c r="I477" s="37">
        <v>53.31</v>
      </c>
      <c r="J477" s="37">
        <v>12.58</v>
      </c>
      <c r="K477" s="37">
        <v>65.89</v>
      </c>
    </row>
    <row r="478" spans="1:11" ht="27.6" x14ac:dyDescent="0.25">
      <c r="B478" s="33">
        <v>10</v>
      </c>
      <c r="C478" s="34" t="s">
        <v>88</v>
      </c>
      <c r="D478" s="65" t="s">
        <v>12</v>
      </c>
      <c r="E478" s="53" t="s">
        <v>66</v>
      </c>
      <c r="F478" s="54">
        <v>5.5849000000000002</v>
      </c>
      <c r="G478" s="54">
        <v>2.7925</v>
      </c>
      <c r="H478" s="36">
        <v>16</v>
      </c>
      <c r="I478" s="37">
        <v>44.68</v>
      </c>
      <c r="J478" s="37">
        <v>9.8000000000000007</v>
      </c>
      <c r="K478" s="37">
        <v>54.48</v>
      </c>
    </row>
    <row r="479" spans="1:11" ht="27.6" x14ac:dyDescent="0.25">
      <c r="B479" s="33">
        <v>11</v>
      </c>
      <c r="C479" s="34" t="s">
        <v>88</v>
      </c>
      <c r="D479" s="65" t="s">
        <v>32</v>
      </c>
      <c r="E479" s="53" t="s">
        <v>66</v>
      </c>
      <c r="F479" s="54">
        <v>8.1242999999999999</v>
      </c>
      <c r="G479" s="54">
        <v>4.0621999999999998</v>
      </c>
      <c r="H479" s="36">
        <v>12</v>
      </c>
      <c r="I479" s="37">
        <v>48.75</v>
      </c>
      <c r="J479" s="37">
        <v>11.5</v>
      </c>
      <c r="K479" s="37">
        <v>60.25</v>
      </c>
    </row>
    <row r="480" spans="1:11" ht="27.6" x14ac:dyDescent="0.25">
      <c r="B480" s="33">
        <v>12</v>
      </c>
      <c r="C480" s="34" t="s">
        <v>88</v>
      </c>
      <c r="D480" s="65" t="s">
        <v>12</v>
      </c>
      <c r="E480" s="53" t="s">
        <v>66</v>
      </c>
      <c r="F480" s="54">
        <v>5.5849000000000002</v>
      </c>
      <c r="G480" s="54">
        <v>2.7925</v>
      </c>
      <c r="H480" s="36">
        <v>28</v>
      </c>
      <c r="I480" s="37">
        <v>78.180000000000007</v>
      </c>
      <c r="J480" s="37">
        <v>18.440000000000001</v>
      </c>
      <c r="K480" s="37">
        <v>96.62</v>
      </c>
    </row>
    <row r="481" spans="2:11" ht="27.6" x14ac:dyDescent="0.25">
      <c r="B481" s="33">
        <v>13</v>
      </c>
      <c r="C481" s="34" t="s">
        <v>88</v>
      </c>
      <c r="D481" s="57" t="s">
        <v>12</v>
      </c>
      <c r="E481" s="53" t="s">
        <v>66</v>
      </c>
      <c r="F481" s="54">
        <v>5.0772000000000004</v>
      </c>
      <c r="G481" s="54">
        <v>2.5386000000000002</v>
      </c>
      <c r="H481" s="36">
        <v>21</v>
      </c>
      <c r="I481" s="37">
        <v>53.31</v>
      </c>
      <c r="J481" s="37">
        <v>12.58</v>
      </c>
      <c r="K481" s="37">
        <v>65.89</v>
      </c>
    </row>
    <row r="482" spans="2:11" ht="27.6" x14ac:dyDescent="0.25">
      <c r="B482" s="33">
        <v>14</v>
      </c>
      <c r="C482" s="34" t="s">
        <v>88</v>
      </c>
      <c r="D482" s="57" t="s">
        <v>12</v>
      </c>
      <c r="E482" s="53" t="s">
        <v>66</v>
      </c>
      <c r="F482" s="54">
        <v>5.0772000000000004</v>
      </c>
      <c r="G482" s="54">
        <v>2.5386000000000002</v>
      </c>
      <c r="H482" s="36">
        <v>21</v>
      </c>
      <c r="I482" s="37">
        <v>53.31</v>
      </c>
      <c r="J482" s="37">
        <v>12.58</v>
      </c>
      <c r="K482" s="37">
        <v>65.89</v>
      </c>
    </row>
    <row r="483" spans="2:11" ht="27.6" x14ac:dyDescent="0.25">
      <c r="B483" s="33">
        <v>15</v>
      </c>
      <c r="C483" s="34" t="s">
        <v>88</v>
      </c>
      <c r="D483" s="65" t="s">
        <v>22</v>
      </c>
      <c r="E483" s="53" t="s">
        <v>66</v>
      </c>
      <c r="F483" s="54">
        <v>6.1821999999999999</v>
      </c>
      <c r="G483" s="54">
        <v>3.0911</v>
      </c>
      <c r="H483" s="36">
        <v>2</v>
      </c>
      <c r="I483" s="37">
        <v>6.18</v>
      </c>
      <c r="J483" s="37">
        <v>1.36</v>
      </c>
      <c r="K483" s="37">
        <v>7.54</v>
      </c>
    </row>
    <row r="484" spans="2:11" ht="27.6" x14ac:dyDescent="0.25">
      <c r="B484" s="33">
        <v>16</v>
      </c>
      <c r="C484" s="34" t="s">
        <v>88</v>
      </c>
      <c r="D484" s="57" t="s">
        <v>12</v>
      </c>
      <c r="E484" s="53" t="s">
        <v>66</v>
      </c>
      <c r="F484" s="54">
        <v>5.5849000000000002</v>
      </c>
      <c r="G484" s="54">
        <v>2.7925</v>
      </c>
      <c r="H484" s="36">
        <v>18</v>
      </c>
      <c r="I484" s="37">
        <v>50.26</v>
      </c>
      <c r="J484" s="37">
        <v>11.86</v>
      </c>
      <c r="K484" s="37">
        <v>62.12</v>
      </c>
    </row>
    <row r="485" spans="2:11" ht="27.6" x14ac:dyDescent="0.25">
      <c r="B485" s="33">
        <v>17</v>
      </c>
      <c r="C485" s="34" t="s">
        <v>88</v>
      </c>
      <c r="D485" s="57" t="s">
        <v>12</v>
      </c>
      <c r="E485" s="53" t="s">
        <v>66</v>
      </c>
      <c r="F485" s="54">
        <v>5.4355000000000002</v>
      </c>
      <c r="G485" s="54">
        <v>2.7178</v>
      </c>
      <c r="H485" s="36">
        <v>7</v>
      </c>
      <c r="I485" s="37">
        <v>19.02</v>
      </c>
      <c r="J485" s="37">
        <v>4.17</v>
      </c>
      <c r="K485" s="37">
        <v>23.19</v>
      </c>
    </row>
    <row r="486" spans="2:11" ht="27.6" x14ac:dyDescent="0.25">
      <c r="B486" s="33">
        <v>18</v>
      </c>
      <c r="C486" s="34" t="s">
        <v>88</v>
      </c>
      <c r="D486" s="33" t="s">
        <v>12</v>
      </c>
      <c r="E486" s="53" t="s">
        <v>66</v>
      </c>
      <c r="F486" s="79">
        <v>5.0780000000000003</v>
      </c>
      <c r="G486" s="54" t="s">
        <v>107</v>
      </c>
      <c r="H486" s="63">
        <v>7</v>
      </c>
      <c r="I486" s="55">
        <v>17.77</v>
      </c>
      <c r="J486" s="37">
        <v>4.1900000000000004</v>
      </c>
      <c r="K486" s="37">
        <v>21.96</v>
      </c>
    </row>
    <row r="487" spans="2:11" ht="27.6" x14ac:dyDescent="0.25">
      <c r="B487" s="33">
        <v>19</v>
      </c>
      <c r="C487" s="34" t="s">
        <v>88</v>
      </c>
      <c r="D487" s="65" t="s">
        <v>22</v>
      </c>
      <c r="E487" s="53" t="s">
        <v>66</v>
      </c>
      <c r="F487" s="54">
        <v>5.5549999999999997</v>
      </c>
      <c r="G487" s="54">
        <v>2.7774999999999999</v>
      </c>
      <c r="H487" s="36">
        <v>31</v>
      </c>
      <c r="I487" s="37">
        <v>86.1</v>
      </c>
      <c r="J487" s="37">
        <v>20.309999999999999</v>
      </c>
      <c r="K487" s="37">
        <v>106.41</v>
      </c>
    </row>
    <row r="488" spans="2:11" ht="27.6" x14ac:dyDescent="0.25">
      <c r="B488" s="33">
        <v>20</v>
      </c>
      <c r="C488" s="34" t="s">
        <v>88</v>
      </c>
      <c r="D488" s="57" t="s">
        <v>12</v>
      </c>
      <c r="E488" s="53" t="s">
        <v>66</v>
      </c>
      <c r="F488" s="54">
        <v>5.5849000000000002</v>
      </c>
      <c r="G488" s="54">
        <v>2.79</v>
      </c>
      <c r="H488" s="36">
        <v>19</v>
      </c>
      <c r="I488" s="37">
        <v>53.05</v>
      </c>
      <c r="J488" s="37">
        <v>12.52</v>
      </c>
      <c r="K488" s="37">
        <v>65.569999999999993</v>
      </c>
    </row>
    <row r="489" spans="2:11" ht="27.6" x14ac:dyDescent="0.25">
      <c r="B489" s="33">
        <v>21</v>
      </c>
      <c r="C489" s="34" t="s">
        <v>88</v>
      </c>
      <c r="D489" s="57" t="s">
        <v>12</v>
      </c>
      <c r="E489" s="53" t="s">
        <v>66</v>
      </c>
      <c r="F489" s="54">
        <v>5.0772000000000004</v>
      </c>
      <c r="G489" s="54">
        <v>2.5386000000000002</v>
      </c>
      <c r="H489" s="36">
        <v>13</v>
      </c>
      <c r="I489" s="37">
        <v>33</v>
      </c>
      <c r="J489" s="37">
        <v>7.79</v>
      </c>
      <c r="K489" s="37">
        <v>40.79</v>
      </c>
    </row>
    <row r="490" spans="2:11" ht="27.6" x14ac:dyDescent="0.25">
      <c r="B490" s="33">
        <v>22</v>
      </c>
      <c r="C490" s="34" t="s">
        <v>88</v>
      </c>
      <c r="D490" s="57" t="s">
        <v>12</v>
      </c>
      <c r="E490" s="53" t="s">
        <v>66</v>
      </c>
      <c r="F490" s="54">
        <v>5.5849000000000002</v>
      </c>
      <c r="G490" s="54">
        <v>2.7925</v>
      </c>
      <c r="H490" s="36">
        <v>12</v>
      </c>
      <c r="I490" s="37">
        <v>33.51</v>
      </c>
      <c r="J490" s="37">
        <v>7.35</v>
      </c>
      <c r="K490" s="37">
        <v>40.86</v>
      </c>
    </row>
    <row r="491" spans="2:11" ht="27.6" x14ac:dyDescent="0.25">
      <c r="B491" s="33">
        <v>23</v>
      </c>
      <c r="C491" s="34" t="s">
        <v>88</v>
      </c>
      <c r="D491" s="57" t="s">
        <v>12</v>
      </c>
      <c r="E491" s="53" t="s">
        <v>66</v>
      </c>
      <c r="F491" s="54">
        <v>5.0772000000000004</v>
      </c>
      <c r="G491" s="54">
        <v>2.5386000000000002</v>
      </c>
      <c r="H491" s="36">
        <v>2</v>
      </c>
      <c r="I491" s="37">
        <v>5.08</v>
      </c>
      <c r="J491" s="37">
        <v>1.2</v>
      </c>
      <c r="K491" s="37">
        <v>6.28</v>
      </c>
    </row>
    <row r="492" spans="2:11" ht="27.6" x14ac:dyDescent="0.25">
      <c r="B492" s="33">
        <v>24</v>
      </c>
      <c r="C492" s="34" t="s">
        <v>88</v>
      </c>
      <c r="D492" s="65" t="s">
        <v>22</v>
      </c>
      <c r="E492" s="53" t="s">
        <v>66</v>
      </c>
      <c r="F492" s="54">
        <v>5.4653999999999998</v>
      </c>
      <c r="G492" s="54">
        <v>2.7326999999999999</v>
      </c>
      <c r="H492" s="36">
        <v>2</v>
      </c>
      <c r="I492" s="37">
        <v>5.47</v>
      </c>
      <c r="J492" s="37">
        <v>1.29</v>
      </c>
      <c r="K492" s="37">
        <v>6.76</v>
      </c>
    </row>
    <row r="493" spans="2:11" ht="27.6" x14ac:dyDescent="0.25">
      <c r="B493" s="33">
        <v>25</v>
      </c>
      <c r="C493" s="34" t="s">
        <v>88</v>
      </c>
      <c r="D493" s="57" t="s">
        <v>12</v>
      </c>
      <c r="E493" s="53" t="s">
        <v>66</v>
      </c>
      <c r="F493" s="54">
        <v>5.0780000000000003</v>
      </c>
      <c r="G493" s="54">
        <v>2.5390000000000001</v>
      </c>
      <c r="H493" s="36">
        <v>7</v>
      </c>
      <c r="I493" s="37">
        <v>17.77</v>
      </c>
      <c r="J493" s="37">
        <v>4.1900000000000004</v>
      </c>
      <c r="K493" s="37">
        <v>21.96</v>
      </c>
    </row>
    <row r="494" spans="2:11" ht="27.6" x14ac:dyDescent="0.25">
      <c r="B494" s="33">
        <v>26</v>
      </c>
      <c r="C494" s="34" t="s">
        <v>88</v>
      </c>
      <c r="D494" s="57" t="s">
        <v>12</v>
      </c>
      <c r="E494" s="53" t="s">
        <v>66</v>
      </c>
      <c r="F494" s="54">
        <v>5.5849000000000002</v>
      </c>
      <c r="G494" s="54">
        <v>2.7925</v>
      </c>
      <c r="H494" s="36">
        <v>2</v>
      </c>
      <c r="I494" s="37">
        <v>5.58</v>
      </c>
      <c r="J494" s="37">
        <v>1.32</v>
      </c>
      <c r="K494" s="37">
        <v>6.9</v>
      </c>
    </row>
    <row r="495" spans="2:11" x14ac:dyDescent="0.25">
      <c r="B495" s="41"/>
      <c r="C495" s="56" t="s">
        <v>9</v>
      </c>
      <c r="D495" s="57"/>
      <c r="E495" s="53"/>
      <c r="F495" s="54"/>
      <c r="G495" s="54"/>
      <c r="H495" s="39">
        <f>SUM(H469:H494)</f>
        <v>328</v>
      </c>
      <c r="I495" s="40">
        <f>SUM(I469:I494)</f>
        <v>909.078125</v>
      </c>
      <c r="J495" s="40">
        <f>SUM(J469:J494)</f>
        <v>212.53161868749996</v>
      </c>
      <c r="K495" s="40">
        <f>SUM(K469:K494)</f>
        <v>1121.6097436875</v>
      </c>
    </row>
    <row r="496" spans="2:11" x14ac:dyDescent="0.25">
      <c r="B496" s="41"/>
      <c r="C496" s="41"/>
      <c r="D496" s="42"/>
      <c r="E496" s="43"/>
      <c r="F496" s="44"/>
      <c r="G496" s="44"/>
      <c r="H496" s="44"/>
      <c r="I496" s="58"/>
      <c r="J496" s="59" t="s">
        <v>10</v>
      </c>
      <c r="K496" s="45">
        <f>ROUND(K495*0.75,2)</f>
        <v>841.21</v>
      </c>
    </row>
  </sheetData>
  <mergeCells count="9">
    <mergeCell ref="B187:G187"/>
    <mergeCell ref="H224:J224"/>
    <mergeCell ref="B415:G415"/>
    <mergeCell ref="A6:K6"/>
    <mergeCell ref="B10:G10"/>
    <mergeCell ref="B12:G12"/>
    <mergeCell ref="I111:J111"/>
    <mergeCell ref="B112:D112"/>
    <mergeCell ref="C185:G185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nakts darbs</vt:lpstr>
      <vt:lpstr>'nakts darbs'!Print_Titles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4.pielikums anotācijai</dc:title>
  <dc:creator>Inga Ošiņa</dc:creator>
  <dc:description>67219608, inga.osina@iem.gov.lv</dc:description>
  <cp:lastModifiedBy>Inga Ošiņa</cp:lastModifiedBy>
  <cp:lastPrinted>2021-12-23T13:04:40Z</cp:lastPrinted>
  <dcterms:created xsi:type="dcterms:W3CDTF">2021-01-19T10:53:51Z</dcterms:created>
  <dcterms:modified xsi:type="dcterms:W3CDTF">2022-01-04T12:57:41Z</dcterms:modified>
</cp:coreProperties>
</file>