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file-itd-01.lm.local\LMHomeFolders\Sandra.Strele\Sandra\2023\2_MK_noteikumi\10_TPL\Tagad TAP-ā\"/>
    </mc:Choice>
  </mc:AlternateContent>
  <xr:revisionPtr revIDLastSave="0" documentId="13_ncr:1_{74576499-D3CF-4855-AABD-03D91FD67E6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AIVARI_FNL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4" l="1"/>
  <c r="H35" i="4"/>
  <c r="H34" i="4"/>
  <c r="L27" i="4"/>
  <c r="L24" i="4"/>
  <c r="L25" i="4"/>
  <c r="L26" i="4"/>
  <c r="L23" i="4"/>
  <c r="I20" i="4"/>
  <c r="H15" i="4" l="1"/>
  <c r="J15" i="4" s="1"/>
  <c r="K15" i="4" s="1"/>
  <c r="H19" i="4"/>
  <c r="H16" i="4"/>
  <c r="J16" i="4" s="1"/>
  <c r="K16" i="4" s="1"/>
  <c r="H18" i="4"/>
  <c r="J18" i="4" s="1"/>
  <c r="K18" i="4" s="1"/>
  <c r="H12" i="4"/>
  <c r="H10" i="4"/>
  <c r="J10" i="4" s="1"/>
  <c r="K10" i="4" s="1"/>
  <c r="H8" i="4"/>
  <c r="H6" i="4"/>
  <c r="J6" i="4" s="1"/>
  <c r="H9" i="4" l="1"/>
  <c r="J9" i="4" s="1"/>
  <c r="K6" i="4"/>
  <c r="H7" i="4"/>
  <c r="J7" i="4" s="1"/>
  <c r="K7" i="4" s="1"/>
  <c r="J8" i="4"/>
  <c r="K8" i="4" s="1"/>
  <c r="H11" i="4"/>
  <c r="J11" i="4" s="1"/>
  <c r="K11" i="4" s="1"/>
  <c r="J12" i="4"/>
  <c r="K12" i="4" s="1"/>
  <c r="H17" i="4"/>
  <c r="J17" i="4" s="1"/>
  <c r="K17" i="4" s="1"/>
  <c r="J19" i="4"/>
  <c r="K19" i="4" s="1"/>
  <c r="K9" i="4" l="1"/>
  <c r="J20" i="4"/>
  <c r="K20" i="4" l="1"/>
  <c r="K22" i="4" s="1"/>
  <c r="L22" i="4" l="1"/>
  <c r="L28" i="4" s="1"/>
  <c r="K2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Arturs Strautins</author>
  </authors>
  <commentList>
    <comment ref="E1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Arturs Strautins:</t>
        </r>
        <r>
          <rPr>
            <sz val="9"/>
            <color indexed="81"/>
            <rFont val="Tahoma"/>
            <family val="2"/>
            <charset val="186"/>
          </rPr>
          <t xml:space="preserve">
Pašreiz pāreja ir paredzēta līdz 2027.gadam.
</t>
        </r>
      </text>
    </comment>
  </commentList>
</comments>
</file>

<file path=xl/sharedStrings.xml><?xml version="1.0" encoding="utf-8"?>
<sst xmlns="http://schemas.openxmlformats.org/spreadsheetml/2006/main" count="72" uniqueCount="57">
  <si>
    <t>Klientu apkalpošanas speciālists</t>
  </si>
  <si>
    <t>Kvalitātes vadības speciālists</t>
  </si>
  <si>
    <t>IT DB galvenais lietotājs</t>
  </si>
  <si>
    <t>Inženiertehniķis</t>
  </si>
  <si>
    <t xml:space="preserve">Psihologs </t>
  </si>
  <si>
    <t>Izmaksas mēnesī</t>
  </si>
  <si>
    <t>Slodze 2024</t>
  </si>
  <si>
    <t>Mēnešalga 2024</t>
  </si>
  <si>
    <t>Darba devēja VSAOI 2024</t>
  </si>
  <si>
    <t>Novērtēšana 2024</t>
  </si>
  <si>
    <t>Saskaņā ar MK noteikumiem Nr.262</t>
  </si>
  <si>
    <t>Saskaņā ar MK noteikumiem Nr.851 “Noteikumi par zemāko mēnešalgu un speciālo piemaksu veselības aprūpes jomā nodarbinātajiem”</t>
  </si>
  <si>
    <t>amatu saimes</t>
  </si>
  <si>
    <t>līmenis</t>
  </si>
  <si>
    <t>mēnešalgu grupa</t>
  </si>
  <si>
    <t>kategorija</t>
  </si>
  <si>
    <t>zemākā mēnešalgas likme</t>
  </si>
  <si>
    <t>6.1.</t>
  </si>
  <si>
    <t>IV A</t>
  </si>
  <si>
    <t>II C</t>
  </si>
  <si>
    <t>Fizioterapeits (sertificēts)</t>
  </si>
  <si>
    <t>FRM ārsts - Laboratorijas vadītājs (sertificēts)</t>
  </si>
  <si>
    <t>FRM ārsts (sertificēts)</t>
  </si>
  <si>
    <t>Tehniskais ortopēds (sertificēts)</t>
  </si>
  <si>
    <t>Ergoterapeits (sertificēts)</t>
  </si>
  <si>
    <t>III</t>
  </si>
  <si>
    <t>38.1.</t>
  </si>
  <si>
    <t>I</t>
  </si>
  <si>
    <t>Audiologopēds (sertificēts)</t>
  </si>
  <si>
    <t>maksimālā alga</t>
  </si>
  <si>
    <t>Atbilstoši Valsts kancelejas (VK) aprēķinam</t>
  </si>
  <si>
    <t>43.2.</t>
  </si>
  <si>
    <t>II</t>
  </si>
  <si>
    <t>I A</t>
  </si>
  <si>
    <t>Vadītāja vietnieks</t>
  </si>
  <si>
    <t>Komandējumi un semināri</t>
  </si>
  <si>
    <t>Sakaru pakalpojumi (pasta pakalpojumi, telefons, internets, iekārtas, inventāra un aparatūras remonts, tehniskā apkalpošana, informācijas sistēmas uzturēšana, kancelejas preces)</t>
  </si>
  <si>
    <t>Elektroenerģija, komunālie pakalpojumi un telpu uzturēšanas izdevumi</t>
  </si>
  <si>
    <t>Kopā izmaksas atlīdzībai</t>
  </si>
  <si>
    <t>ieteicamā minimālā alga</t>
  </si>
  <si>
    <t>Izdevumi 2025. gadā un tupmāk ik gadu</t>
  </si>
  <si>
    <t>Izdevumi 2024. gadā*</t>
  </si>
  <si>
    <t>* Izdevumi balstīti uz Eiropas Sociālā fonda projekta “”VSIA NRC „Vaivari” Funkcionēšanas novērtēšanas sistēmas izveide un ieviešana un asistīvo tehnoloģiju (tehnisko palīglīdzekļu) pieejamības un pielietojuma Latvijas izglītības iestādēs izpēte”, 9.1.4.2/16/I/001, faktiskajiem izdevumiem.</t>
  </si>
  <si>
    <r>
      <t xml:space="preserve">Izdevumi KOPĀ gadā*
</t>
    </r>
    <r>
      <rPr>
        <b/>
        <sz val="8"/>
        <color theme="1"/>
        <rFont val="Times New Roman"/>
        <family val="1"/>
        <charset val="186"/>
      </rPr>
      <t>*rezultāts noapaļots ar 0 (nulle) zīmēm aiz komata</t>
    </r>
  </si>
  <si>
    <t>Noma (telpu, zemes u.c., piem. NIN (nodokļi))</t>
  </si>
  <si>
    <t>1.1.</t>
  </si>
  <si>
    <t>21.6.</t>
  </si>
  <si>
    <t>Pielikums</t>
  </si>
  <si>
    <t>Tiesību akta projekta "Grozījumi Ministru kabineta 2021. gada 21. decembra noteikumos Nr. 878 "Tehnisko palīglīdzekļu noteikumi"" sākotnējās ietekmes (ex-ante) novērtējuma ziņojumam (anotācijai)</t>
  </si>
  <si>
    <r>
      <t xml:space="preserve">u.c. administratīvie izdevumi. 
</t>
    </r>
    <r>
      <rPr>
        <i/>
        <sz val="8"/>
        <rFont val="Times New Roman"/>
        <family val="1"/>
        <charset val="186"/>
      </rPr>
      <t>2025.gadā plānots pieaugums pret 2024. gadu 1.5%</t>
    </r>
  </si>
  <si>
    <t>izdevumu gads un periods</t>
  </si>
  <si>
    <t>2024. gads</t>
  </si>
  <si>
    <t>2025. gads un turpmāk ik gadu</t>
  </si>
  <si>
    <t>2023. gada (novembris - decembris)*</t>
  </si>
  <si>
    <t>euro</t>
  </si>
  <si>
    <t>*2023. gada 2 mēn izdevumi aprēķināti proporcionāli 2024. gada 12 mēn izdevumiem.</t>
  </si>
  <si>
    <t>Tehnisko palīglīdzekļu pakalpojuma nodrošināšana - funkcionēšanas novērtēšanas laboratorijas pakalpojuma izdevumi 2023. - 2025. gadā un turpmāk ik gadu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</si>
</sst>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8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i/>
      <sz val="8"/>
      <name val="Times New Roman"/>
      <family val="1"/>
      <charset val="186"/>
    </font>
    <font>
      <i/>
      <sz val="8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wrapText="1"/>
    </xf>
    <xf numFmtId="164" fontId="8" fillId="2" borderId="1" xfId="1" applyNumberFormat="1" applyFont="1" applyFill="1" applyBorder="1" applyAlignment="1">
      <alignment horizontal="center" vertical="center"/>
    </xf>
    <xf numFmtId="1" fontId="8" fillId="2" borderId="1" xfId="1" applyNumberFormat="1" applyFont="1" applyFill="1" applyBorder="1" applyAlignment="1">
      <alignment horizontal="center" vertical="center"/>
    </xf>
    <xf numFmtId="3" fontId="8" fillId="2" borderId="1" xfId="1" applyNumberFormat="1" applyFont="1" applyFill="1" applyBorder="1" applyAlignment="1">
      <alignment horizontal="center" vertical="center"/>
    </xf>
    <xf numFmtId="0" fontId="6" fillId="0" borderId="1" xfId="0" applyFont="1" applyBorder="1"/>
    <xf numFmtId="164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/>
    <xf numFmtId="4" fontId="6" fillId="0" borderId="1" xfId="0" applyNumberFormat="1" applyFont="1" applyBorder="1"/>
    <xf numFmtId="0" fontId="6" fillId="2" borderId="1" xfId="0" applyFont="1" applyFill="1" applyBorder="1"/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164" fontId="9" fillId="0" borderId="1" xfId="0" applyNumberFormat="1" applyFont="1" applyBorder="1" applyAlignment="1">
      <alignment horizontal="center"/>
    </xf>
    <xf numFmtId="3" fontId="9" fillId="0" borderId="1" xfId="0" applyNumberFormat="1" applyFont="1" applyBorder="1"/>
    <xf numFmtId="4" fontId="9" fillId="0" borderId="1" xfId="0" applyNumberFormat="1" applyFont="1" applyBorder="1"/>
    <xf numFmtId="4" fontId="8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/>
    </xf>
    <xf numFmtId="3" fontId="6" fillId="3" borderId="1" xfId="0" applyNumberFormat="1" applyFont="1" applyFill="1" applyBorder="1"/>
    <xf numFmtId="4" fontId="6" fillId="3" borderId="1" xfId="0" applyNumberFormat="1" applyFont="1" applyFill="1" applyBorder="1"/>
    <xf numFmtId="0" fontId="6" fillId="3" borderId="1" xfId="0" applyFont="1" applyFill="1" applyBorder="1"/>
    <xf numFmtId="4" fontId="5" fillId="3" borderId="1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5" fillId="3" borderId="3" xfId="0" applyNumberFormat="1" applyFont="1" applyFill="1" applyBorder="1"/>
    <xf numFmtId="4" fontId="11" fillId="3" borderId="1" xfId="0" applyNumberFormat="1" applyFont="1" applyFill="1" applyBorder="1" applyAlignment="1">
      <alignment horizontal="center" wrapText="1"/>
    </xf>
    <xf numFmtId="4" fontId="5" fillId="4" borderId="1" xfId="0" applyNumberFormat="1" applyFont="1" applyFill="1" applyBorder="1" applyAlignment="1"/>
    <xf numFmtId="0" fontId="13" fillId="0" borderId="0" xfId="0" applyFont="1"/>
    <xf numFmtId="4" fontId="13" fillId="0" borderId="0" xfId="0" applyNumberFormat="1" applyFont="1" applyFill="1" applyBorder="1"/>
    <xf numFmtId="4" fontId="10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4" fontId="6" fillId="0" borderId="0" xfId="0" applyNumberFormat="1" applyFont="1"/>
    <xf numFmtId="164" fontId="6" fillId="0" borderId="0" xfId="0" applyNumberFormat="1" applyFont="1"/>
    <xf numFmtId="164" fontId="5" fillId="3" borderId="1" xfId="0" applyNumberFormat="1" applyFont="1" applyFill="1" applyBorder="1" applyAlignment="1">
      <alignment horizontal="center"/>
    </xf>
    <xf numFmtId="0" fontId="12" fillId="0" borderId="4" xfId="0" applyFont="1" applyBorder="1" applyAlignment="1">
      <alignment horizontal="left" vertical="top" wrapText="1"/>
    </xf>
    <xf numFmtId="0" fontId="5" fillId="4" borderId="1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0" fontId="8" fillId="0" borderId="1" xfId="0" applyFont="1" applyBorder="1" applyAlignment="1">
      <alignment horizontal="right" vertical="center" wrapText="1"/>
    </xf>
    <xf numFmtId="0" fontId="6" fillId="0" borderId="0" xfId="0" applyFont="1" applyAlignment="1"/>
    <xf numFmtId="0" fontId="12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0" fontId="15" fillId="0" borderId="0" xfId="0" applyFont="1" applyAlignment="1">
      <alignment vertical="top"/>
    </xf>
    <xf numFmtId="0" fontId="8" fillId="2" borderId="1" xfId="0" applyFont="1" applyFill="1" applyBorder="1"/>
  </cellXfs>
  <cellStyles count="3">
    <cellStyle name="Normal 2" xfId="2" xr:uid="{3E3EF48C-7D50-4A97-9AB8-3188ACF28335}"/>
    <cellStyle name="Normal 3" xfId="1" xr:uid="{00000000-0005-0000-0000-000001000000}"/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6"/>
  <sheetViews>
    <sheetView tabSelected="1" zoomScale="85" zoomScaleNormal="85" workbookViewId="0">
      <selection activeCell="R6" sqref="R6"/>
    </sheetView>
  </sheetViews>
  <sheetFormatPr defaultColWidth="8.88671875" defaultRowHeight="13.8" x14ac:dyDescent="0.25"/>
  <cols>
    <col min="1" max="1" width="36.6640625" style="2" bestFit="1" customWidth="1"/>
    <col min="2" max="2" width="6.5546875" style="2" bestFit="1" customWidth="1"/>
    <col min="3" max="3" width="7.44140625" style="2" bestFit="1" customWidth="1"/>
    <col min="4" max="4" width="8.44140625" style="2" bestFit="1" customWidth="1"/>
    <col min="5" max="5" width="10.6640625" style="2" bestFit="1" customWidth="1"/>
    <col min="6" max="6" width="9.6640625" style="2" bestFit="1" customWidth="1"/>
    <col min="7" max="7" width="9.6640625" style="2" customWidth="1"/>
    <col min="8" max="8" width="13.44140625" style="2" customWidth="1"/>
    <col min="9" max="9" width="6.6640625" style="2" bestFit="1" customWidth="1"/>
    <col min="10" max="10" width="8.88671875" style="2"/>
    <col min="11" max="12" width="11.33203125" style="2" customWidth="1"/>
    <col min="13" max="16384" width="8.88671875" style="2"/>
  </cols>
  <sheetData>
    <row r="1" spans="1:12" x14ac:dyDescent="0.25">
      <c r="A1" s="44" t="s">
        <v>47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34.799999999999997" customHeight="1" x14ac:dyDescent="0.25">
      <c r="A2" s="48" t="s">
        <v>48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27.6" customHeight="1" x14ac:dyDescent="0.25">
      <c r="A3" s="45" t="s">
        <v>56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6"/>
    </row>
    <row r="4" spans="1:12" ht="70.95" customHeight="1" x14ac:dyDescent="0.25">
      <c r="A4" s="40"/>
      <c r="B4" s="43" t="s">
        <v>10</v>
      </c>
      <c r="C4" s="43"/>
      <c r="D4" s="43"/>
      <c r="E4" s="43" t="s">
        <v>11</v>
      </c>
      <c r="F4" s="43"/>
      <c r="G4" s="43" t="s">
        <v>7</v>
      </c>
      <c r="H4" s="43" t="s">
        <v>8</v>
      </c>
      <c r="I4" s="43" t="s">
        <v>6</v>
      </c>
      <c r="J4" s="43" t="s">
        <v>5</v>
      </c>
      <c r="K4" s="43" t="s">
        <v>9</v>
      </c>
      <c r="L4" s="47"/>
    </row>
    <row r="5" spans="1:12" ht="30.6" x14ac:dyDescent="0.25">
      <c r="A5" s="40"/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43"/>
      <c r="H5" s="43"/>
      <c r="I5" s="43"/>
      <c r="J5" s="43"/>
      <c r="K5" s="43"/>
      <c r="L5" s="47"/>
    </row>
    <row r="6" spans="1:12" ht="27.6" x14ac:dyDescent="0.25">
      <c r="A6" s="3" t="s">
        <v>21</v>
      </c>
      <c r="B6" s="4" t="s">
        <v>17</v>
      </c>
      <c r="C6" s="4" t="s">
        <v>18</v>
      </c>
      <c r="D6" s="5">
        <v>11</v>
      </c>
      <c r="E6" s="5">
        <v>1</v>
      </c>
      <c r="F6" s="6">
        <v>1555</v>
      </c>
      <c r="G6" s="9">
        <v>2864</v>
      </c>
      <c r="H6" s="7">
        <f>ROUND(G6*0.2359,2)</f>
        <v>675.62</v>
      </c>
      <c r="I6" s="8">
        <v>1</v>
      </c>
      <c r="J6" s="9">
        <f>(G6+H6)*I6</f>
        <v>3539.62</v>
      </c>
      <c r="K6" s="10">
        <f>ROUND(J6*0.7,)</f>
        <v>2478</v>
      </c>
      <c r="L6" s="25"/>
    </row>
    <row r="7" spans="1:12" x14ac:dyDescent="0.25">
      <c r="A7" s="7" t="s">
        <v>22</v>
      </c>
      <c r="B7" s="4" t="s">
        <v>17</v>
      </c>
      <c r="C7" s="4" t="s">
        <v>18</v>
      </c>
      <c r="D7" s="5">
        <v>11</v>
      </c>
      <c r="E7" s="5">
        <v>1</v>
      </c>
      <c r="F7" s="6">
        <v>1555</v>
      </c>
      <c r="G7" s="9">
        <v>2387</v>
      </c>
      <c r="H7" s="7">
        <f t="shared" ref="H7:H19" si="0">ROUND(G7*0.2359,2)</f>
        <v>563.09</v>
      </c>
      <c r="I7" s="8">
        <v>1</v>
      </c>
      <c r="J7" s="9">
        <f t="shared" ref="J7:J19" si="1">(G7+H7)*I7</f>
        <v>2950.09</v>
      </c>
      <c r="K7" s="10">
        <f>ROUND(J7*0.7,)</f>
        <v>2065</v>
      </c>
      <c r="L7" s="25"/>
    </row>
    <row r="8" spans="1:12" x14ac:dyDescent="0.25">
      <c r="A8" s="7" t="s">
        <v>20</v>
      </c>
      <c r="B8" s="4" t="s">
        <v>17</v>
      </c>
      <c r="C8" s="4" t="s">
        <v>19</v>
      </c>
      <c r="D8" s="5">
        <v>8</v>
      </c>
      <c r="E8" s="5">
        <v>2</v>
      </c>
      <c r="F8" s="6">
        <v>1369</v>
      </c>
      <c r="G8" s="9">
        <v>1700</v>
      </c>
      <c r="H8" s="7">
        <f t="shared" si="0"/>
        <v>401.03</v>
      </c>
      <c r="I8" s="8">
        <v>2</v>
      </c>
      <c r="J8" s="9">
        <f t="shared" si="1"/>
        <v>4202.0599999999995</v>
      </c>
      <c r="K8" s="10">
        <f t="shared" ref="K8:K19" si="2">ROUND(J8*0.7,)</f>
        <v>2941</v>
      </c>
      <c r="L8" s="25"/>
    </row>
    <row r="9" spans="1:12" x14ac:dyDescent="0.25">
      <c r="A9" s="7" t="s">
        <v>24</v>
      </c>
      <c r="B9" s="4" t="s">
        <v>17</v>
      </c>
      <c r="C9" s="4" t="s">
        <v>19</v>
      </c>
      <c r="D9" s="5">
        <v>8</v>
      </c>
      <c r="E9" s="5">
        <v>2</v>
      </c>
      <c r="F9" s="6">
        <v>1369</v>
      </c>
      <c r="G9" s="9">
        <v>1700</v>
      </c>
      <c r="H9" s="7">
        <f t="shared" si="0"/>
        <v>401.03</v>
      </c>
      <c r="I9" s="8">
        <v>1</v>
      </c>
      <c r="J9" s="9">
        <f>(G9+H9)*I9</f>
        <v>2101.0299999999997</v>
      </c>
      <c r="K9" s="10">
        <f t="shared" si="2"/>
        <v>1471</v>
      </c>
      <c r="L9" s="25"/>
    </row>
    <row r="10" spans="1:12" x14ac:dyDescent="0.25">
      <c r="A10" s="7" t="s">
        <v>28</v>
      </c>
      <c r="B10" s="4" t="s">
        <v>17</v>
      </c>
      <c r="C10" s="4" t="s">
        <v>19</v>
      </c>
      <c r="D10" s="5">
        <v>8</v>
      </c>
      <c r="E10" s="5">
        <v>2</v>
      </c>
      <c r="F10" s="6">
        <v>1369</v>
      </c>
      <c r="G10" s="9">
        <v>1700</v>
      </c>
      <c r="H10" s="7">
        <f t="shared" si="0"/>
        <v>401.03</v>
      </c>
      <c r="I10" s="8">
        <v>0.5</v>
      </c>
      <c r="J10" s="9">
        <f t="shared" si="1"/>
        <v>1050.5149999999999</v>
      </c>
      <c r="K10" s="10">
        <f>ROUND(J10*0.7,)</f>
        <v>735</v>
      </c>
      <c r="L10" s="25"/>
    </row>
    <row r="11" spans="1:12" x14ac:dyDescent="0.25">
      <c r="A11" s="7" t="s">
        <v>23</v>
      </c>
      <c r="B11" s="4" t="s">
        <v>17</v>
      </c>
      <c r="C11" s="4" t="s">
        <v>19</v>
      </c>
      <c r="D11" s="5">
        <v>8</v>
      </c>
      <c r="E11" s="5">
        <v>2</v>
      </c>
      <c r="F11" s="6">
        <v>1369</v>
      </c>
      <c r="G11" s="9">
        <v>1700</v>
      </c>
      <c r="H11" s="7">
        <f t="shared" si="0"/>
        <v>401.03</v>
      </c>
      <c r="I11" s="8">
        <v>1.3</v>
      </c>
      <c r="J11" s="9">
        <f t="shared" si="1"/>
        <v>2731.3389999999999</v>
      </c>
      <c r="K11" s="10">
        <f t="shared" si="2"/>
        <v>1912</v>
      </c>
      <c r="L11" s="25"/>
    </row>
    <row r="12" spans="1:12" x14ac:dyDescent="0.25">
      <c r="A12" s="11" t="s">
        <v>4</v>
      </c>
      <c r="B12" s="12" t="s">
        <v>31</v>
      </c>
      <c r="C12" s="12" t="s">
        <v>33</v>
      </c>
      <c r="D12" s="12">
        <v>8</v>
      </c>
      <c r="E12" s="12">
        <v>3</v>
      </c>
      <c r="F12" s="13">
        <v>1032</v>
      </c>
      <c r="G12" s="9">
        <v>1188</v>
      </c>
      <c r="H12" s="7">
        <f t="shared" si="0"/>
        <v>280.25</v>
      </c>
      <c r="I12" s="8">
        <v>0.5</v>
      </c>
      <c r="J12" s="9">
        <f t="shared" si="1"/>
        <v>734.125</v>
      </c>
      <c r="K12" s="10">
        <f t="shared" si="2"/>
        <v>514</v>
      </c>
      <c r="L12" s="25"/>
    </row>
    <row r="13" spans="1:12" ht="30" customHeight="1" x14ac:dyDescent="0.25">
      <c r="A13" s="14"/>
      <c r="B13" s="43" t="s">
        <v>10</v>
      </c>
      <c r="C13" s="43"/>
      <c r="D13" s="43"/>
      <c r="E13" s="43" t="s">
        <v>30</v>
      </c>
      <c r="F13" s="43"/>
      <c r="G13" s="16"/>
      <c r="H13" s="14"/>
      <c r="I13" s="15"/>
      <c r="J13" s="16"/>
      <c r="K13" s="17"/>
      <c r="L13" s="26"/>
    </row>
    <row r="14" spans="1:12" ht="20.399999999999999" x14ac:dyDescent="0.25">
      <c r="A14" s="14"/>
      <c r="B14" s="1" t="s">
        <v>12</v>
      </c>
      <c r="C14" s="1" t="s">
        <v>13</v>
      </c>
      <c r="D14" s="1" t="s">
        <v>14</v>
      </c>
      <c r="E14" s="1" t="s">
        <v>39</v>
      </c>
      <c r="F14" s="1" t="s">
        <v>29</v>
      </c>
      <c r="G14" s="16"/>
      <c r="H14" s="14"/>
      <c r="I14" s="15"/>
      <c r="J14" s="16"/>
      <c r="K14" s="17"/>
      <c r="L14" s="26"/>
    </row>
    <row r="15" spans="1:12" x14ac:dyDescent="0.25">
      <c r="A15" s="55" t="s">
        <v>34</v>
      </c>
      <c r="B15" s="5" t="s">
        <v>45</v>
      </c>
      <c r="C15" s="5" t="s">
        <v>27</v>
      </c>
      <c r="D15" s="6">
        <v>13</v>
      </c>
      <c r="E15" s="18">
        <v>2695</v>
      </c>
      <c r="F15" s="18">
        <v>4620</v>
      </c>
      <c r="G15" s="9">
        <v>2706</v>
      </c>
      <c r="H15" s="7">
        <f t="shared" si="0"/>
        <v>638.35</v>
      </c>
      <c r="I15" s="8">
        <v>0.5</v>
      </c>
      <c r="J15" s="9">
        <f t="shared" ref="J15" si="3">(G15+H15)*I15</f>
        <v>1672.175</v>
      </c>
      <c r="K15" s="10">
        <f t="shared" ref="K15" si="4">ROUND(J15*0.7,)</f>
        <v>1171</v>
      </c>
      <c r="L15" s="31"/>
    </row>
    <row r="16" spans="1:12" x14ac:dyDescent="0.25">
      <c r="A16" s="11" t="s">
        <v>0</v>
      </c>
      <c r="B16" s="5">
        <v>25</v>
      </c>
      <c r="C16" s="5" t="s">
        <v>25</v>
      </c>
      <c r="D16" s="6">
        <v>7</v>
      </c>
      <c r="E16" s="18">
        <v>905</v>
      </c>
      <c r="F16" s="18">
        <v>1682</v>
      </c>
      <c r="G16" s="9">
        <v>1012</v>
      </c>
      <c r="H16" s="7">
        <f t="shared" si="0"/>
        <v>238.73</v>
      </c>
      <c r="I16" s="8">
        <v>1</v>
      </c>
      <c r="J16" s="9">
        <f t="shared" si="1"/>
        <v>1250.73</v>
      </c>
      <c r="K16" s="10">
        <f t="shared" si="2"/>
        <v>876</v>
      </c>
      <c r="L16" s="25"/>
    </row>
    <row r="17" spans="1:18" hidden="1" x14ac:dyDescent="0.25">
      <c r="A17" s="11" t="s">
        <v>1</v>
      </c>
      <c r="B17" s="5" t="s">
        <v>26</v>
      </c>
      <c r="C17" s="5" t="s">
        <v>27</v>
      </c>
      <c r="D17" s="6">
        <v>8</v>
      </c>
      <c r="E17" s="18">
        <v>967</v>
      </c>
      <c r="F17" s="18">
        <v>1796</v>
      </c>
      <c r="G17" s="9">
        <v>1309</v>
      </c>
      <c r="H17" s="7">
        <f t="shared" si="0"/>
        <v>308.79000000000002</v>
      </c>
      <c r="I17" s="8">
        <v>0</v>
      </c>
      <c r="J17" s="9">
        <f t="shared" si="1"/>
        <v>0</v>
      </c>
      <c r="K17" s="10">
        <f t="shared" si="2"/>
        <v>0</v>
      </c>
      <c r="L17" s="25"/>
    </row>
    <row r="18" spans="1:18" x14ac:dyDescent="0.25">
      <c r="A18" s="11" t="s">
        <v>3</v>
      </c>
      <c r="B18" s="12">
        <v>23</v>
      </c>
      <c r="C18" s="19" t="s">
        <v>32</v>
      </c>
      <c r="D18" s="19">
        <v>8</v>
      </c>
      <c r="E18" s="18">
        <v>967</v>
      </c>
      <c r="F18" s="18">
        <v>1796</v>
      </c>
      <c r="G18" s="9">
        <v>1309</v>
      </c>
      <c r="H18" s="7">
        <f>ROUND(G18*0.2359,2)</f>
        <v>308.79000000000002</v>
      </c>
      <c r="I18" s="8">
        <v>1</v>
      </c>
      <c r="J18" s="9">
        <f>(G18+H18)*I18</f>
        <v>1617.79</v>
      </c>
      <c r="K18" s="10">
        <f>ROUND(J18*0.7,)</f>
        <v>1132</v>
      </c>
      <c r="L18" s="25"/>
    </row>
    <row r="19" spans="1:18" x14ac:dyDescent="0.25">
      <c r="A19" s="11" t="s">
        <v>2</v>
      </c>
      <c r="B19" s="12" t="s">
        <v>46</v>
      </c>
      <c r="C19" s="19" t="s">
        <v>25</v>
      </c>
      <c r="D19" s="19">
        <v>10</v>
      </c>
      <c r="E19" s="18">
        <v>1399</v>
      </c>
      <c r="F19" s="18">
        <v>2499</v>
      </c>
      <c r="G19" s="9">
        <v>1485</v>
      </c>
      <c r="H19" s="7">
        <f t="shared" si="0"/>
        <v>350.31</v>
      </c>
      <c r="I19" s="8">
        <v>0.3</v>
      </c>
      <c r="J19" s="9">
        <f t="shared" si="1"/>
        <v>550.59299999999996</v>
      </c>
      <c r="K19" s="10">
        <f t="shared" si="2"/>
        <v>385</v>
      </c>
      <c r="L19" s="25"/>
    </row>
    <row r="20" spans="1:18" x14ac:dyDescent="0.25">
      <c r="A20" s="41" t="s">
        <v>38</v>
      </c>
      <c r="B20" s="41"/>
      <c r="C20" s="41"/>
      <c r="D20" s="41"/>
      <c r="E20" s="41"/>
      <c r="F20" s="41"/>
      <c r="G20" s="41"/>
      <c r="H20" s="41"/>
      <c r="I20" s="36">
        <f>SUM(I6:I19)</f>
        <v>10.100000000000001</v>
      </c>
      <c r="J20" s="21">
        <f>SUM(J6:J19)</f>
        <v>22400.066999999999</v>
      </c>
      <c r="K20" s="22">
        <f>SUM(K6:K19)</f>
        <v>15680</v>
      </c>
      <c r="L20" s="25"/>
    </row>
    <row r="21" spans="1:18" ht="46.2" customHeight="1" x14ac:dyDescent="0.25">
      <c r="A21" s="41"/>
      <c r="B21" s="41"/>
      <c r="C21" s="41"/>
      <c r="D21" s="41"/>
      <c r="E21" s="41"/>
      <c r="F21" s="41"/>
      <c r="G21" s="41"/>
      <c r="H21" s="41"/>
      <c r="I21" s="20"/>
      <c r="J21" s="21"/>
      <c r="K21" s="28" t="s">
        <v>41</v>
      </c>
      <c r="L21" s="28" t="s">
        <v>40</v>
      </c>
    </row>
    <row r="22" spans="1:18" x14ac:dyDescent="0.25">
      <c r="A22" s="41"/>
      <c r="B22" s="41"/>
      <c r="C22" s="41"/>
      <c r="D22" s="41"/>
      <c r="E22" s="41"/>
      <c r="F22" s="41"/>
      <c r="G22" s="41"/>
      <c r="H22" s="41"/>
      <c r="I22" s="23"/>
      <c r="J22" s="23"/>
      <c r="K22" s="24">
        <f>ROUND(J20*12+K20,)</f>
        <v>284481</v>
      </c>
      <c r="L22" s="27">
        <f>K22</f>
        <v>284481</v>
      </c>
    </row>
    <row r="23" spans="1:18" x14ac:dyDescent="0.25">
      <c r="A23" s="42" t="s">
        <v>37</v>
      </c>
      <c r="B23" s="42"/>
      <c r="C23" s="42"/>
      <c r="D23" s="42"/>
      <c r="E23" s="42"/>
      <c r="F23" s="42"/>
      <c r="G23" s="42"/>
      <c r="H23" s="42"/>
      <c r="I23" s="42"/>
      <c r="J23" s="42"/>
      <c r="K23" s="32">
        <v>22712</v>
      </c>
      <c r="L23" s="32">
        <f>K23</f>
        <v>22712</v>
      </c>
    </row>
    <row r="24" spans="1:18" x14ac:dyDescent="0.25">
      <c r="A24" s="42" t="s">
        <v>44</v>
      </c>
      <c r="B24" s="42"/>
      <c r="C24" s="42"/>
      <c r="D24" s="42"/>
      <c r="E24" s="42"/>
      <c r="F24" s="42"/>
      <c r="G24" s="42"/>
      <c r="H24" s="42"/>
      <c r="I24" s="42"/>
      <c r="J24" s="42"/>
      <c r="K24" s="32">
        <v>19800</v>
      </c>
      <c r="L24" s="32">
        <f t="shared" ref="L24:L26" si="5">K24</f>
        <v>19800</v>
      </c>
    </row>
    <row r="25" spans="1:18" x14ac:dyDescent="0.25">
      <c r="A25" s="42" t="s">
        <v>35</v>
      </c>
      <c r="B25" s="42"/>
      <c r="C25" s="42"/>
      <c r="D25" s="42"/>
      <c r="E25" s="42"/>
      <c r="F25" s="42"/>
      <c r="G25" s="42"/>
      <c r="H25" s="42"/>
      <c r="I25" s="42"/>
      <c r="J25" s="42"/>
      <c r="K25" s="32">
        <v>3000</v>
      </c>
      <c r="L25" s="32">
        <f t="shared" si="5"/>
        <v>3000</v>
      </c>
    </row>
    <row r="26" spans="1:18" ht="31.2" customHeight="1" x14ac:dyDescent="0.25">
      <c r="A26" s="42" t="s">
        <v>36</v>
      </c>
      <c r="B26" s="42"/>
      <c r="C26" s="42"/>
      <c r="D26" s="42"/>
      <c r="E26" s="42"/>
      <c r="F26" s="42"/>
      <c r="G26" s="42"/>
      <c r="H26" s="42"/>
      <c r="I26" s="42"/>
      <c r="J26" s="42"/>
      <c r="K26" s="33">
        <v>33424</v>
      </c>
      <c r="L26" s="32">
        <f t="shared" si="5"/>
        <v>33424</v>
      </c>
      <c r="Q26" s="34"/>
    </row>
    <row r="27" spans="1:18" ht="31.95" customHeight="1" x14ac:dyDescent="0.25">
      <c r="A27" s="49" t="s">
        <v>49</v>
      </c>
      <c r="B27" s="49"/>
      <c r="C27" s="49"/>
      <c r="D27" s="49"/>
      <c r="E27" s="49"/>
      <c r="F27" s="49"/>
      <c r="G27" s="49"/>
      <c r="H27" s="49"/>
      <c r="I27" s="49"/>
      <c r="J27" s="49"/>
      <c r="K27" s="33">
        <v>6270</v>
      </c>
      <c r="L27" s="32">
        <f>K27*1.015</f>
        <v>6364.0499999999993</v>
      </c>
      <c r="M27" s="30"/>
      <c r="Q27" s="34"/>
      <c r="R27" s="35"/>
    </row>
    <row r="28" spans="1:18" ht="37.950000000000003" customHeight="1" x14ac:dyDescent="0.25">
      <c r="A28" s="38" t="s">
        <v>43</v>
      </c>
      <c r="B28" s="39"/>
      <c r="C28" s="39"/>
      <c r="D28" s="39"/>
      <c r="E28" s="39"/>
      <c r="F28" s="39"/>
      <c r="G28" s="39"/>
      <c r="H28" s="39"/>
      <c r="I28" s="39"/>
      <c r="J28" s="39"/>
      <c r="K28" s="29">
        <f>ROUND(SUM(K22:K27),0)</f>
        <v>369687</v>
      </c>
      <c r="L28" s="29">
        <f>ROUND(SUM(L22:L27),0)</f>
        <v>369781</v>
      </c>
    </row>
    <row r="29" spans="1:18" ht="42.6" customHeight="1" x14ac:dyDescent="0.25">
      <c r="A29" s="37" t="s">
        <v>42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pans="1:18" x14ac:dyDescent="0.25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</row>
    <row r="32" spans="1:18" x14ac:dyDescent="0.25">
      <c r="B32" s="7"/>
      <c r="C32" s="51" t="s">
        <v>50</v>
      </c>
      <c r="D32" s="51"/>
      <c r="E32" s="51"/>
      <c r="F32" s="51"/>
      <c r="G32" s="51"/>
      <c r="H32" s="53" t="s">
        <v>54</v>
      </c>
    </row>
    <row r="33" spans="2:8" x14ac:dyDescent="0.25">
      <c r="B33" s="7">
        <v>1</v>
      </c>
      <c r="C33" s="52" t="s">
        <v>53</v>
      </c>
      <c r="D33" s="52"/>
      <c r="E33" s="52"/>
      <c r="F33" s="52"/>
      <c r="G33" s="52"/>
      <c r="H33" s="9">
        <f>ROUND(H34/12*2,0)</f>
        <v>61615</v>
      </c>
    </row>
    <row r="34" spans="2:8" x14ac:dyDescent="0.25">
      <c r="B34" s="7">
        <v>2</v>
      </c>
      <c r="C34" s="52" t="s">
        <v>51</v>
      </c>
      <c r="D34" s="52"/>
      <c r="E34" s="52"/>
      <c r="F34" s="52"/>
      <c r="G34" s="52"/>
      <c r="H34" s="9">
        <f>K28</f>
        <v>369687</v>
      </c>
    </row>
    <row r="35" spans="2:8" x14ac:dyDescent="0.25">
      <c r="B35" s="7">
        <v>3</v>
      </c>
      <c r="C35" s="52" t="s">
        <v>52</v>
      </c>
      <c r="D35" s="52"/>
      <c r="E35" s="52"/>
      <c r="F35" s="52"/>
      <c r="G35" s="52"/>
      <c r="H35" s="9">
        <f>L28</f>
        <v>369781</v>
      </c>
    </row>
    <row r="36" spans="2:8" x14ac:dyDescent="0.25">
      <c r="B36" s="54" t="s">
        <v>55</v>
      </c>
    </row>
  </sheetData>
  <mergeCells count="26">
    <mergeCell ref="C35:G35"/>
    <mergeCell ref="C33:G33"/>
    <mergeCell ref="C34:G34"/>
    <mergeCell ref="C32:G32"/>
    <mergeCell ref="A1:L1"/>
    <mergeCell ref="A3:L3"/>
    <mergeCell ref="I4:I5"/>
    <mergeCell ref="J4:J5"/>
    <mergeCell ref="K4:K5"/>
    <mergeCell ref="L4:L5"/>
    <mergeCell ref="A2:L2"/>
    <mergeCell ref="A29:L29"/>
    <mergeCell ref="A28:J28"/>
    <mergeCell ref="A4:A5"/>
    <mergeCell ref="A20:H22"/>
    <mergeCell ref="A23:J23"/>
    <mergeCell ref="A27:J27"/>
    <mergeCell ref="A24:J24"/>
    <mergeCell ref="A25:J25"/>
    <mergeCell ref="A26:J26"/>
    <mergeCell ref="B4:D4"/>
    <mergeCell ref="E4:F4"/>
    <mergeCell ref="B13:D13"/>
    <mergeCell ref="E13:F13"/>
    <mergeCell ref="G4:G5"/>
    <mergeCell ref="H4:H5"/>
  </mergeCells>
  <pageMargins left="0.70866141732283472" right="0.70866141732283472" top="0.74803149606299213" bottom="0.74803149606299213" header="0.31496062992125984" footer="0.31496062992125984"/>
  <pageSetup paperSize="9" scale="64" fitToWidth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VAIVARI_FNL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Janis Felts</dc:creator>
  <cp:lastModifiedBy>Sandra Strēle</cp:lastModifiedBy>
  <cp:lastPrinted>2023-10-29T17:52:00Z</cp:lastPrinted>
  <dcterms:created xsi:type="dcterms:W3CDTF">2020-03-17T11:12:12Z</dcterms:created>
  <dcterms:modified xsi:type="dcterms:W3CDTF">2023-10-29T17:52:48Z</dcterms:modified>
</cp:coreProperties>
</file>