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zintra.mergupe\Desktop\2004203323_376\Pielikumi\"/>
    </mc:Choice>
  </mc:AlternateContent>
  <xr:revisionPtr revIDLastSave="0" documentId="8_{A9120F4F-2A7E-488A-B6DC-0122B1BFEB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ens.izgl." sheetId="1" r:id="rId1"/>
  </sheets>
  <definedNames>
    <definedName name="_xlnm.Print_Area" localSheetId="0">'viens.izgl.'!$A$1:$D$14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9" i="1" l="1"/>
  <c r="G20" i="1" l="1"/>
  <c r="F20" i="1"/>
  <c r="G21" i="1"/>
  <c r="F21" i="1"/>
  <c r="D20" i="1" l="1"/>
  <c r="B14" i="1"/>
  <c r="D22" i="1" l="1"/>
  <c r="C20" i="1"/>
  <c r="C22" i="1" l="1"/>
  <c r="C10" i="1" s="1"/>
  <c r="C14" i="1"/>
  <c r="D14" i="1" s="1"/>
  <c r="C6" i="1" l="1"/>
  <c r="C9" i="1"/>
  <c r="C7" i="1"/>
  <c r="C8" i="1"/>
  <c r="D10" i="1" l="1"/>
  <c r="D9" i="1"/>
  <c r="D8" i="1"/>
  <c r="D7" i="1"/>
  <c r="D6" i="1"/>
</calcChain>
</file>

<file path=xl/sharedStrings.xml><?xml version="1.0" encoding="utf-8"?>
<sst xmlns="http://schemas.openxmlformats.org/spreadsheetml/2006/main" count="27" uniqueCount="27">
  <si>
    <t>1.-6. klases skolēniem</t>
  </si>
  <si>
    <t>7.-9. klases skolēniem</t>
  </si>
  <si>
    <t>10.-12. klases skolēniem</t>
  </si>
  <si>
    <t>1.-9. klases skolēniem</t>
  </si>
  <si>
    <t>1.-12. klases skolēniem</t>
  </si>
  <si>
    <t>Ministrijas priekšlikums</t>
  </si>
  <si>
    <t>Nepieciešamie grozījumi 21.06.2022. MKN #376</t>
  </si>
  <si>
    <t>Izglītojamo grupas</t>
  </si>
  <si>
    <t>13.12.2022. 
MKN #376</t>
  </si>
  <si>
    <t>Viena izglītojamā izmaksu palielinājums, sākot ar 01.09.2023.</t>
  </si>
  <si>
    <t>Apstiprināts finansējums vienam mēnesim
2023.gads</t>
  </si>
  <si>
    <t>četriem mēnešiem</t>
  </si>
  <si>
    <t>vienam mēnesim</t>
  </si>
  <si>
    <t>pašv. 5/6</t>
  </si>
  <si>
    <t>spec.gr.</t>
  </si>
  <si>
    <t>Pirmsskola (01.01.2023.-31.08.23.)</t>
  </si>
  <si>
    <t>Pirmsskola (01.09.2023.-31.12.23.)</t>
  </si>
  <si>
    <t>Mērķdotācijas apmērs vienam izglītojamajam</t>
  </si>
  <si>
    <t>no grafika anotācijas papildu nepieciešams</t>
  </si>
  <si>
    <t>1.pielikums</t>
  </si>
  <si>
    <t>Pirmsskola (gadam - vidējais svērtais)</t>
  </si>
  <si>
    <t>Papildu no 01.09.2023. (%)</t>
  </si>
  <si>
    <t>Pašvaldību izglītības iestādes</t>
  </si>
  <si>
    <t>Pamata un visp. vid.izgl.iest.</t>
  </si>
  <si>
    <t>Bērnu no 5 gadu vecuma izglītošana + speciālās pirmsskolas grupas</t>
  </si>
  <si>
    <t>Izmaksu aprēķins</t>
  </si>
  <si>
    <r>
      <t>Kopējā papildu nepieciešamā fiskālā ietekme (</t>
    </r>
    <r>
      <rPr>
        <b/>
        <sz val="11"/>
        <rFont val="Calibri"/>
        <family val="2"/>
        <charset val="186"/>
        <scheme val="minor"/>
      </rPr>
      <t>no grafika anotācijas</t>
    </r>
    <r>
      <rPr>
        <sz val="11"/>
        <rFont val="Calibri"/>
        <family val="2"/>
        <charset val="186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</si>
</sst>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164" formatCode="#,##0\ [$€-1]"/>
    <numFmt numFmtId="165" formatCode="#,##0\ &quot;€&quot;"/>
    <numFmt numFmtId="166" formatCode="\+#.00\ &quot;€&quot;"/>
    <numFmt numFmtId="167" formatCode="#,##0.00\ &quot;€&quot;"/>
    <numFmt numFmtId="168" formatCode="#,##0.0\ &quot;€&quot;"/>
    <numFmt numFmtId="169" formatCode="0.0%"/>
  </numFmts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i/>
      <sz val="10"/>
      <color theme="2" tint="-0.249977111117893"/>
      <name val="Calibri"/>
      <family val="2"/>
      <charset val="186"/>
      <scheme val="minor"/>
    </font>
    <font>
      <i/>
      <sz val="10"/>
      <color theme="2" tint="-0.249977111117893"/>
      <name val="Calibri"/>
      <family val="2"/>
      <charset val="186"/>
      <scheme val="minor"/>
    </font>
    <font>
      <i/>
      <sz val="9"/>
      <color theme="2" tint="-0.249977111117893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</borders>
  <cellStyleXfs count="3">
    <xf numFmtId="0" fontId="0" fillId="0" borderId="0"/>
    <xf numFmtId="0" fontId="2" fillId="0" borderId="0" applyBorder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6" fontId="0" fillId="0" borderId="1" xfId="0" quotePrefix="1" applyNumberForma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0" fontId="0" fillId="0" borderId="0" xfId="0" applyBorder="1"/>
    <xf numFmtId="165" fontId="0" fillId="0" borderId="0" xfId="0" applyNumberFormat="1" applyBorder="1" applyAlignment="1">
      <alignment horizontal="center" vertical="center"/>
    </xf>
    <xf numFmtId="166" fontId="0" fillId="0" borderId="0" xfId="0" quotePrefix="1" applyNumberFormat="1" applyBorder="1" applyAlignment="1">
      <alignment horizontal="center"/>
    </xf>
    <xf numFmtId="167" fontId="0" fillId="0" borderId="0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6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169" fontId="7" fillId="0" borderId="0" xfId="0" applyNumberFormat="1" applyFont="1" applyBorder="1" applyAlignment="1">
      <alignment horizontal="center" vertical="center" wrapText="1"/>
    </xf>
    <xf numFmtId="6" fontId="3" fillId="0" borderId="1" xfId="0" applyNumberFormat="1" applyFont="1" applyFill="1" applyBorder="1" applyAlignment="1">
      <alignment horizontal="center" vertical="center"/>
    </xf>
    <xf numFmtId="6" fontId="0" fillId="0" borderId="0" xfId="0" applyNumberFormat="1"/>
    <xf numFmtId="0" fontId="9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Normal 2" xfId="2" xr:uid="{00000000-0005-0000-0000-000001000000}"/>
    <cellStyle name="Normal 2 2" xfId="1" xr:uid="{00000000-0005-0000-0000-000002000000}"/>
    <cellStyle name="Parasts" xfId="0" builtinId="0"/>
  </cellStyles>
  <dxfs count="0"/>
  <tableStyles count="0" defaultTableStyle="TableStyleMedium2" defaultPivotStyle="PivotStyleLight16"/>
  <colors>
    <mruColors>
      <color rgb="FF0033CC"/>
      <color rgb="FFACEE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showGridLines="0" tabSelected="1" zoomScaleNormal="100" workbookViewId="0">
      <selection activeCell="A2" sqref="A2:D2"/>
    </sheetView>
  </sheetViews>
  <sheetFormatPr defaultRowHeight="14.4" x14ac:dyDescent="0.3"/>
  <cols>
    <col min="1" max="1" width="31.5546875" customWidth="1"/>
    <col min="2" max="2" width="16.33203125" customWidth="1"/>
    <col min="3" max="3" width="19.44140625" customWidth="1"/>
    <col min="4" max="4" width="25.33203125" customWidth="1"/>
    <col min="5" max="5" width="2.44140625" hidden="1" customWidth="1"/>
    <col min="6" max="6" width="12" style="25" hidden="1" customWidth="1"/>
    <col min="7" max="7" width="9.5546875" style="25" hidden="1" customWidth="1"/>
    <col min="8" max="8" width="2.44140625" customWidth="1"/>
  </cols>
  <sheetData>
    <row r="1" spans="1:8" x14ac:dyDescent="0.3">
      <c r="D1" s="28" t="s">
        <v>19</v>
      </c>
    </row>
    <row r="2" spans="1:8" ht="27" customHeight="1" x14ac:dyDescent="0.3">
      <c r="A2" s="44" t="s">
        <v>17</v>
      </c>
      <c r="B2" s="44"/>
      <c r="C2" s="44"/>
      <c r="D2" s="44"/>
      <c r="E2" s="10"/>
      <c r="H2" s="10"/>
    </row>
    <row r="3" spans="1:8" ht="6" customHeight="1" x14ac:dyDescent="0.3"/>
    <row r="4" spans="1:8" x14ac:dyDescent="0.3">
      <c r="A4" s="40" t="s">
        <v>7</v>
      </c>
      <c r="B4" s="41" t="s">
        <v>9</v>
      </c>
      <c r="C4" s="42"/>
      <c r="D4" s="43"/>
      <c r="E4" s="20"/>
      <c r="F4" s="34"/>
      <c r="G4" s="34"/>
      <c r="H4" s="20"/>
    </row>
    <row r="5" spans="1:8" ht="28.8" x14ac:dyDescent="0.3">
      <c r="A5" s="40"/>
      <c r="B5" s="2" t="s">
        <v>8</v>
      </c>
      <c r="C5" s="2" t="s">
        <v>5</v>
      </c>
      <c r="D5" s="2" t="s">
        <v>6</v>
      </c>
      <c r="E5" s="20"/>
      <c r="F5" s="26"/>
      <c r="G5" s="26"/>
      <c r="H5" s="20"/>
    </row>
    <row r="6" spans="1:8" x14ac:dyDescent="0.3">
      <c r="A6" s="1" t="s">
        <v>0</v>
      </c>
      <c r="B6" s="3">
        <v>104</v>
      </c>
      <c r="C6" s="4">
        <f>+B6*$C$22</f>
        <v>1.0900000000000001</v>
      </c>
      <c r="D6" s="5">
        <f>B6+C6</f>
        <v>105.09</v>
      </c>
      <c r="E6" s="9"/>
      <c r="F6" s="27"/>
      <c r="G6" s="27"/>
      <c r="H6" s="9"/>
    </row>
    <row r="7" spans="1:8" x14ac:dyDescent="0.3">
      <c r="A7" s="1" t="s">
        <v>1</v>
      </c>
      <c r="B7" s="3">
        <v>134</v>
      </c>
      <c r="C7" s="4">
        <f>+B7*$C$22</f>
        <v>1.41</v>
      </c>
      <c r="D7" s="5">
        <f t="shared" ref="D7:D10" si="0">B7+C7</f>
        <v>135.41</v>
      </c>
      <c r="E7" s="9"/>
      <c r="F7" s="27"/>
      <c r="G7" s="27"/>
      <c r="H7" s="9"/>
    </row>
    <row r="8" spans="1:8" x14ac:dyDescent="0.3">
      <c r="A8" s="1" t="s">
        <v>2</v>
      </c>
      <c r="B8" s="3">
        <v>144</v>
      </c>
      <c r="C8" s="4">
        <f>+B8*$C$22</f>
        <v>1.51</v>
      </c>
      <c r="D8" s="5">
        <f t="shared" si="0"/>
        <v>145.51</v>
      </c>
      <c r="E8" s="9"/>
      <c r="F8" s="27"/>
      <c r="G8" s="27"/>
      <c r="H8" s="9"/>
    </row>
    <row r="9" spans="1:8" x14ac:dyDescent="0.3">
      <c r="A9" s="1" t="s">
        <v>3</v>
      </c>
      <c r="B9" s="3">
        <v>119</v>
      </c>
      <c r="C9" s="4">
        <f>+B9*$C$22</f>
        <v>1.25</v>
      </c>
      <c r="D9" s="5">
        <f t="shared" si="0"/>
        <v>120.25</v>
      </c>
      <c r="E9" s="9"/>
      <c r="F9" s="27"/>
      <c r="G9" s="27"/>
      <c r="H9" s="9"/>
    </row>
    <row r="10" spans="1:8" x14ac:dyDescent="0.3">
      <c r="A10" s="1" t="s">
        <v>4</v>
      </c>
      <c r="B10" s="3">
        <v>127</v>
      </c>
      <c r="C10" s="4">
        <f>+B10*$C$22</f>
        <v>1.33</v>
      </c>
      <c r="D10" s="5">
        <f t="shared" si="0"/>
        <v>128.33000000000001</v>
      </c>
      <c r="E10" s="9"/>
      <c r="F10" s="27"/>
      <c r="G10" s="27"/>
      <c r="H10" s="9"/>
    </row>
    <row r="11" spans="1:8" ht="6.6" customHeight="1" x14ac:dyDescent="0.3">
      <c r="A11" s="6"/>
      <c r="B11" s="7"/>
      <c r="C11" s="8"/>
      <c r="D11" s="9"/>
      <c r="E11" s="9"/>
      <c r="F11" s="27"/>
      <c r="G11" s="27"/>
      <c r="H11" s="9"/>
    </row>
    <row r="12" spans="1:8" x14ac:dyDescent="0.3">
      <c r="A12" s="1" t="s">
        <v>15</v>
      </c>
      <c r="B12" s="3">
        <v>90</v>
      </c>
      <c r="C12" s="4"/>
      <c r="D12" s="5"/>
      <c r="E12" s="9"/>
      <c r="F12" s="27"/>
      <c r="G12" s="27"/>
      <c r="H12" s="9"/>
    </row>
    <row r="13" spans="1:8" x14ac:dyDescent="0.3">
      <c r="A13" s="1" t="s">
        <v>16</v>
      </c>
      <c r="B13" s="22">
        <v>92.5</v>
      </c>
      <c r="C13" s="4"/>
      <c r="D13" s="5"/>
    </row>
    <row r="14" spans="1:8" x14ac:dyDescent="0.3">
      <c r="A14" s="1" t="s">
        <v>20</v>
      </c>
      <c r="B14" s="22">
        <f>(B12*8+B13*4)/12</f>
        <v>90.8</v>
      </c>
      <c r="C14" s="4">
        <f>+B14*D22</f>
        <v>14.35</v>
      </c>
      <c r="D14" s="24">
        <f>+B14+C14</f>
        <v>105.15</v>
      </c>
    </row>
    <row r="16" spans="1:8" s="37" customFormat="1" x14ac:dyDescent="0.3">
      <c r="A16" s="37" t="s">
        <v>25</v>
      </c>
      <c r="F16" s="25"/>
      <c r="G16" s="25"/>
    </row>
    <row r="17" spans="1:12" ht="26.4" customHeight="1" x14ac:dyDescent="0.3">
      <c r="A17" s="47"/>
      <c r="B17" s="48"/>
      <c r="C17" s="45" t="s">
        <v>22</v>
      </c>
      <c r="D17" s="46"/>
      <c r="E17" s="10"/>
      <c r="F17" s="51" t="s">
        <v>18</v>
      </c>
      <c r="G17" s="51"/>
      <c r="H17" s="10"/>
    </row>
    <row r="18" spans="1:12" ht="43.2" x14ac:dyDescent="0.3">
      <c r="A18" s="49"/>
      <c r="B18" s="50"/>
      <c r="C18" s="14" t="s">
        <v>23</v>
      </c>
      <c r="D18" s="21" t="s">
        <v>24</v>
      </c>
      <c r="E18" s="16"/>
      <c r="F18" s="29" t="s">
        <v>13</v>
      </c>
      <c r="G18" s="29" t="s">
        <v>14</v>
      </c>
      <c r="H18" s="16"/>
    </row>
    <row r="19" spans="1:12" ht="28.2" customHeight="1" x14ac:dyDescent="0.3">
      <c r="A19" s="38" t="s">
        <v>26</v>
      </c>
      <c r="B19" s="15" t="s">
        <v>11</v>
      </c>
      <c r="C19" s="35">
        <v>1293620</v>
      </c>
      <c r="D19" s="11">
        <f>+F19+G19</f>
        <v>3018694</v>
      </c>
      <c r="E19" s="17"/>
      <c r="F19" s="30">
        <v>2920833</v>
      </c>
      <c r="G19" s="30">
        <v>97861</v>
      </c>
      <c r="H19" s="17"/>
      <c r="I19" s="33"/>
      <c r="J19" s="33"/>
      <c r="K19" s="33"/>
      <c r="L19" s="33"/>
    </row>
    <row r="20" spans="1:12" ht="28.2" customHeight="1" x14ac:dyDescent="0.3">
      <c r="A20" s="38"/>
      <c r="B20" s="15" t="s">
        <v>12</v>
      </c>
      <c r="C20" s="11">
        <f>+C19/4</f>
        <v>323405</v>
      </c>
      <c r="D20" s="11">
        <f t="shared" ref="D20" si="1">+F20+G20</f>
        <v>754673</v>
      </c>
      <c r="E20" s="17"/>
      <c r="F20" s="30">
        <f>+F19/4</f>
        <v>730208</v>
      </c>
      <c r="G20" s="30">
        <f t="shared" ref="G20" si="2">+G19/4</f>
        <v>24465</v>
      </c>
      <c r="H20" s="17"/>
    </row>
    <row r="21" spans="1:12" ht="28.2" customHeight="1" x14ac:dyDescent="0.3">
      <c r="A21" s="38" t="s">
        <v>10</v>
      </c>
      <c r="B21" s="38"/>
      <c r="C21" s="12">
        <v>30809260</v>
      </c>
      <c r="D21" s="11">
        <f>+F21+G21</f>
        <v>4762985</v>
      </c>
      <c r="E21" s="18"/>
      <c r="F21" s="31">
        <f>55302936/12</f>
        <v>4608578</v>
      </c>
      <c r="G21" s="31">
        <f>1852888/12</f>
        <v>154407</v>
      </c>
      <c r="H21" s="18"/>
    </row>
    <row r="22" spans="1:12" x14ac:dyDescent="0.3">
      <c r="A22" s="39" t="s">
        <v>21</v>
      </c>
      <c r="B22" s="39"/>
      <c r="C22" s="13">
        <f>+C20/C21</f>
        <v>1.0500000000000001E-2</v>
      </c>
      <c r="D22" s="23">
        <f>+D20/D21</f>
        <v>0.158</v>
      </c>
      <c r="E22" s="19"/>
      <c r="F22" s="32"/>
      <c r="G22" s="32"/>
      <c r="H22" s="19"/>
    </row>
    <row r="27" spans="1:12" x14ac:dyDescent="0.3">
      <c r="D27" s="36"/>
    </row>
  </sheetData>
  <mergeCells count="9">
    <mergeCell ref="F17:G17"/>
    <mergeCell ref="A21:B21"/>
    <mergeCell ref="A22:B22"/>
    <mergeCell ref="A4:A5"/>
    <mergeCell ref="B4:D4"/>
    <mergeCell ref="A2:D2"/>
    <mergeCell ref="A19:A20"/>
    <mergeCell ref="C17:D17"/>
    <mergeCell ref="A17:B18"/>
  </mergeCells>
  <phoneticPr fontId="5" type="noConversion"/>
  <printOptions horizontalCentered="1"/>
  <pageMargins left="0.23622047244094491" right="0.23622047244094491" top="0.6692913385826772" bottom="0.35433070866141736" header="0.15748031496062992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viens.izgl.</vt:lpstr>
      <vt:lpstr>viens.izgl.!Drukas_apgabals</vt:lpstr>
    </vt:vector>
  </TitlesOfParts>
  <Company>Izgl'itibas un zinatnes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Dace Kalsone</dc:creator>
  <cp:lastModifiedBy>Eduards</cp:lastModifiedBy>
  <cp:lastPrinted>2023-04-19T12:39:19Z</cp:lastPrinted>
  <dcterms:created xsi:type="dcterms:W3CDTF">2022-09-08T08:46:02Z</dcterms:created>
  <dcterms:modified xsi:type="dcterms:W3CDTF">2023-04-20T12:26:20Z</dcterms:modified>
</cp:coreProperties>
</file>