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xr:revisionPtr revIDLastSave="0" documentId="8_{E9D8FACA-0175-4237-9B64-73CE9615F4D9}" xr6:coauthVersionLast="47" xr6:coauthVersionMax="47" xr10:uidLastSave="{00000000-0000-0000-0000-000000000000}"/>
  <bookViews>
    <workbookView xWindow="-108" yWindow="-108" windowWidth="23256" windowHeight="12456" tabRatio="489" xr2:uid="{00000000-000D-0000-FFFF-FFFF00000000}"/>
  </bookViews>
  <sheets>
    <sheet name="Finans." sheetId="27" r:id="rId1"/>
    <sheet name="376_Fin._bez AT" sheetId="24" r:id="rId2"/>
    <sheet name="376_Koef." sheetId="26" r:id="rId3"/>
    <sheet name="Izglīt.skaits jaunajam modelim" sheetId="25" r:id="rId4"/>
    <sheet name="447" sheetId="8" r:id="rId5"/>
  </sheets>
  <definedNames>
    <definedName name="_xlnm._FilterDatabase" localSheetId="1" hidden="1">'376_Fin._bez AT'!$A$6:$P$48</definedName>
    <definedName name="_xlnm._FilterDatabase" localSheetId="2" hidden="1">'376_Koef.'!$G$3:$K$46</definedName>
    <definedName name="_xlnm._FilterDatabase" localSheetId="4" hidden="1">'447'!$A$5:$EC$49</definedName>
    <definedName name="_xlnm._FilterDatabase" localSheetId="0" hidden="1">Finans.!$A$7:$K$51</definedName>
    <definedName name="_xlnm._FilterDatabase" localSheetId="3" hidden="1">'Izglīt.skaits jaunajam modelim'!$A$4:$T$50</definedName>
    <definedName name="_xlnm.Print_Area" localSheetId="4">'447'!$A$1:$DZ$609</definedName>
    <definedName name="_xlnm.Print_Titles" localSheetId="1">'376_Fin._bez AT'!$5:$5</definedName>
    <definedName name="_xlnm.Print_Titles" localSheetId="4">'447'!$7:$7</definedName>
    <definedName name="_xlnm.Print_Titles" localSheetId="3">'Izglīt.skaits jaunajam modelim'!$3:$3</definedName>
  </definedNames>
  <calcPr calcId="191029" fullPrecision="0"/>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8" i="26" l="1"/>
  <c r="B4" i="26"/>
  <c r="D4" i="24" s="1"/>
  <c r="D44" i="24" s="1"/>
  <c r="B5" i="26"/>
  <c r="C4" i="26"/>
  <c r="E4" i="24"/>
  <c r="E13" i="24"/>
  <c r="G22" i="27"/>
  <c r="G26" i="27"/>
  <c r="G38" i="27"/>
  <c r="G45" i="27"/>
  <c r="G49" i="27"/>
  <c r="BV49" i="8"/>
  <c r="BU49" i="8"/>
  <c r="J5" i="24"/>
  <c r="I5" i="24"/>
  <c r="H5" i="24"/>
  <c r="D7" i="24"/>
  <c r="F9" i="24"/>
  <c r="I10" i="24"/>
  <c r="M10" i="24"/>
  <c r="M13" i="24"/>
  <c r="E14" i="24"/>
  <c r="I14" i="24"/>
  <c r="H15" i="24"/>
  <c r="J17" i="24"/>
  <c r="I18" i="24"/>
  <c r="M22" i="24"/>
  <c r="H23" i="24"/>
  <c r="G24" i="24"/>
  <c r="F25" i="24"/>
  <c r="E26" i="24"/>
  <c r="I26" i="24"/>
  <c r="M26" i="24"/>
  <c r="F29" i="24"/>
  <c r="D30" i="24"/>
  <c r="E30" i="24"/>
  <c r="I30" i="24"/>
  <c r="H31" i="24"/>
  <c r="O32" i="24"/>
  <c r="E34" i="24"/>
  <c r="I34" i="24"/>
  <c r="H35" i="24"/>
  <c r="O35" i="24"/>
  <c r="F36" i="24"/>
  <c r="F37" i="24"/>
  <c r="I38" i="24"/>
  <c r="D39" i="24"/>
  <c r="E41" i="24"/>
  <c r="M41" i="24"/>
  <c r="E42" i="24"/>
  <c r="H42" i="24"/>
  <c r="I42" i="24"/>
  <c r="M42" i="24"/>
  <c r="E45" i="24"/>
  <c r="E46" i="24"/>
  <c r="H47" i="24"/>
  <c r="F48" i="24"/>
  <c r="O48" i="24"/>
  <c r="E6" i="24"/>
  <c r="BX26" i="8"/>
  <c r="BX34" i="8"/>
  <c r="BI52" i="8"/>
  <c r="BX13" i="8"/>
  <c r="BX21" i="8"/>
  <c r="BX35" i="8"/>
  <c r="BX47" i="8"/>
  <c r="BX32" i="8"/>
  <c r="BX24" i="8"/>
  <c r="BX8" i="8"/>
  <c r="BX15" i="8"/>
  <c r="BX19" i="8"/>
  <c r="BX25" i="8"/>
  <c r="BX29" i="8"/>
  <c r="D51" i="8"/>
  <c r="BW7" i="8"/>
  <c r="BW11" i="8"/>
  <c r="BW13" i="8"/>
  <c r="BW15" i="8"/>
  <c r="BW16" i="8"/>
  <c r="BW18" i="8"/>
  <c r="BW20" i="8"/>
  <c r="BW24" i="8"/>
  <c r="BW25" i="8"/>
  <c r="BW26" i="8"/>
  <c r="BW27" i="8"/>
  <c r="BW29" i="8"/>
  <c r="BW31" i="8"/>
  <c r="BW32" i="8"/>
  <c r="BW33" i="8"/>
  <c r="BW35" i="8"/>
  <c r="BW37" i="8"/>
  <c r="BW38" i="8"/>
  <c r="BW39" i="8"/>
  <c r="BW40" i="8"/>
  <c r="BW41" i="8"/>
  <c r="BW43" i="8"/>
  <c r="BW44" i="8"/>
  <c r="BW45" i="8"/>
  <c r="BW47" i="8"/>
  <c r="BW48" i="8"/>
  <c r="BW6" i="8"/>
  <c r="A9" i="27"/>
  <c r="A7" i="24"/>
  <c r="O5" i="24"/>
  <c r="O26" i="24" s="1"/>
  <c r="N5" i="24"/>
  <c r="M5" i="24"/>
  <c r="L5" i="24"/>
  <c r="K5" i="24"/>
  <c r="G5" i="24"/>
  <c r="BW22" i="8"/>
  <c r="BW34" i="8"/>
  <c r="BW8" i="8"/>
  <c r="BW10" i="8"/>
  <c r="BW23" i="8"/>
  <c r="BW36" i="8"/>
  <c r="BW30" i="8"/>
  <c r="BW14" i="8"/>
  <c r="Z52" i="8"/>
  <c r="BX33" i="8"/>
  <c r="P52" i="8"/>
  <c r="BX30" i="8"/>
  <c r="BW42" i="8"/>
  <c r="BX40" i="8"/>
  <c r="BX48" i="8"/>
  <c r="BW28" i="8"/>
  <c r="BW12" i="8"/>
  <c r="BX37" i="8"/>
  <c r="BX28" i="8"/>
  <c r="BX23" i="8"/>
  <c r="BW46" i="8"/>
  <c r="BW19" i="8"/>
  <c r="BW17" i="8"/>
  <c r="BW21" i="8"/>
  <c r="BX17" i="8"/>
  <c r="BX9" i="8"/>
  <c r="E43" i="24"/>
  <c r="E44" i="24"/>
  <c r="D4" i="26"/>
  <c r="G4" i="24" s="1"/>
  <c r="B9" i="26"/>
  <c r="H4" i="24" s="1"/>
  <c r="E9" i="24"/>
  <c r="D14" i="24"/>
  <c r="D48" i="24"/>
  <c r="D32" i="24"/>
  <c r="E21" i="24"/>
  <c r="E48" i="24"/>
  <c r="E10" i="24"/>
  <c r="E39" i="24"/>
  <c r="E19" i="24"/>
  <c r="E40" i="24"/>
  <c r="E37" i="24"/>
  <c r="E17" i="24"/>
  <c r="E12" i="24"/>
  <c r="E24" i="24"/>
  <c r="E25" i="24"/>
  <c r="E16" i="24"/>
  <c r="E31" i="24"/>
  <c r="E36" i="24"/>
  <c r="E23" i="24"/>
  <c r="E35" i="24"/>
  <c r="E33" i="24"/>
  <c r="E15" i="24"/>
  <c r="E29" i="24"/>
  <c r="E27" i="24"/>
  <c r="E32" i="24"/>
  <c r="E11" i="24"/>
  <c r="E7" i="24"/>
  <c r="E20" i="24"/>
  <c r="E47" i="24"/>
  <c r="E8" i="24"/>
  <c r="E28" i="24"/>
  <c r="I4" i="24"/>
  <c r="O4" i="24"/>
  <c r="J4" i="24"/>
  <c r="M4" i="24"/>
  <c r="F4" i="24"/>
  <c r="H16" i="24"/>
  <c r="H41" i="24"/>
  <c r="H33" i="24"/>
  <c r="H13" i="24"/>
  <c r="H39" i="24"/>
  <c r="H12" i="24"/>
  <c r="H46" i="24"/>
  <c r="H8" i="24"/>
  <c r="H10" i="24"/>
  <c r="H21" i="24"/>
  <c r="H48" i="24"/>
  <c r="H17" i="24"/>
  <c r="H36" i="24"/>
  <c r="H38" i="24"/>
  <c r="H40" i="24"/>
  <c r="H32" i="24"/>
  <c r="H28" i="24"/>
  <c r="F19" i="24"/>
  <c r="F27" i="24"/>
  <c r="F47" i="24"/>
  <c r="F24" i="24"/>
  <c r="F45" i="24"/>
  <c r="F10" i="24"/>
  <c r="F7" i="24"/>
  <c r="F46" i="24"/>
  <c r="F23" i="24"/>
  <c r="F42" i="24"/>
  <c r="F26" i="24"/>
  <c r="F12" i="24"/>
  <c r="F33" i="24"/>
  <c r="F38" i="24"/>
  <c r="F30" i="24"/>
  <c r="F11" i="24"/>
  <c r="F34" i="24"/>
  <c r="J18" i="24"/>
  <c r="J27" i="24"/>
  <c r="J29" i="24"/>
  <c r="J22" i="24"/>
  <c r="J34" i="24"/>
  <c r="J31" i="24"/>
  <c r="J8" i="24"/>
  <c r="G45" i="24"/>
  <c r="G8" i="24"/>
  <c r="G29" i="24"/>
  <c r="M15" i="24"/>
  <c r="M12" i="24"/>
  <c r="M45" i="24"/>
  <c r="M40" i="24"/>
  <c r="M19" i="24"/>
  <c r="M34" i="24"/>
  <c r="M20" i="24"/>
  <c r="M47" i="24"/>
  <c r="M21" i="24"/>
  <c r="M25" i="24"/>
  <c r="M16" i="24"/>
  <c r="M28" i="24"/>
  <c r="M9" i="24"/>
  <c r="M31" i="24"/>
  <c r="M29" i="24"/>
  <c r="M33" i="24"/>
  <c r="M44" i="24"/>
  <c r="M35" i="24"/>
  <c r="O9" i="24"/>
  <c r="O15" i="24"/>
  <c r="O38" i="24"/>
  <c r="O18" i="24"/>
  <c r="O24" i="24"/>
  <c r="I37" i="24"/>
  <c r="I36" i="24"/>
  <c r="I45" i="24"/>
  <c r="I9" i="24"/>
  <c r="I28" i="24"/>
  <c r="I29" i="24"/>
  <c r="I8" i="24"/>
  <c r="I12" i="24"/>
  <c r="I39" i="24"/>
  <c r="I16" i="24"/>
  <c r="I17" i="24"/>
  <c r="I7" i="24"/>
  <c r="I25" i="24"/>
  <c r="I15" i="24"/>
  <c r="I22" i="24"/>
  <c r="I23" i="24"/>
  <c r="I44" i="24"/>
  <c r="I40" i="24"/>
  <c r="I27" i="24"/>
  <c r="I47" i="24"/>
  <c r="I41" i="24"/>
  <c r="I19" i="24"/>
  <c r="I11" i="24"/>
  <c r="I35" i="24"/>
  <c r="G32" i="27" l="1"/>
  <c r="I46" i="24"/>
  <c r="E18" i="24"/>
  <c r="F6" i="24"/>
  <c r="F13" i="24"/>
  <c r="E38" i="24"/>
  <c r="G37" i="27"/>
  <c r="G24" i="27"/>
  <c r="G28" i="27"/>
  <c r="G21" i="27"/>
  <c r="G31" i="27"/>
  <c r="G50" i="27"/>
  <c r="G33" i="27"/>
  <c r="G30" i="27"/>
  <c r="G27" i="27"/>
  <c r="G25" i="27"/>
  <c r="G17" i="27"/>
  <c r="G41" i="27"/>
  <c r="G47" i="27"/>
  <c r="G44" i="27"/>
  <c r="G20" i="27"/>
  <c r="G16" i="27"/>
  <c r="G23" i="27"/>
  <c r="G19" i="27"/>
  <c r="G15" i="27"/>
  <c r="G12" i="24"/>
  <c r="G21" i="24"/>
  <c r="G26" i="24"/>
  <c r="G18" i="24"/>
  <c r="G13" i="24"/>
  <c r="G6" i="24"/>
  <c r="G32" i="24"/>
  <c r="G48" i="24"/>
  <c r="G36" i="24"/>
  <c r="G46" i="24"/>
  <c r="G20" i="24"/>
  <c r="G33" i="24"/>
  <c r="G37" i="24"/>
  <c r="G42" i="24"/>
  <c r="G43" i="24"/>
  <c r="G47" i="24"/>
  <c r="G41" i="24"/>
  <c r="G34" i="24"/>
  <c r="G9" i="24"/>
  <c r="J15" i="24"/>
  <c r="J47" i="24"/>
  <c r="J6" i="24"/>
  <c r="J44" i="24"/>
  <c r="J24" i="24"/>
  <c r="J40" i="24"/>
  <c r="J36" i="24"/>
  <c r="J46" i="24"/>
  <c r="J39" i="24"/>
  <c r="J26" i="24"/>
  <c r="J11" i="24"/>
  <c r="J12" i="24"/>
  <c r="J45" i="24"/>
  <c r="J25" i="24"/>
  <c r="J16" i="24"/>
  <c r="J42" i="24"/>
  <c r="J43" i="24"/>
  <c r="J19" i="24"/>
  <c r="J7" i="24"/>
  <c r="J35" i="24"/>
  <c r="J48" i="24"/>
  <c r="J37" i="24"/>
  <c r="J20" i="24"/>
  <c r="D6" i="24"/>
  <c r="BX18" i="8"/>
  <c r="AL52" i="8"/>
  <c r="BX7" i="8"/>
  <c r="BC52" i="8"/>
  <c r="O16" i="24"/>
  <c r="O27" i="24"/>
  <c r="G11" i="24"/>
  <c r="G7" i="24"/>
  <c r="G23" i="24"/>
  <c r="J14" i="24"/>
  <c r="J28" i="24"/>
  <c r="J30" i="24"/>
  <c r="J23" i="24"/>
  <c r="H6" i="24"/>
  <c r="O7" i="24"/>
  <c r="O21" i="24"/>
  <c r="O29" i="24"/>
  <c r="O45" i="24"/>
  <c r="O37" i="24"/>
  <c r="O46" i="24"/>
  <c r="O33" i="24"/>
  <c r="O39" i="24"/>
  <c r="O25" i="24"/>
  <c r="O36" i="24"/>
  <c r="O28" i="24"/>
  <c r="O23" i="24"/>
  <c r="O10" i="24"/>
  <c r="O11" i="24"/>
  <c r="O13" i="24"/>
  <c r="O30" i="24"/>
  <c r="O31" i="24"/>
  <c r="O34" i="24"/>
  <c r="O43" i="24"/>
  <c r="O14" i="24"/>
  <c r="O19" i="24"/>
  <c r="D31" i="24"/>
  <c r="D40" i="24"/>
  <c r="BW49" i="8"/>
  <c r="BX36" i="8"/>
  <c r="BX20" i="8"/>
  <c r="BX44" i="8"/>
  <c r="BX31" i="8"/>
  <c r="N41" i="24"/>
  <c r="K40" i="24"/>
  <c r="BX12" i="8"/>
  <c r="F52" i="8"/>
  <c r="BM52" i="8"/>
  <c r="P4" i="24"/>
  <c r="K4" i="24"/>
  <c r="K32" i="24" s="1"/>
  <c r="G19" i="24"/>
  <c r="L4" i="24"/>
  <c r="BX22" i="8"/>
  <c r="AT52" i="8"/>
  <c r="BX39" i="8"/>
  <c r="BX11" i="8"/>
  <c r="D18" i="24"/>
  <c r="D16" i="24"/>
  <c r="D8" i="24"/>
  <c r="D10" i="24"/>
  <c r="D28" i="24"/>
  <c r="D42" i="24"/>
  <c r="D29" i="24"/>
  <c r="D20" i="24"/>
  <c r="D9" i="24"/>
  <c r="D33" i="24"/>
  <c r="D26" i="24"/>
  <c r="D36" i="24"/>
  <c r="D45" i="24"/>
  <c r="D13" i="24"/>
  <c r="D22" i="24"/>
  <c r="D12" i="24"/>
  <c r="D17" i="24"/>
  <c r="D19" i="24"/>
  <c r="D25" i="24"/>
  <c r="D41" i="24"/>
  <c r="D38" i="24"/>
  <c r="D11" i="24"/>
  <c r="D24" i="24"/>
  <c r="D46" i="24"/>
  <c r="D23" i="24"/>
  <c r="D47" i="24"/>
  <c r="O41" i="24"/>
  <c r="G27" i="24"/>
  <c r="O42" i="24"/>
  <c r="O17" i="24"/>
  <c r="O40" i="24"/>
  <c r="O22" i="24"/>
  <c r="G31" i="24"/>
  <c r="G22" i="24"/>
  <c r="G28" i="24"/>
  <c r="G10" i="24"/>
  <c r="J10" i="24"/>
  <c r="J38" i="24"/>
  <c r="J32" i="24"/>
  <c r="J33" i="24"/>
  <c r="D34" i="24"/>
  <c r="D21" i="24"/>
  <c r="D37" i="24"/>
  <c r="BX10" i="8"/>
  <c r="BW9" i="8"/>
  <c r="BX43" i="8"/>
  <c r="BX41" i="8"/>
  <c r="M11" i="24"/>
  <c r="M46" i="24"/>
  <c r="M36" i="24"/>
  <c r="M6" i="24"/>
  <c r="M8" i="24"/>
  <c r="M24" i="24"/>
  <c r="M32" i="24"/>
  <c r="M37" i="24"/>
  <c r="M39" i="24"/>
  <c r="H14" i="24"/>
  <c r="H29" i="24"/>
  <c r="H25" i="24"/>
  <c r="H18" i="24"/>
  <c r="H26" i="24"/>
  <c r="H34" i="24"/>
  <c r="H44" i="24"/>
  <c r="BX42" i="8"/>
  <c r="BX14" i="8"/>
  <c r="O44" i="24"/>
  <c r="H43" i="24"/>
  <c r="D43" i="24"/>
  <c r="J41" i="24"/>
  <c r="F41" i="24"/>
  <c r="G40" i="24"/>
  <c r="M38" i="24"/>
  <c r="P35" i="24"/>
  <c r="D35" i="24"/>
  <c r="P27" i="24"/>
  <c r="L27" i="24"/>
  <c r="H27" i="24"/>
  <c r="D27" i="24"/>
  <c r="E22" i="24"/>
  <c r="E49" i="24" s="1"/>
  <c r="J21" i="24"/>
  <c r="O20" i="24"/>
  <c r="H19" i="24"/>
  <c r="N17" i="24"/>
  <c r="F17" i="24"/>
  <c r="G16" i="24"/>
  <c r="P15" i="24"/>
  <c r="D15" i="24"/>
  <c r="M14" i="24"/>
  <c r="J13" i="24"/>
  <c r="O12" i="24"/>
  <c r="J9" i="24"/>
  <c r="O8" i="24"/>
  <c r="P7" i="24"/>
  <c r="H7" i="24"/>
  <c r="F20" i="24"/>
  <c r="F22" i="24"/>
  <c r="F32" i="24"/>
  <c r="F43" i="24"/>
  <c r="F28" i="24"/>
  <c r="F8" i="24"/>
  <c r="F44" i="24"/>
  <c r="F15" i="24"/>
  <c r="F39" i="24"/>
  <c r="BX46" i="8"/>
  <c r="I24" i="24"/>
  <c r="I6" i="24"/>
  <c r="I48" i="24"/>
  <c r="I32" i="24"/>
  <c r="I43" i="24"/>
  <c r="I33" i="24"/>
  <c r="I20" i="24"/>
  <c r="I21" i="24"/>
  <c r="I31" i="24"/>
  <c r="I13" i="24"/>
  <c r="M27" i="24"/>
  <c r="M43" i="24"/>
  <c r="M48" i="24"/>
  <c r="M30" i="24"/>
  <c r="M18" i="24"/>
  <c r="M7" i="24"/>
  <c r="M17" i="24"/>
  <c r="M23" i="24"/>
  <c r="G44" i="24"/>
  <c r="F31" i="24"/>
  <c r="F40" i="24"/>
  <c r="F35" i="24"/>
  <c r="F14" i="24"/>
  <c r="F16" i="24"/>
  <c r="F18" i="24"/>
  <c r="F21" i="24"/>
  <c r="H20" i="24"/>
  <c r="H45" i="24"/>
  <c r="H24" i="24"/>
  <c r="H37" i="24"/>
  <c r="H11" i="24"/>
  <c r="H22" i="24"/>
  <c r="H9" i="24"/>
  <c r="H30" i="24"/>
  <c r="N4" i="24"/>
  <c r="G25" i="24"/>
  <c r="G14" i="24"/>
  <c r="G15" i="24"/>
  <c r="G35" i="24"/>
  <c r="G38" i="24"/>
  <c r="G30" i="24"/>
  <c r="G39" i="24"/>
  <c r="G17" i="24"/>
  <c r="O6" i="24"/>
  <c r="O47" i="24"/>
  <c r="BX45" i="8"/>
  <c r="BX38" i="8"/>
  <c r="BX27" i="8"/>
  <c r="BX16" i="8"/>
  <c r="O49" i="24" l="1"/>
  <c r="D49" i="24"/>
  <c r="J49" i="24"/>
  <c r="K18" i="24"/>
  <c r="K47" i="24"/>
  <c r="N15" i="24"/>
  <c r="N20" i="24"/>
  <c r="N27" i="24"/>
  <c r="N31" i="24"/>
  <c r="N22" i="24"/>
  <c r="N36" i="24"/>
  <c r="N30" i="24"/>
  <c r="N42" i="24"/>
  <c r="N45" i="24"/>
  <c r="N14" i="24"/>
  <c r="N16" i="24"/>
  <c r="N28" i="24"/>
  <c r="N25" i="24"/>
  <c r="N26" i="24"/>
  <c r="N12" i="24"/>
  <c r="N34" i="24"/>
  <c r="N7" i="24"/>
  <c r="N48" i="24"/>
  <c r="N29" i="24"/>
  <c r="C29" i="24" s="1"/>
  <c r="D31" i="27" s="1"/>
  <c r="F31" i="27" s="1"/>
  <c r="H31" i="27" s="1"/>
  <c r="I31" i="27" s="1"/>
  <c r="N8" i="24"/>
  <c r="N9" i="24"/>
  <c r="N10" i="24"/>
  <c r="N21" i="24"/>
  <c r="N39" i="24"/>
  <c r="N38" i="24"/>
  <c r="N44" i="24"/>
  <c r="N6" i="24"/>
  <c r="N32" i="24"/>
  <c r="N11" i="24"/>
  <c r="N46" i="24"/>
  <c r="N19" i="24"/>
  <c r="N33" i="24"/>
  <c r="N23" i="24"/>
  <c r="N24" i="24"/>
  <c r="N35" i="24"/>
  <c r="N40" i="24"/>
  <c r="N13" i="24"/>
  <c r="N47" i="24"/>
  <c r="N37" i="24"/>
  <c r="N43" i="24"/>
  <c r="N18" i="24"/>
  <c r="BX6" i="8"/>
  <c r="BX49" i="8" s="1"/>
  <c r="L22" i="24"/>
  <c r="L10" i="24"/>
  <c r="L28" i="24"/>
  <c r="L32" i="24"/>
  <c r="L38" i="24"/>
  <c r="L17" i="24"/>
  <c r="L21" i="24"/>
  <c r="L12" i="24"/>
  <c r="L13" i="24"/>
  <c r="L45" i="24"/>
  <c r="L44" i="24"/>
  <c r="L26" i="24"/>
  <c r="L34" i="24"/>
  <c r="L19" i="24"/>
  <c r="L7" i="24"/>
  <c r="L16" i="24"/>
  <c r="L47" i="24"/>
  <c r="L23" i="24"/>
  <c r="L40" i="24"/>
  <c r="L48" i="24"/>
  <c r="L14" i="24"/>
  <c r="L30" i="24"/>
  <c r="L20" i="24"/>
  <c r="L36" i="24"/>
  <c r="L25" i="24"/>
  <c r="L15" i="24"/>
  <c r="L11" i="24"/>
  <c r="L37" i="24"/>
  <c r="L41" i="24"/>
  <c r="L9" i="24"/>
  <c r="L31" i="24"/>
  <c r="L29" i="24"/>
  <c r="L8" i="24"/>
  <c r="L42" i="24"/>
  <c r="L46" i="24"/>
  <c r="L35" i="24"/>
  <c r="L33" i="24"/>
  <c r="L18" i="24"/>
  <c r="L24" i="24"/>
  <c r="L6" i="24"/>
  <c r="L39" i="24"/>
  <c r="P14" i="24"/>
  <c r="P38" i="24"/>
  <c r="P25" i="24"/>
  <c r="P28" i="24"/>
  <c r="P22" i="24"/>
  <c r="P32" i="24"/>
  <c r="P30" i="24"/>
  <c r="P10" i="24"/>
  <c r="P23" i="24"/>
  <c r="P13" i="24"/>
  <c r="P26" i="24"/>
  <c r="P9" i="24"/>
  <c r="P11" i="24"/>
  <c r="P20" i="24"/>
  <c r="P29" i="24"/>
  <c r="P45" i="24"/>
  <c r="P47" i="24"/>
  <c r="P46" i="24"/>
  <c r="P34" i="24"/>
  <c r="P17" i="24"/>
  <c r="P8" i="24"/>
  <c r="P37" i="24"/>
  <c r="P40" i="24"/>
  <c r="P42" i="24"/>
  <c r="P24" i="24"/>
  <c r="P6" i="24"/>
  <c r="P21" i="24"/>
  <c r="P16" i="24"/>
  <c r="P19" i="24"/>
  <c r="P31" i="24"/>
  <c r="P36" i="24"/>
  <c r="P48" i="24"/>
  <c r="P41" i="24"/>
  <c r="P44" i="24"/>
  <c r="P18" i="24"/>
  <c r="P39" i="24"/>
  <c r="P12" i="24"/>
  <c r="P33" i="24"/>
  <c r="L43" i="24"/>
  <c r="H49" i="24"/>
  <c r="G49" i="24"/>
  <c r="F49" i="24"/>
  <c r="M49" i="24"/>
  <c r="K43" i="24"/>
  <c r="K15" i="24"/>
  <c r="C15" i="24" s="1"/>
  <c r="D17" i="27" s="1"/>
  <c r="F17" i="27" s="1"/>
  <c r="H17" i="27" s="1"/>
  <c r="I17" i="27" s="1"/>
  <c r="K48" i="24"/>
  <c r="K42" i="24"/>
  <c r="K39" i="24"/>
  <c r="K26" i="24"/>
  <c r="K29" i="24"/>
  <c r="K11" i="24"/>
  <c r="K35" i="24"/>
  <c r="K13" i="24"/>
  <c r="K27" i="24"/>
  <c r="K12" i="24"/>
  <c r="K8" i="24"/>
  <c r="K20" i="24"/>
  <c r="C20" i="24" s="1"/>
  <c r="D22" i="27" s="1"/>
  <c r="F22" i="27" s="1"/>
  <c r="H22" i="27" s="1"/>
  <c r="I22" i="27" s="1"/>
  <c r="K31" i="24"/>
  <c r="C31" i="24" s="1"/>
  <c r="D33" i="27" s="1"/>
  <c r="F33" i="27" s="1"/>
  <c r="H33" i="27" s="1"/>
  <c r="I33" i="27" s="1"/>
  <c r="K9" i="24"/>
  <c r="K30" i="24"/>
  <c r="K17" i="24"/>
  <c r="K16" i="24"/>
  <c r="K46" i="24"/>
  <c r="K34" i="24"/>
  <c r="K21" i="24"/>
  <c r="K24" i="24"/>
  <c r="K37" i="24"/>
  <c r="K28" i="24"/>
  <c r="C28" i="24" s="1"/>
  <c r="D30" i="27" s="1"/>
  <c r="F30" i="27" s="1"/>
  <c r="H30" i="27" s="1"/>
  <c r="I30" i="27" s="1"/>
  <c r="K22" i="24"/>
  <c r="K38" i="24"/>
  <c r="K19" i="24"/>
  <c r="K10" i="24"/>
  <c r="K7" i="24"/>
  <c r="C7" i="24" s="1"/>
  <c r="D9" i="27" s="1"/>
  <c r="F9" i="27" s="1"/>
  <c r="K23" i="24"/>
  <c r="K33" i="24"/>
  <c r="K44" i="24"/>
  <c r="K41" i="24"/>
  <c r="K25" i="24"/>
  <c r="K6" i="24"/>
  <c r="K45" i="24"/>
  <c r="K14" i="24"/>
  <c r="I49" i="24"/>
  <c r="K36" i="24"/>
  <c r="P43" i="24"/>
  <c r="C17" i="24" l="1"/>
  <c r="D19" i="27" s="1"/>
  <c r="F19" i="27" s="1"/>
  <c r="H19" i="27" s="1"/>
  <c r="I19" i="27" s="1"/>
  <c r="C13" i="24"/>
  <c r="D15" i="27" s="1"/>
  <c r="F15" i="27" s="1"/>
  <c r="H15" i="27" s="1"/>
  <c r="I15" i="27" s="1"/>
  <c r="C45" i="24"/>
  <c r="D47" i="27" s="1"/>
  <c r="F47" i="27" s="1"/>
  <c r="H47" i="27" s="1"/>
  <c r="I47" i="27" s="1"/>
  <c r="C10" i="24"/>
  <c r="D12" i="27" s="1"/>
  <c r="F12" i="27" s="1"/>
  <c r="G12" i="27" s="1"/>
  <c r="H12" i="27" s="1"/>
  <c r="I12" i="27" s="1"/>
  <c r="C8" i="24"/>
  <c r="D10" i="27" s="1"/>
  <c r="F10" i="27" s="1"/>
  <c r="G10" i="27" s="1"/>
  <c r="H10" i="27" s="1"/>
  <c r="I10" i="27" s="1"/>
  <c r="C41" i="24"/>
  <c r="D43" i="27" s="1"/>
  <c r="F43" i="27" s="1"/>
  <c r="G43" i="27" s="1"/>
  <c r="H43" i="27" s="1"/>
  <c r="I43" i="27" s="1"/>
  <c r="C18" i="24"/>
  <c r="D20" i="27" s="1"/>
  <c r="F20" i="27" s="1"/>
  <c r="H20" i="27" s="1"/>
  <c r="I20" i="27" s="1"/>
  <c r="C44" i="24"/>
  <c r="D46" i="27" s="1"/>
  <c r="F46" i="27" s="1"/>
  <c r="G46" i="27" s="1"/>
  <c r="H46" i="27" s="1"/>
  <c r="I46" i="27" s="1"/>
  <c r="C25" i="24"/>
  <c r="D27" i="27" s="1"/>
  <c r="F27" i="27" s="1"/>
  <c r="H27" i="27" s="1"/>
  <c r="I27" i="27" s="1"/>
  <c r="C23" i="24"/>
  <c r="D25" i="27" s="1"/>
  <c r="F25" i="27" s="1"/>
  <c r="H25" i="27" s="1"/>
  <c r="I25" i="27" s="1"/>
  <c r="C38" i="24"/>
  <c r="D40" i="27" s="1"/>
  <c r="F40" i="27" s="1"/>
  <c r="C24" i="24"/>
  <c r="D26" i="27" s="1"/>
  <c r="F26" i="27" s="1"/>
  <c r="H26" i="27" s="1"/>
  <c r="I26" i="27" s="1"/>
  <c r="C16" i="24"/>
  <c r="D18" i="27" s="1"/>
  <c r="F18" i="27" s="1"/>
  <c r="C27" i="24"/>
  <c r="D29" i="27" s="1"/>
  <c r="F29" i="27" s="1"/>
  <c r="G29" i="27" s="1"/>
  <c r="H29" i="27" s="1"/>
  <c r="I29" i="27" s="1"/>
  <c r="C36" i="24"/>
  <c r="D38" i="27" s="1"/>
  <c r="F38" i="27" s="1"/>
  <c r="H38" i="27" s="1"/>
  <c r="I38" i="27" s="1"/>
  <c r="C34" i="24"/>
  <c r="D36" i="27" s="1"/>
  <c r="F36" i="27" s="1"/>
  <c r="C30" i="24"/>
  <c r="D32" i="27" s="1"/>
  <c r="F32" i="27" s="1"/>
  <c r="H32" i="27" s="1"/>
  <c r="I32" i="27" s="1"/>
  <c r="C35" i="24"/>
  <c r="D37" i="27" s="1"/>
  <c r="F37" i="27" s="1"/>
  <c r="H37" i="27" s="1"/>
  <c r="I37" i="27" s="1"/>
  <c r="C39" i="24"/>
  <c r="D41" i="27" s="1"/>
  <c r="F41" i="27" s="1"/>
  <c r="H41" i="27" s="1"/>
  <c r="I41" i="27" s="1"/>
  <c r="C14" i="24"/>
  <c r="D16" i="27" s="1"/>
  <c r="F16" i="27" s="1"/>
  <c r="H16" i="27" s="1"/>
  <c r="I16" i="27" s="1"/>
  <c r="C22" i="24"/>
  <c r="D24" i="27" s="1"/>
  <c r="F24" i="27" s="1"/>
  <c r="H24" i="27" s="1"/>
  <c r="I24" i="27" s="1"/>
  <c r="C21" i="24"/>
  <c r="D23" i="27" s="1"/>
  <c r="F23" i="27" s="1"/>
  <c r="H23" i="27" s="1"/>
  <c r="I23" i="27" s="1"/>
  <c r="C43" i="24"/>
  <c r="D45" i="27" s="1"/>
  <c r="F45" i="27" s="1"/>
  <c r="H45" i="27" s="1"/>
  <c r="I45" i="27" s="1"/>
  <c r="C26" i="24"/>
  <c r="D28" i="27" s="1"/>
  <c r="F28" i="27" s="1"/>
  <c r="H28" i="27" s="1"/>
  <c r="I28" i="27" s="1"/>
  <c r="K49" i="24"/>
  <c r="C33" i="24"/>
  <c r="D35" i="27" s="1"/>
  <c r="F35" i="27" s="1"/>
  <c r="G35" i="27" s="1"/>
  <c r="H35" i="27" s="1"/>
  <c r="I35" i="27" s="1"/>
  <c r="C19" i="24"/>
  <c r="D21" i="27" s="1"/>
  <c r="F21" i="27" s="1"/>
  <c r="H21" i="27" s="1"/>
  <c r="I21" i="27" s="1"/>
  <c r="C37" i="24"/>
  <c r="D39" i="27" s="1"/>
  <c r="F39" i="27" s="1"/>
  <c r="G39" i="27" s="1"/>
  <c r="H39" i="27" s="1"/>
  <c r="I39" i="27" s="1"/>
  <c r="C46" i="24"/>
  <c r="D48" i="27" s="1"/>
  <c r="F48" i="27" s="1"/>
  <c r="C9" i="24"/>
  <c r="D11" i="27" s="1"/>
  <c r="F11" i="27" s="1"/>
  <c r="G11" i="27" s="1"/>
  <c r="H11" i="27" s="1"/>
  <c r="I11" i="27" s="1"/>
  <c r="C12" i="24"/>
  <c r="D14" i="27" s="1"/>
  <c r="F14" i="27" s="1"/>
  <c r="C11" i="24"/>
  <c r="D13" i="27" s="1"/>
  <c r="F13" i="27" s="1"/>
  <c r="G13" i="27" s="1"/>
  <c r="H13" i="27" s="1"/>
  <c r="I13" i="27" s="1"/>
  <c r="C42" i="24"/>
  <c r="D44" i="27" s="1"/>
  <c r="F44" i="27" s="1"/>
  <c r="H44" i="27" s="1"/>
  <c r="I44" i="27" s="1"/>
  <c r="C40" i="24"/>
  <c r="D42" i="27" s="1"/>
  <c r="F42" i="27" s="1"/>
  <c r="G42" i="27" s="1"/>
  <c r="H42" i="27" s="1"/>
  <c r="I42" i="27" s="1"/>
  <c r="C32" i="24"/>
  <c r="D34" i="27" s="1"/>
  <c r="F34" i="27" s="1"/>
  <c r="C47" i="24"/>
  <c r="D49" i="27" s="1"/>
  <c r="F49" i="27" s="1"/>
  <c r="H49" i="27" s="1"/>
  <c r="I49" i="27" s="1"/>
  <c r="G48" i="27"/>
  <c r="H48" i="27" s="1"/>
  <c r="I48" i="27" s="1"/>
  <c r="G14" i="27"/>
  <c r="H14" i="27" s="1"/>
  <c r="I14" i="27" s="1"/>
  <c r="G40" i="27"/>
  <c r="H40" i="27" s="1"/>
  <c r="I40" i="27" s="1"/>
  <c r="G9" i="27"/>
  <c r="H9" i="27" s="1"/>
  <c r="I9" i="27" s="1"/>
  <c r="G18" i="27"/>
  <c r="H18" i="27" s="1"/>
  <c r="I18" i="27" s="1"/>
  <c r="G34" i="27"/>
  <c r="H34" i="27" s="1"/>
  <c r="I34" i="27" s="1"/>
  <c r="G36" i="27"/>
  <c r="H36" i="27" s="1"/>
  <c r="I36" i="27" s="1"/>
  <c r="C48" i="24"/>
  <c r="D50" i="27" s="1"/>
  <c r="F50" i="27" s="1"/>
  <c r="H50" i="27" s="1"/>
  <c r="I50" i="27" s="1"/>
  <c r="L49" i="24"/>
  <c r="P49" i="24"/>
  <c r="C6" i="24"/>
  <c r="N49" i="24"/>
  <c r="D52" i="8"/>
  <c r="D8" i="27" l="1"/>
  <c r="C49" i="24"/>
  <c r="D51" i="27" l="1"/>
  <c r="F8" i="27"/>
  <c r="F51" i="27" l="1"/>
  <c r="G8" i="27"/>
  <c r="G51" i="27" s="1"/>
  <c r="H8" i="27" l="1"/>
  <c r="I8" i="27" l="1"/>
  <c r="I51" i="27" s="1"/>
  <c r="H51" i="27"/>
</calcChain>
</file>

<file path=xl/sharedStrings.xml><?xml version="1.0" encoding="utf-8"?>
<sst xmlns="http://schemas.openxmlformats.org/spreadsheetml/2006/main" count="488" uniqueCount="137">
  <si>
    <t>Pašvaldība</t>
  </si>
  <si>
    <t>Kopā</t>
  </si>
  <si>
    <t>Rīga</t>
  </si>
  <si>
    <t>Nr. p.k.</t>
  </si>
  <si>
    <t>Ādažu novads</t>
  </si>
  <si>
    <t>Aizkraukles novads</t>
  </si>
  <si>
    <t>Alūksnes novads</t>
  </si>
  <si>
    <t>Balvu novads</t>
  </si>
  <si>
    <t>Bauskas novads</t>
  </si>
  <si>
    <t>Cēsu novads</t>
  </si>
  <si>
    <t>Dobeles novads</t>
  </si>
  <si>
    <t>Gulbenes novads</t>
  </si>
  <si>
    <t>Jēkabpils novads</t>
  </si>
  <si>
    <t>Jelgavas novads</t>
  </si>
  <si>
    <t>Krāslavas novads</t>
  </si>
  <si>
    <t>Kuldīgas novads</t>
  </si>
  <si>
    <t>Ķekavas novads</t>
  </si>
  <si>
    <t>Limbažu novads</t>
  </si>
  <si>
    <t>Līvānu novads</t>
  </si>
  <si>
    <t>Ludzas novads</t>
  </si>
  <si>
    <t>Madonas novads</t>
  </si>
  <si>
    <t>Mārupes novads</t>
  </si>
  <si>
    <t>Ogres novads</t>
  </si>
  <si>
    <t>Olaines novads</t>
  </si>
  <si>
    <t>Preiļu novads</t>
  </si>
  <si>
    <t>Rēzeknes novads</t>
  </si>
  <si>
    <t>Ropažu novads</t>
  </si>
  <si>
    <t>Salaspils novads</t>
  </si>
  <si>
    <t>Saldus novads</t>
  </si>
  <si>
    <t>Saulkrastu novads</t>
  </si>
  <si>
    <t>Siguldas novads</t>
  </si>
  <si>
    <t>Smiltenes novads</t>
  </si>
  <si>
    <t>Talsu novads</t>
  </si>
  <si>
    <t>Tukuma novads</t>
  </si>
  <si>
    <t>Valkas novads</t>
  </si>
  <si>
    <t>Varakļānu novads</t>
  </si>
  <si>
    <t>Ventspils novads</t>
  </si>
  <si>
    <t>Daugavpils</t>
  </si>
  <si>
    <t>Jelgava</t>
  </si>
  <si>
    <t>Jūrmala</t>
  </si>
  <si>
    <t>Liepāja</t>
  </si>
  <si>
    <t>Rēzekne</t>
  </si>
  <si>
    <t>Ventspils</t>
  </si>
  <si>
    <t>Valmieras novads</t>
  </si>
  <si>
    <t>Augšdaugavas novads</t>
  </si>
  <si>
    <t>Dienvidkurzemes novads</t>
  </si>
  <si>
    <t>1.-6.</t>
  </si>
  <si>
    <t>7.-9.</t>
  </si>
  <si>
    <t>10.-12.</t>
  </si>
  <si>
    <t>Padziļināta mūzika</t>
  </si>
  <si>
    <t>Finansējuma aprēķins</t>
  </si>
  <si>
    <t>Izglītojamā izmaksas</t>
  </si>
  <si>
    <t>VĢ</t>
  </si>
  <si>
    <t>spec. 53; 54; 55; 56; 57</t>
  </si>
  <si>
    <t>spec. 51; 52; 58</t>
  </si>
  <si>
    <t>spec. 59</t>
  </si>
  <si>
    <t>mūzika</t>
  </si>
  <si>
    <t>X</t>
  </si>
  <si>
    <t>kontrolskaitļi</t>
  </si>
  <si>
    <t>Padziļinātas citas</t>
  </si>
  <si>
    <t>ilgst.slim.</t>
  </si>
  <si>
    <t>parastās pamata un visp.izgl.progr.</t>
  </si>
  <si>
    <t>soc.korekcija</t>
  </si>
  <si>
    <t>citas padz.</t>
  </si>
  <si>
    <t>5.2., 5.3., 5.4.apakšpunkti</t>
  </si>
  <si>
    <t>5.5.apakšpunkts</t>
  </si>
  <si>
    <t>5.6.apakšpunkts</t>
  </si>
  <si>
    <t>Izglītības programmu koeficienti</t>
  </si>
  <si>
    <t>7.3.apakšpunkts</t>
  </si>
  <si>
    <t>tālm.vairāk par 1 gadu</t>
  </si>
  <si>
    <t>Neklātiene un vakars</t>
  </si>
  <si>
    <t>Pārējās izglītības programmas</t>
  </si>
  <si>
    <t>VĢ
parastās progr.</t>
  </si>
  <si>
    <t>KOPĀ</t>
  </si>
  <si>
    <t>1.-9.</t>
  </si>
  <si>
    <t>Speciālās progr.
53; 54; 55; 56; 57</t>
  </si>
  <si>
    <t>1.-12.</t>
  </si>
  <si>
    <t>Speciālās progr.
51; 52; 58</t>
  </si>
  <si>
    <t>Speciālā progr.
59</t>
  </si>
  <si>
    <t>Tālmācības progr.
1.gads</t>
  </si>
  <si>
    <t>Tālmācības progr.
vairāk par 1.gadu</t>
  </si>
  <si>
    <t>Ilgst. slim.</t>
  </si>
  <si>
    <r>
      <t xml:space="preserve">Izglītojamo skaits kopā
</t>
    </r>
    <r>
      <rPr>
        <b/>
        <i/>
        <sz val="10"/>
        <rFont val="Times New Roman"/>
        <family val="1"/>
        <charset val="204"/>
      </rPr>
      <t>(bez ilgst. slim.)</t>
    </r>
  </si>
  <si>
    <t>Reģionālais koeficients
2023./2024.</t>
  </si>
  <si>
    <t>Reģionālais koeficients
2024./2025.</t>
  </si>
  <si>
    <t>Reģionālais koeficients
2025./2026.</t>
  </si>
  <si>
    <t>Skolēni/skolotājs attiecība</t>
  </si>
  <si>
    <t>Reģionālais koeficients
2022./2023.</t>
  </si>
  <si>
    <t>Skolēni/
skolotājs attiecība</t>
  </si>
  <si>
    <t>7.1.1.apakšpunkts</t>
  </si>
  <si>
    <t>7.1.2.apakšpunkts</t>
  </si>
  <si>
    <t>7.1.3.apakšpunkts</t>
  </si>
  <si>
    <t>7.2.apakšpunkts</t>
  </si>
  <si>
    <t>26.1. apakšpunkts</t>
  </si>
  <si>
    <t>26.2. apakšpunkts</t>
  </si>
  <si>
    <t>Izglītojamo skaits 01.09.2022.</t>
  </si>
  <si>
    <t>Tālmācības progr.
arkārtoti</t>
  </si>
  <si>
    <t>Neklātiene</t>
  </si>
  <si>
    <t>Finansējums
1 mēn.</t>
  </si>
  <si>
    <t>visp. izgl. progr.</t>
  </si>
  <si>
    <t>parastās programmas</t>
  </si>
  <si>
    <t>53; 54; 55; 56; 57</t>
  </si>
  <si>
    <t>51; 52; 58</t>
  </si>
  <si>
    <t>59</t>
  </si>
  <si>
    <t>Speciālās progr.</t>
  </si>
  <si>
    <t>Lielās skolas</t>
  </si>
  <si>
    <r>
      <t xml:space="preserve">Ilgst. slim.
</t>
    </r>
    <r>
      <rPr>
        <b/>
        <i/>
        <sz val="9"/>
        <color indexed="12"/>
        <rFont val="Times New Roman"/>
        <family val="1"/>
        <charset val="204"/>
      </rPr>
      <t>(kopējā izgl. skaitā neieskaita)</t>
    </r>
  </si>
  <si>
    <t>Mazās skolas</t>
  </si>
  <si>
    <t>Tālmācība</t>
  </si>
  <si>
    <t>1. gadu</t>
  </si>
  <si>
    <t>atkārtoti</t>
  </si>
  <si>
    <t>Mazās sākumskolas</t>
  </si>
  <si>
    <t>Starpt. līgumu skolas</t>
  </si>
  <si>
    <t>KOPĀ
izglītojamie</t>
  </si>
  <si>
    <t>Tālmācības progr.
atkārtoti</t>
  </si>
  <si>
    <t>Tālmācības progr.</t>
  </si>
  <si>
    <r>
      <t xml:space="preserve">Izglītojamo skaits
</t>
    </r>
    <r>
      <rPr>
        <b/>
        <i/>
        <sz val="10"/>
        <rFont val="Times New Roman"/>
        <family val="1"/>
        <charset val="204"/>
      </rPr>
      <t>(bez ilgst. slim.)</t>
    </r>
  </si>
  <si>
    <t>Kontrolskaitļi</t>
  </si>
  <si>
    <t>izglītojamie</t>
  </si>
  <si>
    <t>finansējums</t>
  </si>
  <si>
    <t>Kopā
vienam mēnesim</t>
  </si>
  <si>
    <t>Finanses un izglītojamo skaits 01.09.2022.</t>
  </si>
  <si>
    <t>nekl., tālm.</t>
  </si>
  <si>
    <t>nekl., tālm.1.gads</t>
  </si>
  <si>
    <t>MKN_376</t>
  </si>
  <si>
    <t>MKN 376
25.1.</t>
  </si>
  <si>
    <r>
      <t xml:space="preserve">Pavisam
KOPĀ
</t>
    </r>
    <r>
      <rPr>
        <b/>
        <u/>
        <sz val="10"/>
        <rFont val="Times New Roman"/>
        <family val="1"/>
        <charset val="186"/>
      </rPr>
      <t>vienam mēnesim</t>
    </r>
  </si>
  <si>
    <t>MKN_376 
bez AT koef.</t>
  </si>
  <si>
    <t>Ieslodzījuma vietas</t>
  </si>
  <si>
    <r>
      <t xml:space="preserve">Kopā
vienam mēnesim
</t>
    </r>
    <r>
      <rPr>
        <b/>
        <i/>
        <sz val="10"/>
        <rFont val="Times New Roman"/>
        <family val="1"/>
        <charset val="186"/>
      </rPr>
      <t>ar pārejas
AT koef.</t>
    </r>
  </si>
  <si>
    <r>
      <t xml:space="preserve">01.09.2022.
aprēķinātais
AT
pārejas perioda
koef.
</t>
    </r>
    <r>
      <rPr>
        <b/>
        <sz val="10"/>
        <color indexed="60"/>
        <rFont val="Times New Roman"/>
        <family val="1"/>
        <charset val="186"/>
      </rPr>
      <t>piemērojams
no 01.01.2023.</t>
    </r>
  </si>
  <si>
    <r>
      <t xml:space="preserve">Pavisam
KOPĀ
</t>
    </r>
    <r>
      <rPr>
        <b/>
        <u/>
        <sz val="10"/>
        <rFont val="Times New Roman"/>
        <family val="1"/>
        <charset val="186"/>
      </rPr>
      <t>četriem mēnešiem</t>
    </r>
  </si>
  <si>
    <t>2. pielikums</t>
  </si>
  <si>
    <t>Papildu finansējums vienam mēnesim  no 01.09.2023.
(indikatīvi) *</t>
  </si>
  <si>
    <t>*</t>
  </si>
  <si>
    <t>Indikatīvs finansējuma sadalījums, kas veikts atbilstoši izglītojamo skaitam uz 2022. gada 1.septembri. Finansējuma sadalījums pašvaldībām laikposmam no 2023. gada 1. septembra tiks aprēķināts pamatojoties uz aktuālo izglītojamo skaitu 2023. gada 1. septembrī.</t>
  </si>
  <si>
    <t>Mērķdotācijas pašvaldībām – pašvaldību pamata un vispārējās vidējās izglītības iestāžu
pedagogu darba samaksai un valsts sociālās apdrošināšanas obligātajām iemaksām
(62. resora budžeta programma_05.00.00.)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</si>
</sst>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0_ ;[Red]\-#,##0\ "/>
    <numFmt numFmtId="166" formatCode="0.0%"/>
    <numFmt numFmtId="167" formatCode="#,##0.0"/>
    <numFmt numFmtId="168" formatCode="#,##0\ [$€-1]"/>
    <numFmt numFmtId="169" formatCode="0.0"/>
    <numFmt numFmtId="170" formatCode="#,##0.0000"/>
    <numFmt numFmtId="171" formatCode="#,##0.00000"/>
    <numFmt numFmtId="172" formatCode="0.0000%"/>
  </numFmts>
  <fonts count="43" x14ac:knownFonts="1">
    <font>
      <sz val="10"/>
      <name val="Arial"/>
    </font>
    <font>
      <sz val="10"/>
      <name val="Arial"/>
      <family val="2"/>
      <charset val="186"/>
    </font>
    <font>
      <sz val="10"/>
      <name val="Times New Roman"/>
      <family val="1"/>
      <charset val="186"/>
    </font>
    <font>
      <sz val="13"/>
      <name val="Times New Roman"/>
      <family val="1"/>
      <charset val="186"/>
    </font>
    <font>
      <b/>
      <sz val="13"/>
      <name val="Times New Roman"/>
      <family val="1"/>
      <charset val="186"/>
    </font>
    <font>
      <b/>
      <sz val="11"/>
      <color indexed="8"/>
      <name val="Times New Roman"/>
      <family val="1"/>
      <charset val="186"/>
    </font>
    <font>
      <b/>
      <sz val="11"/>
      <name val="Times New Roman"/>
      <family val="1"/>
      <charset val="186"/>
    </font>
    <font>
      <sz val="11"/>
      <name val="Times New Roman"/>
      <family val="1"/>
      <charset val="186"/>
    </font>
    <font>
      <sz val="10"/>
      <name val="Arial Baltic"/>
      <charset val="186"/>
    </font>
    <font>
      <sz val="12"/>
      <name val="Times New Roman"/>
      <family val="1"/>
      <charset val="186"/>
    </font>
    <font>
      <sz val="8"/>
      <name val="Times New Roman"/>
      <family val="1"/>
      <charset val="186"/>
    </font>
    <font>
      <i/>
      <sz val="8"/>
      <name val="Times New Roman"/>
      <family val="1"/>
      <charset val="186"/>
    </font>
    <font>
      <b/>
      <i/>
      <sz val="10"/>
      <name val="Times New Roman"/>
      <family val="1"/>
      <charset val="186"/>
    </font>
    <font>
      <b/>
      <sz val="10"/>
      <name val="Times New Roman"/>
      <family val="1"/>
      <charset val="186"/>
    </font>
    <font>
      <b/>
      <sz val="11"/>
      <name val="Times New Roman"/>
      <family val="1"/>
      <charset val="204"/>
    </font>
    <font>
      <sz val="11"/>
      <name val="Times New Roman"/>
      <family val="1"/>
      <charset val="204"/>
    </font>
    <font>
      <b/>
      <sz val="10"/>
      <name val="Times New Roman"/>
      <family val="1"/>
      <charset val="204"/>
    </font>
    <font>
      <sz val="10"/>
      <name val="Times New Roman"/>
      <family val="1"/>
      <charset val="204"/>
    </font>
    <font>
      <b/>
      <i/>
      <sz val="10"/>
      <name val="Times New Roman"/>
      <family val="1"/>
      <charset val="204"/>
    </font>
    <font>
      <i/>
      <sz val="10"/>
      <name val="Times New Roman"/>
      <family val="1"/>
      <charset val="204"/>
    </font>
    <font>
      <b/>
      <sz val="10"/>
      <color indexed="8"/>
      <name val="Times New Roman"/>
      <family val="1"/>
      <charset val="204"/>
    </font>
    <font>
      <sz val="10"/>
      <name val="Arial"/>
      <family val="2"/>
      <charset val="186"/>
    </font>
    <font>
      <sz val="8"/>
      <name val="Times New Roman"/>
      <family val="1"/>
    </font>
    <font>
      <b/>
      <sz val="10"/>
      <color indexed="8"/>
      <name val="Times New Roman"/>
      <family val="1"/>
      <charset val="186"/>
    </font>
    <font>
      <sz val="9"/>
      <name val="Times New Roman"/>
      <family val="1"/>
      <charset val="204"/>
    </font>
    <font>
      <b/>
      <i/>
      <sz val="9"/>
      <color indexed="12"/>
      <name val="Times New Roman"/>
      <family val="1"/>
      <charset val="204"/>
    </font>
    <font>
      <b/>
      <u/>
      <sz val="10"/>
      <name val="Times New Roman"/>
      <family val="1"/>
      <charset val="186"/>
    </font>
    <font>
      <b/>
      <sz val="10"/>
      <color indexed="60"/>
      <name val="Times New Roman"/>
      <family val="1"/>
      <charset val="186"/>
    </font>
    <font>
      <sz val="11"/>
      <color theme="1"/>
      <name val="Calibri"/>
      <family val="2"/>
      <scheme val="minor"/>
    </font>
    <font>
      <sz val="10"/>
      <color rgb="FF0000FF"/>
      <name val="Times New Roman"/>
      <family val="1"/>
      <charset val="186"/>
    </font>
    <font>
      <i/>
      <sz val="10"/>
      <color rgb="FF0000FF"/>
      <name val="Times New Roman"/>
      <family val="1"/>
      <charset val="186"/>
    </font>
    <font>
      <sz val="10"/>
      <color rgb="FF0000FF"/>
      <name val="Times New Roman"/>
      <family val="1"/>
      <charset val="204"/>
    </font>
    <font>
      <sz val="11"/>
      <name val="Calibri"/>
      <family val="2"/>
      <charset val="204"/>
      <scheme val="minor"/>
    </font>
    <font>
      <i/>
      <sz val="11"/>
      <name val="Calibri"/>
      <family val="2"/>
      <charset val="204"/>
      <scheme val="minor"/>
    </font>
    <font>
      <i/>
      <sz val="11"/>
      <color rgb="FF0033CC"/>
      <name val="Calibri"/>
      <family val="2"/>
      <charset val="204"/>
      <scheme val="minor"/>
    </font>
    <font>
      <b/>
      <sz val="11"/>
      <name val="Calibri"/>
      <family val="2"/>
      <charset val="204"/>
      <scheme val="minor"/>
    </font>
    <font>
      <i/>
      <sz val="11"/>
      <color rgb="FF0000FF"/>
      <name val="Calibri"/>
      <family val="2"/>
      <charset val="204"/>
      <scheme val="minor"/>
    </font>
    <font>
      <b/>
      <sz val="10"/>
      <color rgb="FF0000FF"/>
      <name val="Times New Roman"/>
      <family val="1"/>
      <charset val="186"/>
    </font>
    <font>
      <b/>
      <sz val="9"/>
      <color rgb="FF0000FF"/>
      <name val="Times New Roman"/>
      <family val="1"/>
      <charset val="186"/>
    </font>
    <font>
      <b/>
      <sz val="10"/>
      <color rgb="FF0000FF"/>
      <name val="Times New Roman"/>
      <family val="1"/>
      <charset val="204"/>
    </font>
    <font>
      <i/>
      <sz val="10"/>
      <color rgb="FF0000FF"/>
      <name val="Times New Roman"/>
      <family val="1"/>
      <charset val="204"/>
    </font>
    <font>
      <sz val="11"/>
      <color theme="0" tint="-0.34998626667073579"/>
      <name val="Calibri"/>
      <family val="2"/>
      <charset val="186"/>
      <scheme val="minor"/>
    </font>
    <font>
      <b/>
      <sz val="14"/>
      <name val="Calibri"/>
      <family val="2"/>
      <charset val="186"/>
      <scheme val="minor"/>
    </font>
  </fonts>
  <fills count="15">
    <fill>
      <patternFill patternType="none"/>
    </fill>
    <fill>
      <patternFill patternType="gray125"/>
    </fill>
    <fill>
      <patternFill patternType="solid">
        <fgColor theme="0" tint="-4.9989318521683403E-2"/>
        <bgColor indexed="64"/>
      </patternFill>
    </fill>
    <fill>
      <patternFill patternType="solid">
        <fgColor rgb="FFC269FF"/>
        <bgColor indexed="64"/>
      </patternFill>
    </fill>
    <fill>
      <patternFill patternType="solid">
        <fgColor theme="4" tint="0.79998168889431442"/>
        <bgColor indexed="64"/>
      </patternFill>
    </fill>
    <fill>
      <patternFill patternType="solid">
        <fgColor theme="8" tint="0.39997558519241921"/>
        <bgColor indexed="64"/>
      </patternFill>
    </fill>
    <fill>
      <patternFill patternType="solid">
        <fgColor rgb="FF99FF66"/>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5"/>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F0F3FA"/>
        <bgColor indexed="64"/>
      </patternFill>
    </fill>
    <fill>
      <patternFill patternType="solid">
        <fgColor rgb="FFF1F7ED"/>
        <bgColor indexed="64"/>
      </patternFill>
    </fill>
    <fill>
      <patternFill patternType="solid">
        <fgColor rgb="FFFFFF00"/>
        <bgColor indexed="64"/>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right/>
      <top/>
      <bottom style="hair">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10">
    <xf numFmtId="0" fontId="0" fillId="0" borderId="0"/>
    <xf numFmtId="164" fontId="21" fillId="0" borderId="0" applyFont="0" applyFill="0" applyBorder="0" applyAlignment="0" applyProtection="0"/>
    <xf numFmtId="0" fontId="28" fillId="0" borderId="0"/>
    <xf numFmtId="0" fontId="1" fillId="0" borderId="0" applyBorder="0"/>
    <xf numFmtId="0" fontId="1" fillId="0" borderId="0" applyBorder="0"/>
    <xf numFmtId="0" fontId="1" fillId="0" borderId="0" applyBorder="0"/>
    <xf numFmtId="0" fontId="1" fillId="0" borderId="0" applyBorder="0"/>
    <xf numFmtId="0" fontId="1" fillId="0" borderId="0" applyBorder="0"/>
    <xf numFmtId="0" fontId="8" fillId="0" borderId="0"/>
    <xf numFmtId="9" fontId="28" fillId="0" borderId="0" applyFont="0" applyFill="0" applyBorder="0" applyAlignment="0" applyProtection="0"/>
  </cellStyleXfs>
  <cellXfs count="234">
    <xf numFmtId="0" fontId="0" fillId="0" borderId="0" xfId="0"/>
    <xf numFmtId="0" fontId="4" fillId="0" borderId="0" xfId="3" applyFont="1" applyFill="1" applyBorder="1"/>
    <xf numFmtId="0" fontId="3" fillId="0" borderId="0" xfId="3" applyFont="1" applyFill="1" applyBorder="1"/>
    <xf numFmtId="0" fontId="7" fillId="0" borderId="0" xfId="3" applyFont="1" applyFill="1" applyBorder="1"/>
    <xf numFmtId="0" fontId="2" fillId="0" borderId="0" xfId="3" applyFont="1" applyFill="1"/>
    <xf numFmtId="0" fontId="9" fillId="0" borderId="0" xfId="3" applyFont="1" applyFill="1" applyBorder="1"/>
    <xf numFmtId="0" fontId="9" fillId="0" borderId="0" xfId="3" applyFont="1" applyFill="1" applyAlignment="1">
      <alignment horizontal="left"/>
    </xf>
    <xf numFmtId="0" fontId="6" fillId="0" borderId="0" xfId="3" applyFont="1" applyFill="1" applyBorder="1" applyAlignment="1">
      <alignment horizontal="center"/>
    </xf>
    <xf numFmtId="3" fontId="10" fillId="0" borderId="0" xfId="3" applyNumberFormat="1" applyFont="1" applyFill="1" applyBorder="1" applyAlignment="1">
      <alignment horizontal="center"/>
    </xf>
    <xf numFmtId="3" fontId="10" fillId="0" borderId="0" xfId="3" applyNumberFormat="1" applyFont="1" applyFill="1" applyAlignment="1">
      <alignment horizontal="center"/>
    </xf>
    <xf numFmtId="3" fontId="10" fillId="0" borderId="0" xfId="3" applyNumberFormat="1" applyFont="1" applyFill="1" applyBorder="1" applyAlignment="1">
      <alignment horizontal="center" vertical="top"/>
    </xf>
    <xf numFmtId="3" fontId="29" fillId="0" borderId="0" xfId="3" applyNumberFormat="1" applyFont="1" applyFill="1" applyBorder="1" applyAlignment="1">
      <alignment horizontal="center" vertical="top"/>
    </xf>
    <xf numFmtId="3" fontId="29" fillId="0" borderId="0" xfId="3" applyNumberFormat="1" applyFont="1" applyFill="1" applyAlignment="1">
      <alignment horizontal="center" wrapText="1"/>
    </xf>
    <xf numFmtId="0" fontId="29" fillId="0" borderId="0" xfId="3" applyFont="1" applyFill="1" applyAlignment="1">
      <alignment horizontal="left" wrapText="1"/>
    </xf>
    <xf numFmtId="3" fontId="11" fillId="0" borderId="0" xfId="3" applyNumberFormat="1" applyFont="1" applyFill="1" applyAlignment="1">
      <alignment horizontal="center"/>
    </xf>
    <xf numFmtId="3" fontId="11" fillId="0" borderId="0" xfId="3" applyNumberFormat="1" applyFont="1" applyFill="1" applyBorder="1" applyAlignment="1">
      <alignment horizontal="center"/>
    </xf>
    <xf numFmtId="3" fontId="29" fillId="0" borderId="0" xfId="3" applyNumberFormat="1" applyFont="1" applyFill="1" applyAlignment="1">
      <alignment horizontal="right" wrapText="1"/>
    </xf>
    <xf numFmtId="3" fontId="30" fillId="0" borderId="0" xfId="3" applyNumberFormat="1" applyFont="1" applyFill="1" applyAlignment="1">
      <alignment horizontal="right" wrapText="1"/>
    </xf>
    <xf numFmtId="0" fontId="14" fillId="0" borderId="0" xfId="3" applyFont="1" applyFill="1" applyBorder="1"/>
    <xf numFmtId="0" fontId="15" fillId="0" borderId="0" xfId="3" applyFont="1" applyFill="1" applyBorder="1"/>
    <xf numFmtId="0" fontId="15" fillId="0" borderId="0" xfId="3" applyFont="1" applyFill="1"/>
    <xf numFmtId="0" fontId="15" fillId="0" borderId="0" xfId="3" applyFont="1" applyFill="1" applyAlignment="1">
      <alignment horizontal="left"/>
    </xf>
    <xf numFmtId="0" fontId="15" fillId="0" borderId="0" xfId="3" applyFont="1" applyFill="1" applyAlignment="1">
      <alignment horizontal="left" wrapText="1"/>
    </xf>
    <xf numFmtId="3" fontId="16" fillId="0" borderId="1" xfId="3" applyNumberFormat="1" applyFont="1" applyFill="1" applyBorder="1" applyAlignment="1">
      <alignment vertical="center"/>
    </xf>
    <xf numFmtId="0" fontId="16" fillId="0" borderId="0" xfId="3" applyFont="1" applyFill="1" applyBorder="1"/>
    <xf numFmtId="3" fontId="16" fillId="0" borderId="2" xfId="8" quotePrefix="1" applyNumberFormat="1" applyFont="1" applyFill="1" applyBorder="1" applyAlignment="1">
      <alignment horizontal="center" vertical="center" wrapText="1"/>
    </xf>
    <xf numFmtId="3" fontId="17" fillId="0" borderId="2" xfId="8" quotePrefix="1" applyNumberFormat="1" applyFont="1" applyFill="1" applyBorder="1" applyAlignment="1">
      <alignment horizontal="center" vertical="center" wrapText="1"/>
    </xf>
    <xf numFmtId="0" fontId="17" fillId="0" borderId="0" xfId="3" applyFont="1" applyFill="1" applyBorder="1"/>
    <xf numFmtId="0" fontId="17" fillId="0" borderId="2" xfId="3" applyFont="1" applyFill="1" applyBorder="1" applyAlignment="1">
      <alignment horizontal="center" vertical="center" wrapText="1"/>
    </xf>
    <xf numFmtId="0" fontId="17" fillId="0" borderId="2" xfId="3" applyFont="1" applyFill="1" applyBorder="1" applyAlignment="1">
      <alignment horizontal="left" vertical="center" wrapText="1"/>
    </xf>
    <xf numFmtId="3" fontId="16" fillId="2" borderId="2" xfId="8" applyNumberFormat="1" applyFont="1" applyFill="1" applyBorder="1" applyAlignment="1">
      <alignment horizontal="center" vertical="center" wrapText="1"/>
    </xf>
    <xf numFmtId="3" fontId="19" fillId="0" borderId="2" xfId="8" applyNumberFormat="1" applyFont="1" applyFill="1" applyBorder="1" applyAlignment="1">
      <alignment horizontal="center" vertical="center" wrapText="1"/>
    </xf>
    <xf numFmtId="0" fontId="17" fillId="0" borderId="2" xfId="7" applyFont="1" applyFill="1" applyBorder="1" applyAlignment="1">
      <alignment horizontal="center"/>
    </xf>
    <xf numFmtId="0" fontId="17" fillId="0" borderId="2" xfId="7" applyFont="1" applyFill="1" applyBorder="1" applyAlignment="1">
      <alignment horizontal="right"/>
    </xf>
    <xf numFmtId="3" fontId="16" fillId="2" borderId="2" xfId="0" applyNumberFormat="1" applyFont="1" applyFill="1" applyBorder="1" applyAlignment="1" applyProtection="1">
      <alignment horizontal="center" wrapText="1"/>
      <protection locked="0"/>
    </xf>
    <xf numFmtId="3" fontId="17" fillId="0" borderId="2" xfId="0" quotePrefix="1" applyNumberFormat="1" applyFont="1" applyFill="1" applyBorder="1" applyAlignment="1" applyProtection="1">
      <alignment horizontal="right" wrapText="1"/>
      <protection locked="0"/>
    </xf>
    <xf numFmtId="0" fontId="17" fillId="0" borderId="2" xfId="7" applyFont="1" applyFill="1" applyBorder="1" applyAlignment="1">
      <alignment horizontal="left"/>
    </xf>
    <xf numFmtId="3" fontId="20" fillId="3" borderId="2" xfId="0" applyNumberFormat="1" applyFont="1" applyFill="1" applyBorder="1" applyAlignment="1" applyProtection="1">
      <alignment horizontal="center" wrapText="1"/>
      <protection locked="0"/>
    </xf>
    <xf numFmtId="0" fontId="16" fillId="0" borderId="0" xfId="3" applyFont="1" applyFill="1" applyBorder="1" applyAlignment="1">
      <alignment horizontal="center"/>
    </xf>
    <xf numFmtId="3" fontId="17" fillId="0" borderId="0" xfId="3" applyNumberFormat="1" applyFont="1" applyFill="1" applyBorder="1" applyAlignment="1">
      <alignment horizontal="center" vertical="top"/>
    </xf>
    <xf numFmtId="3" fontId="17" fillId="0" borderId="0" xfId="3" applyNumberFormat="1" applyFont="1" applyFill="1" applyBorder="1" applyAlignment="1">
      <alignment horizontal="right" vertical="top"/>
    </xf>
    <xf numFmtId="3" fontId="17" fillId="0" borderId="0" xfId="3" applyNumberFormat="1" applyFont="1" applyFill="1" applyBorder="1" applyAlignment="1">
      <alignment horizontal="center"/>
    </xf>
    <xf numFmtId="3" fontId="17" fillId="0" borderId="0" xfId="3" applyNumberFormat="1" applyFont="1" applyFill="1" applyAlignment="1">
      <alignment horizontal="center"/>
    </xf>
    <xf numFmtId="3" fontId="31" fillId="0" borderId="0" xfId="3" applyNumberFormat="1" applyFont="1" applyFill="1" applyAlignment="1">
      <alignment horizontal="right" wrapText="1"/>
    </xf>
    <xf numFmtId="3" fontId="31" fillId="0" borderId="0" xfId="3" applyNumberFormat="1" applyFont="1" applyFill="1" applyAlignment="1">
      <alignment horizontal="center" wrapText="1"/>
    </xf>
    <xf numFmtId="3" fontId="17" fillId="0" borderId="0" xfId="3" applyNumberFormat="1" applyFont="1" applyFill="1" applyAlignment="1">
      <alignment horizontal="center" wrapText="1"/>
    </xf>
    <xf numFmtId="0" fontId="17" fillId="0" borderId="0" xfId="3" applyFont="1" applyFill="1"/>
    <xf numFmtId="0" fontId="17" fillId="0" borderId="0" xfId="3" applyFont="1" applyFill="1" applyAlignment="1">
      <alignment horizontal="left"/>
    </xf>
    <xf numFmtId="0" fontId="17" fillId="0" borderId="0" xfId="3" applyFont="1" applyFill="1" applyAlignment="1">
      <alignment horizontal="left" wrapText="1"/>
    </xf>
    <xf numFmtId="3" fontId="19" fillId="0" borderId="0" xfId="3" applyNumberFormat="1" applyFont="1" applyFill="1"/>
    <xf numFmtId="0" fontId="7" fillId="0" borderId="3" xfId="7" applyFont="1" applyFill="1" applyBorder="1" applyAlignment="1">
      <alignment horizontal="center"/>
    </xf>
    <xf numFmtId="0" fontId="7" fillId="0" borderId="3" xfId="7" applyFont="1" applyFill="1" applyBorder="1" applyAlignment="1">
      <alignment horizontal="right"/>
    </xf>
    <xf numFmtId="0" fontId="7" fillId="0" borderId="3" xfId="7" applyFont="1" applyFill="1" applyBorder="1" applyAlignment="1">
      <alignment horizontal="left"/>
    </xf>
    <xf numFmtId="3" fontId="13" fillId="0" borderId="3" xfId="8" quotePrefix="1" applyNumberFormat="1" applyFont="1" applyFill="1" applyBorder="1" applyAlignment="1">
      <alignment horizontal="center" vertical="center" wrapText="1"/>
    </xf>
    <xf numFmtId="3" fontId="2" fillId="0" borderId="3" xfId="8" quotePrefix="1" applyNumberFormat="1" applyFont="1" applyFill="1" applyBorder="1" applyAlignment="1">
      <alignment horizontal="center" vertical="center" wrapText="1"/>
    </xf>
    <xf numFmtId="3" fontId="7" fillId="0" borderId="3" xfId="0" applyNumberFormat="1" applyFont="1" applyFill="1" applyBorder="1" applyAlignment="1" applyProtection="1">
      <alignment horizontal="right" wrapText="1"/>
      <protection locked="0"/>
    </xf>
    <xf numFmtId="0" fontId="32" fillId="0" borderId="0" xfId="0" applyFont="1"/>
    <xf numFmtId="0" fontId="32" fillId="0" borderId="3" xfId="0" applyFont="1" applyBorder="1" applyAlignment="1">
      <alignment horizontal="center" vertical="center" wrapText="1"/>
    </xf>
    <xf numFmtId="0" fontId="32" fillId="4" borderId="3" xfId="0" applyFont="1" applyFill="1" applyBorder="1"/>
    <xf numFmtId="0" fontId="32" fillId="4" borderId="3" xfId="0" applyFont="1" applyFill="1" applyBorder="1" applyAlignment="1">
      <alignment horizontal="center"/>
    </xf>
    <xf numFmtId="0" fontId="32" fillId="5" borderId="3" xfId="0" applyFont="1" applyFill="1" applyBorder="1"/>
    <xf numFmtId="0" fontId="32" fillId="0" borderId="0" xfId="0" applyFont="1" applyAlignment="1">
      <alignment horizontal="center"/>
    </xf>
    <xf numFmtId="0" fontId="32" fillId="6" borderId="3" xfId="0" applyFont="1" applyFill="1" applyBorder="1"/>
    <xf numFmtId="0" fontId="32" fillId="6" borderId="3" xfId="0" applyFont="1" applyFill="1" applyBorder="1" applyAlignment="1">
      <alignment horizontal="center"/>
    </xf>
    <xf numFmtId="0" fontId="32" fillId="7" borderId="3" xfId="0" applyFont="1" applyFill="1" applyBorder="1"/>
    <xf numFmtId="0" fontId="32" fillId="7" borderId="3" xfId="0" applyFont="1" applyFill="1" applyBorder="1" applyAlignment="1">
      <alignment horizontal="center"/>
    </xf>
    <xf numFmtId="0" fontId="32" fillId="8" borderId="3" xfId="0" applyFont="1" applyFill="1" applyBorder="1"/>
    <xf numFmtId="0" fontId="32" fillId="8" borderId="3" xfId="0" applyFont="1" applyFill="1" applyBorder="1" applyAlignment="1">
      <alignment horizontal="center"/>
    </xf>
    <xf numFmtId="0" fontId="32" fillId="0" borderId="3" xfId="0" applyFont="1" applyBorder="1"/>
    <xf numFmtId="0" fontId="32" fillId="0" borderId="3" xfId="0" applyFont="1" applyBorder="1" applyAlignment="1">
      <alignment horizontal="center"/>
    </xf>
    <xf numFmtId="3" fontId="32" fillId="0" borderId="3" xfId="8" quotePrefix="1" applyNumberFormat="1" applyFont="1" applyFill="1" applyBorder="1" applyAlignment="1">
      <alignment horizontal="center" vertical="center" wrapText="1"/>
    </xf>
    <xf numFmtId="0" fontId="33" fillId="0" borderId="3" xfId="0" applyFont="1" applyBorder="1" applyAlignment="1">
      <alignment horizontal="right"/>
    </xf>
    <xf numFmtId="3" fontId="34" fillId="0" borderId="3" xfId="8" quotePrefix="1" applyNumberFormat="1" applyFont="1" applyFill="1" applyBorder="1" applyAlignment="1">
      <alignment horizontal="center" vertical="center" wrapText="1"/>
    </xf>
    <xf numFmtId="0" fontId="33" fillId="0" borderId="3" xfId="3" applyFont="1" applyFill="1" applyBorder="1" applyAlignment="1">
      <alignment horizontal="right"/>
    </xf>
    <xf numFmtId="4" fontId="32" fillId="5" borderId="3" xfId="0" applyNumberFormat="1" applyFont="1" applyFill="1" applyBorder="1" applyAlignment="1">
      <alignment horizontal="center"/>
    </xf>
    <xf numFmtId="166" fontId="35" fillId="9" borderId="0" xfId="2" applyNumberFormat="1" applyFont="1" applyFill="1" applyAlignment="1">
      <alignment horizontal="center" vertical="center" wrapText="1"/>
    </xf>
    <xf numFmtId="169" fontId="35" fillId="9" borderId="0" xfId="2" applyNumberFormat="1" applyFont="1" applyFill="1" applyAlignment="1">
      <alignment horizontal="center" wrapText="1"/>
    </xf>
    <xf numFmtId="0" fontId="32" fillId="0" borderId="3" xfId="2" applyFont="1" applyBorder="1" applyAlignment="1">
      <alignment horizontal="center" vertical="center" wrapText="1"/>
    </xf>
    <xf numFmtId="2" fontId="32" fillId="0" borderId="3" xfId="0" applyNumberFormat="1" applyFont="1" applyBorder="1" applyAlignment="1">
      <alignment horizontal="center"/>
    </xf>
    <xf numFmtId="0" fontId="32" fillId="0" borderId="3" xfId="2" applyFont="1" applyBorder="1"/>
    <xf numFmtId="167" fontId="32" fillId="0" borderId="3" xfId="2" applyNumberFormat="1" applyFont="1" applyBorder="1"/>
    <xf numFmtId="0" fontId="32" fillId="4" borderId="3" xfId="2" applyFont="1" applyFill="1" applyBorder="1"/>
    <xf numFmtId="167" fontId="32" fillId="4" borderId="3" xfId="2" applyNumberFormat="1" applyFont="1" applyFill="1" applyBorder="1"/>
    <xf numFmtId="0" fontId="32" fillId="5" borderId="3" xfId="2" applyFont="1" applyFill="1" applyBorder="1"/>
    <xf numFmtId="167" fontId="32" fillId="5" borderId="3" xfId="2" applyNumberFormat="1" applyFont="1" applyFill="1" applyBorder="1"/>
    <xf numFmtId="0" fontId="32" fillId="6" borderId="3" xfId="2" applyFont="1" applyFill="1" applyBorder="1"/>
    <xf numFmtId="167" fontId="32" fillId="6" borderId="3" xfId="2" applyNumberFormat="1" applyFont="1" applyFill="1" applyBorder="1"/>
    <xf numFmtId="0" fontId="32" fillId="7" borderId="3" xfId="2" applyFont="1" applyFill="1" applyBorder="1"/>
    <xf numFmtId="167" fontId="32" fillId="7" borderId="3" xfId="2" applyNumberFormat="1" applyFont="1" applyFill="1" applyBorder="1"/>
    <xf numFmtId="167" fontId="32" fillId="7" borderId="3" xfId="0" applyNumberFormat="1" applyFont="1" applyFill="1" applyBorder="1"/>
    <xf numFmtId="0" fontId="32" fillId="8" borderId="3" xfId="2" applyFont="1" applyFill="1" applyBorder="1"/>
    <xf numFmtId="167" fontId="32" fillId="8" borderId="3" xfId="2" applyNumberFormat="1" applyFont="1" applyFill="1" applyBorder="1"/>
    <xf numFmtId="4" fontId="36" fillId="0" borderId="3" xfId="8" quotePrefix="1" applyNumberFormat="1" applyFont="1" applyFill="1" applyBorder="1" applyAlignment="1">
      <alignment horizontal="center" vertical="center" wrapText="1"/>
    </xf>
    <xf numFmtId="0" fontId="17" fillId="0" borderId="4" xfId="7" applyFont="1" applyFill="1" applyBorder="1" applyAlignment="1">
      <alignment horizontal="center"/>
    </xf>
    <xf numFmtId="0" fontId="17" fillId="0" borderId="4" xfId="7" applyFont="1" applyFill="1" applyBorder="1" applyAlignment="1">
      <alignment horizontal="left"/>
    </xf>
    <xf numFmtId="3" fontId="37" fillId="0" borderId="5" xfId="0" applyNumberFormat="1" applyFont="1" applyFill="1" applyBorder="1" applyAlignment="1" applyProtection="1">
      <alignment horizontal="center" wrapText="1"/>
      <protection locked="0"/>
    </xf>
    <xf numFmtId="3" fontId="37" fillId="0" borderId="2" xfId="8" quotePrefix="1" applyNumberFormat="1" applyFont="1" applyFill="1" applyBorder="1" applyAlignment="1">
      <alignment horizontal="center" vertical="center" wrapText="1"/>
    </xf>
    <xf numFmtId="4" fontId="29" fillId="0" borderId="2" xfId="8" quotePrefix="1" applyNumberFormat="1" applyFont="1" applyFill="1" applyBorder="1" applyAlignment="1">
      <alignment horizontal="center" vertical="center" wrapText="1"/>
    </xf>
    <xf numFmtId="3" fontId="23" fillId="10" borderId="5" xfId="0" applyNumberFormat="1" applyFont="1" applyFill="1" applyBorder="1" applyAlignment="1" applyProtection="1">
      <alignment horizontal="center" wrapText="1"/>
      <protection locked="0"/>
    </xf>
    <xf numFmtId="0" fontId="17" fillId="0" borderId="3" xfId="3" applyFont="1" applyFill="1" applyBorder="1"/>
    <xf numFmtId="3" fontId="17" fillId="0" borderId="3" xfId="3" applyNumberFormat="1" applyFont="1" applyFill="1" applyBorder="1"/>
    <xf numFmtId="0" fontId="24" fillId="0" borderId="0" xfId="3" applyFont="1" applyFill="1" applyBorder="1"/>
    <xf numFmtId="3" fontId="38" fillId="0" borderId="2" xfId="8" quotePrefix="1" applyNumberFormat="1" applyFont="1" applyFill="1" applyBorder="1" applyAlignment="1">
      <alignment vertical="center" wrapText="1"/>
    </xf>
    <xf numFmtId="3" fontId="2" fillId="0" borderId="2" xfId="0" applyNumberFormat="1" applyFont="1" applyFill="1" applyBorder="1" applyAlignment="1" applyProtection="1">
      <alignment horizontal="right" wrapText="1"/>
      <protection locked="0"/>
    </xf>
    <xf numFmtId="165" fontId="23" fillId="0" borderId="5" xfId="0" applyNumberFormat="1" applyFont="1" applyFill="1" applyBorder="1" applyAlignment="1" applyProtection="1">
      <alignment horizontal="right" wrapText="1"/>
      <protection locked="0"/>
    </xf>
    <xf numFmtId="3" fontId="17" fillId="0" borderId="4" xfId="8" quotePrefix="1" applyNumberFormat="1" applyFont="1" applyFill="1" applyBorder="1" applyAlignment="1">
      <alignment horizontal="center" vertical="center" wrapText="1"/>
    </xf>
    <xf numFmtId="3" fontId="2" fillId="0" borderId="4" xfId="8" quotePrefix="1" applyNumberFormat="1" applyFont="1" applyFill="1" applyBorder="1" applyAlignment="1">
      <alignment horizontal="center" vertical="center" wrapText="1"/>
    </xf>
    <xf numFmtId="3" fontId="13" fillId="0" borderId="2" xfId="0" quotePrefix="1" applyNumberFormat="1" applyFont="1" applyFill="1" applyBorder="1" applyAlignment="1" applyProtection="1">
      <alignment horizontal="right" wrapText="1"/>
      <protection locked="0"/>
    </xf>
    <xf numFmtId="3" fontId="19" fillId="2" borderId="2" xfId="8" applyNumberFormat="1" applyFont="1" applyFill="1" applyBorder="1" applyAlignment="1">
      <alignment horizontal="center" vertical="center" wrapText="1"/>
    </xf>
    <xf numFmtId="3" fontId="13" fillId="2" borderId="2" xfId="0" quotePrefix="1" applyNumberFormat="1" applyFont="1" applyFill="1" applyBorder="1" applyAlignment="1" applyProtection="1">
      <alignment horizontal="right" wrapText="1"/>
      <protection locked="0"/>
    </xf>
    <xf numFmtId="3" fontId="2" fillId="0" borderId="2" xfId="8" quotePrefix="1" applyNumberFormat="1" applyFont="1" applyFill="1" applyBorder="1" applyAlignment="1">
      <alignment horizontal="center" vertical="center" wrapText="1"/>
    </xf>
    <xf numFmtId="3" fontId="2" fillId="0" borderId="2" xfId="0" quotePrefix="1" applyNumberFormat="1" applyFont="1" applyFill="1" applyBorder="1" applyAlignment="1" applyProtection="1">
      <alignment horizontal="right" wrapText="1"/>
      <protection locked="0"/>
    </xf>
    <xf numFmtId="3" fontId="12" fillId="2" borderId="2" xfId="8" applyNumberFormat="1" applyFont="1" applyFill="1" applyBorder="1" applyAlignment="1">
      <alignment horizontal="center" vertical="center" wrapText="1"/>
    </xf>
    <xf numFmtId="3" fontId="31" fillId="0" borderId="2" xfId="0" quotePrefix="1" applyNumberFormat="1" applyFont="1" applyFill="1" applyBorder="1" applyAlignment="1" applyProtection="1">
      <alignment horizontal="right" wrapText="1"/>
      <protection locked="0"/>
    </xf>
    <xf numFmtId="3" fontId="39" fillId="0" borderId="1" xfId="3" applyNumberFormat="1" applyFont="1" applyFill="1" applyBorder="1" applyAlignment="1">
      <alignment vertical="center"/>
    </xf>
    <xf numFmtId="3" fontId="40" fillId="0" borderId="2" xfId="8" applyNumberFormat="1" applyFont="1" applyFill="1" applyBorder="1" applyAlignment="1">
      <alignment horizontal="center" vertical="center" wrapText="1"/>
    </xf>
    <xf numFmtId="3" fontId="31" fillId="0" borderId="0" xfId="3" applyNumberFormat="1" applyFont="1" applyFill="1" applyBorder="1" applyAlignment="1">
      <alignment horizontal="center" vertical="top"/>
    </xf>
    <xf numFmtId="0" fontId="31" fillId="0" borderId="0" xfId="3" applyFont="1" applyFill="1" applyAlignment="1">
      <alignment horizontal="left" wrapText="1"/>
    </xf>
    <xf numFmtId="3" fontId="16" fillId="11" borderId="2" xfId="8" applyNumberFormat="1" applyFont="1" applyFill="1" applyBorder="1" applyAlignment="1">
      <alignment horizontal="center" vertical="center" wrapText="1"/>
    </xf>
    <xf numFmtId="3" fontId="16" fillId="11" borderId="2" xfId="0" applyNumberFormat="1" applyFont="1" applyFill="1" applyBorder="1" applyAlignment="1" applyProtection="1">
      <alignment horizontal="center" wrapText="1"/>
      <protection locked="0"/>
    </xf>
    <xf numFmtId="0" fontId="16" fillId="0" borderId="0" xfId="3" applyFont="1" applyFill="1" applyBorder="1" applyAlignment="1">
      <alignment horizontal="center" vertical="center"/>
    </xf>
    <xf numFmtId="3" fontId="16" fillId="11" borderId="2" xfId="8" quotePrefix="1" applyNumberFormat="1" applyFont="1" applyFill="1" applyBorder="1" applyAlignment="1">
      <alignment horizontal="center" vertical="center" wrapText="1"/>
    </xf>
    <xf numFmtId="0" fontId="17" fillId="0" borderId="0" xfId="3" applyFont="1" applyFill="1" applyBorder="1" applyAlignment="1">
      <alignment horizontal="center" vertical="center"/>
    </xf>
    <xf numFmtId="3" fontId="16" fillId="12" borderId="2" xfId="8" quotePrefix="1" applyNumberFormat="1" applyFont="1" applyFill="1" applyBorder="1" applyAlignment="1">
      <alignment horizontal="center" vertical="center" wrapText="1"/>
    </xf>
    <xf numFmtId="3" fontId="16" fillId="12" borderId="2" xfId="8" applyNumberFormat="1" applyFont="1" applyFill="1" applyBorder="1" applyAlignment="1">
      <alignment horizontal="center" vertical="center" wrapText="1"/>
    </xf>
    <xf numFmtId="3" fontId="16" fillId="12" borderId="2" xfId="0" applyNumberFormat="1" applyFont="1" applyFill="1" applyBorder="1" applyAlignment="1" applyProtection="1">
      <alignment horizontal="center" wrapText="1"/>
      <protection locked="0"/>
    </xf>
    <xf numFmtId="3" fontId="16" fillId="11" borderId="4" xfId="0" applyNumberFormat="1" applyFont="1" applyFill="1" applyBorder="1" applyAlignment="1" applyProtection="1">
      <alignment horizontal="center" wrapText="1"/>
      <protection locked="0"/>
    </xf>
    <xf numFmtId="3" fontId="13" fillId="2" borderId="4" xfId="0" quotePrefix="1" applyNumberFormat="1" applyFont="1" applyFill="1" applyBorder="1" applyAlignment="1" applyProtection="1">
      <alignment horizontal="right" wrapText="1"/>
      <protection locked="0"/>
    </xf>
    <xf numFmtId="3" fontId="17" fillId="0" borderId="4" xfId="0" quotePrefix="1" applyNumberFormat="1" applyFont="1" applyFill="1" applyBorder="1" applyAlignment="1" applyProtection="1">
      <alignment horizontal="right" wrapText="1"/>
      <protection locked="0"/>
    </xf>
    <xf numFmtId="3" fontId="2" fillId="0" borderId="4" xfId="0" quotePrefix="1" applyNumberFormat="1" applyFont="1" applyFill="1" applyBorder="1" applyAlignment="1" applyProtection="1">
      <alignment horizontal="right" wrapText="1"/>
      <protection locked="0"/>
    </xf>
    <xf numFmtId="3" fontId="31" fillId="0" borderId="4" xfId="0" quotePrefix="1" applyNumberFormat="1" applyFont="1" applyFill="1" applyBorder="1" applyAlignment="1" applyProtection="1">
      <alignment horizontal="right" wrapText="1"/>
      <protection locked="0"/>
    </xf>
    <xf numFmtId="3" fontId="16" fillId="11" borderId="5" xfId="0" applyNumberFormat="1" applyFont="1" applyFill="1" applyBorder="1" applyAlignment="1" applyProtection="1">
      <alignment horizontal="center" wrapText="1"/>
      <protection locked="0"/>
    </xf>
    <xf numFmtId="3" fontId="16" fillId="12" borderId="5" xfId="0" applyNumberFormat="1" applyFont="1" applyFill="1" applyBorder="1" applyAlignment="1" applyProtection="1">
      <alignment horizontal="center" wrapText="1"/>
      <protection locked="0"/>
    </xf>
    <xf numFmtId="3" fontId="20" fillId="2" borderId="5" xfId="0" applyNumberFormat="1" applyFont="1" applyFill="1" applyBorder="1" applyAlignment="1" applyProtection="1">
      <alignment horizontal="center" wrapText="1"/>
      <protection locked="0"/>
    </xf>
    <xf numFmtId="3" fontId="39" fillId="2" borderId="5" xfId="0" applyNumberFormat="1" applyFont="1" applyFill="1" applyBorder="1" applyAlignment="1" applyProtection="1">
      <alignment horizontal="center" wrapText="1"/>
      <protection locked="0"/>
    </xf>
    <xf numFmtId="0" fontId="17" fillId="0" borderId="3" xfId="3" applyFont="1" applyFill="1" applyBorder="1" applyAlignment="1">
      <alignment horizontal="center" vertical="center"/>
    </xf>
    <xf numFmtId="3" fontId="16" fillId="0" borderId="3" xfId="3" applyNumberFormat="1" applyFont="1" applyFill="1" applyBorder="1" applyAlignment="1">
      <alignment horizontal="center"/>
    </xf>
    <xf numFmtId="3" fontId="39" fillId="0" borderId="2" xfId="8" quotePrefix="1" applyNumberFormat="1" applyFont="1" applyFill="1" applyBorder="1" applyAlignment="1">
      <alignment horizontal="center" vertical="center" wrapText="1"/>
    </xf>
    <xf numFmtId="3" fontId="31" fillId="0" borderId="2" xfId="8" quotePrefix="1" applyNumberFormat="1" applyFont="1" applyFill="1" applyBorder="1" applyAlignment="1">
      <alignment horizontal="center" vertical="center" wrapText="1"/>
    </xf>
    <xf numFmtId="3" fontId="39" fillId="3" borderId="2" xfId="0" applyNumberFormat="1" applyFont="1" applyFill="1" applyBorder="1" applyAlignment="1" applyProtection="1">
      <alignment horizontal="center" wrapText="1"/>
      <protection locked="0"/>
    </xf>
    <xf numFmtId="3" fontId="6" fillId="0" borderId="6" xfId="3" applyNumberFormat="1" applyFont="1" applyFill="1" applyBorder="1" applyAlignment="1">
      <alignment vertical="center" wrapText="1"/>
    </xf>
    <xf numFmtId="0" fontId="7" fillId="0" borderId="7" xfId="7" applyFont="1" applyFill="1" applyBorder="1" applyAlignment="1">
      <alignment horizontal="center"/>
    </xf>
    <xf numFmtId="0" fontId="7" fillId="0" borderId="7" xfId="7" applyFont="1" applyFill="1" applyBorder="1" applyAlignment="1">
      <alignment horizontal="left"/>
    </xf>
    <xf numFmtId="3" fontId="7" fillId="0" borderId="7" xfId="0" applyNumberFormat="1" applyFont="1" applyFill="1" applyBorder="1" applyAlignment="1" applyProtection="1">
      <alignment horizontal="right" wrapText="1"/>
      <protection locked="0"/>
    </xf>
    <xf numFmtId="0" fontId="17" fillId="13" borderId="2" xfId="3" applyFont="1" applyFill="1" applyBorder="1"/>
    <xf numFmtId="3" fontId="23" fillId="13" borderId="5" xfId="0" applyNumberFormat="1" applyFont="1" applyFill="1" applyBorder="1" applyAlignment="1" applyProtection="1">
      <alignment horizontal="center" wrapText="1"/>
      <protection locked="0"/>
    </xf>
    <xf numFmtId="165" fontId="13" fillId="13" borderId="2" xfId="1" applyNumberFormat="1" applyFont="1" applyFill="1" applyBorder="1"/>
    <xf numFmtId="3" fontId="17" fillId="0" borderId="0" xfId="3" applyNumberFormat="1" applyFont="1" applyFill="1" applyBorder="1"/>
    <xf numFmtId="3" fontId="5" fillId="2" borderId="5" xfId="0" applyNumberFormat="1" applyFont="1" applyFill="1" applyBorder="1" applyAlignment="1" applyProtection="1">
      <alignment horizontal="center" wrapText="1"/>
      <protection locked="0"/>
    </xf>
    <xf numFmtId="3" fontId="6" fillId="2" borderId="3" xfId="0" applyNumberFormat="1" applyFont="1" applyFill="1" applyBorder="1" applyAlignment="1" applyProtection="1">
      <alignment horizontal="right" wrapText="1"/>
      <protection locked="0"/>
    </xf>
    <xf numFmtId="3" fontId="6" fillId="2" borderId="7" xfId="0" applyNumberFormat="1" applyFont="1" applyFill="1" applyBorder="1" applyAlignment="1" applyProtection="1">
      <alignment horizontal="right" wrapText="1"/>
      <protection locked="0"/>
    </xf>
    <xf numFmtId="3" fontId="17" fillId="2" borderId="2" xfId="0" applyNumberFormat="1" applyFont="1" applyFill="1" applyBorder="1" applyAlignment="1" applyProtection="1">
      <alignment horizontal="right" wrapText="1"/>
      <protection locked="0"/>
    </xf>
    <xf numFmtId="3" fontId="23" fillId="2" borderId="5" xfId="0" applyNumberFormat="1" applyFont="1" applyFill="1" applyBorder="1" applyAlignment="1" applyProtection="1">
      <alignment horizontal="center" wrapText="1"/>
      <protection locked="0"/>
    </xf>
    <xf numFmtId="3" fontId="13" fillId="10" borderId="2" xfId="8" quotePrefix="1" applyNumberFormat="1" applyFont="1" applyFill="1" applyBorder="1" applyAlignment="1">
      <alignment vertical="center" wrapText="1"/>
    </xf>
    <xf numFmtId="3" fontId="2" fillId="10" borderId="2" xfId="8" quotePrefix="1" applyNumberFormat="1" applyFont="1" applyFill="1" applyBorder="1" applyAlignment="1">
      <alignment vertical="center" wrapText="1"/>
    </xf>
    <xf numFmtId="0" fontId="14" fillId="0" borderId="0" xfId="3" applyFont="1" applyFill="1" applyBorder="1" applyAlignment="1">
      <alignment vertical="center"/>
    </xf>
    <xf numFmtId="0" fontId="13" fillId="0" borderId="5" xfId="7" applyFont="1" applyFill="1" applyBorder="1" applyAlignment="1">
      <alignment horizontal="center"/>
    </xf>
    <xf numFmtId="4" fontId="17" fillId="0" borderId="0" xfId="3" applyNumberFormat="1" applyFont="1" applyFill="1" applyBorder="1"/>
    <xf numFmtId="0" fontId="24" fillId="0" borderId="0" xfId="3" applyFont="1" applyFill="1" applyBorder="1" applyAlignment="1">
      <alignment horizontal="right"/>
    </xf>
    <xf numFmtId="3" fontId="24" fillId="0" borderId="0" xfId="3" applyNumberFormat="1" applyFont="1" applyFill="1" applyBorder="1"/>
    <xf numFmtId="171" fontId="24" fillId="0" borderId="0" xfId="3" applyNumberFormat="1" applyFont="1" applyFill="1" applyBorder="1"/>
    <xf numFmtId="168" fontId="41" fillId="0" borderId="8" xfId="0" applyNumberFormat="1" applyFont="1" applyBorder="1" applyAlignment="1">
      <alignment horizontal="center" vertical="center"/>
    </xf>
    <xf numFmtId="170" fontId="30" fillId="0" borderId="3" xfId="8" quotePrefix="1" applyNumberFormat="1" applyFont="1" applyFill="1" applyBorder="1" applyAlignment="1">
      <alignment horizontal="center" vertical="center" wrapText="1"/>
    </xf>
    <xf numFmtId="172" fontId="41" fillId="0" borderId="8" xfId="0" applyNumberFormat="1" applyFont="1" applyBorder="1" applyAlignment="1">
      <alignment horizontal="center" vertical="center"/>
    </xf>
    <xf numFmtId="4" fontId="34" fillId="0" borderId="3" xfId="8" quotePrefix="1" applyNumberFormat="1" applyFont="1" applyFill="1" applyBorder="1" applyAlignment="1">
      <alignment horizontal="center" vertical="center" wrapText="1"/>
    </xf>
    <xf numFmtId="170" fontId="34" fillId="14" borderId="3" xfId="8" quotePrefix="1" applyNumberFormat="1" applyFont="1" applyFill="1" applyBorder="1" applyAlignment="1">
      <alignment horizontal="center" vertical="center" wrapText="1"/>
    </xf>
    <xf numFmtId="4" fontId="34" fillId="0" borderId="3" xfId="8" quotePrefix="1" applyNumberFormat="1" applyFont="1" applyFill="1" applyBorder="1" applyAlignment="1">
      <alignment vertical="center" wrapText="1"/>
    </xf>
    <xf numFmtId="0" fontId="17" fillId="0" borderId="2" xfId="3" applyFont="1" applyFill="1" applyBorder="1"/>
    <xf numFmtId="165" fontId="13" fillId="0" borderId="2" xfId="1" applyNumberFormat="1" applyFont="1" applyFill="1" applyBorder="1"/>
    <xf numFmtId="3" fontId="23" fillId="0" borderId="5" xfId="0" applyNumberFormat="1" applyFont="1" applyFill="1" applyBorder="1" applyAlignment="1" applyProtection="1">
      <alignment horizontal="center" wrapText="1"/>
      <protection locked="0"/>
    </xf>
    <xf numFmtId="3" fontId="16" fillId="0" borderId="2" xfId="8" quotePrefix="1" applyNumberFormat="1" applyFont="1" applyFill="1" applyBorder="1" applyAlignment="1">
      <alignment horizontal="center" vertical="center" wrapText="1"/>
    </xf>
    <xf numFmtId="0" fontId="2" fillId="0" borderId="0" xfId="3" applyFont="1" applyBorder="1" applyAlignment="1">
      <alignment horizontal="right" vertical="top"/>
    </xf>
    <xf numFmtId="3" fontId="20" fillId="0" borderId="2" xfId="0" applyNumberFormat="1" applyFont="1" applyFill="1" applyBorder="1" applyAlignment="1" applyProtection="1">
      <alignment horizontal="center" wrapText="1"/>
      <protection locked="0"/>
    </xf>
    <xf numFmtId="165" fontId="23" fillId="0" borderId="5" xfId="0" applyNumberFormat="1" applyFont="1" applyFill="1" applyBorder="1" applyAlignment="1" applyProtection="1">
      <alignment horizontal="center" wrapText="1"/>
      <protection locked="0"/>
    </xf>
    <xf numFmtId="3" fontId="13" fillId="10" borderId="2" xfId="8" quotePrefix="1" applyNumberFormat="1" applyFont="1" applyFill="1" applyBorder="1" applyAlignment="1">
      <alignment horizontal="center" vertical="center" wrapText="1"/>
    </xf>
    <xf numFmtId="0" fontId="2" fillId="0" borderId="0" xfId="3" applyFont="1" applyBorder="1" applyAlignment="1">
      <alignment horizontal="left" vertical="top" wrapText="1"/>
    </xf>
    <xf numFmtId="3" fontId="14" fillId="0" borderId="9" xfId="3" applyNumberFormat="1" applyFont="1" applyFill="1" applyBorder="1" applyAlignment="1">
      <alignment horizontal="center" vertical="center" wrapText="1"/>
    </xf>
    <xf numFmtId="3" fontId="14" fillId="0" borderId="0" xfId="3" applyNumberFormat="1" applyFont="1" applyFill="1" applyBorder="1" applyAlignment="1">
      <alignment horizontal="center" vertical="center" wrapText="1"/>
    </xf>
    <xf numFmtId="3" fontId="37" fillId="0" borderId="2" xfId="8" quotePrefix="1" applyNumberFormat="1" applyFont="1" applyFill="1" applyBorder="1" applyAlignment="1">
      <alignment horizontal="center" vertical="center" wrapText="1"/>
    </xf>
    <xf numFmtId="0" fontId="17" fillId="0" borderId="2" xfId="3" quotePrefix="1" applyFont="1" applyFill="1" applyBorder="1" applyAlignment="1">
      <alignment horizontal="center" vertical="center" wrapText="1"/>
    </xf>
    <xf numFmtId="0" fontId="16" fillId="0" borderId="2" xfId="3" applyFont="1" applyFill="1" applyBorder="1" applyAlignment="1">
      <alignment horizontal="center" vertical="center" wrapText="1"/>
    </xf>
    <xf numFmtId="0" fontId="16" fillId="13" borderId="2" xfId="3" applyFont="1" applyFill="1" applyBorder="1" applyAlignment="1">
      <alignment horizontal="center" vertical="center" wrapText="1"/>
    </xf>
    <xf numFmtId="3" fontId="16" fillId="0" borderId="10" xfId="8" quotePrefix="1" applyNumberFormat="1" applyFont="1" applyFill="1" applyBorder="1" applyAlignment="1">
      <alignment horizontal="center" vertical="center" wrapText="1"/>
    </xf>
    <xf numFmtId="3" fontId="16" fillId="0" borderId="11" xfId="8" quotePrefix="1" applyNumberFormat="1" applyFont="1" applyFill="1" applyBorder="1" applyAlignment="1">
      <alignment horizontal="center" vertical="center" wrapText="1"/>
    </xf>
    <xf numFmtId="3" fontId="16" fillId="0" borderId="12" xfId="8" quotePrefix="1" applyNumberFormat="1" applyFont="1" applyFill="1" applyBorder="1" applyAlignment="1">
      <alignment horizontal="center" vertical="center" wrapText="1"/>
    </xf>
    <xf numFmtId="0" fontId="17" fillId="0" borderId="2" xfId="3" applyFont="1" applyFill="1" applyBorder="1" applyAlignment="1">
      <alignment horizontal="center" vertical="center" wrapText="1"/>
    </xf>
    <xf numFmtId="3" fontId="22" fillId="0" borderId="2" xfId="3" quotePrefix="1" applyNumberFormat="1" applyFont="1" applyFill="1" applyBorder="1" applyAlignment="1">
      <alignment horizontal="center" vertical="center" wrapText="1"/>
    </xf>
    <xf numFmtId="3" fontId="16" fillId="2" borderId="2" xfId="8" quotePrefix="1" applyNumberFormat="1" applyFont="1" applyFill="1" applyBorder="1" applyAlignment="1">
      <alignment horizontal="center" vertical="center" wrapText="1"/>
    </xf>
    <xf numFmtId="165" fontId="5" fillId="2" borderId="5" xfId="0" applyNumberFormat="1" applyFont="1" applyFill="1" applyBorder="1" applyAlignment="1" applyProtection="1">
      <alignment horizontal="center" wrapText="1"/>
      <protection locked="0"/>
    </xf>
    <xf numFmtId="170" fontId="30" fillId="0" borderId="3" xfId="8" quotePrefix="1" applyNumberFormat="1" applyFont="1" applyFill="1" applyBorder="1" applyAlignment="1">
      <alignment horizontal="center" vertical="center" wrapText="1"/>
    </xf>
    <xf numFmtId="0" fontId="7" fillId="0" borderId="3" xfId="3" applyFont="1" applyFill="1" applyBorder="1" applyAlignment="1">
      <alignment horizontal="center" vertical="center" wrapText="1"/>
    </xf>
    <xf numFmtId="3" fontId="13" fillId="2" borderId="3" xfId="8" quotePrefix="1" applyNumberFormat="1" applyFont="1" applyFill="1" applyBorder="1" applyAlignment="1">
      <alignment horizontal="center" vertical="center" wrapText="1"/>
    </xf>
    <xf numFmtId="3" fontId="6" fillId="0" borderId="13" xfId="3" applyNumberFormat="1" applyFont="1" applyFill="1" applyBorder="1" applyAlignment="1">
      <alignment horizontal="center" vertical="center" wrapText="1"/>
    </xf>
    <xf numFmtId="3" fontId="6" fillId="0" borderId="14" xfId="3" applyNumberFormat="1" applyFont="1" applyFill="1" applyBorder="1" applyAlignment="1">
      <alignment horizontal="center" vertical="center" wrapText="1"/>
    </xf>
    <xf numFmtId="3" fontId="6" fillId="0" borderId="15" xfId="3" applyNumberFormat="1" applyFont="1" applyFill="1" applyBorder="1" applyAlignment="1">
      <alignment horizontal="center" vertical="center" wrapText="1"/>
    </xf>
    <xf numFmtId="3" fontId="13" fillId="0" borderId="3" xfId="8" quotePrefix="1" applyNumberFormat="1" applyFont="1" applyFill="1" applyBorder="1" applyAlignment="1">
      <alignment horizontal="center" vertical="center" wrapText="1"/>
    </xf>
    <xf numFmtId="0" fontId="42" fillId="0" borderId="0" xfId="0" applyFont="1" applyFill="1" applyAlignment="1">
      <alignment horizontal="center"/>
    </xf>
    <xf numFmtId="0" fontId="32" fillId="0" borderId="7" xfId="0" applyFont="1" applyBorder="1" applyAlignment="1">
      <alignment horizontal="center" vertical="center" wrapText="1"/>
    </xf>
    <xf numFmtId="0" fontId="32" fillId="0" borderId="16" xfId="0" applyFont="1" applyBorder="1" applyAlignment="1">
      <alignment horizontal="center" vertical="center" wrapText="1"/>
    </xf>
    <xf numFmtId="167" fontId="34" fillId="0" borderId="3" xfId="8" quotePrefix="1" applyNumberFormat="1" applyFont="1" applyFill="1" applyBorder="1" applyAlignment="1">
      <alignment horizontal="center" vertical="center" wrapText="1"/>
    </xf>
    <xf numFmtId="0" fontId="35" fillId="0" borderId="3" xfId="3" applyFont="1" applyFill="1" applyBorder="1" applyAlignment="1">
      <alignment horizontal="center" vertical="center" wrapText="1"/>
    </xf>
    <xf numFmtId="0" fontId="35" fillId="0" borderId="3" xfId="0" applyFont="1" applyBorder="1" applyAlignment="1">
      <alignment horizontal="center"/>
    </xf>
    <xf numFmtId="3" fontId="34" fillId="0" borderId="3" xfId="8" quotePrefix="1" applyNumberFormat="1" applyFont="1" applyFill="1" applyBorder="1" applyAlignment="1">
      <alignment horizontal="center" vertical="center" wrapText="1"/>
    </xf>
    <xf numFmtId="170" fontId="34" fillId="14" borderId="3" xfId="8" quotePrefix="1" applyNumberFormat="1" applyFont="1" applyFill="1" applyBorder="1" applyAlignment="1">
      <alignment horizontal="center" vertical="center" wrapText="1"/>
    </xf>
    <xf numFmtId="170" fontId="34" fillId="0" borderId="3" xfId="8" quotePrefix="1" applyNumberFormat="1" applyFont="1" applyFill="1" applyBorder="1" applyAlignment="1">
      <alignment horizontal="center" vertical="center" wrapText="1"/>
    </xf>
    <xf numFmtId="0" fontId="32" fillId="0" borderId="3" xfId="0" applyFont="1" applyBorder="1" applyAlignment="1">
      <alignment horizontal="left" vertical="center"/>
    </xf>
    <xf numFmtId="4" fontId="34" fillId="0" borderId="3" xfId="8" quotePrefix="1" applyNumberFormat="1" applyFont="1" applyFill="1" applyBorder="1" applyAlignment="1">
      <alignment horizontal="center" vertical="center" wrapText="1"/>
    </xf>
    <xf numFmtId="165" fontId="20" fillId="3" borderId="2" xfId="0" applyNumberFormat="1" applyFont="1" applyFill="1" applyBorder="1" applyAlignment="1" applyProtection="1">
      <alignment horizontal="center" wrapText="1"/>
      <protection locked="0"/>
    </xf>
    <xf numFmtId="3" fontId="16" fillId="0" borderId="2" xfId="8" quotePrefix="1" applyNumberFormat="1" applyFont="1" applyFill="1" applyBorder="1" applyAlignment="1">
      <alignment horizontal="center" vertical="center" wrapText="1"/>
    </xf>
    <xf numFmtId="0" fontId="2" fillId="0" borderId="3" xfId="3" applyFont="1" applyFill="1" applyBorder="1" applyAlignment="1">
      <alignment horizontal="center"/>
    </xf>
    <xf numFmtId="3" fontId="16" fillId="0" borderId="18" xfId="8" quotePrefix="1" applyNumberFormat="1" applyFont="1" applyFill="1" applyBorder="1" applyAlignment="1">
      <alignment horizontal="center" vertical="center" wrapText="1"/>
    </xf>
    <xf numFmtId="3" fontId="16" fillId="0" borderId="19" xfId="8" quotePrefix="1" applyNumberFormat="1" applyFont="1" applyFill="1" applyBorder="1" applyAlignment="1">
      <alignment horizontal="center" vertical="center" wrapText="1"/>
    </xf>
    <xf numFmtId="3" fontId="16" fillId="0" borderId="20" xfId="8" quotePrefix="1" applyNumberFormat="1" applyFont="1" applyFill="1" applyBorder="1" applyAlignment="1">
      <alignment horizontal="center" vertical="center" wrapText="1"/>
    </xf>
    <xf numFmtId="3" fontId="13" fillId="2" borderId="4" xfId="8" quotePrefix="1" applyNumberFormat="1" applyFont="1" applyFill="1" applyBorder="1" applyAlignment="1">
      <alignment horizontal="center" vertical="center" wrapText="1"/>
    </xf>
    <xf numFmtId="3" fontId="13" fillId="2" borderId="17" xfId="8" quotePrefix="1" applyNumberFormat="1" applyFont="1" applyFill="1" applyBorder="1" applyAlignment="1">
      <alignment horizontal="center" vertical="center" wrapText="1"/>
    </xf>
    <xf numFmtId="3" fontId="16" fillId="0" borderId="4" xfId="8" quotePrefix="1" applyNumberFormat="1" applyFont="1" applyFill="1" applyBorder="1" applyAlignment="1">
      <alignment horizontal="center" vertical="center" wrapText="1"/>
    </xf>
    <xf numFmtId="3" fontId="16" fillId="0" borderId="17" xfId="8" quotePrefix="1" applyNumberFormat="1" applyFont="1" applyFill="1" applyBorder="1" applyAlignment="1">
      <alignment horizontal="center" vertical="center" wrapText="1"/>
    </xf>
    <xf numFmtId="3" fontId="16" fillId="2" borderId="4" xfId="8" quotePrefix="1" applyNumberFormat="1" applyFont="1" applyFill="1" applyBorder="1" applyAlignment="1">
      <alignment horizontal="center" vertical="center" wrapText="1"/>
    </xf>
    <xf numFmtId="3" fontId="16" fillId="2" borderId="17" xfId="8" quotePrefix="1" applyNumberFormat="1" applyFont="1" applyFill="1" applyBorder="1" applyAlignment="1">
      <alignment horizontal="center" vertical="center" wrapText="1"/>
    </xf>
    <xf numFmtId="0" fontId="2" fillId="0" borderId="10" xfId="3" applyFont="1" applyFill="1" applyBorder="1" applyAlignment="1">
      <alignment horizontal="center" vertical="center"/>
    </xf>
    <xf numFmtId="0" fontId="2" fillId="0" borderId="11" xfId="3" applyFont="1" applyFill="1" applyBorder="1" applyAlignment="1">
      <alignment horizontal="center" vertical="center"/>
    </xf>
    <xf numFmtId="0" fontId="2" fillId="0" borderId="12" xfId="3" applyFont="1" applyFill="1" applyBorder="1" applyAlignment="1">
      <alignment horizontal="center" vertical="center"/>
    </xf>
    <xf numFmtId="3" fontId="39" fillId="0" borderId="4" xfId="8" quotePrefix="1" applyNumberFormat="1" applyFont="1" applyFill="1" applyBorder="1" applyAlignment="1">
      <alignment horizontal="center" vertical="center" wrapText="1"/>
    </xf>
    <xf numFmtId="3" fontId="39" fillId="0" borderId="21" xfId="8" quotePrefix="1" applyNumberFormat="1" applyFont="1" applyFill="1" applyBorder="1" applyAlignment="1">
      <alignment horizontal="center" vertical="center" wrapText="1"/>
    </xf>
    <xf numFmtId="3" fontId="39" fillId="0" borderId="17" xfId="8" quotePrefix="1" applyNumberFormat="1" applyFont="1" applyFill="1" applyBorder="1" applyAlignment="1">
      <alignment horizontal="center" vertical="center" wrapText="1"/>
    </xf>
    <xf numFmtId="3" fontId="2" fillId="0" borderId="4" xfId="8" quotePrefix="1" applyNumberFormat="1" applyFont="1" applyFill="1" applyBorder="1" applyAlignment="1">
      <alignment horizontal="center" vertical="center" wrapText="1"/>
    </xf>
    <xf numFmtId="3" fontId="2" fillId="0" borderId="17" xfId="8" quotePrefix="1" applyNumberFormat="1" applyFont="1" applyFill="1" applyBorder="1" applyAlignment="1">
      <alignment horizontal="center" vertical="center" wrapText="1"/>
    </xf>
    <xf numFmtId="3" fontId="2" fillId="0" borderId="10" xfId="8" quotePrefix="1" applyNumberFormat="1" applyFont="1" applyFill="1" applyBorder="1" applyAlignment="1">
      <alignment horizontal="center" vertical="center" wrapText="1"/>
    </xf>
    <xf numFmtId="3" fontId="2" fillId="0" borderId="11" xfId="8" quotePrefix="1" applyNumberFormat="1" applyFont="1" applyFill="1" applyBorder="1" applyAlignment="1">
      <alignment horizontal="center" vertical="center" wrapText="1"/>
    </xf>
    <xf numFmtId="3" fontId="2" fillId="0" borderId="12" xfId="8" quotePrefix="1" applyNumberFormat="1" applyFont="1" applyFill="1" applyBorder="1" applyAlignment="1">
      <alignment horizontal="center" vertical="center" wrapText="1"/>
    </xf>
    <xf numFmtId="3" fontId="2" fillId="0" borderId="2" xfId="8" quotePrefix="1" applyNumberFormat="1" applyFont="1" applyFill="1" applyBorder="1" applyAlignment="1">
      <alignment horizontal="center" vertical="center" wrapText="1"/>
    </xf>
    <xf numFmtId="165" fontId="20" fillId="2" borderId="5" xfId="0" applyNumberFormat="1" applyFont="1" applyFill="1" applyBorder="1" applyAlignment="1" applyProtection="1">
      <alignment horizontal="center" wrapText="1"/>
      <protection locked="0"/>
    </xf>
    <xf numFmtId="0" fontId="16" fillId="11" borderId="2" xfId="3" applyFont="1" applyFill="1" applyBorder="1" applyAlignment="1">
      <alignment horizontal="center" vertical="center"/>
    </xf>
    <xf numFmtId="3" fontId="14" fillId="0" borderId="1" xfId="3" applyNumberFormat="1" applyFont="1" applyFill="1" applyBorder="1" applyAlignment="1">
      <alignment horizontal="left" vertical="center"/>
    </xf>
  </cellXfs>
  <cellStyles count="10">
    <cellStyle name="Komats" xfId="1" builtinId="3"/>
    <cellStyle name="Normal 2" xfId="2" xr:uid="{00000000-0005-0000-0000-000002000000}"/>
    <cellStyle name="Normal 2 2" xfId="3" xr:uid="{00000000-0005-0000-0000-000003000000}"/>
    <cellStyle name="Normal 2 2 2" xfId="4" xr:uid="{00000000-0005-0000-0000-000004000000}"/>
    <cellStyle name="Normal 3" xfId="5" xr:uid="{00000000-0005-0000-0000-000005000000}"/>
    <cellStyle name="Normal 3 2" xfId="6" xr:uid="{00000000-0005-0000-0000-000006000000}"/>
    <cellStyle name="Normal_Dažādi" xfId="7" xr:uid="{00000000-0005-0000-0000-000007000000}"/>
    <cellStyle name="Normal_Sadale_2009._Int.sk._normatīvs" xfId="8" xr:uid="{00000000-0005-0000-0000-000008000000}"/>
    <cellStyle name="Parasts" xfId="0" builtinId="0"/>
    <cellStyle name="Percent 2" xfId="9" xr:uid="{00000000-0005-0000-0000-00000900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0000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P53"/>
  <sheetViews>
    <sheetView showGridLines="0" tabSelected="1" zoomScale="90" zoomScaleNormal="90" workbookViewId="0">
      <pane xSplit="2" ySplit="7" topLeftCell="C47" activePane="bottomRight" state="frozen"/>
      <selection pane="topRight" activeCell="C1" sqref="C1"/>
      <selection pane="bottomLeft" activeCell="A5" sqref="A5"/>
      <selection pane="bottomRight" activeCell="A2" sqref="A2:I2"/>
    </sheetView>
  </sheetViews>
  <sheetFormatPr defaultColWidth="9.109375" defaultRowHeight="13.8" x14ac:dyDescent="0.25"/>
  <cols>
    <col min="1" max="1" width="5" style="20" customWidth="1"/>
    <col min="2" max="2" width="23.44140625" style="21" customWidth="1"/>
    <col min="3" max="3" width="8.33203125" style="21" customWidth="1"/>
    <col min="4" max="4" width="12.33203125" style="22" customWidth="1"/>
    <col min="5" max="5" width="13.33203125" style="22" customWidth="1"/>
    <col min="6" max="6" width="12.33203125" style="22" customWidth="1"/>
    <col min="7" max="7" width="11.109375" style="101" customWidth="1"/>
    <col min="8" max="9" width="12" style="101" customWidth="1"/>
    <col min="10" max="16384" width="9.109375" style="19"/>
  </cols>
  <sheetData>
    <row r="1" spans="1:11" x14ac:dyDescent="0.25">
      <c r="I1" s="101" t="s">
        <v>132</v>
      </c>
    </row>
    <row r="2" spans="1:11" s="18" customFormat="1" ht="49.2" customHeight="1" x14ac:dyDescent="0.25">
      <c r="A2" s="176" t="s">
        <v>136</v>
      </c>
      <c r="B2" s="177"/>
      <c r="C2" s="177"/>
      <c r="D2" s="177"/>
      <c r="E2" s="177"/>
      <c r="F2" s="177"/>
      <c r="G2" s="177"/>
      <c r="H2" s="177"/>
      <c r="I2" s="177"/>
    </row>
    <row r="3" spans="1:11" s="155" customFormat="1" ht="36" customHeight="1" x14ac:dyDescent="0.25">
      <c r="A3" s="185" t="s">
        <v>3</v>
      </c>
      <c r="B3" s="185" t="s">
        <v>0</v>
      </c>
      <c r="C3" s="186" t="s">
        <v>88</v>
      </c>
      <c r="D3" s="182" t="s">
        <v>133</v>
      </c>
      <c r="E3" s="183"/>
      <c r="F3" s="183"/>
      <c r="G3" s="183"/>
      <c r="H3" s="183"/>
      <c r="I3" s="184"/>
    </row>
    <row r="4" spans="1:11" s="18" customFormat="1" ht="64.2" customHeight="1" x14ac:dyDescent="0.25">
      <c r="A4" s="185"/>
      <c r="B4" s="185"/>
      <c r="C4" s="186"/>
      <c r="D4" s="187" t="s">
        <v>127</v>
      </c>
      <c r="E4" s="178" t="s">
        <v>130</v>
      </c>
      <c r="F4" s="174" t="s">
        <v>129</v>
      </c>
      <c r="G4" s="179" t="s">
        <v>125</v>
      </c>
      <c r="H4" s="180" t="s">
        <v>126</v>
      </c>
      <c r="I4" s="181" t="s">
        <v>131</v>
      </c>
    </row>
    <row r="5" spans="1:11" s="18" customFormat="1" ht="16.2" customHeight="1" x14ac:dyDescent="0.25">
      <c r="A5" s="185"/>
      <c r="B5" s="185"/>
      <c r="C5" s="186"/>
      <c r="D5" s="187"/>
      <c r="E5" s="178"/>
      <c r="F5" s="174"/>
      <c r="G5" s="179"/>
      <c r="H5" s="180"/>
      <c r="I5" s="181"/>
    </row>
    <row r="6" spans="1:11" ht="16.2" customHeight="1" x14ac:dyDescent="0.25">
      <c r="A6" s="185"/>
      <c r="B6" s="185"/>
      <c r="C6" s="186"/>
      <c r="D6" s="187"/>
      <c r="E6" s="178"/>
      <c r="F6" s="174"/>
      <c r="G6" s="179"/>
      <c r="H6" s="180"/>
      <c r="I6" s="181"/>
    </row>
    <row r="7" spans="1:11" ht="7.2" customHeight="1" x14ac:dyDescent="0.25">
      <c r="A7" s="28"/>
      <c r="B7" s="29"/>
      <c r="C7" s="29"/>
      <c r="D7" s="30"/>
      <c r="E7" s="96"/>
      <c r="F7" s="153"/>
      <c r="G7" s="102"/>
      <c r="H7" s="167"/>
      <c r="I7" s="144"/>
    </row>
    <row r="8" spans="1:11" x14ac:dyDescent="0.25">
      <c r="A8" s="32">
        <v>1</v>
      </c>
      <c r="B8" s="33" t="s">
        <v>2</v>
      </c>
      <c r="C8" s="32">
        <v>13.1</v>
      </c>
      <c r="D8" s="151">
        <f>+'376_Fin._bez AT'!C6</f>
        <v>89235</v>
      </c>
      <c r="E8" s="97">
        <v>1.02</v>
      </c>
      <c r="F8" s="154">
        <f>+D8*E8</f>
        <v>91020</v>
      </c>
      <c r="G8" s="103">
        <f>IF(C8&gt;=$C$51,F8*2%,0)</f>
        <v>1820</v>
      </c>
      <c r="H8" s="168">
        <f>+F8+G8</f>
        <v>92840</v>
      </c>
      <c r="I8" s="146">
        <f>+H8*4</f>
        <v>371360</v>
      </c>
      <c r="J8" s="27"/>
      <c r="K8" s="157"/>
    </row>
    <row r="9" spans="1:11" x14ac:dyDescent="0.25">
      <c r="A9" s="32">
        <f>+A8+1</f>
        <v>2</v>
      </c>
      <c r="B9" s="33" t="s">
        <v>37</v>
      </c>
      <c r="C9" s="32">
        <v>12.2</v>
      </c>
      <c r="D9" s="151">
        <f>+'376_Fin._bez AT'!C7</f>
        <v>12111</v>
      </c>
      <c r="E9" s="97">
        <v>1.07</v>
      </c>
      <c r="F9" s="154">
        <f t="shared" ref="F9:F50" si="0">+D9*E9</f>
        <v>12959</v>
      </c>
      <c r="G9" s="103">
        <f>IF(C9&gt;=$C$51,F9*2%,0)</f>
        <v>259</v>
      </c>
      <c r="H9" s="168">
        <f t="shared" ref="H9:H50" si="1">+F9+G9</f>
        <v>13218</v>
      </c>
      <c r="I9" s="146">
        <f t="shared" ref="I9:I50" si="2">+H9*4</f>
        <v>52872</v>
      </c>
      <c r="J9" s="27"/>
      <c r="K9" s="157"/>
    </row>
    <row r="10" spans="1:11" x14ac:dyDescent="0.25">
      <c r="A10" s="32">
        <v>3</v>
      </c>
      <c r="B10" s="33" t="s">
        <v>38</v>
      </c>
      <c r="C10" s="32">
        <v>12.3</v>
      </c>
      <c r="D10" s="151">
        <f>+'376_Fin._bez AT'!C8</f>
        <v>9728</v>
      </c>
      <c r="E10" s="97">
        <v>1.07</v>
      </c>
      <c r="F10" s="154">
        <f t="shared" si="0"/>
        <v>10409</v>
      </c>
      <c r="G10" s="103">
        <f t="shared" ref="G10:G50" si="3">IF(C10&gt;=$C$51,F10*2%,0)</f>
        <v>208</v>
      </c>
      <c r="H10" s="168">
        <f t="shared" si="1"/>
        <v>10617</v>
      </c>
      <c r="I10" s="146">
        <f t="shared" si="2"/>
        <v>42468</v>
      </c>
      <c r="J10" s="27"/>
      <c r="K10" s="157"/>
    </row>
    <row r="11" spans="1:11" x14ac:dyDescent="0.25">
      <c r="A11" s="32">
        <v>4</v>
      </c>
      <c r="B11" s="33" t="s">
        <v>39</v>
      </c>
      <c r="C11" s="32">
        <v>11.4</v>
      </c>
      <c r="D11" s="151">
        <f>+'376_Fin._bez AT'!C9</f>
        <v>5919</v>
      </c>
      <c r="E11" s="97">
        <v>1.06</v>
      </c>
      <c r="F11" s="154">
        <f t="shared" si="0"/>
        <v>6274</v>
      </c>
      <c r="G11" s="103">
        <f t="shared" si="3"/>
        <v>125</v>
      </c>
      <c r="H11" s="168">
        <f t="shared" si="1"/>
        <v>6399</v>
      </c>
      <c r="I11" s="146">
        <f t="shared" si="2"/>
        <v>25596</v>
      </c>
      <c r="J11" s="27"/>
      <c r="K11" s="157"/>
    </row>
    <row r="12" spans="1:11" x14ac:dyDescent="0.25">
      <c r="A12" s="32">
        <v>5</v>
      </c>
      <c r="B12" s="33" t="s">
        <v>40</v>
      </c>
      <c r="C12" s="32">
        <v>12.6</v>
      </c>
      <c r="D12" s="151">
        <f>+'376_Fin._bez AT'!C10</f>
        <v>10591</v>
      </c>
      <c r="E12" s="97">
        <v>1.07</v>
      </c>
      <c r="F12" s="154">
        <f t="shared" si="0"/>
        <v>11332</v>
      </c>
      <c r="G12" s="103">
        <f t="shared" si="3"/>
        <v>227</v>
      </c>
      <c r="H12" s="168">
        <f t="shared" si="1"/>
        <v>11559</v>
      </c>
      <c r="I12" s="146">
        <f t="shared" si="2"/>
        <v>46236</v>
      </c>
      <c r="J12" s="27"/>
      <c r="K12" s="157"/>
    </row>
    <row r="13" spans="1:11" x14ac:dyDescent="0.25">
      <c r="A13" s="32">
        <v>6</v>
      </c>
      <c r="B13" s="33" t="s">
        <v>41</v>
      </c>
      <c r="C13" s="32">
        <v>11.2</v>
      </c>
      <c r="D13" s="151">
        <f>+'376_Fin._bez AT'!C11</f>
        <v>4959</v>
      </c>
      <c r="E13" s="97">
        <v>1.07</v>
      </c>
      <c r="F13" s="154">
        <f t="shared" si="0"/>
        <v>5306</v>
      </c>
      <c r="G13" s="103">
        <f t="shared" si="3"/>
        <v>106</v>
      </c>
      <c r="H13" s="168">
        <f t="shared" si="1"/>
        <v>5412</v>
      </c>
      <c r="I13" s="146">
        <f t="shared" si="2"/>
        <v>21648</v>
      </c>
      <c r="J13" s="27"/>
      <c r="K13" s="157"/>
    </row>
    <row r="14" spans="1:11" x14ac:dyDescent="0.25">
      <c r="A14" s="32">
        <v>7</v>
      </c>
      <c r="B14" s="33" t="s">
        <v>42</v>
      </c>
      <c r="C14" s="32">
        <v>11.8</v>
      </c>
      <c r="D14" s="151">
        <f>+'376_Fin._bez AT'!C12</f>
        <v>5713</v>
      </c>
      <c r="E14" s="97">
        <v>1.05</v>
      </c>
      <c r="F14" s="154">
        <f t="shared" si="0"/>
        <v>5999</v>
      </c>
      <c r="G14" s="103">
        <f t="shared" si="3"/>
        <v>120</v>
      </c>
      <c r="H14" s="168">
        <f t="shared" si="1"/>
        <v>6119</v>
      </c>
      <c r="I14" s="146">
        <f t="shared" si="2"/>
        <v>24476</v>
      </c>
      <c r="J14" s="27"/>
      <c r="K14" s="157"/>
    </row>
    <row r="15" spans="1:11" x14ac:dyDescent="0.25">
      <c r="A15" s="32">
        <v>8</v>
      </c>
      <c r="B15" s="36" t="s">
        <v>5</v>
      </c>
      <c r="C15" s="32">
        <v>9</v>
      </c>
      <c r="D15" s="151">
        <f>+'376_Fin._bez AT'!C13</f>
        <v>4030</v>
      </c>
      <c r="E15" s="97">
        <v>1.37</v>
      </c>
      <c r="F15" s="154">
        <f t="shared" si="0"/>
        <v>5521</v>
      </c>
      <c r="G15" s="103">
        <f t="shared" si="3"/>
        <v>0</v>
      </c>
      <c r="H15" s="168">
        <f t="shared" si="1"/>
        <v>5521</v>
      </c>
      <c r="I15" s="146">
        <f t="shared" si="2"/>
        <v>22084</v>
      </c>
      <c r="J15" s="27"/>
      <c r="K15" s="157"/>
    </row>
    <row r="16" spans="1:11" x14ac:dyDescent="0.25">
      <c r="A16" s="32">
        <v>9</v>
      </c>
      <c r="B16" s="36" t="s">
        <v>6</v>
      </c>
      <c r="C16" s="32">
        <v>8.1</v>
      </c>
      <c r="D16" s="151">
        <f>+'376_Fin._bez AT'!C14</f>
        <v>1981</v>
      </c>
      <c r="E16" s="97">
        <v>1.32</v>
      </c>
      <c r="F16" s="154">
        <f t="shared" si="0"/>
        <v>2615</v>
      </c>
      <c r="G16" s="103">
        <f t="shared" si="3"/>
        <v>0</v>
      </c>
      <c r="H16" s="168">
        <f t="shared" si="1"/>
        <v>2615</v>
      </c>
      <c r="I16" s="146">
        <f t="shared" si="2"/>
        <v>10460</v>
      </c>
      <c r="J16" s="27"/>
      <c r="K16" s="157"/>
    </row>
    <row r="17" spans="1:11" x14ac:dyDescent="0.25">
      <c r="A17" s="32">
        <v>10</v>
      </c>
      <c r="B17" s="36" t="s">
        <v>44</v>
      </c>
      <c r="C17" s="32">
        <v>6.8</v>
      </c>
      <c r="D17" s="151">
        <f>+'376_Fin._bez AT'!C15</f>
        <v>2403</v>
      </c>
      <c r="E17" s="97">
        <v>1.39</v>
      </c>
      <c r="F17" s="154">
        <f t="shared" si="0"/>
        <v>3340</v>
      </c>
      <c r="G17" s="103">
        <f t="shared" si="3"/>
        <v>0</v>
      </c>
      <c r="H17" s="168">
        <f t="shared" si="1"/>
        <v>3340</v>
      </c>
      <c r="I17" s="146">
        <f t="shared" si="2"/>
        <v>13360</v>
      </c>
      <c r="J17" s="27"/>
      <c r="K17" s="157"/>
    </row>
    <row r="18" spans="1:11" x14ac:dyDescent="0.25">
      <c r="A18" s="32">
        <v>11</v>
      </c>
      <c r="B18" s="36" t="s">
        <v>4</v>
      </c>
      <c r="C18" s="32">
        <v>15.4</v>
      </c>
      <c r="D18" s="151">
        <f>+'376_Fin._bez AT'!C16</f>
        <v>3110</v>
      </c>
      <c r="E18" s="97">
        <v>1.18</v>
      </c>
      <c r="F18" s="154">
        <f t="shared" si="0"/>
        <v>3670</v>
      </c>
      <c r="G18" s="103">
        <f t="shared" si="3"/>
        <v>73</v>
      </c>
      <c r="H18" s="168">
        <f t="shared" si="1"/>
        <v>3743</v>
      </c>
      <c r="I18" s="146">
        <f t="shared" si="2"/>
        <v>14972</v>
      </c>
      <c r="J18" s="27"/>
      <c r="K18" s="157"/>
    </row>
    <row r="19" spans="1:11" x14ac:dyDescent="0.25">
      <c r="A19" s="32">
        <v>12</v>
      </c>
      <c r="B19" s="36" t="s">
        <v>7</v>
      </c>
      <c r="C19" s="32">
        <v>5.9</v>
      </c>
      <c r="D19" s="151">
        <f>+'376_Fin._bez AT'!C17</f>
        <v>2628</v>
      </c>
      <c r="E19" s="97">
        <v>1.4</v>
      </c>
      <c r="F19" s="154">
        <f t="shared" si="0"/>
        <v>3679</v>
      </c>
      <c r="G19" s="103">
        <f t="shared" si="3"/>
        <v>0</v>
      </c>
      <c r="H19" s="168">
        <f t="shared" si="1"/>
        <v>3679</v>
      </c>
      <c r="I19" s="146">
        <f t="shared" si="2"/>
        <v>14716</v>
      </c>
      <c r="J19" s="27"/>
      <c r="K19" s="157"/>
    </row>
    <row r="20" spans="1:11" x14ac:dyDescent="0.25">
      <c r="A20" s="32">
        <v>13</v>
      </c>
      <c r="B20" s="36" t="s">
        <v>8</v>
      </c>
      <c r="C20" s="32">
        <v>9.4</v>
      </c>
      <c r="D20" s="151">
        <f>+'376_Fin._bez AT'!C18</f>
        <v>6347</v>
      </c>
      <c r="E20" s="97">
        <v>1.31</v>
      </c>
      <c r="F20" s="154">
        <f t="shared" si="0"/>
        <v>8315</v>
      </c>
      <c r="G20" s="103">
        <f t="shared" si="3"/>
        <v>0</v>
      </c>
      <c r="H20" s="168">
        <f t="shared" si="1"/>
        <v>8315</v>
      </c>
      <c r="I20" s="146">
        <f t="shared" si="2"/>
        <v>33260</v>
      </c>
      <c r="J20" s="27"/>
      <c r="K20" s="157"/>
    </row>
    <row r="21" spans="1:11" x14ac:dyDescent="0.25">
      <c r="A21" s="32">
        <v>14</v>
      </c>
      <c r="B21" s="36" t="s">
        <v>9</v>
      </c>
      <c r="C21" s="32">
        <v>8.4</v>
      </c>
      <c r="D21" s="151">
        <f>+'376_Fin._bez AT'!C19</f>
        <v>5858</v>
      </c>
      <c r="E21" s="97">
        <v>1.34</v>
      </c>
      <c r="F21" s="154">
        <f t="shared" si="0"/>
        <v>7850</v>
      </c>
      <c r="G21" s="103">
        <f t="shared" si="3"/>
        <v>0</v>
      </c>
      <c r="H21" s="168">
        <f t="shared" si="1"/>
        <v>7850</v>
      </c>
      <c r="I21" s="146">
        <f t="shared" si="2"/>
        <v>31400</v>
      </c>
      <c r="J21" s="27"/>
      <c r="K21" s="157"/>
    </row>
    <row r="22" spans="1:11" x14ac:dyDescent="0.25">
      <c r="A22" s="32">
        <v>15</v>
      </c>
      <c r="B22" s="36" t="s">
        <v>45</v>
      </c>
      <c r="C22" s="32">
        <v>8.6</v>
      </c>
      <c r="D22" s="151">
        <f>+'376_Fin._bez AT'!C20</f>
        <v>4543</v>
      </c>
      <c r="E22" s="97">
        <v>1.41</v>
      </c>
      <c r="F22" s="154">
        <f t="shared" si="0"/>
        <v>6406</v>
      </c>
      <c r="G22" s="103">
        <f t="shared" si="3"/>
        <v>0</v>
      </c>
      <c r="H22" s="168">
        <f t="shared" si="1"/>
        <v>6406</v>
      </c>
      <c r="I22" s="146">
        <f t="shared" si="2"/>
        <v>25624</v>
      </c>
      <c r="J22" s="27"/>
      <c r="K22" s="157"/>
    </row>
    <row r="23" spans="1:11" x14ac:dyDescent="0.25">
      <c r="A23" s="32">
        <v>16</v>
      </c>
      <c r="B23" s="36" t="s">
        <v>10</v>
      </c>
      <c r="C23" s="32">
        <v>8.6999999999999993</v>
      </c>
      <c r="D23" s="151">
        <f>+'376_Fin._bez AT'!C21</f>
        <v>4028</v>
      </c>
      <c r="E23" s="97">
        <v>1.33</v>
      </c>
      <c r="F23" s="154">
        <f t="shared" si="0"/>
        <v>5357</v>
      </c>
      <c r="G23" s="103">
        <f t="shared" si="3"/>
        <v>0</v>
      </c>
      <c r="H23" s="168">
        <f t="shared" si="1"/>
        <v>5357</v>
      </c>
      <c r="I23" s="146">
        <f t="shared" si="2"/>
        <v>21428</v>
      </c>
      <c r="J23" s="27"/>
      <c r="K23" s="157"/>
    </row>
    <row r="24" spans="1:11" x14ac:dyDescent="0.25">
      <c r="A24" s="32">
        <v>17</v>
      </c>
      <c r="B24" s="36" t="s">
        <v>11</v>
      </c>
      <c r="C24" s="32">
        <v>8.9</v>
      </c>
      <c r="D24" s="151">
        <f>+'376_Fin._bez AT'!C22</f>
        <v>2351</v>
      </c>
      <c r="E24" s="97">
        <v>1.37</v>
      </c>
      <c r="F24" s="154">
        <f t="shared" si="0"/>
        <v>3221</v>
      </c>
      <c r="G24" s="103">
        <f t="shared" si="3"/>
        <v>0</v>
      </c>
      <c r="H24" s="168">
        <f t="shared" si="1"/>
        <v>3221</v>
      </c>
      <c r="I24" s="146">
        <f t="shared" si="2"/>
        <v>12884</v>
      </c>
      <c r="J24" s="27"/>
      <c r="K24" s="157"/>
    </row>
    <row r="25" spans="1:11" x14ac:dyDescent="0.25">
      <c r="A25" s="32">
        <v>18</v>
      </c>
      <c r="B25" s="36" t="s">
        <v>13</v>
      </c>
      <c r="C25" s="32">
        <v>9.6</v>
      </c>
      <c r="D25" s="151">
        <f>+'376_Fin._bez AT'!C23</f>
        <v>4356</v>
      </c>
      <c r="E25" s="97">
        <v>1.38</v>
      </c>
      <c r="F25" s="154">
        <f t="shared" si="0"/>
        <v>6011</v>
      </c>
      <c r="G25" s="103">
        <f t="shared" si="3"/>
        <v>0</v>
      </c>
      <c r="H25" s="168">
        <f t="shared" si="1"/>
        <v>6011</v>
      </c>
      <c r="I25" s="146">
        <f t="shared" si="2"/>
        <v>24044</v>
      </c>
      <c r="J25" s="27"/>
      <c r="K25" s="157"/>
    </row>
    <row r="26" spans="1:11" x14ac:dyDescent="0.25">
      <c r="A26" s="32">
        <v>19</v>
      </c>
      <c r="B26" s="36" t="s">
        <v>12</v>
      </c>
      <c r="C26" s="32">
        <v>9.3000000000000007</v>
      </c>
      <c r="D26" s="151">
        <f>+'376_Fin._bez AT'!C24</f>
        <v>5941</v>
      </c>
      <c r="E26" s="97">
        <v>1.27</v>
      </c>
      <c r="F26" s="154">
        <f t="shared" si="0"/>
        <v>7545</v>
      </c>
      <c r="G26" s="103">
        <f t="shared" si="3"/>
        <v>0</v>
      </c>
      <c r="H26" s="168">
        <f t="shared" si="1"/>
        <v>7545</v>
      </c>
      <c r="I26" s="146">
        <f t="shared" si="2"/>
        <v>30180</v>
      </c>
      <c r="J26" s="27"/>
      <c r="K26" s="157"/>
    </row>
    <row r="27" spans="1:11" x14ac:dyDescent="0.25">
      <c r="A27" s="32">
        <v>20</v>
      </c>
      <c r="B27" s="36" t="s">
        <v>14</v>
      </c>
      <c r="C27" s="32">
        <v>7.7</v>
      </c>
      <c r="D27" s="151">
        <f>+'376_Fin._bez AT'!C25</f>
        <v>2325</v>
      </c>
      <c r="E27" s="97">
        <v>1.37</v>
      </c>
      <c r="F27" s="154">
        <f t="shared" si="0"/>
        <v>3185</v>
      </c>
      <c r="G27" s="103">
        <f t="shared" si="3"/>
        <v>0</v>
      </c>
      <c r="H27" s="168">
        <f t="shared" si="1"/>
        <v>3185</v>
      </c>
      <c r="I27" s="146">
        <f t="shared" si="2"/>
        <v>12740</v>
      </c>
      <c r="J27" s="27"/>
      <c r="K27" s="157"/>
    </row>
    <row r="28" spans="1:11" x14ac:dyDescent="0.25">
      <c r="A28" s="32">
        <v>21</v>
      </c>
      <c r="B28" s="36" t="s">
        <v>15</v>
      </c>
      <c r="C28" s="32">
        <v>9.1999999999999993</v>
      </c>
      <c r="D28" s="151">
        <f>+'376_Fin._bez AT'!C26</f>
        <v>3946</v>
      </c>
      <c r="E28" s="97">
        <v>1.3</v>
      </c>
      <c r="F28" s="154">
        <f t="shared" si="0"/>
        <v>5130</v>
      </c>
      <c r="G28" s="103">
        <f t="shared" si="3"/>
        <v>0</v>
      </c>
      <c r="H28" s="168">
        <f t="shared" si="1"/>
        <v>5130</v>
      </c>
      <c r="I28" s="146">
        <f t="shared" si="2"/>
        <v>20520</v>
      </c>
      <c r="J28" s="27"/>
      <c r="K28" s="157"/>
    </row>
    <row r="29" spans="1:11" x14ac:dyDescent="0.25">
      <c r="A29" s="32">
        <v>22</v>
      </c>
      <c r="B29" s="36" t="s">
        <v>16</v>
      </c>
      <c r="C29" s="32">
        <v>13.9</v>
      </c>
      <c r="D29" s="151">
        <f>+'376_Fin._bez AT'!C27</f>
        <v>4307</v>
      </c>
      <c r="E29" s="97">
        <v>1.1599999999999999</v>
      </c>
      <c r="F29" s="154">
        <f t="shared" si="0"/>
        <v>4996</v>
      </c>
      <c r="G29" s="103">
        <f t="shared" si="3"/>
        <v>100</v>
      </c>
      <c r="H29" s="168">
        <f t="shared" si="1"/>
        <v>5096</v>
      </c>
      <c r="I29" s="146">
        <f t="shared" si="2"/>
        <v>20384</v>
      </c>
      <c r="J29" s="27"/>
      <c r="K29" s="157"/>
    </row>
    <row r="30" spans="1:11" x14ac:dyDescent="0.25">
      <c r="A30" s="32">
        <v>23</v>
      </c>
      <c r="B30" s="36" t="s">
        <v>17</v>
      </c>
      <c r="C30" s="32">
        <v>8.5</v>
      </c>
      <c r="D30" s="151">
        <f>+'376_Fin._bez AT'!C28</f>
        <v>3427</v>
      </c>
      <c r="E30" s="97">
        <v>1.36</v>
      </c>
      <c r="F30" s="154">
        <f t="shared" si="0"/>
        <v>4661</v>
      </c>
      <c r="G30" s="103">
        <f t="shared" si="3"/>
        <v>0</v>
      </c>
      <c r="H30" s="168">
        <f t="shared" si="1"/>
        <v>4661</v>
      </c>
      <c r="I30" s="146">
        <f t="shared" si="2"/>
        <v>18644</v>
      </c>
      <c r="J30" s="27"/>
      <c r="K30" s="157"/>
    </row>
    <row r="31" spans="1:11" x14ac:dyDescent="0.25">
      <c r="A31" s="32">
        <v>24</v>
      </c>
      <c r="B31" s="36" t="s">
        <v>18</v>
      </c>
      <c r="C31" s="32">
        <v>8.1999999999999993</v>
      </c>
      <c r="D31" s="151">
        <f>+'376_Fin._bez AT'!C29</f>
        <v>1390</v>
      </c>
      <c r="E31" s="97">
        <v>1.31</v>
      </c>
      <c r="F31" s="154">
        <f t="shared" si="0"/>
        <v>1821</v>
      </c>
      <c r="G31" s="103">
        <f t="shared" si="3"/>
        <v>0</v>
      </c>
      <c r="H31" s="168">
        <f t="shared" si="1"/>
        <v>1821</v>
      </c>
      <c r="I31" s="146">
        <f t="shared" si="2"/>
        <v>7284</v>
      </c>
      <c r="J31" s="27"/>
      <c r="K31" s="157"/>
    </row>
    <row r="32" spans="1:11" x14ac:dyDescent="0.25">
      <c r="A32" s="32">
        <v>25</v>
      </c>
      <c r="B32" s="36" t="s">
        <v>19</v>
      </c>
      <c r="C32" s="32">
        <v>8</v>
      </c>
      <c r="D32" s="151">
        <f>+'376_Fin._bez AT'!C30</f>
        <v>2524</v>
      </c>
      <c r="E32" s="97">
        <v>1.34</v>
      </c>
      <c r="F32" s="154">
        <f t="shared" si="0"/>
        <v>3382</v>
      </c>
      <c r="G32" s="103">
        <f t="shared" si="3"/>
        <v>0</v>
      </c>
      <c r="H32" s="168">
        <f t="shared" si="1"/>
        <v>3382</v>
      </c>
      <c r="I32" s="146">
        <f t="shared" si="2"/>
        <v>13528</v>
      </c>
      <c r="J32" s="27"/>
      <c r="K32" s="157"/>
    </row>
    <row r="33" spans="1:11" x14ac:dyDescent="0.25">
      <c r="A33" s="32">
        <v>26</v>
      </c>
      <c r="B33" s="36" t="s">
        <v>20</v>
      </c>
      <c r="C33" s="32">
        <v>8.5</v>
      </c>
      <c r="D33" s="151">
        <f>+'376_Fin._bez AT'!C31</f>
        <v>3690</v>
      </c>
      <c r="E33" s="97">
        <v>1.38</v>
      </c>
      <c r="F33" s="154">
        <f t="shared" si="0"/>
        <v>5092</v>
      </c>
      <c r="G33" s="103">
        <f t="shared" si="3"/>
        <v>0</v>
      </c>
      <c r="H33" s="168">
        <f t="shared" si="1"/>
        <v>5092</v>
      </c>
      <c r="I33" s="146">
        <f t="shared" si="2"/>
        <v>20368</v>
      </c>
      <c r="J33" s="27"/>
      <c r="K33" s="157"/>
    </row>
    <row r="34" spans="1:11" x14ac:dyDescent="0.25">
      <c r="A34" s="32">
        <v>27</v>
      </c>
      <c r="B34" s="36" t="s">
        <v>21</v>
      </c>
      <c r="C34" s="32">
        <v>15.1</v>
      </c>
      <c r="D34" s="151">
        <f>+'376_Fin._bez AT'!C32</f>
        <v>6173</v>
      </c>
      <c r="E34" s="97">
        <v>1.17</v>
      </c>
      <c r="F34" s="154">
        <f t="shared" si="0"/>
        <v>7222</v>
      </c>
      <c r="G34" s="103">
        <f t="shared" si="3"/>
        <v>144</v>
      </c>
      <c r="H34" s="168">
        <f t="shared" si="1"/>
        <v>7366</v>
      </c>
      <c r="I34" s="146">
        <f t="shared" si="2"/>
        <v>29464</v>
      </c>
      <c r="J34" s="27"/>
      <c r="K34" s="157"/>
    </row>
    <row r="35" spans="1:11" x14ac:dyDescent="0.25">
      <c r="A35" s="32">
        <v>28</v>
      </c>
      <c r="B35" s="36" t="s">
        <v>22</v>
      </c>
      <c r="C35" s="32">
        <v>11.8</v>
      </c>
      <c r="D35" s="151">
        <f>+'376_Fin._bez AT'!C33</f>
        <v>9190</v>
      </c>
      <c r="E35" s="97">
        <v>1.3</v>
      </c>
      <c r="F35" s="154">
        <f t="shared" si="0"/>
        <v>11947</v>
      </c>
      <c r="G35" s="103">
        <f t="shared" si="3"/>
        <v>239</v>
      </c>
      <c r="H35" s="168">
        <f t="shared" si="1"/>
        <v>12186</v>
      </c>
      <c r="I35" s="146">
        <f t="shared" si="2"/>
        <v>48744</v>
      </c>
      <c r="J35" s="27"/>
      <c r="K35" s="157"/>
    </row>
    <row r="36" spans="1:11" x14ac:dyDescent="0.25">
      <c r="A36" s="32">
        <v>29</v>
      </c>
      <c r="B36" s="36" t="s">
        <v>23</v>
      </c>
      <c r="C36" s="32">
        <v>13.8</v>
      </c>
      <c r="D36" s="151">
        <f>+'376_Fin._bez AT'!C34</f>
        <v>2529</v>
      </c>
      <c r="E36" s="97">
        <v>1.1399999999999999</v>
      </c>
      <c r="F36" s="154">
        <f t="shared" si="0"/>
        <v>2883</v>
      </c>
      <c r="G36" s="103">
        <f t="shared" si="3"/>
        <v>58</v>
      </c>
      <c r="H36" s="168">
        <f t="shared" si="1"/>
        <v>2941</v>
      </c>
      <c r="I36" s="146">
        <f t="shared" si="2"/>
        <v>11764</v>
      </c>
      <c r="J36" s="27"/>
      <c r="K36" s="157"/>
    </row>
    <row r="37" spans="1:11" x14ac:dyDescent="0.25">
      <c r="A37" s="32">
        <v>30</v>
      </c>
      <c r="B37" s="36" t="s">
        <v>24</v>
      </c>
      <c r="C37" s="32">
        <v>7.1</v>
      </c>
      <c r="D37" s="151">
        <f>+'376_Fin._bez AT'!C35</f>
        <v>2012</v>
      </c>
      <c r="E37" s="97">
        <v>1.35</v>
      </c>
      <c r="F37" s="154">
        <f t="shared" si="0"/>
        <v>2716</v>
      </c>
      <c r="G37" s="103">
        <f t="shared" si="3"/>
        <v>0</v>
      </c>
      <c r="H37" s="168">
        <f t="shared" si="1"/>
        <v>2716</v>
      </c>
      <c r="I37" s="146">
        <f t="shared" si="2"/>
        <v>10864</v>
      </c>
      <c r="J37" s="27"/>
      <c r="K37" s="157"/>
    </row>
    <row r="38" spans="1:11" x14ac:dyDescent="0.25">
      <c r="A38" s="32">
        <v>31</v>
      </c>
      <c r="B38" s="36" t="s">
        <v>25</v>
      </c>
      <c r="C38" s="32">
        <v>6.8</v>
      </c>
      <c r="D38" s="151">
        <f>+'376_Fin._bez AT'!C36</f>
        <v>3028</v>
      </c>
      <c r="E38" s="97">
        <v>1.41</v>
      </c>
      <c r="F38" s="154">
        <f t="shared" si="0"/>
        <v>4269</v>
      </c>
      <c r="G38" s="103">
        <f t="shared" si="3"/>
        <v>0</v>
      </c>
      <c r="H38" s="168">
        <f t="shared" si="1"/>
        <v>4269</v>
      </c>
      <c r="I38" s="146">
        <f t="shared" si="2"/>
        <v>17076</v>
      </c>
      <c r="J38" s="27"/>
      <c r="K38" s="157"/>
    </row>
    <row r="39" spans="1:11" x14ac:dyDescent="0.25">
      <c r="A39" s="32">
        <v>32</v>
      </c>
      <c r="B39" s="36" t="s">
        <v>26</v>
      </c>
      <c r="C39" s="32">
        <v>11.7</v>
      </c>
      <c r="D39" s="151">
        <f>+'376_Fin._bez AT'!C37</f>
        <v>4104</v>
      </c>
      <c r="E39" s="97">
        <v>1.21</v>
      </c>
      <c r="F39" s="154">
        <f t="shared" si="0"/>
        <v>4966</v>
      </c>
      <c r="G39" s="103">
        <f t="shared" si="3"/>
        <v>99</v>
      </c>
      <c r="H39" s="168">
        <f t="shared" si="1"/>
        <v>5065</v>
      </c>
      <c r="I39" s="146">
        <f t="shared" si="2"/>
        <v>20260</v>
      </c>
      <c r="J39" s="27"/>
      <c r="K39" s="157"/>
    </row>
    <row r="40" spans="1:11" x14ac:dyDescent="0.25">
      <c r="A40" s="32">
        <v>33</v>
      </c>
      <c r="B40" s="36" t="s">
        <v>27</v>
      </c>
      <c r="C40" s="32">
        <v>14.6</v>
      </c>
      <c r="D40" s="151">
        <f>+'376_Fin._bez AT'!C38</f>
        <v>2724</v>
      </c>
      <c r="E40" s="97">
        <v>1.17</v>
      </c>
      <c r="F40" s="154">
        <f t="shared" si="0"/>
        <v>3187</v>
      </c>
      <c r="G40" s="103">
        <f t="shared" si="3"/>
        <v>64</v>
      </c>
      <c r="H40" s="168">
        <f t="shared" si="1"/>
        <v>3251</v>
      </c>
      <c r="I40" s="146">
        <f t="shared" si="2"/>
        <v>13004</v>
      </c>
      <c r="J40" s="27"/>
      <c r="K40" s="157"/>
    </row>
    <row r="41" spans="1:11" x14ac:dyDescent="0.25">
      <c r="A41" s="32">
        <v>34</v>
      </c>
      <c r="B41" s="36" t="s">
        <v>28</v>
      </c>
      <c r="C41" s="32">
        <v>8</v>
      </c>
      <c r="D41" s="151">
        <f>+'376_Fin._bez AT'!C39</f>
        <v>4023</v>
      </c>
      <c r="E41" s="97">
        <v>1.35</v>
      </c>
      <c r="F41" s="154">
        <f t="shared" si="0"/>
        <v>5431</v>
      </c>
      <c r="G41" s="103">
        <f t="shared" si="3"/>
        <v>0</v>
      </c>
      <c r="H41" s="168">
        <f t="shared" si="1"/>
        <v>5431</v>
      </c>
      <c r="I41" s="146">
        <f t="shared" si="2"/>
        <v>21724</v>
      </c>
      <c r="J41" s="27"/>
      <c r="K41" s="157"/>
    </row>
    <row r="42" spans="1:11" x14ac:dyDescent="0.25">
      <c r="A42" s="32">
        <v>35</v>
      </c>
      <c r="B42" s="36" t="s">
        <v>29</v>
      </c>
      <c r="C42" s="32">
        <v>10.1</v>
      </c>
      <c r="D42" s="151">
        <f>+'376_Fin._bez AT'!C40</f>
        <v>1100</v>
      </c>
      <c r="E42" s="97">
        <v>1.2</v>
      </c>
      <c r="F42" s="154">
        <f t="shared" si="0"/>
        <v>1320</v>
      </c>
      <c r="G42" s="103">
        <f t="shared" si="3"/>
        <v>26</v>
      </c>
      <c r="H42" s="168">
        <f t="shared" si="1"/>
        <v>1346</v>
      </c>
      <c r="I42" s="146">
        <f t="shared" si="2"/>
        <v>5384</v>
      </c>
      <c r="J42" s="27"/>
      <c r="K42" s="157"/>
    </row>
    <row r="43" spans="1:11" x14ac:dyDescent="0.25">
      <c r="A43" s="32">
        <v>36</v>
      </c>
      <c r="B43" s="36" t="s">
        <v>30</v>
      </c>
      <c r="C43" s="32">
        <v>10.7</v>
      </c>
      <c r="D43" s="151">
        <f>+'376_Fin._bez AT'!C41</f>
        <v>5399</v>
      </c>
      <c r="E43" s="97">
        <v>1.3</v>
      </c>
      <c r="F43" s="154">
        <f t="shared" si="0"/>
        <v>7019</v>
      </c>
      <c r="G43" s="103">
        <f t="shared" si="3"/>
        <v>140</v>
      </c>
      <c r="H43" s="168">
        <f t="shared" si="1"/>
        <v>7159</v>
      </c>
      <c r="I43" s="146">
        <f t="shared" si="2"/>
        <v>28636</v>
      </c>
      <c r="J43" s="27"/>
      <c r="K43" s="157"/>
    </row>
    <row r="44" spans="1:11" x14ac:dyDescent="0.25">
      <c r="A44" s="32">
        <v>37</v>
      </c>
      <c r="B44" s="36" t="s">
        <v>31</v>
      </c>
      <c r="C44" s="32">
        <v>8.3000000000000007</v>
      </c>
      <c r="D44" s="151">
        <f>+'376_Fin._bez AT'!C42</f>
        <v>2397</v>
      </c>
      <c r="E44" s="97">
        <v>1.41</v>
      </c>
      <c r="F44" s="154">
        <f t="shared" si="0"/>
        <v>3380</v>
      </c>
      <c r="G44" s="103">
        <f t="shared" si="3"/>
        <v>0</v>
      </c>
      <c r="H44" s="168">
        <f t="shared" si="1"/>
        <v>3380</v>
      </c>
      <c r="I44" s="146">
        <f t="shared" si="2"/>
        <v>13520</v>
      </c>
      <c r="J44" s="27"/>
      <c r="K44" s="157"/>
    </row>
    <row r="45" spans="1:11" x14ac:dyDescent="0.25">
      <c r="A45" s="32">
        <v>38</v>
      </c>
      <c r="B45" s="36" t="s">
        <v>32</v>
      </c>
      <c r="C45" s="32">
        <v>8.9</v>
      </c>
      <c r="D45" s="151">
        <f>+'376_Fin._bez AT'!C43</f>
        <v>4774</v>
      </c>
      <c r="E45" s="97">
        <v>1.35</v>
      </c>
      <c r="F45" s="154">
        <f t="shared" si="0"/>
        <v>6445</v>
      </c>
      <c r="G45" s="103">
        <f t="shared" si="3"/>
        <v>0</v>
      </c>
      <c r="H45" s="168">
        <f t="shared" si="1"/>
        <v>6445</v>
      </c>
      <c r="I45" s="146">
        <f t="shared" si="2"/>
        <v>25780</v>
      </c>
      <c r="J45" s="27"/>
      <c r="K45" s="157"/>
    </row>
    <row r="46" spans="1:11" x14ac:dyDescent="0.25">
      <c r="A46" s="32">
        <v>39</v>
      </c>
      <c r="B46" s="36" t="s">
        <v>33</v>
      </c>
      <c r="C46" s="32">
        <v>10</v>
      </c>
      <c r="D46" s="151">
        <f>+'376_Fin._bez AT'!C44</f>
        <v>6914</v>
      </c>
      <c r="E46" s="97">
        <v>1.35</v>
      </c>
      <c r="F46" s="154">
        <f t="shared" si="0"/>
        <v>9334</v>
      </c>
      <c r="G46" s="103">
        <f t="shared" si="3"/>
        <v>187</v>
      </c>
      <c r="H46" s="168">
        <f t="shared" si="1"/>
        <v>9521</v>
      </c>
      <c r="I46" s="146">
        <f t="shared" si="2"/>
        <v>38084</v>
      </c>
      <c r="J46" s="27"/>
      <c r="K46" s="157"/>
    </row>
    <row r="47" spans="1:11" x14ac:dyDescent="0.25">
      <c r="A47" s="32">
        <v>40</v>
      </c>
      <c r="B47" s="36" t="s">
        <v>34</v>
      </c>
      <c r="C47" s="32">
        <v>9.8000000000000007</v>
      </c>
      <c r="D47" s="151">
        <f>+'376_Fin._bez AT'!C45</f>
        <v>1066</v>
      </c>
      <c r="E47" s="97">
        <v>1.29</v>
      </c>
      <c r="F47" s="154">
        <f t="shared" si="0"/>
        <v>1375</v>
      </c>
      <c r="G47" s="103">
        <f t="shared" si="3"/>
        <v>0</v>
      </c>
      <c r="H47" s="168">
        <f t="shared" si="1"/>
        <v>1375</v>
      </c>
      <c r="I47" s="146">
        <f t="shared" si="2"/>
        <v>5500</v>
      </c>
      <c r="J47" s="27"/>
      <c r="K47" s="157"/>
    </row>
    <row r="48" spans="1:11" x14ac:dyDescent="0.25">
      <c r="A48" s="32">
        <v>41</v>
      </c>
      <c r="B48" s="36" t="s">
        <v>43</v>
      </c>
      <c r="C48" s="32">
        <v>10</v>
      </c>
      <c r="D48" s="151">
        <f>+'376_Fin._bez AT'!C46</f>
        <v>8546</v>
      </c>
      <c r="E48" s="97">
        <v>1.2</v>
      </c>
      <c r="F48" s="154">
        <f t="shared" si="0"/>
        <v>10255</v>
      </c>
      <c r="G48" s="103">
        <f t="shared" si="3"/>
        <v>205</v>
      </c>
      <c r="H48" s="168">
        <f t="shared" si="1"/>
        <v>10460</v>
      </c>
      <c r="I48" s="146">
        <f t="shared" si="2"/>
        <v>41840</v>
      </c>
      <c r="J48" s="27"/>
      <c r="K48" s="157"/>
    </row>
    <row r="49" spans="1:16" x14ac:dyDescent="0.25">
      <c r="A49" s="32">
        <v>42</v>
      </c>
      <c r="B49" s="36" t="s">
        <v>35</v>
      </c>
      <c r="C49" s="32">
        <v>9.1999999999999993</v>
      </c>
      <c r="D49" s="151">
        <f>+'376_Fin._bez AT'!C47</f>
        <v>352</v>
      </c>
      <c r="E49" s="97">
        <v>1.42</v>
      </c>
      <c r="F49" s="154">
        <f t="shared" si="0"/>
        <v>500</v>
      </c>
      <c r="G49" s="103">
        <f t="shared" si="3"/>
        <v>0</v>
      </c>
      <c r="H49" s="168">
        <f t="shared" si="1"/>
        <v>500</v>
      </c>
      <c r="I49" s="146">
        <f t="shared" si="2"/>
        <v>2000</v>
      </c>
      <c r="J49" s="27"/>
      <c r="K49" s="157"/>
    </row>
    <row r="50" spans="1:16" ht="14.4" thickBot="1" x14ac:dyDescent="0.3">
      <c r="A50" s="93">
        <v>43</v>
      </c>
      <c r="B50" s="94" t="s">
        <v>36</v>
      </c>
      <c r="C50" s="93">
        <v>6.3</v>
      </c>
      <c r="D50" s="151">
        <f>+'376_Fin._bez AT'!C48</f>
        <v>1204</v>
      </c>
      <c r="E50" s="97">
        <v>1.55</v>
      </c>
      <c r="F50" s="154">
        <f t="shared" si="0"/>
        <v>1866</v>
      </c>
      <c r="G50" s="103">
        <f t="shared" si="3"/>
        <v>0</v>
      </c>
      <c r="H50" s="168">
        <f t="shared" si="1"/>
        <v>1866</v>
      </c>
      <c r="I50" s="146">
        <f t="shared" si="2"/>
        <v>7464</v>
      </c>
      <c r="J50" s="27"/>
      <c r="K50" s="157"/>
    </row>
    <row r="51" spans="1:16" s="7" customFormat="1" ht="15" thickTop="1" thickBot="1" x14ac:dyDescent="0.3">
      <c r="A51" s="173" t="s">
        <v>1</v>
      </c>
      <c r="B51" s="173"/>
      <c r="C51" s="156">
        <v>10</v>
      </c>
      <c r="D51" s="152">
        <f>D8+D9+D10+D11+D12+D13+D14+D15+D16+D17+D18+D19+D20+D22+D23+D24+D25+D26+D21+D27+D28+D29+D30+D31+D32+D33+D34+D35+D36+D37+D38+D39+D40+D41+D42+D43+D44+D45+D46+D47+D48+D49+D50</f>
        <v>272976</v>
      </c>
      <c r="E51" s="95" t="s">
        <v>57</v>
      </c>
      <c r="F51" s="98">
        <f>F8+F9+F10+F11+F12+F13+F14+F15+F16+F17+F18+F19+F20+F22+F23+F24+F25+F26+F21+F27+F28+F29+F30+F31+F32+F33+F34+F35+F36+F37+F38+F39+F40+F41+F42+F43+F44+F45+F46+F47+F48+F49+F50</f>
        <v>319211</v>
      </c>
      <c r="G51" s="104">
        <f>G8+G9+G10+G11+G12+G13+G14+G15+G16+G17+G18+G19+G20+G22+G23+G24+G25+G26+G21+G27+G28+G29+G30+G31+G32+G33+G34+G35+G36+G37+G38+G39+G40+G41+G42+G43+G44+G45+G46+G47+G48+G49+G50</f>
        <v>4200</v>
      </c>
      <c r="H51" s="169">
        <f>H8+H9+H10+H11+H12+H13+H14+H15+H16+H17+H18+H19+H20+H22+H23+H24+H25+H26+H21+H27+H28+H29+H30+H31+H32+H33+H34+H35+H36+H37+H38+H39+H40+H41+H42+H43+H44+H45+H46+H47+H48+H49+H50</f>
        <v>323411</v>
      </c>
      <c r="I51" s="145">
        <f>I8+I9+I10+I11+I12+I13+I14+I15+I16+I17+I18+I19+I20+I22+I23+I24+I25+I26+I21+I27+I28+I29+I30+I31+I32+I33+I34+I35+I36+I37+I38+I39+I40+I41+I42+I43+I44+I45+I46+I47+I48+I49+I50</f>
        <v>1293644</v>
      </c>
    </row>
    <row r="52" spans="1:16" ht="14.4" thickTop="1" x14ac:dyDescent="0.25">
      <c r="G52" s="158"/>
      <c r="H52" s="159"/>
      <c r="I52" s="159"/>
      <c r="J52" s="159"/>
      <c r="K52" s="160"/>
      <c r="L52" s="159"/>
      <c r="M52" s="159"/>
      <c r="N52" s="159"/>
      <c r="O52" s="159"/>
      <c r="P52" s="159"/>
    </row>
    <row r="53" spans="1:16" ht="36.6" customHeight="1" x14ac:dyDescent="0.25">
      <c r="A53" s="171" t="s">
        <v>134</v>
      </c>
      <c r="B53" s="175" t="s">
        <v>135</v>
      </c>
      <c r="C53" s="175"/>
      <c r="D53" s="175"/>
      <c r="E53" s="175"/>
      <c r="F53" s="175"/>
      <c r="G53" s="175"/>
      <c r="H53" s="175"/>
      <c r="I53" s="175"/>
    </row>
  </sheetData>
  <autoFilter ref="A7:K51" xr:uid="{00000000-0009-0000-0000-000000000000}"/>
  <mergeCells count="13">
    <mergeCell ref="A51:B51"/>
    <mergeCell ref="F4:F6"/>
    <mergeCell ref="B53:I53"/>
    <mergeCell ref="A2:I2"/>
    <mergeCell ref="E4:E6"/>
    <mergeCell ref="G4:G6"/>
    <mergeCell ref="H4:H6"/>
    <mergeCell ref="I4:I6"/>
    <mergeCell ref="D3:I3"/>
    <mergeCell ref="A3:A6"/>
    <mergeCell ref="B3:B6"/>
    <mergeCell ref="C3:C6"/>
    <mergeCell ref="D4:D6"/>
  </mergeCells>
  <printOptions horizontalCentered="1"/>
  <pageMargins left="0.23622047244094491" right="0.19685039370078741" top="0.56000000000000005" bottom="0.39370078740157483" header="0.19685039370078741" footer="0.19685039370078741"/>
  <pageSetup paperSize="9" scale="92" fitToWidth="0" fitToHeight="0" orientation="portrait" r:id="rId1"/>
  <headerFooter alignWithMargins="0">
    <oddFooter>&amp;C&amp;"Times New Roman,Regular"&amp;P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E4D3F1"/>
    <pageSetUpPr fitToPage="1"/>
  </sheetPr>
  <dimension ref="A1:P62"/>
  <sheetViews>
    <sheetView showGridLines="0" zoomScale="85" zoomScaleNormal="85" workbookViewId="0">
      <pane xSplit="2" ySplit="5" topLeftCell="C6" activePane="bottomRight" state="frozen"/>
      <selection pane="topRight" activeCell="C1" sqref="C1"/>
      <selection pane="bottomLeft" activeCell="A7" sqref="A7"/>
      <selection pane="bottomRight" activeCell="C6" sqref="C6"/>
    </sheetView>
  </sheetViews>
  <sheetFormatPr defaultColWidth="9.109375" defaultRowHeight="15.6" x14ac:dyDescent="0.3"/>
  <cols>
    <col min="1" max="1" width="5" style="4" customWidth="1"/>
    <col min="2" max="2" width="23.44140625" style="6" customWidth="1"/>
    <col min="3" max="16" width="11.5546875" style="13" customWidth="1"/>
    <col min="17" max="16384" width="9.109375" style="5"/>
  </cols>
  <sheetData>
    <row r="1" spans="1:16" s="1" customFormat="1" ht="16.95" customHeight="1" x14ac:dyDescent="0.3">
      <c r="B1" s="140"/>
      <c r="C1" s="192" t="s">
        <v>50</v>
      </c>
      <c r="D1" s="193"/>
      <c r="E1" s="193"/>
      <c r="F1" s="193"/>
      <c r="G1" s="193"/>
      <c r="H1" s="193"/>
      <c r="I1" s="193"/>
      <c r="J1" s="193"/>
      <c r="K1" s="193"/>
      <c r="L1" s="193"/>
      <c r="M1" s="193"/>
      <c r="N1" s="193"/>
      <c r="O1" s="193"/>
      <c r="P1" s="194"/>
    </row>
    <row r="2" spans="1:16" s="1" customFormat="1" ht="37.950000000000003" customHeight="1" x14ac:dyDescent="0.3">
      <c r="A2" s="190" t="s">
        <v>3</v>
      </c>
      <c r="B2" s="190" t="s">
        <v>0</v>
      </c>
      <c r="C2" s="191" t="s">
        <v>120</v>
      </c>
      <c r="D2" s="195" t="s">
        <v>71</v>
      </c>
      <c r="E2" s="195"/>
      <c r="F2" s="195"/>
      <c r="G2" s="53" t="s">
        <v>52</v>
      </c>
      <c r="H2" s="53" t="s">
        <v>75</v>
      </c>
      <c r="I2" s="53" t="s">
        <v>77</v>
      </c>
      <c r="J2" s="53" t="s">
        <v>78</v>
      </c>
      <c r="K2" s="53" t="s">
        <v>49</v>
      </c>
      <c r="L2" s="53" t="s">
        <v>59</v>
      </c>
      <c r="M2" s="53" t="s">
        <v>70</v>
      </c>
      <c r="N2" s="53" t="s">
        <v>79</v>
      </c>
      <c r="O2" s="53" t="s">
        <v>96</v>
      </c>
      <c r="P2" s="53" t="s">
        <v>81</v>
      </c>
    </row>
    <row r="3" spans="1:16" s="2" customFormat="1" ht="16.8" x14ac:dyDescent="0.3">
      <c r="A3" s="190"/>
      <c r="B3" s="190"/>
      <c r="C3" s="191"/>
      <c r="D3" s="54" t="s">
        <v>46</v>
      </c>
      <c r="E3" s="54" t="s">
        <v>47</v>
      </c>
      <c r="F3" s="54" t="s">
        <v>48</v>
      </c>
      <c r="G3" s="54" t="s">
        <v>48</v>
      </c>
      <c r="H3" s="54" t="s">
        <v>76</v>
      </c>
      <c r="I3" s="54" t="s">
        <v>76</v>
      </c>
      <c r="J3" s="54" t="s">
        <v>76</v>
      </c>
      <c r="K3" s="54" t="s">
        <v>74</v>
      </c>
      <c r="L3" s="54" t="s">
        <v>74</v>
      </c>
      <c r="M3" s="54" t="s">
        <v>76</v>
      </c>
      <c r="N3" s="54" t="s">
        <v>76</v>
      </c>
      <c r="O3" s="54" t="s">
        <v>76</v>
      </c>
      <c r="P3" s="54" t="s">
        <v>74</v>
      </c>
    </row>
    <row r="4" spans="1:16" s="2" customFormat="1" ht="16.8" x14ac:dyDescent="0.3">
      <c r="A4" s="190"/>
      <c r="B4" s="190"/>
      <c r="C4" s="191"/>
      <c r="D4" s="189">
        <f>+'376_Koef.'!B4</f>
        <v>1.0916999999999999</v>
      </c>
      <c r="E4" s="189">
        <f>+'376_Koef.'!C4</f>
        <v>1.4066000000000001</v>
      </c>
      <c r="F4" s="189">
        <f>+'376_Koef.'!D4</f>
        <v>1.5116000000000001</v>
      </c>
      <c r="G4" s="162">
        <f>+'376_Koef.'!D4</f>
        <v>1.5116000000000001</v>
      </c>
      <c r="H4" s="162">
        <f>+'376_Koef.'!B9</f>
        <v>1.3331</v>
      </c>
      <c r="I4" s="162">
        <f>+'376_Koef.'!B9</f>
        <v>1.3331</v>
      </c>
      <c r="J4" s="162">
        <f>+'376_Koef.'!B9</f>
        <v>1.3331</v>
      </c>
      <c r="K4" s="162">
        <f>+'376_Koef.'!B5</f>
        <v>1.2491000000000001</v>
      </c>
      <c r="L4" s="162">
        <f>+'376_Koef.'!B5</f>
        <v>1.2491000000000001</v>
      </c>
      <c r="M4" s="162">
        <f>+'376_Koef.'!B9</f>
        <v>1.3331</v>
      </c>
      <c r="N4" s="162">
        <f>+'376_Koef.'!B9</f>
        <v>1.3331</v>
      </c>
      <c r="O4" s="162">
        <f>+'376_Koef.'!B9</f>
        <v>1.3331</v>
      </c>
      <c r="P4" s="189">
        <f>+'376_Koef.'!B5</f>
        <v>1.2491000000000001</v>
      </c>
    </row>
    <row r="5" spans="1:16" s="2" customFormat="1" ht="16.8" x14ac:dyDescent="0.3">
      <c r="A5" s="190"/>
      <c r="B5" s="190"/>
      <c r="C5" s="191"/>
      <c r="D5" s="189"/>
      <c r="E5" s="189"/>
      <c r="F5" s="189"/>
      <c r="G5" s="162">
        <f>+'376_Koef.'!D21</f>
        <v>1.2</v>
      </c>
      <c r="H5" s="162">
        <f>+'376_Koef.'!B16</f>
        <v>2.27</v>
      </c>
      <c r="I5" s="162">
        <f>+'376_Koef.'!B17</f>
        <v>3.75</v>
      </c>
      <c r="J5" s="162">
        <f>+'376_Koef.'!B18</f>
        <v>5.64</v>
      </c>
      <c r="K5" s="162">
        <f>+'376_Koef.'!B22</f>
        <v>1.3</v>
      </c>
      <c r="L5" s="162">
        <f>+'376_Koef.'!B23</f>
        <v>1.2</v>
      </c>
      <c r="M5" s="162">
        <f>+'376_Koef.'!B19</f>
        <v>0.76</v>
      </c>
      <c r="N5" s="162">
        <f>+'376_Koef.'!B19</f>
        <v>0.76</v>
      </c>
      <c r="O5" s="162">
        <f>+'376_Koef.'!B20</f>
        <v>0.38</v>
      </c>
      <c r="P5" s="189"/>
    </row>
    <row r="6" spans="1:16" s="3" customFormat="1" ht="13.95" customHeight="1" x14ac:dyDescent="0.25">
      <c r="A6" s="50">
        <v>1</v>
      </c>
      <c r="B6" s="51" t="s">
        <v>2</v>
      </c>
      <c r="C6" s="149">
        <f t="shared" ref="C6:C48" si="0">SUM(D6:P6)</f>
        <v>89235</v>
      </c>
      <c r="D6" s="55">
        <f>+'Izglīt.skaits jaunajam modelim'!D5*$D$4</f>
        <v>32597</v>
      </c>
      <c r="E6" s="55">
        <f>+'Izglīt.skaits jaunajam modelim'!E5*$E$4</f>
        <v>22546</v>
      </c>
      <c r="F6" s="55">
        <f>+'Izglīt.skaits jaunajam modelim'!F5*$F$4</f>
        <v>12422</v>
      </c>
      <c r="G6" s="55">
        <f>+'Izglīt.skaits jaunajam modelim'!G5*$G$4*$G$5</f>
        <v>5006</v>
      </c>
      <c r="H6" s="55">
        <f>+'Izglīt.skaits jaunajam modelim'!H5*$H$4*$H$5</f>
        <v>2932</v>
      </c>
      <c r="I6" s="55">
        <f>+'Izglīt.skaits jaunajam modelim'!I5*$I$4*$I$5</f>
        <v>300</v>
      </c>
      <c r="J6" s="55">
        <f>+'Izglīt.skaits jaunajam modelim'!J5*$J$4*$J$5</f>
        <v>90</v>
      </c>
      <c r="K6" s="55">
        <f>+'Izglīt.skaits jaunajam modelim'!K5*$K$4*$K$5</f>
        <v>2450</v>
      </c>
      <c r="L6" s="55">
        <f>+'Izglīt.skaits jaunajam modelim'!L5*$L$4*$L$5</f>
        <v>9875</v>
      </c>
      <c r="M6" s="55">
        <f>+'Izglīt.skaits jaunajam modelim'!M5*$M$4*$M$5</f>
        <v>338</v>
      </c>
      <c r="N6" s="55">
        <f>+'Izglīt.skaits jaunajam modelim'!N5*$N$4*$N$5</f>
        <v>135</v>
      </c>
      <c r="O6" s="55">
        <f>+'Izglīt.skaits jaunajam modelim'!O5*$O$4*$O$5</f>
        <v>3</v>
      </c>
      <c r="P6" s="55">
        <f>+'Izglīt.skaits jaunajam modelim'!P5*$P$4</f>
        <v>541</v>
      </c>
    </row>
    <row r="7" spans="1:16" s="3" customFormat="1" ht="13.95" customHeight="1" x14ac:dyDescent="0.25">
      <c r="A7" s="50">
        <f>+A6+1</f>
        <v>2</v>
      </c>
      <c r="B7" s="51" t="s">
        <v>37</v>
      </c>
      <c r="C7" s="149">
        <f t="shared" si="0"/>
        <v>12111</v>
      </c>
      <c r="D7" s="55">
        <f>+'Izglīt.skaits jaunajam modelim'!D6*$D$4</f>
        <v>4350</v>
      </c>
      <c r="E7" s="55">
        <f>+'Izglīt.skaits jaunajam modelim'!E6*$E$4</f>
        <v>2945</v>
      </c>
      <c r="F7" s="55">
        <f>+'Izglīt.skaits jaunajam modelim'!F6*$F$4</f>
        <v>1583</v>
      </c>
      <c r="G7" s="55">
        <f>+'Izglīt.skaits jaunajam modelim'!G6*$G$4*$G$5</f>
        <v>401</v>
      </c>
      <c r="H7" s="55">
        <f>+'Izglīt.skaits jaunajam modelim'!H6*$H$4*$H$5</f>
        <v>451</v>
      </c>
      <c r="I7" s="55">
        <f>+'Izglīt.skaits jaunajam modelim'!I6*$I$4*$I$5</f>
        <v>45</v>
      </c>
      <c r="J7" s="55">
        <f>+'Izglīt.skaits jaunajam modelim'!J6*$J$4*$J$5</f>
        <v>0</v>
      </c>
      <c r="K7" s="55">
        <f>+'Izglīt.skaits jaunajam modelim'!K6*$K$4*$K$5</f>
        <v>1229</v>
      </c>
      <c r="L7" s="55">
        <f>+'Izglīt.skaits jaunajam modelim'!L6*$L$4*$L$5</f>
        <v>815</v>
      </c>
      <c r="M7" s="55">
        <f>+'Izglīt.skaits jaunajam modelim'!M6*$M$4*$M$5</f>
        <v>266</v>
      </c>
      <c r="N7" s="55">
        <f>+'Izglīt.skaits jaunajam modelim'!N6*$N$4*$N$5</f>
        <v>0</v>
      </c>
      <c r="O7" s="55">
        <f>+'Izglīt.skaits jaunajam modelim'!O6*$O$4*$O$5</f>
        <v>0</v>
      </c>
      <c r="P7" s="55">
        <f>+'Izglīt.skaits jaunajam modelim'!P6*$P$4</f>
        <v>26</v>
      </c>
    </row>
    <row r="8" spans="1:16" s="3" customFormat="1" ht="13.95" customHeight="1" x14ac:dyDescent="0.25">
      <c r="A8" s="50">
        <v>3</v>
      </c>
      <c r="B8" s="51" t="s">
        <v>38</v>
      </c>
      <c r="C8" s="149">
        <f t="shared" si="0"/>
        <v>9728</v>
      </c>
      <c r="D8" s="55">
        <f>+'Izglīt.skaits jaunajam modelim'!D7*$D$4</f>
        <v>3974</v>
      </c>
      <c r="E8" s="55">
        <f>+'Izglīt.skaits jaunajam modelim'!E7*$E$4</f>
        <v>2891</v>
      </c>
      <c r="F8" s="55">
        <f>+'Izglīt.skaits jaunajam modelim'!F7*$F$4</f>
        <v>614</v>
      </c>
      <c r="G8" s="55">
        <f>+'Izglīt.skaits jaunajam modelim'!G7*$G$4*$G$5</f>
        <v>1056</v>
      </c>
      <c r="H8" s="55">
        <f>+'Izglīt.skaits jaunajam modelim'!H7*$H$4*$H$5</f>
        <v>702</v>
      </c>
      <c r="I8" s="55">
        <f>+'Izglīt.skaits jaunajam modelim'!I7*$I$4*$I$5</f>
        <v>0</v>
      </c>
      <c r="J8" s="55">
        <f>+'Izglīt.skaits jaunajam modelim'!J7*$J$4*$J$5</f>
        <v>0</v>
      </c>
      <c r="K8" s="55">
        <f>+'Izglīt.skaits jaunajam modelim'!K7*$K$4*$K$5</f>
        <v>369</v>
      </c>
      <c r="L8" s="55">
        <f>+'Izglīt.skaits jaunajam modelim'!L7*$L$4*$L$5</f>
        <v>0</v>
      </c>
      <c r="M8" s="55">
        <f>+'Izglīt.skaits jaunajam modelim'!M7*$M$4*$M$5</f>
        <v>72</v>
      </c>
      <c r="N8" s="55">
        <f>+'Izglīt.skaits jaunajam modelim'!N7*$N$4*$N$5</f>
        <v>0</v>
      </c>
      <c r="O8" s="55">
        <f>+'Izglīt.skaits jaunajam modelim'!O7*$O$4*$O$5</f>
        <v>0</v>
      </c>
      <c r="P8" s="55">
        <f>+'Izglīt.skaits jaunajam modelim'!P7*$P$4</f>
        <v>50</v>
      </c>
    </row>
    <row r="9" spans="1:16" s="3" customFormat="1" ht="13.8" x14ac:dyDescent="0.25">
      <c r="A9" s="50">
        <v>4</v>
      </c>
      <c r="B9" s="51" t="s">
        <v>39</v>
      </c>
      <c r="C9" s="149">
        <f t="shared" si="0"/>
        <v>5919</v>
      </c>
      <c r="D9" s="55">
        <f>+'Izglīt.skaits jaunajam modelim'!D8*$D$4</f>
        <v>2663</v>
      </c>
      <c r="E9" s="55">
        <f>+'Izglīt.skaits jaunajam modelim'!E8*$E$4</f>
        <v>1612</v>
      </c>
      <c r="F9" s="55">
        <f>+'Izglīt.skaits jaunajam modelim'!F8*$F$4</f>
        <v>738</v>
      </c>
      <c r="G9" s="55">
        <f>+'Izglīt.skaits jaunajam modelim'!G8*$G$4*$G$5</f>
        <v>294</v>
      </c>
      <c r="H9" s="55">
        <f>+'Izglīt.skaits jaunajam modelim'!H8*$H$4*$H$5</f>
        <v>342</v>
      </c>
      <c r="I9" s="55">
        <f>+'Izglīt.skaits jaunajam modelim'!I8*$I$4*$I$5</f>
        <v>120</v>
      </c>
      <c r="J9" s="55">
        <f>+'Izglīt.skaits jaunajam modelim'!J8*$J$4*$J$5</f>
        <v>83</v>
      </c>
      <c r="K9" s="55">
        <f>+'Izglīt.skaits jaunajam modelim'!K8*$K$4*$K$5</f>
        <v>0</v>
      </c>
      <c r="L9" s="55">
        <f>+'Izglīt.skaits jaunajam modelim'!L8*$L$4*$L$5</f>
        <v>0</v>
      </c>
      <c r="M9" s="55">
        <f>+'Izglīt.skaits jaunajam modelim'!M8*$M$4*$M$5</f>
        <v>0</v>
      </c>
      <c r="N9" s="55">
        <f>+'Izglīt.skaits jaunajam modelim'!N8*$N$4*$N$5</f>
        <v>0</v>
      </c>
      <c r="O9" s="55">
        <f>+'Izglīt.skaits jaunajam modelim'!O8*$O$4*$O$5</f>
        <v>0</v>
      </c>
      <c r="P9" s="55">
        <f>+'Izglīt.skaits jaunajam modelim'!P8*$P$4</f>
        <v>67</v>
      </c>
    </row>
    <row r="10" spans="1:16" s="3" customFormat="1" ht="13.8" x14ac:dyDescent="0.25">
      <c r="A10" s="50">
        <v>5</v>
      </c>
      <c r="B10" s="51" t="s">
        <v>40</v>
      </c>
      <c r="C10" s="149">
        <f t="shared" si="0"/>
        <v>10591</v>
      </c>
      <c r="D10" s="55">
        <f>+'Izglīt.skaits jaunajam modelim'!D9*$D$4</f>
        <v>3689</v>
      </c>
      <c r="E10" s="55">
        <f>+'Izglīt.skaits jaunajam modelim'!E9*$E$4</f>
        <v>2701</v>
      </c>
      <c r="F10" s="55">
        <f>+'Izglīt.skaits jaunajam modelim'!F9*$F$4</f>
        <v>1474</v>
      </c>
      <c r="G10" s="55">
        <f>+'Izglīt.skaits jaunajam modelim'!G9*$G$4*$G$5</f>
        <v>477</v>
      </c>
      <c r="H10" s="55">
        <f>+'Izglīt.skaits jaunajam modelim'!H9*$H$4*$H$5</f>
        <v>554</v>
      </c>
      <c r="I10" s="55">
        <f>+'Izglīt.skaits jaunajam modelim'!I9*$I$4*$I$5</f>
        <v>70</v>
      </c>
      <c r="J10" s="55">
        <f>+'Izglīt.skaits jaunajam modelim'!J9*$J$4*$J$5</f>
        <v>0</v>
      </c>
      <c r="K10" s="55">
        <f>+'Izglīt.skaits jaunajam modelim'!K9*$K$4*$K$5</f>
        <v>0</v>
      </c>
      <c r="L10" s="55">
        <f>+'Izglīt.skaits jaunajam modelim'!L9*$L$4*$L$5</f>
        <v>1523</v>
      </c>
      <c r="M10" s="55">
        <f>+'Izglīt.skaits jaunajam modelim'!M9*$M$4*$M$5</f>
        <v>24</v>
      </c>
      <c r="N10" s="55">
        <f>+'Izglīt.skaits jaunajam modelim'!N9*$N$4*$N$5</f>
        <v>72</v>
      </c>
      <c r="O10" s="55">
        <f>+'Izglīt.skaits jaunajam modelim'!O9*$O$4*$O$5</f>
        <v>7</v>
      </c>
      <c r="P10" s="55">
        <f>+'Izglīt.skaits jaunajam modelim'!P9*$P$4</f>
        <v>0</v>
      </c>
    </row>
    <row r="11" spans="1:16" s="3" customFormat="1" ht="13.8" x14ac:dyDescent="0.25">
      <c r="A11" s="50">
        <v>6</v>
      </c>
      <c r="B11" s="51" t="s">
        <v>41</v>
      </c>
      <c r="C11" s="149">
        <f t="shared" si="0"/>
        <v>4959</v>
      </c>
      <c r="D11" s="55">
        <f>+'Izglīt.skaits jaunajam modelim'!D10*$D$4</f>
        <v>1742</v>
      </c>
      <c r="E11" s="55">
        <f>+'Izglīt.skaits jaunajam modelim'!E10*$E$4</f>
        <v>1201</v>
      </c>
      <c r="F11" s="55">
        <f>+'Izglīt.skaits jaunajam modelim'!F10*$F$4</f>
        <v>327</v>
      </c>
      <c r="G11" s="55">
        <f>+'Izglīt.skaits jaunajam modelim'!G10*$G$4*$G$5</f>
        <v>557</v>
      </c>
      <c r="H11" s="55">
        <f>+'Izglīt.skaits jaunajam modelim'!H10*$H$4*$H$5</f>
        <v>197</v>
      </c>
      <c r="I11" s="55">
        <f>+'Izglīt.skaits jaunajam modelim'!I10*$I$4*$I$5</f>
        <v>0</v>
      </c>
      <c r="J11" s="55">
        <f>+'Izglīt.skaits jaunajam modelim'!J10*$J$4*$J$5</f>
        <v>0</v>
      </c>
      <c r="K11" s="55">
        <f>+'Izglīt.skaits jaunajam modelim'!K10*$K$4*$K$5</f>
        <v>666</v>
      </c>
      <c r="L11" s="55">
        <f>+'Izglīt.skaits jaunajam modelim'!L10*$L$4*$L$5</f>
        <v>0</v>
      </c>
      <c r="M11" s="55">
        <f>+'Izglīt.skaits jaunajam modelim'!M10*$M$4*$M$5</f>
        <v>178</v>
      </c>
      <c r="N11" s="55">
        <f>+'Izglīt.skaits jaunajam modelim'!N10*$N$4*$N$5</f>
        <v>85</v>
      </c>
      <c r="O11" s="55">
        <f>+'Izglīt.skaits jaunajam modelim'!O10*$O$4*$O$5</f>
        <v>6</v>
      </c>
      <c r="P11" s="55">
        <f>+'Izglīt.skaits jaunajam modelim'!P10*$P$4</f>
        <v>0</v>
      </c>
    </row>
    <row r="12" spans="1:16" s="3" customFormat="1" ht="13.8" x14ac:dyDescent="0.25">
      <c r="A12" s="50">
        <v>7</v>
      </c>
      <c r="B12" s="51" t="s">
        <v>42</v>
      </c>
      <c r="C12" s="149">
        <f t="shared" si="0"/>
        <v>5713</v>
      </c>
      <c r="D12" s="55">
        <f>+'Izglīt.skaits jaunajam modelim'!D11*$D$4</f>
        <v>2146</v>
      </c>
      <c r="E12" s="55">
        <f>+'Izglīt.skaits jaunajam modelim'!E11*$E$4</f>
        <v>1556</v>
      </c>
      <c r="F12" s="55">
        <f>+'Izglīt.skaits jaunajam modelim'!F11*$F$4</f>
        <v>438</v>
      </c>
      <c r="G12" s="55">
        <f>+'Izglīt.skaits jaunajam modelim'!G11*$G$4*$G$5</f>
        <v>426</v>
      </c>
      <c r="H12" s="55">
        <f>+'Izglīt.skaits jaunajam modelim'!H11*$H$4*$H$5</f>
        <v>472</v>
      </c>
      <c r="I12" s="55">
        <f>+'Izglīt.skaits jaunajam modelim'!I11*$I$4*$I$5</f>
        <v>245</v>
      </c>
      <c r="J12" s="55">
        <f>+'Izglīt.skaits jaunajam modelim'!J11*$J$4*$J$5</f>
        <v>135</v>
      </c>
      <c r="K12" s="55">
        <f>+'Izglīt.skaits jaunajam modelim'!K11*$K$4*$K$5</f>
        <v>250</v>
      </c>
      <c r="L12" s="55">
        <f>+'Izglīt.skaits jaunajam modelim'!L11*$L$4*$L$5</f>
        <v>0</v>
      </c>
      <c r="M12" s="55">
        <f>+'Izglīt.skaits jaunajam modelim'!M11*$M$4*$M$5</f>
        <v>0</v>
      </c>
      <c r="N12" s="55">
        <f>+'Izglīt.skaits jaunajam modelim'!N11*$N$4*$N$5</f>
        <v>43</v>
      </c>
      <c r="O12" s="55">
        <f>+'Izglīt.skaits jaunajam modelim'!O11*$O$4*$O$5</f>
        <v>2</v>
      </c>
      <c r="P12" s="55">
        <f>+'Izglīt.skaits jaunajam modelim'!P11*$P$4</f>
        <v>0</v>
      </c>
    </row>
    <row r="13" spans="1:16" s="3" customFormat="1" ht="13.95" customHeight="1" x14ac:dyDescent="0.25">
      <c r="A13" s="50">
        <v>8</v>
      </c>
      <c r="B13" s="52" t="s">
        <v>5</v>
      </c>
      <c r="C13" s="149">
        <f t="shared" si="0"/>
        <v>4030</v>
      </c>
      <c r="D13" s="55">
        <f>+'Izglīt.skaits jaunajam modelim'!D12*$D$4</f>
        <v>1682</v>
      </c>
      <c r="E13" s="55">
        <f>+'Izglīt.skaits jaunajam modelim'!E12*$E$4</f>
        <v>1003</v>
      </c>
      <c r="F13" s="55">
        <f>+'Izglīt.skaits jaunajam modelim'!F12*$F$4</f>
        <v>491</v>
      </c>
      <c r="G13" s="55">
        <f>+'Izglīt.skaits jaunajam modelim'!G12*$G$4*$G$5</f>
        <v>0</v>
      </c>
      <c r="H13" s="55">
        <f>+'Izglīt.skaits jaunajam modelim'!H12*$H$4*$H$5</f>
        <v>596</v>
      </c>
      <c r="I13" s="55">
        <f>+'Izglīt.skaits jaunajam modelim'!I12*$I$4*$I$5</f>
        <v>235</v>
      </c>
      <c r="J13" s="55">
        <f>+'Izglīt.skaits jaunajam modelim'!J12*$J$4*$J$5</f>
        <v>23</v>
      </c>
      <c r="K13" s="55">
        <f>+'Izglīt.skaits jaunajam modelim'!K12*$K$4*$K$5</f>
        <v>0</v>
      </c>
      <c r="L13" s="55">
        <f>+'Izglīt.skaits jaunajam modelim'!L12*$L$4*$L$5</f>
        <v>0</v>
      </c>
      <c r="M13" s="55">
        <f>+'Izglīt.skaits jaunajam modelim'!M12*$M$4*$M$5</f>
        <v>0</v>
      </c>
      <c r="N13" s="55">
        <f>+'Izglīt.skaits jaunajam modelim'!N12*$N$4*$N$5</f>
        <v>0</v>
      </c>
      <c r="O13" s="55">
        <f>+'Izglīt.skaits jaunajam modelim'!O12*$O$4*$O$5</f>
        <v>0</v>
      </c>
      <c r="P13" s="55">
        <f>+'Izglīt.skaits jaunajam modelim'!P12*$P$4</f>
        <v>0</v>
      </c>
    </row>
    <row r="14" spans="1:16" s="3" customFormat="1" ht="13.95" customHeight="1" x14ac:dyDescent="0.25">
      <c r="A14" s="50">
        <v>9</v>
      </c>
      <c r="B14" s="52" t="s">
        <v>6</v>
      </c>
      <c r="C14" s="149">
        <f t="shared" si="0"/>
        <v>1981</v>
      </c>
      <c r="D14" s="55">
        <f>+'Izglīt.skaits jaunajam modelim'!D13*$D$4</f>
        <v>733</v>
      </c>
      <c r="E14" s="55">
        <f>+'Izglīt.skaits jaunajam modelim'!E13*$E$4</f>
        <v>571</v>
      </c>
      <c r="F14" s="55">
        <f>+'Izglīt.skaits jaunajam modelim'!F13*$F$4</f>
        <v>98</v>
      </c>
      <c r="G14" s="55">
        <f>+'Izglīt.skaits jaunajam modelim'!G13*$G$4*$G$5</f>
        <v>207</v>
      </c>
      <c r="H14" s="55">
        <f>+'Izglīt.skaits jaunajam modelim'!H13*$H$4*$H$5</f>
        <v>197</v>
      </c>
      <c r="I14" s="55">
        <f>+'Izglīt.skaits jaunajam modelim'!I13*$I$4*$I$5</f>
        <v>145</v>
      </c>
      <c r="J14" s="55">
        <f>+'Izglīt.skaits jaunajam modelim'!J13*$J$4*$J$5</f>
        <v>30</v>
      </c>
      <c r="K14" s="55">
        <f>+'Izglīt.skaits jaunajam modelim'!K13*$K$4*$K$5</f>
        <v>0</v>
      </c>
      <c r="L14" s="55">
        <f>+'Izglīt.skaits jaunajam modelim'!L13*$L$4*$L$5</f>
        <v>0</v>
      </c>
      <c r="M14" s="55">
        <f>+'Izglīt.skaits jaunajam modelim'!M13*$M$4*$M$5</f>
        <v>0</v>
      </c>
      <c r="N14" s="55">
        <f>+'Izglīt.skaits jaunajam modelim'!N13*$N$4*$N$5</f>
        <v>0</v>
      </c>
      <c r="O14" s="55">
        <f>+'Izglīt.skaits jaunajam modelim'!O13*$O$4*$O$5</f>
        <v>0</v>
      </c>
      <c r="P14" s="55">
        <f>+'Izglīt.skaits jaunajam modelim'!P13*$P$4</f>
        <v>0</v>
      </c>
    </row>
    <row r="15" spans="1:16" s="3" customFormat="1" ht="13.8" x14ac:dyDescent="0.25">
      <c r="A15" s="50">
        <v>10</v>
      </c>
      <c r="B15" s="52" t="s">
        <v>44</v>
      </c>
      <c r="C15" s="149">
        <f t="shared" si="0"/>
        <v>2403</v>
      </c>
      <c r="D15" s="55">
        <f>+'Izglīt.skaits jaunajam modelim'!D14*$D$4</f>
        <v>950</v>
      </c>
      <c r="E15" s="55">
        <f>+'Izglīt.skaits jaunajam modelim'!E14*$E$4</f>
        <v>720</v>
      </c>
      <c r="F15" s="55">
        <f>+'Izglīt.skaits jaunajam modelim'!F14*$F$4</f>
        <v>345</v>
      </c>
      <c r="G15" s="55">
        <f>+'Izglīt.skaits jaunajam modelim'!G14*$G$4*$G$5</f>
        <v>0</v>
      </c>
      <c r="H15" s="55">
        <f>+'Izglīt.skaits jaunajam modelim'!H14*$H$4*$H$5</f>
        <v>185</v>
      </c>
      <c r="I15" s="55">
        <f>+'Izglīt.skaits jaunajam modelim'!I14*$I$4*$I$5</f>
        <v>150</v>
      </c>
      <c r="J15" s="55">
        <f>+'Izglīt.skaits jaunajam modelim'!J14*$J$4*$J$5</f>
        <v>0</v>
      </c>
      <c r="K15" s="55">
        <f>+'Izglīt.skaits jaunajam modelim'!K14*$K$4*$K$5</f>
        <v>0</v>
      </c>
      <c r="L15" s="55">
        <f>+'Izglīt.skaits jaunajam modelim'!L14*$L$4*$L$5</f>
        <v>0</v>
      </c>
      <c r="M15" s="55">
        <f>+'Izglīt.skaits jaunajam modelim'!M14*$M$4*$M$5</f>
        <v>53</v>
      </c>
      <c r="N15" s="55">
        <f>+'Izglīt.skaits jaunajam modelim'!N14*$N$4*$N$5</f>
        <v>0</v>
      </c>
      <c r="O15" s="55">
        <f>+'Izglīt.skaits jaunajam modelim'!O14*$O$4*$O$5</f>
        <v>0</v>
      </c>
      <c r="P15" s="55">
        <f>+'Izglīt.skaits jaunajam modelim'!P14*$P$4</f>
        <v>0</v>
      </c>
    </row>
    <row r="16" spans="1:16" s="3" customFormat="1" ht="13.8" x14ac:dyDescent="0.25">
      <c r="A16" s="50">
        <v>11</v>
      </c>
      <c r="B16" s="52" t="s">
        <v>4</v>
      </c>
      <c r="C16" s="149">
        <f t="shared" si="0"/>
        <v>3110</v>
      </c>
      <c r="D16" s="55">
        <f>+'Izglīt.skaits jaunajam modelim'!D15*$D$4</f>
        <v>1766</v>
      </c>
      <c r="E16" s="55">
        <f>+'Izglīt.skaits jaunajam modelim'!E15*$E$4</f>
        <v>972</v>
      </c>
      <c r="F16" s="55">
        <f>+'Izglīt.skaits jaunajam modelim'!F15*$F$4</f>
        <v>342</v>
      </c>
      <c r="G16" s="55">
        <f>+'Izglīt.skaits jaunajam modelim'!G15*$G$4*$G$5</f>
        <v>0</v>
      </c>
      <c r="H16" s="55">
        <f>+'Izglīt.skaits jaunajam modelim'!H15*$H$4*$H$5</f>
        <v>30</v>
      </c>
      <c r="I16" s="55">
        <f>+'Izglīt.skaits jaunajam modelim'!I15*$I$4*$I$5</f>
        <v>0</v>
      </c>
      <c r="J16" s="55">
        <f>+'Izglīt.skaits jaunajam modelim'!J15*$J$4*$J$5</f>
        <v>0</v>
      </c>
      <c r="K16" s="55">
        <f>+'Izglīt.skaits jaunajam modelim'!K15*$K$4*$K$5</f>
        <v>0</v>
      </c>
      <c r="L16" s="55">
        <f>+'Izglīt.skaits jaunajam modelim'!L15*$L$4*$L$5</f>
        <v>0</v>
      </c>
      <c r="M16" s="55">
        <f>+'Izglīt.skaits jaunajam modelim'!M15*$M$4*$M$5</f>
        <v>0</v>
      </c>
      <c r="N16" s="55">
        <f>+'Izglīt.skaits jaunajam modelim'!N15*$N$4*$N$5</f>
        <v>0</v>
      </c>
      <c r="O16" s="55">
        <f>+'Izglīt.skaits jaunajam modelim'!O15*$O$4*$O$5</f>
        <v>0</v>
      </c>
      <c r="P16" s="55">
        <f>+'Izglīt.skaits jaunajam modelim'!P15*$P$4</f>
        <v>0</v>
      </c>
    </row>
    <row r="17" spans="1:16" s="3" customFormat="1" ht="13.8" x14ac:dyDescent="0.25">
      <c r="A17" s="50">
        <v>12</v>
      </c>
      <c r="B17" s="52" t="s">
        <v>7</v>
      </c>
      <c r="C17" s="149">
        <f t="shared" si="0"/>
        <v>2628</v>
      </c>
      <c r="D17" s="55">
        <f>+'Izglīt.skaits jaunajam modelim'!D16*$D$4</f>
        <v>956</v>
      </c>
      <c r="E17" s="55">
        <f>+'Izglīt.skaits jaunajam modelim'!E16*$E$4</f>
        <v>681</v>
      </c>
      <c r="F17" s="55">
        <f>+'Izglīt.skaits jaunajam modelim'!F16*$F$4</f>
        <v>210</v>
      </c>
      <c r="G17" s="55">
        <f>+'Izglīt.skaits jaunajam modelim'!G16*$G$4*$G$5</f>
        <v>250</v>
      </c>
      <c r="H17" s="55">
        <f>+'Izglīt.skaits jaunajam modelim'!H16*$H$4*$H$5</f>
        <v>194</v>
      </c>
      <c r="I17" s="55">
        <f>+'Izglīt.skaits jaunajam modelim'!I16*$I$4*$I$5</f>
        <v>165</v>
      </c>
      <c r="J17" s="55">
        <f>+'Izglīt.skaits jaunajam modelim'!J16*$J$4*$J$5</f>
        <v>128</v>
      </c>
      <c r="K17" s="55">
        <f>+'Izglīt.skaits jaunajam modelim'!K16*$K$4*$K$5</f>
        <v>0</v>
      </c>
      <c r="L17" s="55">
        <f>+'Izglīt.skaits jaunajam modelim'!L16*$L$4*$L$5</f>
        <v>0</v>
      </c>
      <c r="M17" s="55">
        <f>+'Izglīt.skaits jaunajam modelim'!M16*$M$4*$M$5</f>
        <v>44</v>
      </c>
      <c r="N17" s="55">
        <f>+'Izglīt.skaits jaunajam modelim'!N16*$N$4*$N$5</f>
        <v>0</v>
      </c>
      <c r="O17" s="55">
        <f>+'Izglīt.skaits jaunajam modelim'!O16*$O$4*$O$5</f>
        <v>0</v>
      </c>
      <c r="P17" s="55">
        <f>+'Izglīt.skaits jaunajam modelim'!P16*$P$4</f>
        <v>0</v>
      </c>
    </row>
    <row r="18" spans="1:16" s="3" customFormat="1" ht="13.8" x14ac:dyDescent="0.25">
      <c r="A18" s="50">
        <v>13</v>
      </c>
      <c r="B18" s="52" t="s">
        <v>8</v>
      </c>
      <c r="C18" s="149">
        <f t="shared" si="0"/>
        <v>6347</v>
      </c>
      <c r="D18" s="55">
        <f>+'Izglīt.skaits jaunajam modelim'!D17*$D$4</f>
        <v>2543</v>
      </c>
      <c r="E18" s="55">
        <f>+'Izglīt.skaits jaunajam modelim'!E17*$E$4</f>
        <v>1767</v>
      </c>
      <c r="F18" s="55">
        <f>+'Izglīt.skaits jaunajam modelim'!F17*$F$4</f>
        <v>597</v>
      </c>
      <c r="G18" s="55">
        <f>+'Izglīt.skaits jaunajam modelim'!G17*$G$4*$G$5</f>
        <v>312</v>
      </c>
      <c r="H18" s="55">
        <f>+'Izglīt.skaits jaunajam modelim'!H17*$H$4*$H$5</f>
        <v>1023</v>
      </c>
      <c r="I18" s="55">
        <f>+'Izglīt.skaits jaunajam modelim'!I17*$I$4*$I$5</f>
        <v>105</v>
      </c>
      <c r="J18" s="55">
        <f>+'Izglīt.skaits jaunajam modelim'!J17*$J$4*$J$5</f>
        <v>0</v>
      </c>
      <c r="K18" s="55">
        <f>+'Izglīt.skaits jaunajam modelim'!K17*$K$4*$K$5</f>
        <v>0</v>
      </c>
      <c r="L18" s="55">
        <f>+'Izglīt.skaits jaunajam modelim'!L17*$L$4*$L$5</f>
        <v>0</v>
      </c>
      <c r="M18" s="55">
        <f>+'Izglīt.skaits jaunajam modelim'!M17*$M$4*$M$5</f>
        <v>0</v>
      </c>
      <c r="N18" s="55">
        <f>+'Izglīt.skaits jaunajam modelim'!N17*$N$4*$N$5</f>
        <v>0</v>
      </c>
      <c r="O18" s="55">
        <f>+'Izglīt.skaits jaunajam modelim'!O17*$O$4*$O$5</f>
        <v>0</v>
      </c>
      <c r="P18" s="55">
        <f>+'Izglīt.skaits jaunajam modelim'!P17*$P$4</f>
        <v>0</v>
      </c>
    </row>
    <row r="19" spans="1:16" s="3" customFormat="1" ht="13.8" x14ac:dyDescent="0.25">
      <c r="A19" s="50">
        <v>14</v>
      </c>
      <c r="B19" s="52" t="s">
        <v>9</v>
      </c>
      <c r="C19" s="149">
        <f t="shared" si="0"/>
        <v>5858</v>
      </c>
      <c r="D19" s="55">
        <f>+'Izglīt.skaits jaunajam modelim'!D18*$D$4</f>
        <v>2409</v>
      </c>
      <c r="E19" s="55">
        <f>+'Izglīt.skaits jaunajam modelim'!E18*$E$4</f>
        <v>1508</v>
      </c>
      <c r="F19" s="55">
        <f>+'Izglīt.skaits jaunajam modelim'!F18*$F$4</f>
        <v>331</v>
      </c>
      <c r="G19" s="55">
        <f>+'Izglīt.skaits jaunajam modelim'!G18*$G$4*$G$5</f>
        <v>593</v>
      </c>
      <c r="H19" s="55">
        <f>+'Izglīt.skaits jaunajam modelim'!H18*$H$4*$H$5</f>
        <v>206</v>
      </c>
      <c r="I19" s="55">
        <f>+'Izglīt.skaits jaunajam modelim'!I18*$I$4*$I$5</f>
        <v>95</v>
      </c>
      <c r="J19" s="55">
        <f>+'Izglīt.skaits jaunajam modelim'!J18*$J$4*$J$5</f>
        <v>45</v>
      </c>
      <c r="K19" s="55">
        <f>+'Izglīt.skaits jaunajam modelim'!K18*$K$4*$K$5</f>
        <v>624</v>
      </c>
      <c r="L19" s="55">
        <f>+'Izglīt.skaits jaunajam modelim'!L18*$L$4*$L$5</f>
        <v>0</v>
      </c>
      <c r="M19" s="55">
        <f>+'Izglīt.skaits jaunajam modelim'!M18*$M$4*$M$5</f>
        <v>42</v>
      </c>
      <c r="N19" s="55">
        <f>+'Izglīt.skaits jaunajam modelim'!N18*$N$4*$N$5</f>
        <v>3</v>
      </c>
      <c r="O19" s="55">
        <f>+'Izglīt.skaits jaunajam modelim'!O18*$O$4*$O$5</f>
        <v>2</v>
      </c>
      <c r="P19" s="55">
        <f>+'Izglīt.skaits jaunajam modelim'!P18*$P$4</f>
        <v>0</v>
      </c>
    </row>
    <row r="20" spans="1:16" s="3" customFormat="1" ht="13.8" x14ac:dyDescent="0.25">
      <c r="A20" s="50">
        <v>15</v>
      </c>
      <c r="B20" s="52" t="s">
        <v>45</v>
      </c>
      <c r="C20" s="149">
        <f t="shared" si="0"/>
        <v>4543</v>
      </c>
      <c r="D20" s="55">
        <f>+'Izglīt.skaits jaunajam modelim'!D19*$D$4</f>
        <v>2053</v>
      </c>
      <c r="E20" s="55">
        <f>+'Izglīt.skaits jaunajam modelim'!E19*$E$4</f>
        <v>1332</v>
      </c>
      <c r="F20" s="55">
        <f>+'Izglīt.skaits jaunajam modelim'!F19*$F$4</f>
        <v>388</v>
      </c>
      <c r="G20" s="55">
        <f>+'Izglīt.skaits jaunajam modelim'!G19*$G$4*$G$5</f>
        <v>0</v>
      </c>
      <c r="H20" s="55">
        <f>+'Izglīt.skaits jaunajam modelim'!H19*$H$4*$H$5</f>
        <v>424</v>
      </c>
      <c r="I20" s="55">
        <f>+'Izglīt.skaits jaunajam modelim'!I19*$I$4*$I$5</f>
        <v>105</v>
      </c>
      <c r="J20" s="55">
        <f>+'Izglīt.skaits jaunajam modelim'!J19*$J$4*$J$5</f>
        <v>0</v>
      </c>
      <c r="K20" s="55">
        <f>+'Izglīt.skaits jaunajam modelim'!K19*$K$4*$K$5</f>
        <v>0</v>
      </c>
      <c r="L20" s="55">
        <f>+'Izglīt.skaits jaunajam modelim'!L19*$L$4*$L$5</f>
        <v>0</v>
      </c>
      <c r="M20" s="55">
        <f>+'Izglīt.skaits jaunajam modelim'!M19*$M$4*$M$5</f>
        <v>109</v>
      </c>
      <c r="N20" s="55">
        <f>+'Izglīt.skaits jaunajam modelim'!N19*$N$4*$N$5</f>
        <v>106</v>
      </c>
      <c r="O20" s="55">
        <f>+'Izglīt.skaits jaunajam modelim'!O19*$O$4*$O$5</f>
        <v>26</v>
      </c>
      <c r="P20" s="55">
        <f>+'Izglīt.skaits jaunajam modelim'!P19*$P$4</f>
        <v>0</v>
      </c>
    </row>
    <row r="21" spans="1:16" s="3" customFormat="1" ht="13.8" x14ac:dyDescent="0.25">
      <c r="A21" s="50">
        <v>16</v>
      </c>
      <c r="B21" s="52" t="s">
        <v>10</v>
      </c>
      <c r="C21" s="149">
        <f t="shared" si="0"/>
        <v>4028</v>
      </c>
      <c r="D21" s="55">
        <f>+'Izglīt.skaits jaunajam modelim'!D20*$D$4</f>
        <v>1724</v>
      </c>
      <c r="E21" s="55">
        <f>+'Izglīt.skaits jaunajam modelim'!E20*$E$4</f>
        <v>1196</v>
      </c>
      <c r="F21" s="55">
        <f>+'Izglīt.skaits jaunajam modelim'!F20*$F$4</f>
        <v>132</v>
      </c>
      <c r="G21" s="55">
        <f>+'Izglīt.skaits jaunajam modelim'!G20*$G$4*$G$5</f>
        <v>321</v>
      </c>
      <c r="H21" s="55">
        <f>+'Izglīt.skaits jaunajam modelim'!H20*$H$4*$H$5</f>
        <v>118</v>
      </c>
      <c r="I21" s="55">
        <f>+'Izglīt.skaits jaunajam modelim'!I20*$I$4*$I$5</f>
        <v>330</v>
      </c>
      <c r="J21" s="55">
        <f>+'Izglīt.skaits jaunajam modelim'!J20*$J$4*$J$5</f>
        <v>98</v>
      </c>
      <c r="K21" s="55">
        <f>+'Izglīt.skaits jaunajam modelim'!K20*$K$4*$K$5</f>
        <v>0</v>
      </c>
      <c r="L21" s="55">
        <f>+'Izglīt.skaits jaunajam modelim'!L20*$L$4*$L$5</f>
        <v>0</v>
      </c>
      <c r="M21" s="55">
        <f>+'Izglīt.skaits jaunajam modelim'!M20*$M$4*$M$5</f>
        <v>44</v>
      </c>
      <c r="N21" s="55">
        <f>+'Izglīt.skaits jaunajam modelim'!N20*$N$4*$N$5</f>
        <v>63</v>
      </c>
      <c r="O21" s="55">
        <f>+'Izglīt.skaits jaunajam modelim'!O20*$O$4*$O$5</f>
        <v>2</v>
      </c>
      <c r="P21" s="55">
        <f>+'Izglīt.skaits jaunajam modelim'!P20*$P$4</f>
        <v>0</v>
      </c>
    </row>
    <row r="22" spans="1:16" s="3" customFormat="1" ht="13.8" x14ac:dyDescent="0.25">
      <c r="A22" s="50">
        <v>17</v>
      </c>
      <c r="B22" s="52" t="s">
        <v>11</v>
      </c>
      <c r="C22" s="149">
        <f t="shared" si="0"/>
        <v>2351</v>
      </c>
      <c r="D22" s="55">
        <f>+'Izglīt.skaits jaunajam modelim'!D21*$D$4</f>
        <v>1122</v>
      </c>
      <c r="E22" s="55">
        <f>+'Izglīt.skaits jaunajam modelim'!E21*$E$4</f>
        <v>672</v>
      </c>
      <c r="F22" s="55">
        <f>+'Izglīt.skaits jaunajam modelim'!F21*$F$4</f>
        <v>240</v>
      </c>
      <c r="G22" s="55">
        <f>+'Izglīt.skaits jaunajam modelim'!G21*$G$4*$G$5</f>
        <v>0</v>
      </c>
      <c r="H22" s="55">
        <f>+'Izglīt.skaits jaunajam modelim'!H21*$H$4*$H$5</f>
        <v>242</v>
      </c>
      <c r="I22" s="55">
        <f>+'Izglīt.skaits jaunajam modelim'!I21*$I$4*$I$5</f>
        <v>70</v>
      </c>
      <c r="J22" s="55">
        <f>+'Izglīt.skaits jaunajam modelim'!J21*$J$4*$J$5</f>
        <v>0</v>
      </c>
      <c r="K22" s="55">
        <f>+'Izglīt.skaits jaunajam modelim'!K21*$K$4*$K$5</f>
        <v>0</v>
      </c>
      <c r="L22" s="55">
        <f>+'Izglīt.skaits jaunajam modelim'!L21*$L$4*$L$5</f>
        <v>0</v>
      </c>
      <c r="M22" s="55">
        <f>+'Izglīt.skaits jaunajam modelim'!M21*$M$4*$M$5</f>
        <v>5</v>
      </c>
      <c r="N22" s="55">
        <f>+'Izglīt.skaits jaunajam modelim'!N21*$N$4*$N$5</f>
        <v>0</v>
      </c>
      <c r="O22" s="55">
        <f>+'Izglīt.skaits jaunajam modelim'!O21*$O$4*$O$5</f>
        <v>0</v>
      </c>
      <c r="P22" s="55">
        <f>+'Izglīt.skaits jaunajam modelim'!P21*$P$4</f>
        <v>0</v>
      </c>
    </row>
    <row r="23" spans="1:16" s="3" customFormat="1" ht="13.8" x14ac:dyDescent="0.25">
      <c r="A23" s="50">
        <v>18</v>
      </c>
      <c r="B23" s="52" t="s">
        <v>13</v>
      </c>
      <c r="C23" s="149">
        <f t="shared" si="0"/>
        <v>4356</v>
      </c>
      <c r="D23" s="55">
        <f>+'Izglīt.skaits jaunajam modelim'!D22*$D$4</f>
        <v>2181</v>
      </c>
      <c r="E23" s="55">
        <f>+'Izglīt.skaits jaunajam modelim'!E22*$E$4</f>
        <v>1122</v>
      </c>
      <c r="F23" s="55">
        <f>+'Izglīt.skaits jaunajam modelim'!F22*$F$4</f>
        <v>249</v>
      </c>
      <c r="G23" s="55">
        <f>+'Izglīt.skaits jaunajam modelim'!G22*$G$4*$G$5</f>
        <v>0</v>
      </c>
      <c r="H23" s="55">
        <f>+'Izglīt.skaits jaunajam modelim'!H22*$H$4*$H$5</f>
        <v>454</v>
      </c>
      <c r="I23" s="55">
        <f>+'Izglīt.skaits jaunajam modelim'!I22*$I$4*$I$5</f>
        <v>45</v>
      </c>
      <c r="J23" s="55">
        <f>+'Izglīt.skaits jaunajam modelim'!J22*$J$4*$J$5</f>
        <v>8</v>
      </c>
      <c r="K23" s="55">
        <f>+'Izglīt.skaits jaunajam modelim'!K22*$K$4*$K$5</f>
        <v>0</v>
      </c>
      <c r="L23" s="55">
        <f>+'Izglīt.skaits jaunajam modelim'!L22*$L$4*$L$5</f>
        <v>0</v>
      </c>
      <c r="M23" s="55">
        <f>+'Izglīt.skaits jaunajam modelim'!M22*$M$4*$M$5</f>
        <v>0</v>
      </c>
      <c r="N23" s="55">
        <f>+'Izglīt.skaits jaunajam modelim'!N22*$N$4*$N$5</f>
        <v>259</v>
      </c>
      <c r="O23" s="55">
        <f>+'Izglīt.skaits jaunajam modelim'!O22*$O$4*$O$5</f>
        <v>38</v>
      </c>
      <c r="P23" s="55">
        <f>+'Izglīt.skaits jaunajam modelim'!P22*$P$4</f>
        <v>0</v>
      </c>
    </row>
    <row r="24" spans="1:16" s="3" customFormat="1" ht="13.8" x14ac:dyDescent="0.25">
      <c r="A24" s="50">
        <v>19</v>
      </c>
      <c r="B24" s="52" t="s">
        <v>12</v>
      </c>
      <c r="C24" s="149">
        <f t="shared" si="0"/>
        <v>5941</v>
      </c>
      <c r="D24" s="55">
        <f>+'Izglīt.skaits jaunajam modelim'!D23*$D$4</f>
        <v>2365</v>
      </c>
      <c r="E24" s="55">
        <f>+'Izglīt.skaits jaunajam modelim'!E23*$E$4</f>
        <v>1265</v>
      </c>
      <c r="F24" s="55">
        <f>+'Izglīt.skaits jaunajam modelim'!F23*$F$4</f>
        <v>555</v>
      </c>
      <c r="G24" s="55">
        <f>+'Izglīt.skaits jaunajam modelim'!G23*$G$4*$G$5</f>
        <v>317</v>
      </c>
      <c r="H24" s="55">
        <f>+'Izglīt.skaits jaunajam modelim'!H23*$H$4*$H$5</f>
        <v>384</v>
      </c>
      <c r="I24" s="55">
        <f>+'Izglīt.skaits jaunajam modelim'!I23*$I$4*$I$5</f>
        <v>415</v>
      </c>
      <c r="J24" s="55">
        <f>+'Izglīt.skaits jaunajam modelim'!J23*$J$4*$J$5</f>
        <v>83</v>
      </c>
      <c r="K24" s="55">
        <f>+'Izglīt.skaits jaunajam modelim'!K23*$K$4*$K$5</f>
        <v>257</v>
      </c>
      <c r="L24" s="55">
        <f>+'Izglīt.skaits jaunajam modelim'!L23*$L$4*$L$5</f>
        <v>292</v>
      </c>
      <c r="M24" s="55">
        <f>+'Izglīt.skaits jaunajam modelim'!M23*$M$4*$M$5</f>
        <v>8</v>
      </c>
      <c r="N24" s="55">
        <f>+'Izglīt.skaits jaunajam modelim'!N23*$N$4*$N$5</f>
        <v>0</v>
      </c>
      <c r="O24" s="55">
        <f>+'Izglīt.skaits jaunajam modelim'!O23*$O$4*$O$5</f>
        <v>0</v>
      </c>
      <c r="P24" s="55">
        <f>+'Izglīt.skaits jaunajam modelim'!P23*$P$4</f>
        <v>0</v>
      </c>
    </row>
    <row r="25" spans="1:16" s="3" customFormat="1" ht="13.8" x14ac:dyDescent="0.25">
      <c r="A25" s="50">
        <v>20</v>
      </c>
      <c r="B25" s="52" t="s">
        <v>14</v>
      </c>
      <c r="C25" s="149">
        <f t="shared" si="0"/>
        <v>2325</v>
      </c>
      <c r="D25" s="55">
        <f>+'Izglīt.skaits jaunajam modelim'!D24*$D$4</f>
        <v>870</v>
      </c>
      <c r="E25" s="55">
        <f>+'Izglīt.skaits jaunajam modelim'!E24*$E$4</f>
        <v>682</v>
      </c>
      <c r="F25" s="55">
        <f>+'Izglīt.skaits jaunajam modelim'!F24*$F$4</f>
        <v>376</v>
      </c>
      <c r="G25" s="55">
        <f>+'Izglīt.skaits jaunajam modelim'!G24*$G$4*$G$5</f>
        <v>0</v>
      </c>
      <c r="H25" s="55">
        <f>+'Izglīt.skaits jaunajam modelim'!H24*$H$4*$H$5</f>
        <v>197</v>
      </c>
      <c r="I25" s="55">
        <f>+'Izglīt.skaits jaunajam modelim'!I24*$I$4*$I$5</f>
        <v>200</v>
      </c>
      <c r="J25" s="55">
        <f>+'Izglīt.skaits jaunajam modelim'!J24*$J$4*$J$5</f>
        <v>0</v>
      </c>
      <c r="K25" s="55">
        <f>+'Izglīt.skaits jaunajam modelim'!K24*$K$4*$K$5</f>
        <v>0</v>
      </c>
      <c r="L25" s="55">
        <f>+'Izglīt.skaits jaunajam modelim'!L24*$L$4*$L$5</f>
        <v>0</v>
      </c>
      <c r="M25" s="55">
        <f>+'Izglīt.skaits jaunajam modelim'!M24*$M$4*$M$5</f>
        <v>0</v>
      </c>
      <c r="N25" s="55">
        <f>+'Izglīt.skaits jaunajam modelim'!N24*$N$4*$N$5</f>
        <v>0</v>
      </c>
      <c r="O25" s="55">
        <f>+'Izglīt.skaits jaunajam modelim'!O24*$O$4*$O$5</f>
        <v>0</v>
      </c>
      <c r="P25" s="55">
        <f>+'Izglīt.skaits jaunajam modelim'!P24*$P$4</f>
        <v>0</v>
      </c>
    </row>
    <row r="26" spans="1:16" s="3" customFormat="1" ht="13.8" x14ac:dyDescent="0.25">
      <c r="A26" s="50">
        <v>21</v>
      </c>
      <c r="B26" s="52" t="s">
        <v>15</v>
      </c>
      <c r="C26" s="149">
        <f t="shared" si="0"/>
        <v>3946</v>
      </c>
      <c r="D26" s="55">
        <f>+'Izglīt.skaits jaunajam modelim'!D25*$D$4</f>
        <v>1690</v>
      </c>
      <c r="E26" s="55">
        <f>+'Izglīt.skaits jaunajam modelim'!E25*$E$4</f>
        <v>1115</v>
      </c>
      <c r="F26" s="55">
        <f>+'Izglīt.skaits jaunajam modelim'!F25*$F$4</f>
        <v>410</v>
      </c>
      <c r="G26" s="55">
        <f>+'Izglīt.skaits jaunajam modelim'!G25*$G$4*$G$5</f>
        <v>0</v>
      </c>
      <c r="H26" s="55">
        <f>+'Izglīt.skaits jaunajam modelim'!H25*$H$4*$H$5</f>
        <v>602</v>
      </c>
      <c r="I26" s="55">
        <f>+'Izglīt.skaits jaunajam modelim'!I25*$I$4*$I$5</f>
        <v>70</v>
      </c>
      <c r="J26" s="55">
        <f>+'Izglīt.skaits jaunajam modelim'!J25*$J$4*$J$5</f>
        <v>8</v>
      </c>
      <c r="K26" s="55">
        <f>+'Izglīt.skaits jaunajam modelim'!K25*$K$4*$K$5</f>
        <v>0</v>
      </c>
      <c r="L26" s="55">
        <f>+'Izglīt.skaits jaunajam modelim'!L25*$L$4*$L$5</f>
        <v>0</v>
      </c>
      <c r="M26" s="55">
        <f>+'Izglīt.skaits jaunajam modelim'!M25*$M$4*$M$5</f>
        <v>0</v>
      </c>
      <c r="N26" s="55">
        <f>+'Izglīt.skaits jaunajam modelim'!N25*$N$4*$N$5</f>
        <v>47</v>
      </c>
      <c r="O26" s="55">
        <f>+'Izglīt.skaits jaunajam modelim'!O25*$O$4*$O$5</f>
        <v>4</v>
      </c>
      <c r="P26" s="55">
        <f>+'Izglīt.skaits jaunajam modelim'!P25*$P$4</f>
        <v>0</v>
      </c>
    </row>
    <row r="27" spans="1:16" s="3" customFormat="1" ht="13.8" x14ac:dyDescent="0.25">
      <c r="A27" s="50">
        <v>22</v>
      </c>
      <c r="B27" s="52" t="s">
        <v>16</v>
      </c>
      <c r="C27" s="149">
        <f t="shared" si="0"/>
        <v>4307</v>
      </c>
      <c r="D27" s="55">
        <f>+'Izglīt.skaits jaunajam modelim'!D26*$D$4</f>
        <v>2445</v>
      </c>
      <c r="E27" s="55">
        <f>+'Izglīt.skaits jaunajam modelim'!E26*$E$4</f>
        <v>1250</v>
      </c>
      <c r="F27" s="55">
        <f>+'Izglīt.skaits jaunajam modelim'!F26*$F$4</f>
        <v>428</v>
      </c>
      <c r="G27" s="55">
        <f>+'Izglīt.skaits jaunajam modelim'!G26*$G$4*$G$5</f>
        <v>0</v>
      </c>
      <c r="H27" s="55">
        <f>+'Izglīt.skaits jaunajam modelim'!H26*$H$4*$H$5</f>
        <v>179</v>
      </c>
      <c r="I27" s="55">
        <f>+'Izglīt.skaits jaunajam modelim'!I26*$I$4*$I$5</f>
        <v>5</v>
      </c>
      <c r="J27" s="55">
        <f>+'Izglīt.skaits jaunajam modelim'!J26*$J$4*$J$5</f>
        <v>0</v>
      </c>
      <c r="K27" s="55">
        <f>+'Izglīt.skaits jaunajam modelim'!K26*$K$4*$K$5</f>
        <v>0</v>
      </c>
      <c r="L27" s="55">
        <f>+'Izglīt.skaits jaunajam modelim'!L26*$L$4*$L$5</f>
        <v>0</v>
      </c>
      <c r="M27" s="55">
        <f>+'Izglīt.skaits jaunajam modelim'!M26*$M$4*$M$5</f>
        <v>0</v>
      </c>
      <c r="N27" s="55">
        <f>+'Izglīt.skaits jaunajam modelim'!N26*$N$4*$N$5</f>
        <v>0</v>
      </c>
      <c r="O27" s="55">
        <f>+'Izglīt.skaits jaunajam modelim'!O26*$O$4*$O$5</f>
        <v>0</v>
      </c>
      <c r="P27" s="55">
        <f>+'Izglīt.skaits jaunajam modelim'!P26*$P$4</f>
        <v>0</v>
      </c>
    </row>
    <row r="28" spans="1:16" s="3" customFormat="1" ht="13.8" x14ac:dyDescent="0.25">
      <c r="A28" s="50">
        <v>23</v>
      </c>
      <c r="B28" s="52" t="s">
        <v>17</v>
      </c>
      <c r="C28" s="149">
        <f t="shared" si="0"/>
        <v>3427</v>
      </c>
      <c r="D28" s="55">
        <f>+'Izglīt.skaits jaunajam modelim'!D27*$D$4</f>
        <v>1425</v>
      </c>
      <c r="E28" s="55">
        <f>+'Izglīt.skaits jaunajam modelim'!E27*$E$4</f>
        <v>986</v>
      </c>
      <c r="F28" s="55">
        <f>+'Izglīt.skaits jaunajam modelim'!F27*$F$4</f>
        <v>289</v>
      </c>
      <c r="G28" s="55">
        <f>+'Izglīt.skaits jaunajam modelim'!G27*$G$4*$G$5</f>
        <v>249</v>
      </c>
      <c r="H28" s="55">
        <f>+'Izglīt.skaits jaunajam modelim'!H27*$H$4*$H$5</f>
        <v>312</v>
      </c>
      <c r="I28" s="55">
        <f>+'Izglīt.skaits jaunajam modelim'!I27*$I$4*$I$5</f>
        <v>40</v>
      </c>
      <c r="J28" s="55">
        <f>+'Izglīt.skaits jaunajam modelim'!J27*$J$4*$J$5</f>
        <v>45</v>
      </c>
      <c r="K28" s="55">
        <f>+'Izglīt.skaits jaunajam modelim'!K27*$K$4*$K$5</f>
        <v>0</v>
      </c>
      <c r="L28" s="55">
        <f>+'Izglīt.skaits jaunajam modelim'!L27*$L$4*$L$5</f>
        <v>0</v>
      </c>
      <c r="M28" s="55">
        <f>+'Izglīt.skaits jaunajam modelim'!M27*$M$4*$M$5</f>
        <v>26</v>
      </c>
      <c r="N28" s="55">
        <f>+'Izglīt.skaits jaunajam modelim'!N27*$N$4*$N$5</f>
        <v>0</v>
      </c>
      <c r="O28" s="55">
        <f>+'Izglīt.skaits jaunajam modelim'!O27*$O$4*$O$5</f>
        <v>0</v>
      </c>
      <c r="P28" s="55">
        <f>+'Izglīt.skaits jaunajam modelim'!P27*$P$4</f>
        <v>55</v>
      </c>
    </row>
    <row r="29" spans="1:16" s="3" customFormat="1" ht="13.8" x14ac:dyDescent="0.25">
      <c r="A29" s="50">
        <v>24</v>
      </c>
      <c r="B29" s="52" t="s">
        <v>18</v>
      </c>
      <c r="C29" s="149">
        <f t="shared" si="0"/>
        <v>1390</v>
      </c>
      <c r="D29" s="55">
        <f>+'Izglīt.skaits jaunajam modelim'!D28*$D$4</f>
        <v>622</v>
      </c>
      <c r="E29" s="55">
        <f>+'Izglīt.skaits jaunajam modelim'!E28*$E$4</f>
        <v>452</v>
      </c>
      <c r="F29" s="55">
        <f>+'Izglīt.skaits jaunajam modelim'!F28*$F$4</f>
        <v>160</v>
      </c>
      <c r="G29" s="55">
        <f>+'Izglīt.skaits jaunajam modelim'!G28*$G$4*$G$5</f>
        <v>0</v>
      </c>
      <c r="H29" s="55">
        <f>+'Izglīt.skaits jaunajam modelim'!H28*$H$4*$H$5</f>
        <v>61</v>
      </c>
      <c r="I29" s="55">
        <f>+'Izglīt.skaits jaunajam modelim'!I28*$I$4*$I$5</f>
        <v>35</v>
      </c>
      <c r="J29" s="55">
        <f>+'Izglīt.skaits jaunajam modelim'!J28*$J$4*$J$5</f>
        <v>8</v>
      </c>
      <c r="K29" s="55">
        <f>+'Izglīt.skaits jaunajam modelim'!K28*$K$4*$K$5</f>
        <v>0</v>
      </c>
      <c r="L29" s="55">
        <f>+'Izglīt.skaits jaunajam modelim'!L28*$L$4*$L$5</f>
        <v>0</v>
      </c>
      <c r="M29" s="55">
        <f>+'Izglīt.skaits jaunajam modelim'!M28*$M$4*$M$5</f>
        <v>52</v>
      </c>
      <c r="N29" s="55">
        <f>+'Izglīt.skaits jaunajam modelim'!N28*$N$4*$N$5</f>
        <v>0</v>
      </c>
      <c r="O29" s="55">
        <f>+'Izglīt.skaits jaunajam modelim'!O28*$O$4*$O$5</f>
        <v>0</v>
      </c>
      <c r="P29" s="55">
        <f>+'Izglīt.skaits jaunajam modelim'!P28*$P$4</f>
        <v>0</v>
      </c>
    </row>
    <row r="30" spans="1:16" s="3" customFormat="1" ht="13.8" x14ac:dyDescent="0.25">
      <c r="A30" s="50">
        <v>25</v>
      </c>
      <c r="B30" s="52" t="s">
        <v>19</v>
      </c>
      <c r="C30" s="149">
        <f t="shared" si="0"/>
        <v>2524</v>
      </c>
      <c r="D30" s="55">
        <f>+'Izglīt.skaits jaunajam modelim'!D29*$D$4</f>
        <v>965</v>
      </c>
      <c r="E30" s="55">
        <f>+'Izglīt.skaits jaunajam modelim'!E29*$E$4</f>
        <v>722</v>
      </c>
      <c r="F30" s="55">
        <f>+'Izglīt.skaits jaunajam modelim'!F29*$F$4</f>
        <v>434</v>
      </c>
      <c r="G30" s="55">
        <f>+'Izglīt.skaits jaunajam modelim'!G29*$G$4*$G$5</f>
        <v>0</v>
      </c>
      <c r="H30" s="55">
        <f>+'Izglīt.skaits jaunajam modelim'!H29*$H$4*$H$5</f>
        <v>88</v>
      </c>
      <c r="I30" s="55">
        <f>+'Izglīt.skaits jaunajam modelim'!I29*$I$4*$I$5</f>
        <v>80</v>
      </c>
      <c r="J30" s="55">
        <f>+'Izglīt.skaits jaunajam modelim'!J29*$J$4*$J$5</f>
        <v>38</v>
      </c>
      <c r="K30" s="55">
        <f>+'Izglīt.skaits jaunajam modelim'!K29*$K$4*$K$5</f>
        <v>135</v>
      </c>
      <c r="L30" s="55">
        <f>+'Izglīt.skaits jaunajam modelim'!L29*$L$4*$L$5</f>
        <v>0</v>
      </c>
      <c r="M30" s="55">
        <f>+'Izglīt.skaits jaunajam modelim'!M29*$M$4*$M$5</f>
        <v>62</v>
      </c>
      <c r="N30" s="55">
        <f>+'Izglīt.skaits jaunajam modelim'!N29*$N$4*$N$5</f>
        <v>0</v>
      </c>
      <c r="O30" s="55">
        <f>+'Izglīt.skaits jaunajam modelim'!O29*$O$4*$O$5</f>
        <v>0</v>
      </c>
      <c r="P30" s="55">
        <f>+'Izglīt.skaits jaunajam modelim'!P29*$P$4</f>
        <v>0</v>
      </c>
    </row>
    <row r="31" spans="1:16" s="3" customFormat="1" ht="13.8" x14ac:dyDescent="0.25">
      <c r="A31" s="50">
        <v>26</v>
      </c>
      <c r="B31" s="52" t="s">
        <v>20</v>
      </c>
      <c r="C31" s="149">
        <f t="shared" si="0"/>
        <v>3690</v>
      </c>
      <c r="D31" s="55">
        <f>+'Izglīt.skaits jaunajam modelim'!D30*$D$4</f>
        <v>1654</v>
      </c>
      <c r="E31" s="55">
        <f>+'Izglīt.skaits jaunajam modelim'!E30*$E$4</f>
        <v>1111</v>
      </c>
      <c r="F31" s="55">
        <f>+'Izglīt.skaits jaunajam modelim'!F30*$F$4</f>
        <v>355</v>
      </c>
      <c r="G31" s="55">
        <f>+'Izglīt.skaits jaunajam modelim'!G30*$G$4*$G$5</f>
        <v>230</v>
      </c>
      <c r="H31" s="55">
        <f>+'Izglīt.skaits jaunajam modelim'!H30*$H$4*$H$5</f>
        <v>185</v>
      </c>
      <c r="I31" s="55">
        <f>+'Izglīt.skaits jaunajam modelim'!I30*$I$4*$I$5</f>
        <v>140</v>
      </c>
      <c r="J31" s="55">
        <f>+'Izglīt.skaits jaunajam modelim'!J30*$J$4*$J$5</f>
        <v>0</v>
      </c>
      <c r="K31" s="55">
        <f>+'Izglīt.skaits jaunajam modelim'!K30*$K$4*$K$5</f>
        <v>0</v>
      </c>
      <c r="L31" s="55">
        <f>+'Izglīt.skaits jaunajam modelim'!L30*$L$4*$L$5</f>
        <v>0</v>
      </c>
      <c r="M31" s="55">
        <f>+'Izglīt.skaits jaunajam modelim'!M30*$M$4*$M$5</f>
        <v>15</v>
      </c>
      <c r="N31" s="55">
        <f>+'Izglīt.skaits jaunajam modelim'!N30*$N$4*$N$5</f>
        <v>0</v>
      </c>
      <c r="O31" s="55">
        <f>+'Izglīt.skaits jaunajam modelim'!O30*$O$4*$O$5</f>
        <v>0</v>
      </c>
      <c r="P31" s="55">
        <f>+'Izglīt.skaits jaunajam modelim'!P30*$P$4</f>
        <v>0</v>
      </c>
    </row>
    <row r="32" spans="1:16" s="3" customFormat="1" ht="13.8" x14ac:dyDescent="0.25">
      <c r="A32" s="50">
        <v>27</v>
      </c>
      <c r="B32" s="52" t="s">
        <v>21</v>
      </c>
      <c r="C32" s="149">
        <f t="shared" si="0"/>
        <v>6173</v>
      </c>
      <c r="D32" s="55">
        <f>+'Izglīt.skaits jaunajam modelim'!D31*$D$4</f>
        <v>3331</v>
      </c>
      <c r="E32" s="55">
        <f>+'Izglīt.skaits jaunajam modelim'!E31*$E$4</f>
        <v>1765</v>
      </c>
      <c r="F32" s="55">
        <f>+'Izglīt.skaits jaunajam modelim'!F31*$F$4</f>
        <v>230</v>
      </c>
      <c r="G32" s="55">
        <f>+'Izglīt.skaits jaunajam modelim'!G31*$G$4*$G$5</f>
        <v>512</v>
      </c>
      <c r="H32" s="55">
        <f>+'Izglīt.skaits jaunajam modelim'!H31*$H$4*$H$5</f>
        <v>185</v>
      </c>
      <c r="I32" s="55">
        <f>+'Izglīt.skaits jaunajam modelim'!I31*$I$4*$I$5</f>
        <v>90</v>
      </c>
      <c r="J32" s="55">
        <f>+'Izglīt.skaits jaunajam modelim'!J31*$J$4*$J$5</f>
        <v>60</v>
      </c>
      <c r="K32" s="55">
        <f>+'Izglīt.skaits jaunajam modelim'!K31*$K$4*$K$5</f>
        <v>0</v>
      </c>
      <c r="L32" s="55">
        <f>+'Izglīt.skaits jaunajam modelim'!L31*$L$4*$L$5</f>
        <v>0</v>
      </c>
      <c r="M32" s="55">
        <f>+'Izglīt.skaits jaunajam modelim'!M31*$M$4*$M$5</f>
        <v>0</v>
      </c>
      <c r="N32" s="55">
        <f>+'Izglīt.skaits jaunajam modelim'!N31*$N$4*$N$5</f>
        <v>0</v>
      </c>
      <c r="O32" s="55">
        <f>+'Izglīt.skaits jaunajam modelim'!O31*$O$4*$O$5</f>
        <v>0</v>
      </c>
      <c r="P32" s="55">
        <f>+'Izglīt.skaits jaunajam modelim'!P31*$P$4</f>
        <v>0</v>
      </c>
    </row>
    <row r="33" spans="1:16" s="3" customFormat="1" ht="13.8" x14ac:dyDescent="0.25">
      <c r="A33" s="50">
        <v>28</v>
      </c>
      <c r="B33" s="52" t="s">
        <v>22</v>
      </c>
      <c r="C33" s="149">
        <f t="shared" si="0"/>
        <v>9190</v>
      </c>
      <c r="D33" s="55">
        <f>+'Izglīt.skaits jaunajam modelim'!D32*$D$4</f>
        <v>4248</v>
      </c>
      <c r="E33" s="55">
        <f>+'Izglīt.skaits jaunajam modelim'!E32*$E$4</f>
        <v>2688</v>
      </c>
      <c r="F33" s="55">
        <f>+'Izglīt.skaits jaunajam modelim'!F32*$F$4</f>
        <v>638</v>
      </c>
      <c r="G33" s="55">
        <f>+'Izglīt.skaits jaunajam modelim'!G32*$G$4*$G$5</f>
        <v>557</v>
      </c>
      <c r="H33" s="55">
        <f>+'Izglīt.skaits jaunajam modelim'!H32*$H$4*$H$5</f>
        <v>741</v>
      </c>
      <c r="I33" s="55">
        <f>+'Izglīt.skaits jaunajam modelim'!I32*$I$4*$I$5</f>
        <v>235</v>
      </c>
      <c r="J33" s="55">
        <f>+'Izglīt.skaits jaunajam modelim'!J32*$J$4*$J$5</f>
        <v>45</v>
      </c>
      <c r="K33" s="55">
        <f>+'Izglīt.skaits jaunajam modelim'!K32*$K$4*$K$5</f>
        <v>0</v>
      </c>
      <c r="L33" s="55">
        <f>+'Izglīt.skaits jaunajam modelim'!L32*$L$4*$L$5</f>
        <v>0</v>
      </c>
      <c r="M33" s="55">
        <f>+'Izglīt.skaits jaunajam modelim'!M32*$M$4*$M$5</f>
        <v>0</v>
      </c>
      <c r="N33" s="55">
        <f>+'Izglīt.skaits jaunajam modelim'!N32*$N$4*$N$5</f>
        <v>36</v>
      </c>
      <c r="O33" s="55">
        <f>+'Izglīt.skaits jaunajam modelim'!O32*$O$4*$O$5</f>
        <v>2</v>
      </c>
      <c r="P33" s="55">
        <f>+'Izglīt.skaits jaunajam modelim'!P32*$P$4</f>
        <v>0</v>
      </c>
    </row>
    <row r="34" spans="1:16" s="3" customFormat="1" ht="13.8" x14ac:dyDescent="0.25">
      <c r="A34" s="50">
        <v>29</v>
      </c>
      <c r="B34" s="52" t="s">
        <v>23</v>
      </c>
      <c r="C34" s="149">
        <f t="shared" si="0"/>
        <v>2529</v>
      </c>
      <c r="D34" s="55">
        <f>+'Izglīt.skaits jaunajam modelim'!D33*$D$4</f>
        <v>1170</v>
      </c>
      <c r="E34" s="55">
        <f>+'Izglīt.skaits jaunajam modelim'!E33*$E$4</f>
        <v>692</v>
      </c>
      <c r="F34" s="55">
        <f>+'Izglīt.skaits jaunajam modelim'!F33*$F$4</f>
        <v>301</v>
      </c>
      <c r="G34" s="55">
        <f>+'Izglīt.skaits jaunajam modelim'!G33*$G$4*$G$5</f>
        <v>0</v>
      </c>
      <c r="H34" s="55">
        <f>+'Izglīt.skaits jaunajam modelim'!H33*$H$4*$H$5</f>
        <v>351</v>
      </c>
      <c r="I34" s="55">
        <f>+'Izglīt.skaits jaunajam modelim'!I33*$I$4*$I$5</f>
        <v>0</v>
      </c>
      <c r="J34" s="55">
        <f>+'Izglīt.skaits jaunajam modelim'!J33*$J$4*$J$5</f>
        <v>15</v>
      </c>
      <c r="K34" s="55">
        <f>+'Izglīt.skaits jaunajam modelim'!K33*$K$4*$K$5</f>
        <v>0</v>
      </c>
      <c r="L34" s="55">
        <f>+'Izglīt.skaits jaunajam modelim'!L33*$L$4*$L$5</f>
        <v>0</v>
      </c>
      <c r="M34" s="55">
        <f>+'Izglīt.skaits jaunajam modelim'!M33*$M$4*$M$5</f>
        <v>0</v>
      </c>
      <c r="N34" s="55">
        <f>+'Izglīt.skaits jaunajam modelim'!N33*$N$4*$N$5</f>
        <v>0</v>
      </c>
      <c r="O34" s="55">
        <f>+'Izglīt.skaits jaunajam modelim'!O33*$O$4*$O$5</f>
        <v>0</v>
      </c>
      <c r="P34" s="55">
        <f>+'Izglīt.skaits jaunajam modelim'!P33*$P$4</f>
        <v>0</v>
      </c>
    </row>
    <row r="35" spans="1:16" x14ac:dyDescent="0.3">
      <c r="A35" s="50">
        <v>30</v>
      </c>
      <c r="B35" s="52" t="s">
        <v>24</v>
      </c>
      <c r="C35" s="149">
        <f t="shared" si="0"/>
        <v>2012</v>
      </c>
      <c r="D35" s="55">
        <f>+'Izglīt.skaits jaunajam modelim'!D34*$D$4</f>
        <v>840</v>
      </c>
      <c r="E35" s="55">
        <f>+'Izglīt.skaits jaunajam modelim'!E34*$E$4</f>
        <v>591</v>
      </c>
      <c r="F35" s="55">
        <f>+'Izglīt.skaits jaunajam modelim'!F34*$F$4</f>
        <v>166</v>
      </c>
      <c r="G35" s="55">
        <f>+'Izglīt.skaits jaunajam modelim'!G34*$G$4*$G$5</f>
        <v>183</v>
      </c>
      <c r="H35" s="55">
        <f>+'Izglīt.skaits jaunajam modelim'!H34*$H$4*$H$5</f>
        <v>139</v>
      </c>
      <c r="I35" s="55">
        <f>+'Izglīt.skaits jaunajam modelim'!I34*$I$4*$I$5</f>
        <v>55</v>
      </c>
      <c r="J35" s="55">
        <f>+'Izglīt.skaits jaunajam modelim'!J34*$J$4*$J$5</f>
        <v>15</v>
      </c>
      <c r="K35" s="55">
        <f>+'Izglīt.skaits jaunajam modelim'!K34*$K$4*$K$5</f>
        <v>0</v>
      </c>
      <c r="L35" s="55">
        <f>+'Izglīt.skaits jaunajam modelim'!L34*$L$4*$L$5</f>
        <v>0</v>
      </c>
      <c r="M35" s="55">
        <f>+'Izglīt.skaits jaunajam modelim'!M34*$M$4*$M$5</f>
        <v>23</v>
      </c>
      <c r="N35" s="55">
        <f>+'Izglīt.skaits jaunajam modelim'!N34*$N$4*$N$5</f>
        <v>0</v>
      </c>
      <c r="O35" s="55">
        <f>+'Izglīt.skaits jaunajam modelim'!O34*$O$4*$O$5</f>
        <v>0</v>
      </c>
      <c r="P35" s="55">
        <f>+'Izglīt.skaits jaunajam modelim'!P34*$P$4</f>
        <v>0</v>
      </c>
    </row>
    <row r="36" spans="1:16" x14ac:dyDescent="0.3">
      <c r="A36" s="50">
        <v>31</v>
      </c>
      <c r="B36" s="52" t="s">
        <v>25</v>
      </c>
      <c r="C36" s="149">
        <f t="shared" si="0"/>
        <v>3028</v>
      </c>
      <c r="D36" s="55">
        <f>+'Izglīt.skaits jaunajam modelim'!D35*$D$4</f>
        <v>1021</v>
      </c>
      <c r="E36" s="55">
        <f>+'Izglīt.skaits jaunajam modelim'!E35*$E$4</f>
        <v>841</v>
      </c>
      <c r="F36" s="55">
        <f>+'Izglīt.skaits jaunajam modelim'!F35*$F$4</f>
        <v>405</v>
      </c>
      <c r="G36" s="55">
        <f>+'Izglīt.skaits jaunajam modelim'!G35*$G$4*$G$5</f>
        <v>0</v>
      </c>
      <c r="H36" s="55">
        <f>+'Izglīt.skaits jaunajam modelim'!H35*$H$4*$H$5</f>
        <v>230</v>
      </c>
      <c r="I36" s="55">
        <f>+'Izglīt.skaits jaunajam modelim'!I35*$I$4*$I$5</f>
        <v>175</v>
      </c>
      <c r="J36" s="55">
        <f>+'Izglīt.skaits jaunajam modelim'!J35*$J$4*$J$5</f>
        <v>8</v>
      </c>
      <c r="K36" s="55">
        <f>+'Izglīt.skaits jaunajam modelim'!K35*$K$4*$K$5</f>
        <v>0</v>
      </c>
      <c r="L36" s="55">
        <f>+'Izglīt.skaits jaunajam modelim'!L35*$L$4*$L$5</f>
        <v>324</v>
      </c>
      <c r="M36" s="55">
        <f>+'Izglīt.skaits jaunajam modelim'!M35*$M$4*$M$5</f>
        <v>24</v>
      </c>
      <c r="N36" s="55">
        <f>+'Izglīt.skaits jaunajam modelim'!N35*$N$4*$N$5</f>
        <v>0</v>
      </c>
      <c r="O36" s="55">
        <f>+'Izglīt.skaits jaunajam modelim'!O35*$O$4*$O$5</f>
        <v>0</v>
      </c>
      <c r="P36" s="55">
        <f>+'Izglīt.skaits jaunajam modelim'!P35*$P$4</f>
        <v>0</v>
      </c>
    </row>
    <row r="37" spans="1:16" x14ac:dyDescent="0.3">
      <c r="A37" s="50">
        <v>32</v>
      </c>
      <c r="B37" s="52" t="s">
        <v>26</v>
      </c>
      <c r="C37" s="149">
        <f t="shared" si="0"/>
        <v>4104</v>
      </c>
      <c r="D37" s="55">
        <f>+'Izglīt.skaits jaunajam modelim'!D36*$D$4</f>
        <v>2260</v>
      </c>
      <c r="E37" s="55">
        <f>+'Izglīt.skaits jaunajam modelim'!E36*$E$4</f>
        <v>1191</v>
      </c>
      <c r="F37" s="55">
        <f>+'Izglīt.skaits jaunajam modelim'!F36*$F$4</f>
        <v>243</v>
      </c>
      <c r="G37" s="55">
        <f>+'Izglīt.skaits jaunajam modelim'!G36*$G$4*$G$5</f>
        <v>0</v>
      </c>
      <c r="H37" s="55">
        <f>+'Izglīt.skaits jaunajam modelim'!H36*$H$4*$H$5</f>
        <v>312</v>
      </c>
      <c r="I37" s="55">
        <f>+'Izglīt.skaits jaunajam modelim'!I36*$I$4*$I$5</f>
        <v>75</v>
      </c>
      <c r="J37" s="55">
        <f>+'Izglīt.skaits jaunajam modelim'!J36*$J$4*$J$5</f>
        <v>23</v>
      </c>
      <c r="K37" s="55">
        <f>+'Izglīt.skaits jaunajam modelim'!K36*$K$4*$K$5</f>
        <v>0</v>
      </c>
      <c r="L37" s="55">
        <f>+'Izglīt.skaits jaunajam modelim'!L36*$L$4*$L$5</f>
        <v>0</v>
      </c>
      <c r="M37" s="55">
        <f>+'Izglīt.skaits jaunajam modelim'!M36*$M$4*$M$5</f>
        <v>0</v>
      </c>
      <c r="N37" s="55">
        <f>+'Izglīt.skaits jaunajam modelim'!N36*$N$4*$N$5</f>
        <v>0</v>
      </c>
      <c r="O37" s="55">
        <f>+'Izglīt.skaits jaunajam modelim'!O36*$O$4*$O$5</f>
        <v>0</v>
      </c>
      <c r="P37" s="55">
        <f>+'Izglīt.skaits jaunajam modelim'!P36*$P$4</f>
        <v>0</v>
      </c>
    </row>
    <row r="38" spans="1:16" x14ac:dyDescent="0.3">
      <c r="A38" s="50">
        <v>33</v>
      </c>
      <c r="B38" s="52" t="s">
        <v>27</v>
      </c>
      <c r="C38" s="149">
        <f t="shared" si="0"/>
        <v>2724</v>
      </c>
      <c r="D38" s="55">
        <f>+'Izglīt.skaits jaunajam modelim'!D37*$D$4</f>
        <v>1521</v>
      </c>
      <c r="E38" s="55">
        <f>+'Izglīt.skaits jaunajam modelim'!E37*$E$4</f>
        <v>834</v>
      </c>
      <c r="F38" s="55">
        <f>+'Izglīt.skaits jaunajam modelim'!F37*$F$4</f>
        <v>224</v>
      </c>
      <c r="G38" s="55">
        <f>+'Izglīt.skaits jaunajam modelim'!G37*$G$4*$G$5</f>
        <v>0</v>
      </c>
      <c r="H38" s="55">
        <f>+'Izglīt.skaits jaunajam modelim'!H37*$H$4*$H$5</f>
        <v>145</v>
      </c>
      <c r="I38" s="55">
        <f>+'Izglīt.skaits jaunajam modelim'!I37*$I$4*$I$5</f>
        <v>0</v>
      </c>
      <c r="J38" s="55">
        <f>+'Izglīt.skaits jaunajam modelim'!J37*$J$4*$J$5</f>
        <v>0</v>
      </c>
      <c r="K38" s="55">
        <f>+'Izglīt.skaits jaunajam modelim'!K37*$K$4*$K$5</f>
        <v>0</v>
      </c>
      <c r="L38" s="55">
        <f>+'Izglīt.skaits jaunajam modelim'!L37*$L$4*$L$5</f>
        <v>0</v>
      </c>
      <c r="M38" s="55">
        <f>+'Izglīt.skaits jaunajam modelim'!M37*$M$4*$M$5</f>
        <v>0</v>
      </c>
      <c r="N38" s="55">
        <f>+'Izglīt.skaits jaunajam modelim'!N37*$N$4*$N$5</f>
        <v>0</v>
      </c>
      <c r="O38" s="55">
        <f>+'Izglīt.skaits jaunajam modelim'!O37*$O$4*$O$5</f>
        <v>0</v>
      </c>
      <c r="P38" s="55">
        <f>+'Izglīt.skaits jaunajam modelim'!P37*$P$4</f>
        <v>0</v>
      </c>
    </row>
    <row r="39" spans="1:16" x14ac:dyDescent="0.3">
      <c r="A39" s="50">
        <v>34</v>
      </c>
      <c r="B39" s="52" t="s">
        <v>28</v>
      </c>
      <c r="C39" s="149">
        <f t="shared" si="0"/>
        <v>4023</v>
      </c>
      <c r="D39" s="55">
        <f>+'Izglīt.skaits jaunajam modelim'!D38*$D$4</f>
        <v>1429</v>
      </c>
      <c r="E39" s="55">
        <f>+'Izglīt.skaits jaunajam modelim'!E38*$E$4</f>
        <v>1010</v>
      </c>
      <c r="F39" s="55">
        <f>+'Izglīt.skaits jaunajam modelim'!F38*$F$4</f>
        <v>405</v>
      </c>
      <c r="G39" s="55">
        <f>+'Izglīt.skaits jaunajam modelim'!G38*$G$4*$G$5</f>
        <v>0</v>
      </c>
      <c r="H39" s="55">
        <f>+'Izglīt.skaits jaunajam modelim'!H38*$H$4*$H$5</f>
        <v>530</v>
      </c>
      <c r="I39" s="55">
        <f>+'Izglīt.skaits jaunajam modelim'!I38*$I$4*$I$5</f>
        <v>170</v>
      </c>
      <c r="J39" s="55">
        <f>+'Izglīt.skaits jaunajam modelim'!J38*$J$4*$J$5</f>
        <v>0</v>
      </c>
      <c r="K39" s="55">
        <f>+'Izglīt.skaits jaunajam modelim'!K38*$K$4*$K$5</f>
        <v>302</v>
      </c>
      <c r="L39" s="55">
        <f>+'Izglīt.skaits jaunajam modelim'!L38*$L$4*$L$5</f>
        <v>0</v>
      </c>
      <c r="M39" s="55">
        <f>+'Izglīt.skaits jaunajam modelim'!M38*$M$4*$M$5</f>
        <v>0</v>
      </c>
      <c r="N39" s="55">
        <f>+'Izglīt.skaits jaunajam modelim'!N38*$N$4*$N$5</f>
        <v>170</v>
      </c>
      <c r="O39" s="55">
        <f>+'Izglīt.skaits jaunajam modelim'!O38*$O$4*$O$5</f>
        <v>7</v>
      </c>
      <c r="P39" s="55">
        <f>+'Izglīt.skaits jaunajam modelim'!P38*$P$4</f>
        <v>0</v>
      </c>
    </row>
    <row r="40" spans="1:16" x14ac:dyDescent="0.3">
      <c r="A40" s="50">
        <v>35</v>
      </c>
      <c r="B40" s="52" t="s">
        <v>29</v>
      </c>
      <c r="C40" s="149">
        <f t="shared" si="0"/>
        <v>1100</v>
      </c>
      <c r="D40" s="55">
        <f>+'Izglīt.skaits jaunajam modelim'!D39*$D$4</f>
        <v>573</v>
      </c>
      <c r="E40" s="55">
        <f>+'Izglīt.skaits jaunajam modelim'!E39*$E$4</f>
        <v>359</v>
      </c>
      <c r="F40" s="55">
        <f>+'Izglīt.skaits jaunajam modelim'!F39*$F$4</f>
        <v>74</v>
      </c>
      <c r="G40" s="55">
        <f>+'Izglīt.skaits jaunajam modelim'!G39*$G$4*$G$5</f>
        <v>0</v>
      </c>
      <c r="H40" s="55">
        <f>+'Izglīt.skaits jaunajam modelim'!H39*$H$4*$H$5</f>
        <v>54</v>
      </c>
      <c r="I40" s="55">
        <f>+'Izglīt.skaits jaunajam modelim'!I39*$I$4*$I$5</f>
        <v>25</v>
      </c>
      <c r="J40" s="55">
        <f>+'Izglīt.skaits jaunajam modelim'!J39*$J$4*$J$5</f>
        <v>15</v>
      </c>
      <c r="K40" s="55">
        <f>+'Izglīt.skaits jaunajam modelim'!K39*$K$4*$K$5</f>
        <v>0</v>
      </c>
      <c r="L40" s="55">
        <f>+'Izglīt.skaits jaunajam modelim'!L39*$L$4*$L$5</f>
        <v>0</v>
      </c>
      <c r="M40" s="55">
        <f>+'Izglīt.skaits jaunajam modelim'!M39*$M$4*$M$5</f>
        <v>0</v>
      </c>
      <c r="N40" s="55">
        <f>+'Izglīt.skaits jaunajam modelim'!N39*$N$4*$N$5</f>
        <v>0</v>
      </c>
      <c r="O40" s="55">
        <f>+'Izglīt.skaits jaunajam modelim'!O39*$O$4*$O$5</f>
        <v>0</v>
      </c>
      <c r="P40" s="55">
        <f>+'Izglīt.skaits jaunajam modelim'!P39*$P$4</f>
        <v>0</v>
      </c>
    </row>
    <row r="41" spans="1:16" x14ac:dyDescent="0.3">
      <c r="A41" s="50">
        <v>36</v>
      </c>
      <c r="B41" s="52" t="s">
        <v>30</v>
      </c>
      <c r="C41" s="149">
        <f t="shared" si="0"/>
        <v>5399</v>
      </c>
      <c r="D41" s="55">
        <f>+'Izglīt.skaits jaunajam modelim'!D40*$D$4</f>
        <v>2478</v>
      </c>
      <c r="E41" s="55">
        <f>+'Izglīt.skaits jaunajam modelim'!E40*$E$4</f>
        <v>1543</v>
      </c>
      <c r="F41" s="55">
        <f>+'Izglīt.skaits jaunajam modelim'!F40*$F$4</f>
        <v>385</v>
      </c>
      <c r="G41" s="55">
        <f>+'Izglīt.skaits jaunajam modelim'!G40*$G$4*$G$5</f>
        <v>408</v>
      </c>
      <c r="H41" s="55">
        <f>+'Izglīt.skaits jaunajam modelim'!H40*$H$4*$H$5</f>
        <v>236</v>
      </c>
      <c r="I41" s="55">
        <f>+'Izglīt.skaits jaunajam modelim'!I40*$I$4*$I$5</f>
        <v>250</v>
      </c>
      <c r="J41" s="55">
        <f>+'Izglīt.skaits jaunajam modelim'!J40*$J$4*$J$5</f>
        <v>68</v>
      </c>
      <c r="K41" s="55">
        <f>+'Izglīt.skaits jaunajam modelim'!K40*$K$4*$K$5</f>
        <v>0</v>
      </c>
      <c r="L41" s="55">
        <f>+'Izglīt.skaits jaunajam modelim'!L40*$L$4*$L$5</f>
        <v>0</v>
      </c>
      <c r="M41" s="55">
        <f>+'Izglīt.skaits jaunajam modelim'!M40*$M$4*$M$5</f>
        <v>10</v>
      </c>
      <c r="N41" s="55">
        <f>+'Izglīt.skaits jaunajam modelim'!N40*$N$4*$N$5</f>
        <v>18</v>
      </c>
      <c r="O41" s="55">
        <f>+'Izglīt.skaits jaunajam modelim'!O40*$O$4*$O$5</f>
        <v>3</v>
      </c>
      <c r="P41" s="55">
        <f>+'Izglīt.skaits jaunajam modelim'!P40*$P$4</f>
        <v>0</v>
      </c>
    </row>
    <row r="42" spans="1:16" x14ac:dyDescent="0.3">
      <c r="A42" s="50">
        <v>37</v>
      </c>
      <c r="B42" s="52" t="s">
        <v>31</v>
      </c>
      <c r="C42" s="149">
        <f t="shared" si="0"/>
        <v>2397</v>
      </c>
      <c r="D42" s="55">
        <f>+'Izglīt.skaits jaunajam modelim'!D41*$D$4</f>
        <v>1166</v>
      </c>
      <c r="E42" s="55">
        <f>+'Izglīt.skaits jaunajam modelim'!E41*$E$4</f>
        <v>731</v>
      </c>
      <c r="F42" s="55">
        <f>+'Izglīt.skaits jaunajam modelim'!F41*$F$4</f>
        <v>192</v>
      </c>
      <c r="G42" s="55">
        <f>+'Izglīt.skaits jaunajam modelim'!G41*$G$4*$G$5</f>
        <v>0</v>
      </c>
      <c r="H42" s="55">
        <f>+'Izglīt.skaits jaunajam modelim'!H41*$H$4*$H$5</f>
        <v>303</v>
      </c>
      <c r="I42" s="55">
        <f>+'Izglīt.skaits jaunajam modelim'!I41*$I$4*$I$5</f>
        <v>5</v>
      </c>
      <c r="J42" s="55">
        <f>+'Izglīt.skaits jaunajam modelim'!J41*$J$4*$J$5</f>
        <v>0</v>
      </c>
      <c r="K42" s="55">
        <f>+'Izglīt.skaits jaunajam modelim'!K41*$K$4*$K$5</f>
        <v>0</v>
      </c>
      <c r="L42" s="55">
        <f>+'Izglīt.skaits jaunajam modelim'!L41*$L$4*$L$5</f>
        <v>0</v>
      </c>
      <c r="M42" s="55">
        <f>+'Izglīt.skaits jaunajam modelim'!M41*$M$4*$M$5</f>
        <v>0</v>
      </c>
      <c r="N42" s="55">
        <f>+'Izglīt.skaits jaunajam modelim'!N41*$N$4*$N$5</f>
        <v>0</v>
      </c>
      <c r="O42" s="55">
        <f>+'Izglīt.skaits jaunajam modelim'!O41*$O$4*$O$5</f>
        <v>0</v>
      </c>
      <c r="P42" s="55">
        <f>+'Izglīt.skaits jaunajam modelim'!P41*$P$4</f>
        <v>0</v>
      </c>
    </row>
    <row r="43" spans="1:16" x14ac:dyDescent="0.3">
      <c r="A43" s="50">
        <v>38</v>
      </c>
      <c r="B43" s="52" t="s">
        <v>32</v>
      </c>
      <c r="C43" s="149">
        <f t="shared" si="0"/>
        <v>4774</v>
      </c>
      <c r="D43" s="55">
        <f>+'Izglīt.skaits jaunajam modelim'!D42*$D$4</f>
        <v>1728</v>
      </c>
      <c r="E43" s="55">
        <f>+'Izglīt.skaits jaunajam modelim'!E42*$E$4</f>
        <v>1169</v>
      </c>
      <c r="F43" s="55">
        <f>+'Izglīt.skaits jaunajam modelim'!F42*$F$4</f>
        <v>432</v>
      </c>
      <c r="G43" s="55">
        <f>+'Izglīt.skaits jaunajam modelim'!G42*$G$4*$G$5</f>
        <v>239</v>
      </c>
      <c r="H43" s="55">
        <f>+'Izglīt.skaits jaunajam modelim'!H42*$H$4*$H$5</f>
        <v>387</v>
      </c>
      <c r="I43" s="55">
        <f>+'Izglīt.skaits jaunajam modelim'!I42*$I$4*$I$5</f>
        <v>325</v>
      </c>
      <c r="J43" s="55">
        <f>+'Izglīt.skaits jaunajam modelim'!J42*$J$4*$J$5</f>
        <v>0</v>
      </c>
      <c r="K43" s="55">
        <f>+'Izglīt.skaits jaunajam modelim'!K42*$K$4*$K$5</f>
        <v>359</v>
      </c>
      <c r="L43" s="55">
        <f>+'Izglīt.skaits jaunajam modelim'!L42*$L$4*$L$5</f>
        <v>0</v>
      </c>
      <c r="M43" s="55">
        <f>+'Izglīt.skaits jaunajam modelim'!M42*$M$4*$M$5</f>
        <v>135</v>
      </c>
      <c r="N43" s="55">
        <f>+'Izglīt.skaits jaunajam modelim'!N42*$N$4*$N$5</f>
        <v>0</v>
      </c>
      <c r="O43" s="55">
        <f>+'Izglīt.skaits jaunajam modelim'!O42*$O$4*$O$5</f>
        <v>0</v>
      </c>
      <c r="P43" s="55">
        <f>+'Izglīt.skaits jaunajam modelim'!P42*$P$4</f>
        <v>0</v>
      </c>
    </row>
    <row r="44" spans="1:16" x14ac:dyDescent="0.3">
      <c r="A44" s="50">
        <v>39</v>
      </c>
      <c r="B44" s="52" t="s">
        <v>33</v>
      </c>
      <c r="C44" s="149">
        <f t="shared" si="0"/>
        <v>6914</v>
      </c>
      <c r="D44" s="55">
        <f>+'Izglīt.skaits jaunajam modelim'!D43*$D$4</f>
        <v>2782</v>
      </c>
      <c r="E44" s="55">
        <f>+'Izglīt.skaits jaunajam modelim'!E43*$E$4</f>
        <v>1788</v>
      </c>
      <c r="F44" s="55">
        <f>+'Izglīt.skaits jaunajam modelim'!F43*$F$4</f>
        <v>568</v>
      </c>
      <c r="G44" s="55">
        <f>+'Izglīt.skaits jaunajam modelim'!G43*$G$4*$G$5</f>
        <v>276</v>
      </c>
      <c r="H44" s="55">
        <f>+'Izglīt.skaits jaunajam modelim'!H43*$H$4*$H$5</f>
        <v>832</v>
      </c>
      <c r="I44" s="55">
        <f>+'Izglīt.skaits jaunajam modelim'!I43*$I$4*$I$5</f>
        <v>205</v>
      </c>
      <c r="J44" s="55">
        <f>+'Izglīt.skaits jaunajam modelim'!J43*$J$4*$J$5</f>
        <v>0</v>
      </c>
      <c r="K44" s="55">
        <f>+'Izglīt.skaits jaunajam modelim'!K43*$K$4*$K$5</f>
        <v>362</v>
      </c>
      <c r="L44" s="55">
        <f>+'Izglīt.skaits jaunajam modelim'!L43*$L$4*$L$5</f>
        <v>0</v>
      </c>
      <c r="M44" s="55">
        <f>+'Izglīt.skaits jaunajam modelim'!M43*$M$4*$M$5</f>
        <v>64</v>
      </c>
      <c r="N44" s="55">
        <f>+'Izglīt.skaits jaunajam modelim'!N43*$N$4*$N$5</f>
        <v>34</v>
      </c>
      <c r="O44" s="55">
        <f>+'Izglīt.skaits jaunajam modelim'!O43*$O$4*$O$5</f>
        <v>3</v>
      </c>
      <c r="P44" s="55">
        <f>+'Izglīt.skaits jaunajam modelim'!P43*$P$4</f>
        <v>0</v>
      </c>
    </row>
    <row r="45" spans="1:16" x14ac:dyDescent="0.3">
      <c r="A45" s="50">
        <v>40</v>
      </c>
      <c r="B45" s="52" t="s">
        <v>34</v>
      </c>
      <c r="C45" s="149">
        <f t="shared" si="0"/>
        <v>1066</v>
      </c>
      <c r="D45" s="55">
        <f>+'Izglīt.skaits jaunajam modelim'!D44*$D$4</f>
        <v>416</v>
      </c>
      <c r="E45" s="55">
        <f>+'Izglīt.skaits jaunajam modelim'!E44*$E$4</f>
        <v>277</v>
      </c>
      <c r="F45" s="55">
        <f>+'Izglīt.skaits jaunajam modelim'!F44*$F$4</f>
        <v>159</v>
      </c>
      <c r="G45" s="55">
        <f>+'Izglīt.skaits jaunajam modelim'!G44*$G$4*$G$5</f>
        <v>0</v>
      </c>
      <c r="H45" s="55">
        <f>+'Izglīt.skaits jaunajam modelim'!H44*$H$4*$H$5</f>
        <v>154</v>
      </c>
      <c r="I45" s="55">
        <f>+'Izglīt.skaits jaunajam modelim'!I44*$I$4*$I$5</f>
        <v>60</v>
      </c>
      <c r="J45" s="55">
        <f>+'Izglīt.skaits jaunajam modelim'!J44*$J$4*$J$5</f>
        <v>0</v>
      </c>
      <c r="K45" s="55">
        <f>+'Izglīt.skaits jaunajam modelim'!K44*$K$4*$K$5</f>
        <v>0</v>
      </c>
      <c r="L45" s="55">
        <f>+'Izglīt.skaits jaunajam modelim'!L44*$L$4*$L$5</f>
        <v>0</v>
      </c>
      <c r="M45" s="55">
        <f>+'Izglīt.skaits jaunajam modelim'!M44*$M$4*$M$5</f>
        <v>0</v>
      </c>
      <c r="N45" s="55">
        <f>+'Izglīt.skaits jaunajam modelim'!N44*$N$4*$N$5</f>
        <v>0</v>
      </c>
      <c r="O45" s="55">
        <f>+'Izglīt.skaits jaunajam modelim'!O44*$O$4*$O$5</f>
        <v>0</v>
      </c>
      <c r="P45" s="55">
        <f>+'Izglīt.skaits jaunajam modelim'!P44*$P$4</f>
        <v>0</v>
      </c>
    </row>
    <row r="46" spans="1:16" x14ac:dyDescent="0.3">
      <c r="A46" s="50">
        <v>41</v>
      </c>
      <c r="B46" s="52" t="s">
        <v>43</v>
      </c>
      <c r="C46" s="149">
        <f t="shared" si="0"/>
        <v>8546</v>
      </c>
      <c r="D46" s="55">
        <f>+'Izglīt.skaits jaunajam modelim'!D45*$D$4</f>
        <v>3190</v>
      </c>
      <c r="E46" s="55">
        <f>+'Izglīt.skaits jaunajam modelim'!E45*$E$4</f>
        <v>2194</v>
      </c>
      <c r="F46" s="55">
        <f>+'Izglīt.skaits jaunajam modelim'!F45*$F$4</f>
        <v>763</v>
      </c>
      <c r="G46" s="55">
        <f>+'Izglīt.skaits jaunajam modelim'!G45*$G$4*$G$5</f>
        <v>840</v>
      </c>
      <c r="H46" s="55">
        <f>+'Izglīt.skaits jaunajam modelim'!H45*$H$4*$H$5</f>
        <v>1105</v>
      </c>
      <c r="I46" s="55">
        <f>+'Izglīt.skaits jaunajam modelim'!I45*$I$4*$I$5</f>
        <v>65</v>
      </c>
      <c r="J46" s="55">
        <f>+'Izglīt.skaits jaunajam modelim'!J45*$J$4*$J$5</f>
        <v>0</v>
      </c>
      <c r="K46" s="55">
        <f>+'Izglīt.skaits jaunajam modelim'!K45*$K$4*$K$5</f>
        <v>302</v>
      </c>
      <c r="L46" s="55">
        <f>+'Izglīt.skaits jaunajam modelim'!L45*$L$4*$L$5</f>
        <v>0</v>
      </c>
      <c r="M46" s="55">
        <f>+'Izglīt.skaits jaunajam modelim'!M45*$M$4*$M$5</f>
        <v>87</v>
      </c>
      <c r="N46" s="55">
        <f>+'Izglīt.skaits jaunajam modelim'!N45*$N$4*$N$5</f>
        <v>0</v>
      </c>
      <c r="O46" s="55">
        <f>+'Izglīt.skaits jaunajam modelim'!O45*$O$4*$O$5</f>
        <v>0</v>
      </c>
      <c r="P46" s="55">
        <f>+'Izglīt.skaits jaunajam modelim'!P45*$P$4</f>
        <v>0</v>
      </c>
    </row>
    <row r="47" spans="1:16" x14ac:dyDescent="0.3">
      <c r="A47" s="50">
        <v>42</v>
      </c>
      <c r="B47" s="52" t="s">
        <v>35</v>
      </c>
      <c r="C47" s="149">
        <f t="shared" si="0"/>
        <v>352</v>
      </c>
      <c r="D47" s="55">
        <f>+'Izglīt.skaits jaunajam modelim'!D46*$D$4</f>
        <v>152</v>
      </c>
      <c r="E47" s="55">
        <f>+'Izglīt.skaits jaunajam modelim'!E46*$E$4</f>
        <v>121</v>
      </c>
      <c r="F47" s="55">
        <f>+'Izglīt.skaits jaunajam modelim'!F46*$F$4</f>
        <v>59</v>
      </c>
      <c r="G47" s="55">
        <f>+'Izglīt.skaits jaunajam modelim'!G46*$G$4*$G$5</f>
        <v>0</v>
      </c>
      <c r="H47" s="55">
        <f>+'Izglīt.skaits jaunajam modelim'!H46*$H$4*$H$5</f>
        <v>0</v>
      </c>
      <c r="I47" s="55">
        <f>+'Izglīt.skaits jaunajam modelim'!I46*$I$4*$I$5</f>
        <v>20</v>
      </c>
      <c r="J47" s="55">
        <f>+'Izglīt.skaits jaunajam modelim'!J46*$J$4*$J$5</f>
        <v>0</v>
      </c>
      <c r="K47" s="55">
        <f>+'Izglīt.skaits jaunajam modelim'!K46*$K$4*$K$5</f>
        <v>0</v>
      </c>
      <c r="L47" s="55">
        <f>+'Izglīt.skaits jaunajam modelim'!L46*$L$4*$L$5</f>
        <v>0</v>
      </c>
      <c r="M47" s="55">
        <f>+'Izglīt.skaits jaunajam modelim'!M46*$M$4*$M$5</f>
        <v>0</v>
      </c>
      <c r="N47" s="55">
        <f>+'Izglīt.skaits jaunajam modelim'!N46*$N$4*$N$5</f>
        <v>0</v>
      </c>
      <c r="O47" s="55">
        <f>+'Izglīt.skaits jaunajam modelim'!O46*$O$4*$O$5</f>
        <v>0</v>
      </c>
      <c r="P47" s="55">
        <f>+'Izglīt.skaits jaunajam modelim'!P46*$P$4</f>
        <v>0</v>
      </c>
    </row>
    <row r="48" spans="1:16" ht="16.2" thickBot="1" x14ac:dyDescent="0.35">
      <c r="A48" s="141">
        <v>43</v>
      </c>
      <c r="B48" s="142" t="s">
        <v>36</v>
      </c>
      <c r="C48" s="150">
        <f t="shared" si="0"/>
        <v>1204</v>
      </c>
      <c r="D48" s="143">
        <f>+'Izglīt.skaits jaunajam modelim'!D47*$D$4</f>
        <v>505</v>
      </c>
      <c r="E48" s="143">
        <f>+'Izglīt.skaits jaunajam modelim'!E47*$E$4</f>
        <v>363</v>
      </c>
      <c r="F48" s="143">
        <f>+'Izglīt.skaits jaunajam modelim'!F47*$F$4</f>
        <v>47</v>
      </c>
      <c r="G48" s="143">
        <f>+'Izglīt.skaits jaunajam modelim'!G47*$G$4*$G$5</f>
        <v>0</v>
      </c>
      <c r="H48" s="143">
        <f>+'Izglīt.skaits jaunajam modelim'!H47*$H$4*$H$5</f>
        <v>221</v>
      </c>
      <c r="I48" s="143">
        <f>+'Izglīt.skaits jaunajam modelim'!I47*$I$4*$I$5</f>
        <v>60</v>
      </c>
      <c r="J48" s="143">
        <f>+'Izglīt.skaits jaunajam modelim'!J47*$J$4*$J$5</f>
        <v>8</v>
      </c>
      <c r="K48" s="143">
        <f>+'Izglīt.skaits jaunajam modelim'!K47*$K$4*$K$5</f>
        <v>0</v>
      </c>
      <c r="L48" s="143">
        <f>+'Izglīt.skaits jaunajam modelim'!L47*$L$4*$L$5</f>
        <v>0</v>
      </c>
      <c r="M48" s="143">
        <f>+'Izglīt.skaits jaunajam modelim'!M47*$M$4*$M$5</f>
        <v>0</v>
      </c>
      <c r="N48" s="143">
        <f>+'Izglīt.skaits jaunajam modelim'!N47*$N$4*$N$5</f>
        <v>0</v>
      </c>
      <c r="O48" s="143">
        <f>+'Izglīt.skaits jaunajam modelim'!O47*$O$4*$O$5</f>
        <v>0</v>
      </c>
      <c r="P48" s="143">
        <f>+'Izglīt.skaits jaunajam modelim'!P47*$P$4</f>
        <v>0</v>
      </c>
    </row>
    <row r="49" spans="1:16" s="7" customFormat="1" ht="25.5" customHeight="1" thickTop="1" thickBot="1" x14ac:dyDescent="0.3">
      <c r="A49" s="188" t="s">
        <v>1</v>
      </c>
      <c r="B49" s="188"/>
      <c r="C49" s="148">
        <f t="shared" ref="C49:P49" si="1">C6+C7+C8+C9+C10+C11+C12+C13+C14+C15+C16+C17+C18+C20+C21+C22+C23+C24+C19+C25+C26+C27+C28+C29+C30+C31+C32+C33+C34+C35+C36+C37+C38+C39+C40+C41+C42+C43+C44+C45+C46+C47+C48</f>
        <v>272976</v>
      </c>
      <c r="D49" s="148">
        <f t="shared" si="1"/>
        <v>110126</v>
      </c>
      <c r="E49" s="148">
        <f t="shared" si="1"/>
        <v>72736</v>
      </c>
      <c r="F49" s="148">
        <f t="shared" si="1"/>
        <v>29317</v>
      </c>
      <c r="G49" s="148">
        <f t="shared" si="1"/>
        <v>13711</v>
      </c>
      <c r="H49" s="148">
        <f>H6+H7+H8+H9+H10+H11+H12+H13+H14+H15+H16+H17+H18+H20+H21+H22+H23+H24+H19+H25+H26+H27+H28+H29+H30+H31+H32+H33+H34+H35+H36+H37+H38+H39+H40+H41+H42+H43+H44+H45+H46+H47+H48</f>
        <v>17252</v>
      </c>
      <c r="I49" s="148">
        <f>I6+I7+I8+I9+I10+I11+I12+I13+I14+I15+I16+I17+I18+I20+I21+I22+I23+I24+I19+I25+I26+I27+I28+I29+I30+I31+I32+I33+I34+I35+I36+I37+I38+I39+I40+I41+I42+I43+I44+I45+I46+I47+I48</f>
        <v>5025</v>
      </c>
      <c r="J49" s="148">
        <f>J6+J7+J8+J9+J10+J11+J12+J13+J14+J15+J16+J17+J18+J20+J21+J22+J23+J24+J19+J25+J26+J27+J28+J29+J30+J31+J32+J33+J34+J35+J36+J37+J38+J39+J40+J41+J42+J43+J44+J45+J46+J47+J48</f>
        <v>1079</v>
      </c>
      <c r="K49" s="148">
        <f t="shared" si="1"/>
        <v>7305</v>
      </c>
      <c r="L49" s="148">
        <f t="shared" si="1"/>
        <v>12829</v>
      </c>
      <c r="M49" s="148">
        <f t="shared" si="1"/>
        <v>1681</v>
      </c>
      <c r="N49" s="148">
        <f t="shared" si="1"/>
        <v>1071</v>
      </c>
      <c r="O49" s="148">
        <f t="shared" si="1"/>
        <v>105</v>
      </c>
      <c r="P49" s="148">
        <f t="shared" si="1"/>
        <v>739</v>
      </c>
    </row>
    <row r="50" spans="1:16" s="8" customFormat="1" ht="13.8" thickTop="1" x14ac:dyDescent="0.2">
      <c r="A50" s="10"/>
      <c r="B50" s="10"/>
      <c r="C50" s="11"/>
      <c r="D50" s="11"/>
      <c r="E50" s="11"/>
      <c r="F50" s="11"/>
      <c r="G50" s="11"/>
      <c r="H50" s="11"/>
      <c r="I50" s="11"/>
      <c r="J50" s="11"/>
      <c r="K50" s="11"/>
      <c r="L50" s="11"/>
      <c r="M50" s="11"/>
      <c r="N50" s="11"/>
      <c r="O50" s="11"/>
      <c r="P50" s="11"/>
    </row>
    <row r="51" spans="1:16" s="8" customFormat="1" ht="13.2" x14ac:dyDescent="0.25">
      <c r="A51" s="9"/>
      <c r="B51" s="16"/>
    </row>
    <row r="52" spans="1:16" s="15" customFormat="1" ht="13.2" x14ac:dyDescent="0.25">
      <c r="A52" s="14"/>
      <c r="B52" s="17"/>
      <c r="D52" s="8"/>
      <c r="E52" s="8"/>
      <c r="F52" s="8"/>
      <c r="G52" s="8"/>
      <c r="H52" s="8"/>
      <c r="I52" s="8"/>
      <c r="J52" s="8"/>
      <c r="K52" s="8"/>
      <c r="L52" s="8"/>
      <c r="M52" s="8"/>
      <c r="N52" s="8"/>
      <c r="O52" s="8"/>
      <c r="P52" s="8"/>
    </row>
    <row r="53" spans="1:16" s="8" customFormat="1" ht="13.2" x14ac:dyDescent="0.25">
      <c r="A53" s="9"/>
      <c r="B53" s="9"/>
      <c r="C53" s="12"/>
      <c r="D53" s="12"/>
      <c r="E53" s="12"/>
      <c r="F53" s="12"/>
      <c r="G53" s="12"/>
      <c r="H53" s="12"/>
      <c r="I53" s="12"/>
      <c r="J53" s="12"/>
      <c r="K53" s="12"/>
      <c r="L53" s="12"/>
      <c r="M53" s="12"/>
      <c r="N53" s="12"/>
      <c r="O53" s="12"/>
      <c r="P53" s="12"/>
    </row>
    <row r="54" spans="1:16" s="8" customFormat="1" ht="13.2" x14ac:dyDescent="0.25">
      <c r="A54" s="9"/>
      <c r="B54" s="9"/>
      <c r="C54" s="12"/>
      <c r="D54" s="12"/>
      <c r="E54" s="12"/>
      <c r="F54" s="12"/>
      <c r="G54" s="12"/>
      <c r="H54" s="12"/>
      <c r="I54" s="12"/>
      <c r="J54" s="12"/>
      <c r="K54" s="12"/>
      <c r="L54" s="12"/>
      <c r="M54" s="12"/>
      <c r="N54" s="12"/>
      <c r="O54" s="12"/>
      <c r="P54" s="12"/>
    </row>
    <row r="55" spans="1:16" s="8" customFormat="1" ht="13.2" x14ac:dyDescent="0.25">
      <c r="A55" s="9"/>
      <c r="B55" s="9"/>
      <c r="C55" s="12"/>
      <c r="D55" s="12"/>
      <c r="E55" s="12"/>
      <c r="F55" s="12"/>
      <c r="G55" s="12"/>
      <c r="H55" s="12"/>
      <c r="I55" s="12"/>
      <c r="J55" s="12"/>
      <c r="K55" s="12"/>
      <c r="L55" s="12"/>
      <c r="M55" s="12"/>
      <c r="N55" s="12"/>
      <c r="O55" s="12"/>
      <c r="P55" s="12"/>
    </row>
    <row r="56" spans="1:16" s="8" customFormat="1" ht="13.2" x14ac:dyDescent="0.25">
      <c r="A56" s="9"/>
      <c r="B56" s="9"/>
      <c r="C56" s="12"/>
      <c r="D56" s="12"/>
      <c r="E56" s="12"/>
      <c r="F56" s="12"/>
      <c r="G56" s="12"/>
      <c r="H56" s="12"/>
      <c r="I56" s="12"/>
      <c r="J56" s="12"/>
      <c r="K56" s="12"/>
      <c r="L56" s="12"/>
      <c r="M56" s="12"/>
      <c r="N56" s="12"/>
      <c r="O56" s="12"/>
      <c r="P56" s="12"/>
    </row>
    <row r="57" spans="1:16" s="8" customFormat="1" ht="13.2" x14ac:dyDescent="0.25">
      <c r="A57" s="9"/>
      <c r="B57" s="9"/>
      <c r="C57" s="12"/>
      <c r="D57" s="12"/>
      <c r="E57" s="12"/>
      <c r="F57" s="12"/>
      <c r="G57" s="12"/>
      <c r="H57" s="12"/>
      <c r="I57" s="12"/>
      <c r="J57" s="12"/>
      <c r="K57" s="12"/>
      <c r="L57" s="12"/>
      <c r="M57" s="12"/>
      <c r="N57" s="12"/>
      <c r="O57" s="12"/>
      <c r="P57" s="12"/>
    </row>
    <row r="58" spans="1:16" s="8" customFormat="1" ht="13.2" x14ac:dyDescent="0.25">
      <c r="A58" s="9"/>
      <c r="B58" s="9"/>
      <c r="C58" s="12"/>
      <c r="D58" s="12"/>
      <c r="E58" s="12"/>
      <c r="F58" s="12"/>
      <c r="G58" s="12"/>
      <c r="H58" s="12"/>
      <c r="I58" s="12"/>
      <c r="J58" s="12"/>
      <c r="K58" s="12"/>
      <c r="L58" s="12"/>
      <c r="M58" s="12"/>
      <c r="N58" s="12"/>
      <c r="O58" s="12"/>
      <c r="P58" s="12"/>
    </row>
    <row r="59" spans="1:16" s="8" customFormat="1" ht="13.2" x14ac:dyDescent="0.25">
      <c r="A59" s="9"/>
      <c r="B59" s="9"/>
      <c r="C59" s="12"/>
      <c r="D59" s="12"/>
      <c r="E59" s="12"/>
      <c r="F59" s="12"/>
      <c r="G59" s="12"/>
      <c r="H59" s="12"/>
      <c r="I59" s="12"/>
      <c r="J59" s="12"/>
      <c r="K59" s="12"/>
      <c r="L59" s="12"/>
      <c r="M59" s="12"/>
      <c r="N59" s="12"/>
      <c r="O59" s="12"/>
      <c r="P59" s="12"/>
    </row>
    <row r="60" spans="1:16" s="8" customFormat="1" ht="13.2" x14ac:dyDescent="0.25">
      <c r="A60" s="9"/>
      <c r="B60" s="9"/>
      <c r="C60" s="12"/>
      <c r="D60" s="12"/>
      <c r="E60" s="12"/>
      <c r="F60" s="12"/>
      <c r="G60" s="12"/>
      <c r="H60" s="12"/>
      <c r="I60" s="12"/>
      <c r="J60" s="12"/>
      <c r="K60" s="12"/>
      <c r="L60" s="12"/>
      <c r="M60" s="12"/>
      <c r="N60" s="12"/>
      <c r="O60" s="12"/>
      <c r="P60" s="12"/>
    </row>
    <row r="61" spans="1:16" s="8" customFormat="1" ht="13.2" x14ac:dyDescent="0.25">
      <c r="A61" s="9"/>
      <c r="B61" s="9"/>
      <c r="C61" s="12"/>
      <c r="D61" s="12"/>
      <c r="E61" s="12"/>
      <c r="F61" s="12"/>
      <c r="G61" s="12"/>
      <c r="H61" s="12"/>
      <c r="I61" s="12"/>
      <c r="J61" s="12"/>
      <c r="K61" s="12"/>
      <c r="L61" s="12"/>
      <c r="M61" s="12"/>
      <c r="N61" s="12"/>
      <c r="O61" s="12"/>
      <c r="P61" s="12"/>
    </row>
    <row r="62" spans="1:16" s="8" customFormat="1" ht="13.2" x14ac:dyDescent="0.25">
      <c r="A62" s="9"/>
      <c r="B62" s="9"/>
      <c r="C62" s="12"/>
      <c r="D62" s="12"/>
      <c r="E62" s="12"/>
      <c r="F62" s="12"/>
      <c r="G62" s="12"/>
      <c r="H62" s="12"/>
      <c r="I62" s="12"/>
      <c r="J62" s="12"/>
      <c r="K62" s="12"/>
      <c r="L62" s="12"/>
      <c r="M62" s="12"/>
      <c r="N62" s="12"/>
      <c r="O62" s="12"/>
      <c r="P62" s="12"/>
    </row>
  </sheetData>
  <mergeCells count="10">
    <mergeCell ref="C1:P1"/>
    <mergeCell ref="F4:F5"/>
    <mergeCell ref="E4:E5"/>
    <mergeCell ref="D4:D5"/>
    <mergeCell ref="D2:F2"/>
    <mergeCell ref="A49:B49"/>
    <mergeCell ref="P4:P5"/>
    <mergeCell ref="A2:A5"/>
    <mergeCell ref="B2:B5"/>
    <mergeCell ref="C2:C5"/>
  </mergeCells>
  <printOptions horizontalCentered="1"/>
  <pageMargins left="0.25" right="0.196850393700787" top="0.35" bottom="0.39370078740157499" header="0.196850393700787" footer="0.196850393700787"/>
  <pageSetup paperSize="9" scale="10" orientation="landscape" r:id="rId1"/>
  <headerFooter alignWithMargins="0">
    <oddFooter>&amp;C&amp;"Times New Roman,Regular"&amp;P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pageSetUpPr fitToPage="1"/>
  </sheetPr>
  <dimension ref="A1:N78"/>
  <sheetViews>
    <sheetView showGridLines="0" topLeftCell="A16" zoomScale="85" zoomScaleNormal="85" workbookViewId="0">
      <selection activeCell="A28" sqref="A28"/>
    </sheetView>
  </sheetViews>
  <sheetFormatPr defaultRowHeight="14.4" x14ac:dyDescent="0.3"/>
  <cols>
    <col min="1" max="1" width="33.44140625" style="56" bestFit="1" customWidth="1"/>
    <col min="2" max="3" width="11.6640625" style="56" bestFit="1" customWidth="1"/>
    <col min="4" max="4" width="11.6640625" style="61" bestFit="1" customWidth="1"/>
    <col min="5" max="5" width="24" style="56" customWidth="1"/>
    <col min="6" max="6" width="4" style="56" customWidth="1"/>
    <col min="7" max="7" width="21.33203125" style="56" bestFit="1" customWidth="1"/>
    <col min="8" max="11" width="15.6640625" style="56" customWidth="1"/>
    <col min="12" max="12" width="4.21875" style="56" customWidth="1"/>
    <col min="13" max="13" width="23.5546875" style="56" bestFit="1" customWidth="1"/>
    <col min="14" max="14" width="16.6640625" style="56" customWidth="1"/>
    <col min="15" max="16384" width="8.88671875" style="56"/>
  </cols>
  <sheetData>
    <row r="1" spans="1:14" ht="18" x14ac:dyDescent="0.35">
      <c r="A1" s="196" t="s">
        <v>124</v>
      </c>
      <c r="B1" s="196"/>
      <c r="C1" s="196"/>
      <c r="D1" s="196"/>
      <c r="E1" s="196"/>
      <c r="F1" s="196"/>
      <c r="G1" s="196"/>
      <c r="H1" s="196"/>
      <c r="I1" s="196"/>
      <c r="J1" s="196"/>
      <c r="K1" s="196"/>
      <c r="L1" s="196"/>
      <c r="M1" s="196"/>
      <c r="N1" s="196"/>
    </row>
    <row r="2" spans="1:14" ht="15.6" customHeight="1" x14ac:dyDescent="0.3">
      <c r="A2" s="200" t="s">
        <v>51</v>
      </c>
      <c r="B2" s="200"/>
      <c r="C2" s="200"/>
      <c r="D2" s="200"/>
      <c r="E2" s="200"/>
      <c r="G2" s="197" t="s">
        <v>0</v>
      </c>
      <c r="H2" s="197" t="s">
        <v>87</v>
      </c>
      <c r="I2" s="197" t="s">
        <v>83</v>
      </c>
      <c r="J2" s="197" t="s">
        <v>84</v>
      </c>
      <c r="K2" s="197" t="s">
        <v>85</v>
      </c>
      <c r="M2" s="75"/>
      <c r="N2" s="76">
        <v>10</v>
      </c>
    </row>
    <row r="3" spans="1:14" ht="28.8" x14ac:dyDescent="0.3">
      <c r="A3" s="68"/>
      <c r="B3" s="70" t="s">
        <v>46</v>
      </c>
      <c r="C3" s="70" t="s">
        <v>47</v>
      </c>
      <c r="D3" s="70" t="s">
        <v>48</v>
      </c>
      <c r="E3" s="68"/>
      <c r="G3" s="198"/>
      <c r="H3" s="198"/>
      <c r="I3" s="198"/>
      <c r="J3" s="198"/>
      <c r="K3" s="198"/>
      <c r="M3" s="77" t="s">
        <v>0</v>
      </c>
      <c r="N3" s="57" t="s">
        <v>86</v>
      </c>
    </row>
    <row r="4" spans="1:14" ht="13.2" customHeight="1" x14ac:dyDescent="0.3">
      <c r="A4" s="71" t="s">
        <v>61</v>
      </c>
      <c r="B4" s="165">
        <f>+B30*A28</f>
        <v>1.0916999999999999</v>
      </c>
      <c r="C4" s="165">
        <f>+C30*A28</f>
        <v>1.4066000000000001</v>
      </c>
      <c r="D4" s="165">
        <f>+D30*A28</f>
        <v>1.5116000000000001</v>
      </c>
      <c r="E4" s="68" t="s">
        <v>64</v>
      </c>
      <c r="G4" s="68" t="s">
        <v>2</v>
      </c>
      <c r="H4" s="78">
        <v>1.07</v>
      </c>
      <c r="I4" s="78">
        <v>1.07</v>
      </c>
      <c r="J4" s="78">
        <v>1.07</v>
      </c>
      <c r="K4" s="78">
        <v>1.07</v>
      </c>
      <c r="M4" s="79" t="s">
        <v>2</v>
      </c>
      <c r="N4" s="80">
        <v>13.1</v>
      </c>
    </row>
    <row r="5" spans="1:14" ht="13.2" customHeight="1" x14ac:dyDescent="0.3">
      <c r="A5" s="73" t="s">
        <v>60</v>
      </c>
      <c r="B5" s="203">
        <f>+B31*A28</f>
        <v>1.2491000000000001</v>
      </c>
      <c r="C5" s="203"/>
      <c r="D5" s="204" t="s">
        <v>57</v>
      </c>
      <c r="E5" s="205" t="s">
        <v>65</v>
      </c>
      <c r="G5" s="58" t="s">
        <v>37</v>
      </c>
      <c r="H5" s="59">
        <v>1.07</v>
      </c>
      <c r="I5" s="59">
        <v>1.07</v>
      </c>
      <c r="J5" s="59">
        <v>1.07</v>
      </c>
      <c r="K5" s="59">
        <v>1.07</v>
      </c>
      <c r="M5" s="81" t="s">
        <v>37</v>
      </c>
      <c r="N5" s="82">
        <v>12.2</v>
      </c>
    </row>
    <row r="6" spans="1:14" ht="13.2" customHeight="1" x14ac:dyDescent="0.3">
      <c r="A6" s="73" t="s">
        <v>62</v>
      </c>
      <c r="B6" s="203"/>
      <c r="C6" s="203"/>
      <c r="D6" s="204"/>
      <c r="E6" s="205"/>
      <c r="G6" s="58" t="s">
        <v>38</v>
      </c>
      <c r="H6" s="59">
        <v>1.07</v>
      </c>
      <c r="I6" s="59">
        <v>1.07</v>
      </c>
      <c r="J6" s="59">
        <v>1.07</v>
      </c>
      <c r="K6" s="59">
        <v>1.07</v>
      </c>
      <c r="M6" s="81" t="s">
        <v>38</v>
      </c>
      <c r="N6" s="82">
        <v>12.3</v>
      </c>
    </row>
    <row r="7" spans="1:14" x14ac:dyDescent="0.3">
      <c r="A7" s="73" t="s">
        <v>56</v>
      </c>
      <c r="B7" s="203"/>
      <c r="C7" s="203"/>
      <c r="D7" s="204"/>
      <c r="E7" s="205"/>
      <c r="G7" s="58" t="s">
        <v>39</v>
      </c>
      <c r="H7" s="59">
        <v>1.07</v>
      </c>
      <c r="I7" s="59">
        <v>1.07</v>
      </c>
      <c r="J7" s="59">
        <v>1.07</v>
      </c>
      <c r="K7" s="59">
        <v>1.07</v>
      </c>
      <c r="M7" s="81" t="s">
        <v>39</v>
      </c>
      <c r="N7" s="82">
        <v>11.4</v>
      </c>
    </row>
    <row r="8" spans="1:14" x14ac:dyDescent="0.3">
      <c r="A8" s="73" t="s">
        <v>63</v>
      </c>
      <c r="B8" s="203"/>
      <c r="C8" s="203"/>
      <c r="D8" s="204"/>
      <c r="E8" s="205"/>
      <c r="G8" s="58" t="s">
        <v>40</v>
      </c>
      <c r="H8" s="59">
        <v>1.07</v>
      </c>
      <c r="I8" s="59">
        <v>1.07</v>
      </c>
      <c r="J8" s="59">
        <v>1.07</v>
      </c>
      <c r="K8" s="59">
        <v>1.07</v>
      </c>
      <c r="M8" s="81" t="s">
        <v>40</v>
      </c>
      <c r="N8" s="82">
        <v>12.6</v>
      </c>
    </row>
    <row r="9" spans="1:14" x14ac:dyDescent="0.3">
      <c r="A9" s="73" t="s">
        <v>53</v>
      </c>
      <c r="B9" s="203">
        <f>+B35*A28</f>
        <v>1.3331</v>
      </c>
      <c r="C9" s="203"/>
      <c r="D9" s="203"/>
      <c r="E9" s="205" t="s">
        <v>66</v>
      </c>
      <c r="G9" s="58" t="s">
        <v>41</v>
      </c>
      <c r="H9" s="59">
        <v>1.07</v>
      </c>
      <c r="I9" s="59">
        <v>1.07</v>
      </c>
      <c r="J9" s="59">
        <v>1.07</v>
      </c>
      <c r="K9" s="59">
        <v>1.07</v>
      </c>
      <c r="M9" s="81" t="s">
        <v>41</v>
      </c>
      <c r="N9" s="82">
        <v>11.2</v>
      </c>
    </row>
    <row r="10" spans="1:14" x14ac:dyDescent="0.3">
      <c r="A10" s="73" t="s">
        <v>54</v>
      </c>
      <c r="B10" s="203"/>
      <c r="C10" s="203"/>
      <c r="D10" s="203"/>
      <c r="E10" s="205"/>
      <c r="G10" s="58" t="s">
        <v>42</v>
      </c>
      <c r="H10" s="59">
        <v>1.07</v>
      </c>
      <c r="I10" s="59">
        <v>1.07</v>
      </c>
      <c r="J10" s="59">
        <v>1.07</v>
      </c>
      <c r="K10" s="59">
        <v>1.07</v>
      </c>
      <c r="M10" s="81" t="s">
        <v>42</v>
      </c>
      <c r="N10" s="82">
        <v>11.8</v>
      </c>
    </row>
    <row r="11" spans="1:14" x14ac:dyDescent="0.3">
      <c r="A11" s="73" t="s">
        <v>55</v>
      </c>
      <c r="B11" s="203"/>
      <c r="C11" s="203"/>
      <c r="D11" s="203"/>
      <c r="E11" s="205"/>
      <c r="G11" s="60" t="s">
        <v>4</v>
      </c>
      <c r="H11" s="74">
        <v>1.07</v>
      </c>
      <c r="I11" s="74">
        <v>1.07</v>
      </c>
      <c r="J11" s="74">
        <v>1.07</v>
      </c>
      <c r="K11" s="74">
        <v>1.07</v>
      </c>
      <c r="M11" s="83" t="s">
        <v>27</v>
      </c>
      <c r="N11" s="84">
        <v>14.6</v>
      </c>
    </row>
    <row r="12" spans="1:14" x14ac:dyDescent="0.3">
      <c r="A12" s="73" t="s">
        <v>122</v>
      </c>
      <c r="B12" s="203"/>
      <c r="C12" s="203"/>
      <c r="D12" s="203"/>
      <c r="E12" s="205"/>
      <c r="G12" s="60" t="s">
        <v>16</v>
      </c>
      <c r="H12" s="74">
        <v>1.07</v>
      </c>
      <c r="I12" s="74">
        <v>1.07</v>
      </c>
      <c r="J12" s="74">
        <v>1.07</v>
      </c>
      <c r="K12" s="74">
        <v>1.07</v>
      </c>
      <c r="M12" s="83" t="s">
        <v>21</v>
      </c>
      <c r="N12" s="84">
        <v>15.1</v>
      </c>
    </row>
    <row r="13" spans="1:14" x14ac:dyDescent="0.3">
      <c r="G13" s="60" t="s">
        <v>21</v>
      </c>
      <c r="H13" s="74">
        <v>1.07</v>
      </c>
      <c r="I13" s="74">
        <v>1.07</v>
      </c>
      <c r="J13" s="74">
        <v>1.07</v>
      </c>
      <c r="K13" s="74">
        <v>1.07</v>
      </c>
      <c r="M13" s="83" t="s">
        <v>4</v>
      </c>
      <c r="N13" s="84">
        <v>15.4</v>
      </c>
    </row>
    <row r="14" spans="1:14" x14ac:dyDescent="0.3">
      <c r="A14" s="201" t="s">
        <v>67</v>
      </c>
      <c r="B14" s="201"/>
      <c r="C14" s="201"/>
      <c r="D14" s="201"/>
      <c r="E14" s="201"/>
      <c r="G14" s="60" t="s">
        <v>23</v>
      </c>
      <c r="H14" s="74">
        <v>1.07</v>
      </c>
      <c r="I14" s="74">
        <v>1.07</v>
      </c>
      <c r="J14" s="74">
        <v>1.07</v>
      </c>
      <c r="K14" s="74">
        <v>1.07</v>
      </c>
      <c r="M14" s="83" t="s">
        <v>16</v>
      </c>
      <c r="N14" s="84">
        <v>13.9</v>
      </c>
    </row>
    <row r="15" spans="1:14" x14ac:dyDescent="0.3">
      <c r="A15" s="68"/>
      <c r="B15" s="70" t="s">
        <v>46</v>
      </c>
      <c r="C15" s="70" t="s">
        <v>47</v>
      </c>
      <c r="D15" s="70" t="s">
        <v>48</v>
      </c>
      <c r="E15" s="68"/>
      <c r="G15" s="60" t="s">
        <v>26</v>
      </c>
      <c r="H15" s="74">
        <v>1.07</v>
      </c>
      <c r="I15" s="74">
        <v>1.07</v>
      </c>
      <c r="J15" s="74">
        <v>1.07</v>
      </c>
      <c r="K15" s="74">
        <v>1.07</v>
      </c>
      <c r="M15" s="83" t="s">
        <v>23</v>
      </c>
      <c r="N15" s="84">
        <v>13.8</v>
      </c>
    </row>
    <row r="16" spans="1:14" x14ac:dyDescent="0.3">
      <c r="A16" s="73" t="s">
        <v>53</v>
      </c>
      <c r="B16" s="206">
        <v>2.27</v>
      </c>
      <c r="C16" s="206"/>
      <c r="D16" s="206"/>
      <c r="E16" s="68" t="s">
        <v>89</v>
      </c>
      <c r="G16" s="60" t="s">
        <v>27</v>
      </c>
      <c r="H16" s="74">
        <v>1.07</v>
      </c>
      <c r="I16" s="74">
        <v>1.07</v>
      </c>
      <c r="J16" s="74">
        <v>1.07</v>
      </c>
      <c r="K16" s="74">
        <v>1.07</v>
      </c>
      <c r="M16" s="83" t="s">
        <v>26</v>
      </c>
      <c r="N16" s="84">
        <v>11.7</v>
      </c>
    </row>
    <row r="17" spans="1:14" x14ac:dyDescent="0.3">
      <c r="A17" s="73" t="s">
        <v>54</v>
      </c>
      <c r="B17" s="206">
        <v>3.75</v>
      </c>
      <c r="C17" s="206"/>
      <c r="D17" s="206"/>
      <c r="E17" s="68" t="s">
        <v>90</v>
      </c>
      <c r="G17" s="62" t="s">
        <v>5</v>
      </c>
      <c r="H17" s="63">
        <v>1.3</v>
      </c>
      <c r="I17" s="63">
        <v>1.3</v>
      </c>
      <c r="J17" s="63">
        <v>1.3</v>
      </c>
      <c r="K17" s="63">
        <v>1.3</v>
      </c>
      <c r="M17" s="85" t="s">
        <v>22</v>
      </c>
      <c r="N17" s="86">
        <v>11.8</v>
      </c>
    </row>
    <row r="18" spans="1:14" x14ac:dyDescent="0.3">
      <c r="A18" s="73" t="s">
        <v>55</v>
      </c>
      <c r="B18" s="206">
        <v>5.64</v>
      </c>
      <c r="C18" s="206"/>
      <c r="D18" s="206"/>
      <c r="E18" s="68" t="s">
        <v>91</v>
      </c>
      <c r="G18" s="62" t="s">
        <v>8</v>
      </c>
      <c r="H18" s="63">
        <v>1.3</v>
      </c>
      <c r="I18" s="63">
        <v>1.3</v>
      </c>
      <c r="J18" s="63">
        <v>1.3</v>
      </c>
      <c r="K18" s="63">
        <v>1.3</v>
      </c>
      <c r="M18" s="85" t="s">
        <v>30</v>
      </c>
      <c r="N18" s="86">
        <v>10.7</v>
      </c>
    </row>
    <row r="19" spans="1:14" x14ac:dyDescent="0.3">
      <c r="A19" s="73" t="s">
        <v>123</v>
      </c>
      <c r="B19" s="206">
        <v>0.76</v>
      </c>
      <c r="C19" s="206"/>
      <c r="D19" s="206"/>
      <c r="E19" s="205" t="s">
        <v>92</v>
      </c>
      <c r="G19" s="62" t="s">
        <v>9</v>
      </c>
      <c r="H19" s="63">
        <v>1.3</v>
      </c>
      <c r="I19" s="63">
        <v>1.3</v>
      </c>
      <c r="J19" s="63">
        <v>1.3</v>
      </c>
      <c r="K19" s="63">
        <v>1.3</v>
      </c>
      <c r="M19" s="85" t="s">
        <v>29</v>
      </c>
      <c r="N19" s="86">
        <v>10.1</v>
      </c>
    </row>
    <row r="20" spans="1:14" x14ac:dyDescent="0.3">
      <c r="A20" s="73" t="s">
        <v>69</v>
      </c>
      <c r="B20" s="206">
        <v>0.38</v>
      </c>
      <c r="C20" s="206"/>
      <c r="D20" s="206"/>
      <c r="E20" s="205"/>
      <c r="G20" s="62" t="s">
        <v>10</v>
      </c>
      <c r="H20" s="63">
        <v>1.3</v>
      </c>
      <c r="I20" s="63">
        <v>1.3</v>
      </c>
      <c r="J20" s="63">
        <v>1.3</v>
      </c>
      <c r="K20" s="63">
        <v>1.3</v>
      </c>
      <c r="M20" s="85" t="s">
        <v>43</v>
      </c>
      <c r="N20" s="86">
        <v>10</v>
      </c>
    </row>
    <row r="21" spans="1:14" x14ac:dyDescent="0.3">
      <c r="A21" s="73" t="s">
        <v>52</v>
      </c>
      <c r="B21" s="202" t="s">
        <v>57</v>
      </c>
      <c r="C21" s="202"/>
      <c r="D21" s="92">
        <v>1.2</v>
      </c>
      <c r="E21" s="68" t="s">
        <v>68</v>
      </c>
      <c r="G21" s="62" t="s">
        <v>12</v>
      </c>
      <c r="H21" s="63">
        <v>1.3</v>
      </c>
      <c r="I21" s="63">
        <v>1.3</v>
      </c>
      <c r="J21" s="63">
        <v>1.3</v>
      </c>
      <c r="K21" s="63">
        <v>1.3</v>
      </c>
      <c r="M21" s="85" t="s">
        <v>18</v>
      </c>
      <c r="N21" s="86">
        <v>8.1999999999999993</v>
      </c>
    </row>
    <row r="22" spans="1:14" x14ac:dyDescent="0.3">
      <c r="A22" s="73" t="s">
        <v>56</v>
      </c>
      <c r="B22" s="199">
        <v>1.3</v>
      </c>
      <c r="C22" s="199"/>
      <c r="D22" s="72" t="s">
        <v>57</v>
      </c>
      <c r="E22" s="68" t="s">
        <v>93</v>
      </c>
      <c r="G22" s="62" t="s">
        <v>18</v>
      </c>
      <c r="H22" s="63">
        <v>1.3</v>
      </c>
      <c r="I22" s="63">
        <v>1.3</v>
      </c>
      <c r="J22" s="63">
        <v>1.3</v>
      </c>
      <c r="K22" s="63">
        <v>1.3</v>
      </c>
      <c r="M22" s="85" t="s">
        <v>33</v>
      </c>
      <c r="N22" s="86">
        <v>10</v>
      </c>
    </row>
    <row r="23" spans="1:14" x14ac:dyDescent="0.3">
      <c r="A23" s="73" t="s">
        <v>63</v>
      </c>
      <c r="B23" s="199">
        <v>1.2</v>
      </c>
      <c r="C23" s="199"/>
      <c r="D23" s="72" t="s">
        <v>57</v>
      </c>
      <c r="E23" s="68" t="s">
        <v>94</v>
      </c>
      <c r="G23" s="62" t="s">
        <v>22</v>
      </c>
      <c r="H23" s="63">
        <v>1.3</v>
      </c>
      <c r="I23" s="63">
        <v>1.3</v>
      </c>
      <c r="J23" s="63">
        <v>1.3</v>
      </c>
      <c r="K23" s="63">
        <v>1.3</v>
      </c>
      <c r="M23" s="85" t="s">
        <v>12</v>
      </c>
      <c r="N23" s="86">
        <v>9.3000000000000007</v>
      </c>
    </row>
    <row r="24" spans="1:14" x14ac:dyDescent="0.3">
      <c r="G24" s="62" t="s">
        <v>29</v>
      </c>
      <c r="H24" s="63">
        <v>1.3</v>
      </c>
      <c r="I24" s="63">
        <v>1.3</v>
      </c>
      <c r="J24" s="63">
        <v>1.3</v>
      </c>
      <c r="K24" s="63">
        <v>1.3</v>
      </c>
      <c r="M24" s="85" t="s">
        <v>5</v>
      </c>
      <c r="N24" s="86">
        <v>9</v>
      </c>
    </row>
    <row r="25" spans="1:14" x14ac:dyDescent="0.3">
      <c r="D25" s="56"/>
      <c r="G25" s="62" t="s">
        <v>30</v>
      </c>
      <c r="H25" s="63">
        <v>1.3</v>
      </c>
      <c r="I25" s="63">
        <v>1.3</v>
      </c>
      <c r="J25" s="63">
        <v>1.3</v>
      </c>
      <c r="K25" s="63">
        <v>1.3</v>
      </c>
      <c r="M25" s="85" t="s">
        <v>8</v>
      </c>
      <c r="N25" s="86">
        <v>9.4</v>
      </c>
    </row>
    <row r="26" spans="1:14" x14ac:dyDescent="0.3">
      <c r="A26" s="161">
        <v>30809260</v>
      </c>
      <c r="D26" s="56"/>
      <c r="G26" s="62" t="s">
        <v>33</v>
      </c>
      <c r="H26" s="63">
        <v>1.3</v>
      </c>
      <c r="I26" s="63">
        <v>1.3</v>
      </c>
      <c r="J26" s="63">
        <v>1.3</v>
      </c>
      <c r="K26" s="63">
        <v>1.3</v>
      </c>
      <c r="M26" s="85" t="s">
        <v>10</v>
      </c>
      <c r="N26" s="86">
        <v>8.6999999999999993</v>
      </c>
    </row>
    <row r="27" spans="1:14" ht="15" customHeight="1" x14ac:dyDescent="0.3">
      <c r="A27" s="161">
        <v>323405</v>
      </c>
      <c r="D27" s="56"/>
      <c r="G27" s="62" t="s">
        <v>43</v>
      </c>
      <c r="H27" s="63">
        <v>1.3</v>
      </c>
      <c r="I27" s="63">
        <v>1.3</v>
      </c>
      <c r="J27" s="63">
        <v>1.3</v>
      </c>
      <c r="K27" s="63">
        <v>1.3</v>
      </c>
      <c r="M27" s="85" t="s">
        <v>9</v>
      </c>
      <c r="N27" s="86">
        <v>8.4</v>
      </c>
    </row>
    <row r="28" spans="1:14" x14ac:dyDescent="0.3">
      <c r="A28" s="163">
        <f>+A27/A26</f>
        <v>1.0496999999999999E-2</v>
      </c>
      <c r="D28" s="56"/>
      <c r="G28" s="64" t="s">
        <v>13</v>
      </c>
      <c r="H28" s="65">
        <v>1.35</v>
      </c>
      <c r="I28" s="65">
        <v>1.35</v>
      </c>
      <c r="J28" s="65">
        <v>1.35</v>
      </c>
      <c r="K28" s="65">
        <v>1.35</v>
      </c>
      <c r="M28" s="87" t="s">
        <v>32</v>
      </c>
      <c r="N28" s="88">
        <v>8.9</v>
      </c>
    </row>
    <row r="29" spans="1:14" x14ac:dyDescent="0.3">
      <c r="D29" s="56"/>
      <c r="G29" s="64" t="s">
        <v>15</v>
      </c>
      <c r="H29" s="65">
        <v>1.35</v>
      </c>
      <c r="I29" s="65">
        <v>1.35</v>
      </c>
      <c r="J29" s="65">
        <v>1.35</v>
      </c>
      <c r="K29" s="65">
        <v>1.35</v>
      </c>
      <c r="M29" s="87" t="s">
        <v>28</v>
      </c>
      <c r="N29" s="88">
        <v>8</v>
      </c>
    </row>
    <row r="30" spans="1:14" ht="15" customHeight="1" x14ac:dyDescent="0.3">
      <c r="A30" s="71" t="s">
        <v>61</v>
      </c>
      <c r="B30" s="164">
        <v>104</v>
      </c>
      <c r="C30" s="164">
        <v>134</v>
      </c>
      <c r="D30" s="164">
        <v>144</v>
      </c>
      <c r="G30" s="64" t="s">
        <v>17</v>
      </c>
      <c r="H30" s="65">
        <v>1.35</v>
      </c>
      <c r="I30" s="65">
        <v>1.35</v>
      </c>
      <c r="J30" s="65">
        <v>1.35</v>
      </c>
      <c r="K30" s="65">
        <v>1.35</v>
      </c>
      <c r="M30" s="87" t="s">
        <v>35</v>
      </c>
      <c r="N30" s="88">
        <v>9.1999999999999993</v>
      </c>
    </row>
    <row r="31" spans="1:14" x14ac:dyDescent="0.3">
      <c r="A31" s="73" t="s">
        <v>60</v>
      </c>
      <c r="B31" s="166">
        <v>119</v>
      </c>
      <c r="C31" s="166"/>
      <c r="D31" s="164" t="s">
        <v>57</v>
      </c>
      <c r="G31" s="64" t="s">
        <v>20</v>
      </c>
      <c r="H31" s="65">
        <v>1.35</v>
      </c>
      <c r="I31" s="65">
        <v>1.35</v>
      </c>
      <c r="J31" s="65">
        <v>1.35</v>
      </c>
      <c r="K31" s="65">
        <v>1.35</v>
      </c>
      <c r="M31" s="87" t="s">
        <v>13</v>
      </c>
      <c r="N31" s="88">
        <v>9.6</v>
      </c>
    </row>
    <row r="32" spans="1:14" x14ac:dyDescent="0.3">
      <c r="A32" s="73" t="s">
        <v>62</v>
      </c>
      <c r="B32" s="166"/>
      <c r="C32" s="166"/>
      <c r="D32" s="166"/>
      <c r="G32" s="64" t="s">
        <v>24</v>
      </c>
      <c r="H32" s="65">
        <v>1.35</v>
      </c>
      <c r="I32" s="65">
        <v>1.35</v>
      </c>
      <c r="J32" s="65">
        <v>1.35</v>
      </c>
      <c r="K32" s="65">
        <v>1.35</v>
      </c>
      <c r="M32" s="87" t="s">
        <v>15</v>
      </c>
      <c r="N32" s="88">
        <v>9.1999999999999993</v>
      </c>
    </row>
    <row r="33" spans="1:14" x14ac:dyDescent="0.3">
      <c r="A33" s="73" t="s">
        <v>56</v>
      </c>
      <c r="B33" s="166"/>
      <c r="C33" s="166"/>
      <c r="D33" s="166"/>
      <c r="G33" s="64" t="s">
        <v>28</v>
      </c>
      <c r="H33" s="65">
        <v>1.35</v>
      </c>
      <c r="I33" s="65">
        <v>1.35</v>
      </c>
      <c r="J33" s="65">
        <v>1.35</v>
      </c>
      <c r="K33" s="65">
        <v>1.35</v>
      </c>
      <c r="M33" s="87" t="s">
        <v>34</v>
      </c>
      <c r="N33" s="88">
        <v>9.8000000000000007</v>
      </c>
    </row>
    <row r="34" spans="1:14" x14ac:dyDescent="0.3">
      <c r="A34" s="73" t="s">
        <v>63</v>
      </c>
      <c r="B34" s="166"/>
      <c r="C34" s="166"/>
      <c r="D34" s="166"/>
      <c r="G34" s="64" t="s">
        <v>32</v>
      </c>
      <c r="H34" s="65">
        <v>1.35</v>
      </c>
      <c r="I34" s="65">
        <v>1.35</v>
      </c>
      <c r="J34" s="65">
        <v>1.35</v>
      </c>
      <c r="K34" s="65">
        <v>1.35</v>
      </c>
      <c r="M34" s="87" t="s">
        <v>24</v>
      </c>
      <c r="N34" s="88">
        <v>7.1</v>
      </c>
    </row>
    <row r="35" spans="1:14" x14ac:dyDescent="0.3">
      <c r="A35" s="73" t="s">
        <v>53</v>
      </c>
      <c r="B35" s="166">
        <v>127</v>
      </c>
      <c r="C35" s="166"/>
      <c r="D35" s="166"/>
      <c r="G35" s="64" t="s">
        <v>34</v>
      </c>
      <c r="H35" s="65">
        <v>1.35</v>
      </c>
      <c r="I35" s="65">
        <v>1.35</v>
      </c>
      <c r="J35" s="65">
        <v>1.35</v>
      </c>
      <c r="K35" s="65">
        <v>1.35</v>
      </c>
      <c r="M35" s="87" t="s">
        <v>17</v>
      </c>
      <c r="N35" s="88">
        <v>8.5</v>
      </c>
    </row>
    <row r="36" spans="1:14" x14ac:dyDescent="0.3">
      <c r="A36" s="73" t="s">
        <v>54</v>
      </c>
      <c r="B36" s="166"/>
      <c r="C36" s="166"/>
      <c r="D36" s="166"/>
      <c r="G36" s="64" t="s">
        <v>35</v>
      </c>
      <c r="H36" s="65">
        <v>1.35</v>
      </c>
      <c r="I36" s="65">
        <v>1.35</v>
      </c>
      <c r="J36" s="65">
        <v>1.35</v>
      </c>
      <c r="K36" s="65">
        <v>1.35</v>
      </c>
      <c r="M36" s="64" t="s">
        <v>20</v>
      </c>
      <c r="N36" s="89">
        <v>8.5</v>
      </c>
    </row>
    <row r="37" spans="1:14" x14ac:dyDescent="0.3">
      <c r="A37" s="73" t="s">
        <v>55</v>
      </c>
      <c r="B37" s="166"/>
      <c r="C37" s="166"/>
      <c r="D37" s="166"/>
      <c r="G37" s="66" t="s">
        <v>6</v>
      </c>
      <c r="H37" s="67">
        <v>1.41</v>
      </c>
      <c r="I37" s="67">
        <v>1.41</v>
      </c>
      <c r="J37" s="67">
        <v>1.41</v>
      </c>
      <c r="K37" s="67">
        <v>1.41</v>
      </c>
      <c r="M37" s="90" t="s">
        <v>19</v>
      </c>
      <c r="N37" s="91">
        <v>8</v>
      </c>
    </row>
    <row r="38" spans="1:14" x14ac:dyDescent="0.3">
      <c r="A38" s="73" t="s">
        <v>122</v>
      </c>
      <c r="B38" s="166"/>
      <c r="C38" s="166"/>
      <c r="D38" s="166"/>
      <c r="G38" s="66" t="s">
        <v>44</v>
      </c>
      <c r="H38" s="67">
        <v>1.41</v>
      </c>
      <c r="I38" s="67">
        <v>1.41</v>
      </c>
      <c r="J38" s="67">
        <v>1.41</v>
      </c>
      <c r="K38" s="67">
        <v>1.41</v>
      </c>
      <c r="M38" s="90" t="s">
        <v>31</v>
      </c>
      <c r="N38" s="91">
        <v>8.3000000000000007</v>
      </c>
    </row>
    <row r="39" spans="1:14" x14ac:dyDescent="0.3">
      <c r="D39" s="56"/>
      <c r="G39" s="66" t="s">
        <v>7</v>
      </c>
      <c r="H39" s="67">
        <v>1.41</v>
      </c>
      <c r="I39" s="67">
        <v>1.41</v>
      </c>
      <c r="J39" s="67">
        <v>1.41</v>
      </c>
      <c r="K39" s="67">
        <v>1.41</v>
      </c>
      <c r="M39" s="90" t="s">
        <v>6</v>
      </c>
      <c r="N39" s="91">
        <v>8.1</v>
      </c>
    </row>
    <row r="40" spans="1:14" ht="15" customHeight="1" x14ac:dyDescent="0.3">
      <c r="D40" s="56"/>
      <c r="G40" s="66" t="s">
        <v>45</v>
      </c>
      <c r="H40" s="67">
        <v>1.41</v>
      </c>
      <c r="I40" s="67">
        <v>1.41</v>
      </c>
      <c r="J40" s="67">
        <v>1.41</v>
      </c>
      <c r="K40" s="67">
        <v>1.41</v>
      </c>
      <c r="M40" s="90" t="s">
        <v>11</v>
      </c>
      <c r="N40" s="91">
        <v>8.9</v>
      </c>
    </row>
    <row r="41" spans="1:14" x14ac:dyDescent="0.3">
      <c r="D41" s="56"/>
      <c r="G41" s="66" t="s">
        <v>11</v>
      </c>
      <c r="H41" s="67">
        <v>1.41</v>
      </c>
      <c r="I41" s="67">
        <v>1.41</v>
      </c>
      <c r="J41" s="67">
        <v>1.41</v>
      </c>
      <c r="K41" s="67">
        <v>1.41</v>
      </c>
      <c r="M41" s="90" t="s">
        <v>14</v>
      </c>
      <c r="N41" s="91">
        <v>7.7</v>
      </c>
    </row>
    <row r="42" spans="1:14" x14ac:dyDescent="0.3">
      <c r="G42" s="66" t="s">
        <v>14</v>
      </c>
      <c r="H42" s="67">
        <v>1.41</v>
      </c>
      <c r="I42" s="67">
        <v>1.41</v>
      </c>
      <c r="J42" s="67">
        <v>1.41</v>
      </c>
      <c r="K42" s="67">
        <v>1.41</v>
      </c>
      <c r="M42" s="90" t="s">
        <v>45</v>
      </c>
      <c r="N42" s="91">
        <v>8.6</v>
      </c>
    </row>
    <row r="43" spans="1:14" x14ac:dyDescent="0.3">
      <c r="G43" s="66" t="s">
        <v>19</v>
      </c>
      <c r="H43" s="67">
        <v>1.41</v>
      </c>
      <c r="I43" s="67">
        <v>1.41</v>
      </c>
      <c r="J43" s="67">
        <v>1.41</v>
      </c>
      <c r="K43" s="67">
        <v>1.41</v>
      </c>
      <c r="M43" s="90" t="s">
        <v>7</v>
      </c>
      <c r="N43" s="91">
        <v>5.9</v>
      </c>
    </row>
    <row r="44" spans="1:14" x14ac:dyDescent="0.3">
      <c r="G44" s="66" t="s">
        <v>25</v>
      </c>
      <c r="H44" s="67">
        <v>1.41</v>
      </c>
      <c r="I44" s="67">
        <v>1.41</v>
      </c>
      <c r="J44" s="67">
        <v>1.41</v>
      </c>
      <c r="K44" s="67">
        <v>1.41</v>
      </c>
      <c r="M44" s="90" t="s">
        <v>44</v>
      </c>
      <c r="N44" s="91">
        <v>6.8</v>
      </c>
    </row>
    <row r="45" spans="1:14" x14ac:dyDescent="0.3">
      <c r="G45" s="66" t="s">
        <v>31</v>
      </c>
      <c r="H45" s="67">
        <v>1.41</v>
      </c>
      <c r="I45" s="67">
        <v>1.41</v>
      </c>
      <c r="J45" s="67">
        <v>1.41</v>
      </c>
      <c r="K45" s="67">
        <v>1.41</v>
      </c>
      <c r="M45" s="90" t="s">
        <v>25</v>
      </c>
      <c r="N45" s="91">
        <v>6.8</v>
      </c>
    </row>
    <row r="46" spans="1:14" ht="15" customHeight="1" x14ac:dyDescent="0.3">
      <c r="G46" s="68" t="s">
        <v>36</v>
      </c>
      <c r="H46" s="69">
        <v>1.54</v>
      </c>
      <c r="I46" s="69">
        <v>1.54</v>
      </c>
      <c r="J46" s="69">
        <v>1.54</v>
      </c>
      <c r="K46" s="69">
        <v>1.54</v>
      </c>
      <c r="M46" s="79" t="s">
        <v>36</v>
      </c>
      <c r="N46" s="80">
        <v>6.3</v>
      </c>
    </row>
    <row r="47" spans="1:14" x14ac:dyDescent="0.3">
      <c r="M47" s="56" t="s">
        <v>1</v>
      </c>
      <c r="N47" s="56">
        <v>10</v>
      </c>
    </row>
    <row r="62" ht="15" customHeight="1" x14ac:dyDescent="0.3"/>
    <row r="78" ht="15" customHeight="1" x14ac:dyDescent="0.3"/>
  </sheetData>
  <autoFilter ref="G3:K46" xr:uid="{00000000-0009-0000-0000-000002000000}"/>
  <mergeCells count="22">
    <mergeCell ref="B22:C22"/>
    <mergeCell ref="B23:C23"/>
    <mergeCell ref="A2:E2"/>
    <mergeCell ref="A14:E14"/>
    <mergeCell ref="B21:C21"/>
    <mergeCell ref="B5:C8"/>
    <mergeCell ref="D5:D8"/>
    <mergeCell ref="E5:E8"/>
    <mergeCell ref="B20:D20"/>
    <mergeCell ref="B9:D12"/>
    <mergeCell ref="E19:E20"/>
    <mergeCell ref="B17:D17"/>
    <mergeCell ref="B18:D18"/>
    <mergeCell ref="B19:D19"/>
    <mergeCell ref="E9:E12"/>
    <mergeCell ref="B16:D16"/>
    <mergeCell ref="A1:N1"/>
    <mergeCell ref="G2:G3"/>
    <mergeCell ref="K2:K3"/>
    <mergeCell ref="J2:J3"/>
    <mergeCell ref="I2:I3"/>
    <mergeCell ref="H2:H3"/>
  </mergeCells>
  <pageMargins left="0.7" right="0.7" top="0.75" bottom="0.75" header="0.3" footer="0.3"/>
  <pageSetup paperSize="9" scale="5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T60"/>
  <sheetViews>
    <sheetView showGridLines="0" zoomScale="90" zoomScaleNormal="90" workbookViewId="0">
      <pane xSplit="2" ySplit="4" topLeftCell="C5" activePane="bottomRight" state="frozen"/>
      <selection pane="topRight" activeCell="D1" sqref="D1"/>
      <selection pane="bottomLeft" activeCell="A6" sqref="A6"/>
      <selection pane="bottomRight" activeCell="S11" sqref="S11"/>
    </sheetView>
  </sheetViews>
  <sheetFormatPr defaultColWidth="9.109375" defaultRowHeight="13.2" x14ac:dyDescent="0.25"/>
  <cols>
    <col min="1" max="1" width="5" style="46" customWidth="1"/>
    <col min="2" max="2" width="23.44140625" style="47" customWidth="1"/>
    <col min="3" max="3" width="12.44140625" style="48" customWidth="1"/>
    <col min="4" max="7" width="10.33203125" style="48" customWidth="1"/>
    <col min="8" max="8" width="11.6640625" style="49" customWidth="1"/>
    <col min="9" max="10" width="10.109375" style="49" customWidth="1"/>
    <col min="11" max="15" width="10.33203125" style="48" customWidth="1"/>
    <col min="16" max="16" width="10.33203125" style="117" customWidth="1"/>
    <col min="17" max="16384" width="9.109375" style="27"/>
  </cols>
  <sheetData>
    <row r="1" spans="1:20" s="24" customFormat="1" ht="31.2" customHeight="1" x14ac:dyDescent="0.25">
      <c r="A1" s="23" t="s">
        <v>95</v>
      </c>
      <c r="B1" s="23"/>
      <c r="C1" s="23"/>
      <c r="D1" s="23"/>
      <c r="E1" s="23"/>
      <c r="F1" s="23"/>
      <c r="G1" s="23"/>
      <c r="H1" s="23"/>
      <c r="I1" s="23"/>
      <c r="J1" s="23"/>
      <c r="K1" s="23"/>
      <c r="L1" s="23"/>
      <c r="M1" s="23"/>
      <c r="N1" s="23"/>
      <c r="O1" s="23"/>
      <c r="P1" s="114"/>
    </row>
    <row r="2" spans="1:20" s="24" customFormat="1" ht="57" customHeight="1" x14ac:dyDescent="0.25">
      <c r="A2" s="185" t="s">
        <v>3</v>
      </c>
      <c r="B2" s="185" t="s">
        <v>0</v>
      </c>
      <c r="C2" s="187" t="s">
        <v>82</v>
      </c>
      <c r="D2" s="208" t="s">
        <v>71</v>
      </c>
      <c r="E2" s="208"/>
      <c r="F2" s="208"/>
      <c r="G2" s="25" t="s">
        <v>72</v>
      </c>
      <c r="H2" s="25" t="s">
        <v>75</v>
      </c>
      <c r="I2" s="25" t="s">
        <v>77</v>
      </c>
      <c r="J2" s="25" t="s">
        <v>78</v>
      </c>
      <c r="K2" s="25" t="s">
        <v>49</v>
      </c>
      <c r="L2" s="25" t="s">
        <v>59</v>
      </c>
      <c r="M2" s="170" t="s">
        <v>97</v>
      </c>
      <c r="N2" s="170" t="s">
        <v>79</v>
      </c>
      <c r="O2" s="170" t="s">
        <v>80</v>
      </c>
      <c r="P2" s="137" t="s">
        <v>81</v>
      </c>
    </row>
    <row r="3" spans="1:20" x14ac:dyDescent="0.25">
      <c r="A3" s="185"/>
      <c r="B3" s="185"/>
      <c r="C3" s="187"/>
      <c r="D3" s="26" t="s">
        <v>46</v>
      </c>
      <c r="E3" s="26" t="s">
        <v>47</v>
      </c>
      <c r="F3" s="26" t="s">
        <v>48</v>
      </c>
      <c r="G3" s="26" t="s">
        <v>48</v>
      </c>
      <c r="H3" s="26" t="s">
        <v>76</v>
      </c>
      <c r="I3" s="26" t="s">
        <v>76</v>
      </c>
      <c r="J3" s="26" t="s">
        <v>76</v>
      </c>
      <c r="K3" s="26" t="s">
        <v>74</v>
      </c>
      <c r="L3" s="26" t="s">
        <v>74</v>
      </c>
      <c r="M3" s="26" t="s">
        <v>76</v>
      </c>
      <c r="N3" s="26" t="s">
        <v>76</v>
      </c>
      <c r="O3" s="26" t="s">
        <v>76</v>
      </c>
      <c r="P3" s="138" t="s">
        <v>74</v>
      </c>
    </row>
    <row r="4" spans="1:20" x14ac:dyDescent="0.25">
      <c r="A4" s="28"/>
      <c r="B4" s="29"/>
      <c r="C4" s="30"/>
      <c r="D4" s="31"/>
      <c r="E4" s="31"/>
      <c r="F4" s="31"/>
      <c r="G4" s="31"/>
      <c r="H4" s="31"/>
      <c r="I4" s="31"/>
      <c r="J4" s="31"/>
      <c r="K4" s="31"/>
      <c r="L4" s="31"/>
      <c r="M4" s="31"/>
      <c r="N4" s="31"/>
      <c r="O4" s="31"/>
      <c r="P4" s="115"/>
    </row>
    <row r="5" spans="1:20" x14ac:dyDescent="0.25">
      <c r="A5" s="32">
        <v>1</v>
      </c>
      <c r="B5" s="33" t="s">
        <v>2</v>
      </c>
      <c r="C5" s="34">
        <v>66476</v>
      </c>
      <c r="D5" s="35">
        <v>29859</v>
      </c>
      <c r="E5" s="35">
        <v>16029</v>
      </c>
      <c r="F5" s="35">
        <v>8218</v>
      </c>
      <c r="G5" s="35">
        <v>2760</v>
      </c>
      <c r="H5" s="35">
        <v>969</v>
      </c>
      <c r="I5" s="35">
        <v>60</v>
      </c>
      <c r="J5" s="35">
        <v>12</v>
      </c>
      <c r="K5" s="35">
        <v>1509</v>
      </c>
      <c r="L5" s="35">
        <v>6588</v>
      </c>
      <c r="M5" s="35">
        <v>334</v>
      </c>
      <c r="N5" s="35">
        <v>133</v>
      </c>
      <c r="O5" s="35">
        <v>5</v>
      </c>
      <c r="P5" s="113">
        <v>433</v>
      </c>
      <c r="T5" s="147"/>
    </row>
    <row r="6" spans="1:20" x14ac:dyDescent="0.25">
      <c r="A6" s="32">
        <v>2</v>
      </c>
      <c r="B6" s="33" t="s">
        <v>37</v>
      </c>
      <c r="C6" s="34">
        <v>9069</v>
      </c>
      <c r="D6" s="35">
        <v>3985</v>
      </c>
      <c r="E6" s="35">
        <v>2094</v>
      </c>
      <c r="F6" s="35">
        <v>1047</v>
      </c>
      <c r="G6" s="35">
        <v>221</v>
      </c>
      <c r="H6" s="35">
        <v>149</v>
      </c>
      <c r="I6" s="35">
        <v>9</v>
      </c>
      <c r="J6" s="35">
        <v>0</v>
      </c>
      <c r="K6" s="35">
        <v>757</v>
      </c>
      <c r="L6" s="35">
        <v>544</v>
      </c>
      <c r="M6" s="35">
        <v>263</v>
      </c>
      <c r="N6" s="35">
        <v>0</v>
      </c>
      <c r="O6" s="35">
        <v>0</v>
      </c>
      <c r="P6" s="113">
        <v>21</v>
      </c>
      <c r="T6" s="147"/>
    </row>
    <row r="7" spans="1:20" x14ac:dyDescent="0.25">
      <c r="A7" s="32">
        <v>3</v>
      </c>
      <c r="B7" s="33" t="s">
        <v>38</v>
      </c>
      <c r="C7" s="34">
        <v>7213</v>
      </c>
      <c r="D7" s="35">
        <v>3640</v>
      </c>
      <c r="E7" s="35">
        <v>2055</v>
      </c>
      <c r="F7" s="35">
        <v>406</v>
      </c>
      <c r="G7" s="35">
        <v>582</v>
      </c>
      <c r="H7" s="35">
        <v>232</v>
      </c>
      <c r="I7" s="35">
        <v>0</v>
      </c>
      <c r="J7" s="35">
        <v>0</v>
      </c>
      <c r="K7" s="35">
        <v>227</v>
      </c>
      <c r="L7" s="35">
        <v>0</v>
      </c>
      <c r="M7" s="35">
        <v>71</v>
      </c>
      <c r="N7" s="35">
        <v>0</v>
      </c>
      <c r="O7" s="35">
        <v>0</v>
      </c>
      <c r="P7" s="113">
        <v>40</v>
      </c>
      <c r="T7" s="147"/>
    </row>
    <row r="8" spans="1:20" x14ac:dyDescent="0.25">
      <c r="A8" s="32">
        <v>4</v>
      </c>
      <c r="B8" s="33" t="s">
        <v>39</v>
      </c>
      <c r="C8" s="34">
        <v>4383</v>
      </c>
      <c r="D8" s="35">
        <v>2439</v>
      </c>
      <c r="E8" s="35">
        <v>1146</v>
      </c>
      <c r="F8" s="35">
        <v>488</v>
      </c>
      <c r="G8" s="35">
        <v>162</v>
      </c>
      <c r="H8" s="35">
        <v>113</v>
      </c>
      <c r="I8" s="35">
        <v>24</v>
      </c>
      <c r="J8" s="35">
        <v>11</v>
      </c>
      <c r="K8" s="35">
        <v>0</v>
      </c>
      <c r="L8" s="35">
        <v>0</v>
      </c>
      <c r="M8" s="35">
        <v>0</v>
      </c>
      <c r="N8" s="35">
        <v>0</v>
      </c>
      <c r="O8" s="35">
        <v>0</v>
      </c>
      <c r="P8" s="113">
        <v>54</v>
      </c>
      <c r="T8" s="147"/>
    </row>
    <row r="9" spans="1:20" x14ac:dyDescent="0.25">
      <c r="A9" s="32">
        <v>5</v>
      </c>
      <c r="B9" s="33" t="s">
        <v>40</v>
      </c>
      <c r="C9" s="34">
        <v>7859</v>
      </c>
      <c r="D9" s="35">
        <v>3379</v>
      </c>
      <c r="E9" s="35">
        <v>1920</v>
      </c>
      <c r="F9" s="35">
        <v>975</v>
      </c>
      <c r="G9" s="35">
        <v>263</v>
      </c>
      <c r="H9" s="35">
        <v>183</v>
      </c>
      <c r="I9" s="35">
        <v>14</v>
      </c>
      <c r="J9" s="35">
        <v>0</v>
      </c>
      <c r="K9" s="35">
        <v>0</v>
      </c>
      <c r="L9" s="35">
        <v>1016</v>
      </c>
      <c r="M9" s="35">
        <v>24</v>
      </c>
      <c r="N9" s="35">
        <v>71</v>
      </c>
      <c r="O9" s="35">
        <v>14</v>
      </c>
      <c r="P9" s="113">
        <v>0</v>
      </c>
      <c r="T9" s="147"/>
    </row>
    <row r="10" spans="1:20" x14ac:dyDescent="0.25">
      <c r="A10" s="32">
        <v>6</v>
      </c>
      <c r="B10" s="33" t="s">
        <v>41</v>
      </c>
      <c r="C10" s="34">
        <v>3720</v>
      </c>
      <c r="D10" s="35">
        <v>1596</v>
      </c>
      <c r="E10" s="35">
        <v>854</v>
      </c>
      <c r="F10" s="35">
        <v>216</v>
      </c>
      <c r="G10" s="35">
        <v>307</v>
      </c>
      <c r="H10" s="35">
        <v>65</v>
      </c>
      <c r="I10" s="35">
        <v>0</v>
      </c>
      <c r="J10" s="35">
        <v>0</v>
      </c>
      <c r="K10" s="35">
        <v>410</v>
      </c>
      <c r="L10" s="35">
        <v>0</v>
      </c>
      <c r="M10" s="35">
        <v>176</v>
      </c>
      <c r="N10" s="35">
        <v>84</v>
      </c>
      <c r="O10" s="35">
        <v>12</v>
      </c>
      <c r="P10" s="113">
        <v>0</v>
      </c>
      <c r="T10" s="147"/>
    </row>
    <row r="11" spans="1:20" x14ac:dyDescent="0.25">
      <c r="A11" s="32">
        <v>7</v>
      </c>
      <c r="B11" s="33" t="s">
        <v>42</v>
      </c>
      <c r="C11" s="34">
        <v>4019</v>
      </c>
      <c r="D11" s="35">
        <v>1966</v>
      </c>
      <c r="E11" s="35">
        <v>1106</v>
      </c>
      <c r="F11" s="35">
        <v>290</v>
      </c>
      <c r="G11" s="35">
        <v>235</v>
      </c>
      <c r="H11" s="35">
        <v>156</v>
      </c>
      <c r="I11" s="35">
        <v>49</v>
      </c>
      <c r="J11" s="35">
        <v>18</v>
      </c>
      <c r="K11" s="35">
        <v>154</v>
      </c>
      <c r="L11" s="35">
        <v>0</v>
      </c>
      <c r="M11" s="35">
        <v>0</v>
      </c>
      <c r="N11" s="35">
        <v>42</v>
      </c>
      <c r="O11" s="35">
        <v>3</v>
      </c>
      <c r="P11" s="113">
        <v>0</v>
      </c>
      <c r="T11" s="147"/>
    </row>
    <row r="12" spans="1:20" x14ac:dyDescent="0.25">
      <c r="A12" s="32">
        <v>8</v>
      </c>
      <c r="B12" s="36" t="s">
        <v>5</v>
      </c>
      <c r="C12" s="34">
        <v>2826</v>
      </c>
      <c r="D12" s="35">
        <v>1541</v>
      </c>
      <c r="E12" s="35">
        <v>713</v>
      </c>
      <c r="F12" s="35">
        <v>325</v>
      </c>
      <c r="G12" s="35">
        <v>0</v>
      </c>
      <c r="H12" s="35">
        <v>197</v>
      </c>
      <c r="I12" s="35">
        <v>47</v>
      </c>
      <c r="J12" s="35">
        <v>3</v>
      </c>
      <c r="K12" s="35">
        <v>0</v>
      </c>
      <c r="L12" s="35">
        <v>0</v>
      </c>
      <c r="M12" s="35">
        <v>0</v>
      </c>
      <c r="N12" s="35">
        <v>0</v>
      </c>
      <c r="O12" s="35">
        <v>0</v>
      </c>
      <c r="P12" s="113">
        <v>0</v>
      </c>
      <c r="T12" s="147"/>
    </row>
    <row r="13" spans="1:20" x14ac:dyDescent="0.25">
      <c r="A13" s="32">
        <v>9</v>
      </c>
      <c r="B13" s="36" t="s">
        <v>6</v>
      </c>
      <c r="C13" s="34">
        <v>1354</v>
      </c>
      <c r="D13" s="35">
        <v>671</v>
      </c>
      <c r="E13" s="35">
        <v>406</v>
      </c>
      <c r="F13" s="35">
        <v>65</v>
      </c>
      <c r="G13" s="35">
        <v>114</v>
      </c>
      <c r="H13" s="35">
        <v>65</v>
      </c>
      <c r="I13" s="35">
        <v>29</v>
      </c>
      <c r="J13" s="35">
        <v>4</v>
      </c>
      <c r="K13" s="35">
        <v>0</v>
      </c>
      <c r="L13" s="35">
        <v>0</v>
      </c>
      <c r="M13" s="35">
        <v>0</v>
      </c>
      <c r="N13" s="35">
        <v>0</v>
      </c>
      <c r="O13" s="35">
        <v>0</v>
      </c>
      <c r="P13" s="113">
        <v>0</v>
      </c>
      <c r="T13" s="147"/>
    </row>
    <row r="14" spans="1:20" x14ac:dyDescent="0.25">
      <c r="A14" s="32">
        <v>10</v>
      </c>
      <c r="B14" s="36" t="s">
        <v>44</v>
      </c>
      <c r="C14" s="34">
        <v>1753</v>
      </c>
      <c r="D14" s="35">
        <v>870</v>
      </c>
      <c r="E14" s="35">
        <v>512</v>
      </c>
      <c r="F14" s="35">
        <v>228</v>
      </c>
      <c r="G14" s="35">
        <v>0</v>
      </c>
      <c r="H14" s="35">
        <v>61</v>
      </c>
      <c r="I14" s="35">
        <v>30</v>
      </c>
      <c r="J14" s="35">
        <v>0</v>
      </c>
      <c r="K14" s="35">
        <v>0</v>
      </c>
      <c r="L14" s="35">
        <v>0</v>
      </c>
      <c r="M14" s="35">
        <v>52</v>
      </c>
      <c r="N14" s="35">
        <v>0</v>
      </c>
      <c r="O14" s="35">
        <v>0</v>
      </c>
      <c r="P14" s="113">
        <v>0</v>
      </c>
      <c r="T14" s="147"/>
    </row>
    <row r="15" spans="1:20" x14ac:dyDescent="0.25">
      <c r="A15" s="32">
        <v>11</v>
      </c>
      <c r="B15" s="36" t="s">
        <v>4</v>
      </c>
      <c r="C15" s="34">
        <v>2545</v>
      </c>
      <c r="D15" s="35">
        <v>1618</v>
      </c>
      <c r="E15" s="35">
        <v>691</v>
      </c>
      <c r="F15" s="35">
        <v>226</v>
      </c>
      <c r="G15" s="35">
        <v>0</v>
      </c>
      <c r="H15" s="35">
        <v>10</v>
      </c>
      <c r="I15" s="35">
        <v>0</v>
      </c>
      <c r="J15" s="35">
        <v>0</v>
      </c>
      <c r="K15" s="35">
        <v>0</v>
      </c>
      <c r="L15" s="35">
        <v>0</v>
      </c>
      <c r="M15" s="35">
        <v>0</v>
      </c>
      <c r="N15" s="35">
        <v>0</v>
      </c>
      <c r="O15" s="35">
        <v>0</v>
      </c>
      <c r="P15" s="113">
        <v>0</v>
      </c>
      <c r="T15" s="147"/>
    </row>
    <row r="16" spans="1:20" x14ac:dyDescent="0.25">
      <c r="A16" s="32">
        <v>12</v>
      </c>
      <c r="B16" s="36" t="s">
        <v>7</v>
      </c>
      <c r="C16" s="34">
        <v>1794</v>
      </c>
      <c r="D16" s="35">
        <v>876</v>
      </c>
      <c r="E16" s="35">
        <v>484</v>
      </c>
      <c r="F16" s="35">
        <v>139</v>
      </c>
      <c r="G16" s="35">
        <v>138</v>
      </c>
      <c r="H16" s="35">
        <v>64</v>
      </c>
      <c r="I16" s="35">
        <v>33</v>
      </c>
      <c r="J16" s="35">
        <v>17</v>
      </c>
      <c r="K16" s="35">
        <v>0</v>
      </c>
      <c r="L16" s="35">
        <v>0</v>
      </c>
      <c r="M16" s="35">
        <v>43</v>
      </c>
      <c r="N16" s="35">
        <v>0</v>
      </c>
      <c r="O16" s="35">
        <v>0</v>
      </c>
      <c r="P16" s="113">
        <v>0</v>
      </c>
      <c r="T16" s="147"/>
    </row>
    <row r="17" spans="1:20" x14ac:dyDescent="0.25">
      <c r="A17" s="32">
        <v>13</v>
      </c>
      <c r="B17" s="36" t="s">
        <v>8</v>
      </c>
      <c r="C17" s="34">
        <v>4511</v>
      </c>
      <c r="D17" s="35">
        <v>2329</v>
      </c>
      <c r="E17" s="35">
        <v>1256</v>
      </c>
      <c r="F17" s="35">
        <v>395</v>
      </c>
      <c r="G17" s="35">
        <v>172</v>
      </c>
      <c r="H17" s="35">
        <v>338</v>
      </c>
      <c r="I17" s="35">
        <v>21</v>
      </c>
      <c r="J17" s="35">
        <v>0</v>
      </c>
      <c r="K17" s="35">
        <v>0</v>
      </c>
      <c r="L17" s="35">
        <v>0</v>
      </c>
      <c r="M17" s="35">
        <v>0</v>
      </c>
      <c r="N17" s="35">
        <v>0</v>
      </c>
      <c r="O17" s="35">
        <v>0</v>
      </c>
      <c r="P17" s="113">
        <v>0</v>
      </c>
      <c r="T17" s="147"/>
    </row>
    <row r="18" spans="1:20" x14ac:dyDescent="0.25">
      <c r="A18" s="32">
        <v>14</v>
      </c>
      <c r="B18" s="36" t="s">
        <v>9</v>
      </c>
      <c r="C18" s="34">
        <v>4349</v>
      </c>
      <c r="D18" s="35">
        <v>2207</v>
      </c>
      <c r="E18" s="35">
        <v>1072</v>
      </c>
      <c r="F18" s="35">
        <v>219</v>
      </c>
      <c r="G18" s="35">
        <v>327</v>
      </c>
      <c r="H18" s="35">
        <v>68</v>
      </c>
      <c r="I18" s="35">
        <v>19</v>
      </c>
      <c r="J18" s="35">
        <v>6</v>
      </c>
      <c r="K18" s="35">
        <v>384</v>
      </c>
      <c r="L18" s="35">
        <v>0</v>
      </c>
      <c r="M18" s="35">
        <v>41</v>
      </c>
      <c r="N18" s="35">
        <v>3</v>
      </c>
      <c r="O18" s="35">
        <v>3</v>
      </c>
      <c r="P18" s="113">
        <v>0</v>
      </c>
      <c r="T18" s="147"/>
    </row>
    <row r="19" spans="1:20" x14ac:dyDescent="0.25">
      <c r="A19" s="32">
        <v>15</v>
      </c>
      <c r="B19" s="36" t="s">
        <v>45</v>
      </c>
      <c r="C19" s="34">
        <v>3511</v>
      </c>
      <c r="D19" s="35">
        <v>1881</v>
      </c>
      <c r="E19" s="35">
        <v>947</v>
      </c>
      <c r="F19" s="35">
        <v>257</v>
      </c>
      <c r="G19" s="35">
        <v>0</v>
      </c>
      <c r="H19" s="35">
        <v>140</v>
      </c>
      <c r="I19" s="35">
        <v>21</v>
      </c>
      <c r="J19" s="35">
        <v>0</v>
      </c>
      <c r="K19" s="35">
        <v>0</v>
      </c>
      <c r="L19" s="35">
        <v>0</v>
      </c>
      <c r="M19" s="35">
        <v>108</v>
      </c>
      <c r="N19" s="35">
        <v>105</v>
      </c>
      <c r="O19" s="35">
        <v>52</v>
      </c>
      <c r="P19" s="113">
        <v>0</v>
      </c>
      <c r="T19" s="147"/>
    </row>
    <row r="20" spans="1:20" x14ac:dyDescent="0.25">
      <c r="A20" s="32">
        <v>16</v>
      </c>
      <c r="B20" s="36" t="s">
        <v>10</v>
      </c>
      <c r="C20" s="34">
        <v>2920</v>
      </c>
      <c r="D20" s="35">
        <v>1579</v>
      </c>
      <c r="E20" s="35">
        <v>850</v>
      </c>
      <c r="F20" s="35">
        <v>87</v>
      </c>
      <c r="G20" s="35">
        <v>177</v>
      </c>
      <c r="H20" s="35">
        <v>39</v>
      </c>
      <c r="I20" s="35">
        <v>66</v>
      </c>
      <c r="J20" s="35">
        <v>13</v>
      </c>
      <c r="K20" s="35">
        <v>0</v>
      </c>
      <c r="L20" s="35">
        <v>0</v>
      </c>
      <c r="M20" s="35">
        <v>43</v>
      </c>
      <c r="N20" s="35">
        <v>62</v>
      </c>
      <c r="O20" s="35">
        <v>4</v>
      </c>
      <c r="P20" s="113">
        <v>0</v>
      </c>
      <c r="T20" s="147"/>
    </row>
    <row r="21" spans="1:20" x14ac:dyDescent="0.25">
      <c r="A21" s="32">
        <v>17</v>
      </c>
      <c r="B21" s="36" t="s">
        <v>11</v>
      </c>
      <c r="C21" s="34">
        <v>1764</v>
      </c>
      <c r="D21" s="35">
        <v>1028</v>
      </c>
      <c r="E21" s="35">
        <v>478</v>
      </c>
      <c r="F21" s="35">
        <v>159</v>
      </c>
      <c r="G21" s="35">
        <v>0</v>
      </c>
      <c r="H21" s="35">
        <v>80</v>
      </c>
      <c r="I21" s="35">
        <v>14</v>
      </c>
      <c r="J21" s="35">
        <v>0</v>
      </c>
      <c r="K21" s="35">
        <v>0</v>
      </c>
      <c r="L21" s="35">
        <v>0</v>
      </c>
      <c r="M21" s="35">
        <v>5</v>
      </c>
      <c r="N21" s="35">
        <v>0</v>
      </c>
      <c r="O21" s="35">
        <v>0</v>
      </c>
      <c r="P21" s="113">
        <v>0</v>
      </c>
      <c r="T21" s="147"/>
    </row>
    <row r="22" spans="1:20" x14ac:dyDescent="0.25">
      <c r="A22" s="32">
        <v>18</v>
      </c>
      <c r="B22" s="36" t="s">
        <v>13</v>
      </c>
      <c r="C22" s="34">
        <v>3453</v>
      </c>
      <c r="D22" s="35">
        <v>1998</v>
      </c>
      <c r="E22" s="35">
        <v>798</v>
      </c>
      <c r="F22" s="35">
        <v>165</v>
      </c>
      <c r="G22" s="35">
        <v>0</v>
      </c>
      <c r="H22" s="35">
        <v>150</v>
      </c>
      <c r="I22" s="35">
        <v>9</v>
      </c>
      <c r="J22" s="35">
        <v>1</v>
      </c>
      <c r="K22" s="35">
        <v>0</v>
      </c>
      <c r="L22" s="35">
        <v>0</v>
      </c>
      <c r="M22" s="35">
        <v>0</v>
      </c>
      <c r="N22" s="35">
        <v>256</v>
      </c>
      <c r="O22" s="35">
        <v>76</v>
      </c>
      <c r="P22" s="113">
        <v>0</v>
      </c>
      <c r="T22" s="147"/>
    </row>
    <row r="23" spans="1:20" x14ac:dyDescent="0.25">
      <c r="A23" s="32">
        <v>19</v>
      </c>
      <c r="B23" s="36" t="s">
        <v>12</v>
      </c>
      <c r="C23" s="34">
        <v>4189</v>
      </c>
      <c r="D23" s="35">
        <v>2166</v>
      </c>
      <c r="E23" s="35">
        <v>899</v>
      </c>
      <c r="F23" s="35">
        <v>367</v>
      </c>
      <c r="G23" s="35">
        <v>175</v>
      </c>
      <c r="H23" s="35">
        <v>127</v>
      </c>
      <c r="I23" s="35">
        <v>83</v>
      </c>
      <c r="J23" s="35">
        <v>11</v>
      </c>
      <c r="K23" s="35">
        <v>158</v>
      </c>
      <c r="L23" s="35">
        <v>195</v>
      </c>
      <c r="M23" s="35">
        <v>8</v>
      </c>
      <c r="N23" s="35">
        <v>0</v>
      </c>
      <c r="O23" s="35">
        <v>0</v>
      </c>
      <c r="P23" s="113">
        <v>0</v>
      </c>
      <c r="T23" s="147"/>
    </row>
    <row r="24" spans="1:20" x14ac:dyDescent="0.25">
      <c r="A24" s="32">
        <v>20</v>
      </c>
      <c r="B24" s="36" t="s">
        <v>14</v>
      </c>
      <c r="C24" s="34">
        <v>1636</v>
      </c>
      <c r="D24" s="35">
        <v>797</v>
      </c>
      <c r="E24" s="35">
        <v>485</v>
      </c>
      <c r="F24" s="35">
        <v>249</v>
      </c>
      <c r="G24" s="35">
        <v>0</v>
      </c>
      <c r="H24" s="35">
        <v>65</v>
      </c>
      <c r="I24" s="35">
        <v>40</v>
      </c>
      <c r="J24" s="35">
        <v>0</v>
      </c>
      <c r="K24" s="35">
        <v>0</v>
      </c>
      <c r="L24" s="35">
        <v>0</v>
      </c>
      <c r="M24" s="35">
        <v>0</v>
      </c>
      <c r="N24" s="35">
        <v>0</v>
      </c>
      <c r="O24" s="35">
        <v>0</v>
      </c>
      <c r="P24" s="113">
        <v>0</v>
      </c>
      <c r="T24" s="147"/>
    </row>
    <row r="25" spans="1:20" x14ac:dyDescent="0.25">
      <c r="A25" s="32">
        <v>21</v>
      </c>
      <c r="B25" s="36" t="s">
        <v>15</v>
      </c>
      <c r="C25" s="34">
        <v>2879</v>
      </c>
      <c r="D25" s="35">
        <v>1548</v>
      </c>
      <c r="E25" s="35">
        <v>793</v>
      </c>
      <c r="F25" s="35">
        <v>271</v>
      </c>
      <c r="G25" s="35">
        <v>0</v>
      </c>
      <c r="H25" s="35">
        <v>199</v>
      </c>
      <c r="I25" s="35">
        <v>14</v>
      </c>
      <c r="J25" s="35">
        <v>1</v>
      </c>
      <c r="K25" s="35">
        <v>0</v>
      </c>
      <c r="L25" s="35">
        <v>0</v>
      </c>
      <c r="M25" s="35">
        <v>0</v>
      </c>
      <c r="N25" s="35">
        <v>46</v>
      </c>
      <c r="O25" s="35">
        <v>7</v>
      </c>
      <c r="P25" s="113">
        <v>0</v>
      </c>
      <c r="T25" s="147"/>
    </row>
    <row r="26" spans="1:20" x14ac:dyDescent="0.25">
      <c r="A26" s="32">
        <v>22</v>
      </c>
      <c r="B26" s="36" t="s">
        <v>16</v>
      </c>
      <c r="C26" s="34">
        <v>3472</v>
      </c>
      <c r="D26" s="35">
        <v>2240</v>
      </c>
      <c r="E26" s="35">
        <v>889</v>
      </c>
      <c r="F26" s="35">
        <v>283</v>
      </c>
      <c r="G26" s="35">
        <v>0</v>
      </c>
      <c r="H26" s="35">
        <v>59</v>
      </c>
      <c r="I26" s="35">
        <v>1</v>
      </c>
      <c r="J26" s="35">
        <v>0</v>
      </c>
      <c r="K26" s="35">
        <v>0</v>
      </c>
      <c r="L26" s="35">
        <v>0</v>
      </c>
      <c r="M26" s="35">
        <v>0</v>
      </c>
      <c r="N26" s="35">
        <v>0</v>
      </c>
      <c r="O26" s="35">
        <v>0</v>
      </c>
      <c r="P26" s="113">
        <v>0</v>
      </c>
      <c r="T26" s="147"/>
    </row>
    <row r="27" spans="1:20" x14ac:dyDescent="0.25">
      <c r="A27" s="32">
        <v>23</v>
      </c>
      <c r="B27" s="36" t="s">
        <v>17</v>
      </c>
      <c r="C27" s="34">
        <v>2477</v>
      </c>
      <c r="D27" s="35">
        <v>1305</v>
      </c>
      <c r="E27" s="35">
        <v>701</v>
      </c>
      <c r="F27" s="35">
        <v>191</v>
      </c>
      <c r="G27" s="35">
        <v>137</v>
      </c>
      <c r="H27" s="35">
        <v>103</v>
      </c>
      <c r="I27" s="35">
        <v>8</v>
      </c>
      <c r="J27" s="35">
        <v>6</v>
      </c>
      <c r="K27" s="35">
        <v>0</v>
      </c>
      <c r="L27" s="35">
        <v>0</v>
      </c>
      <c r="M27" s="35">
        <v>26</v>
      </c>
      <c r="N27" s="35">
        <v>0</v>
      </c>
      <c r="O27" s="35">
        <v>0</v>
      </c>
      <c r="P27" s="113">
        <v>44</v>
      </c>
      <c r="T27" s="147"/>
    </row>
    <row r="28" spans="1:20" x14ac:dyDescent="0.25">
      <c r="A28" s="32">
        <v>24</v>
      </c>
      <c r="B28" s="36" t="s">
        <v>18</v>
      </c>
      <c r="C28" s="34">
        <v>1076</v>
      </c>
      <c r="D28" s="35">
        <v>570</v>
      </c>
      <c r="E28" s="35">
        <v>321</v>
      </c>
      <c r="F28" s="35">
        <v>106</v>
      </c>
      <c r="G28" s="35">
        <v>0</v>
      </c>
      <c r="H28" s="35">
        <v>20</v>
      </c>
      <c r="I28" s="35">
        <v>7</v>
      </c>
      <c r="J28" s="35">
        <v>1</v>
      </c>
      <c r="K28" s="35">
        <v>0</v>
      </c>
      <c r="L28" s="35">
        <v>0</v>
      </c>
      <c r="M28" s="35">
        <v>51</v>
      </c>
      <c r="N28" s="35">
        <v>0</v>
      </c>
      <c r="O28" s="35">
        <v>0</v>
      </c>
      <c r="P28" s="113">
        <v>0</v>
      </c>
      <c r="T28" s="147"/>
    </row>
    <row r="29" spans="1:20" x14ac:dyDescent="0.25">
      <c r="A29" s="32">
        <v>25</v>
      </c>
      <c r="B29" s="36" t="s">
        <v>19</v>
      </c>
      <c r="C29" s="34">
        <v>1878</v>
      </c>
      <c r="D29" s="35">
        <v>884</v>
      </c>
      <c r="E29" s="35">
        <v>513</v>
      </c>
      <c r="F29" s="35">
        <v>287</v>
      </c>
      <c r="G29" s="35">
        <v>0</v>
      </c>
      <c r="H29" s="35">
        <v>29</v>
      </c>
      <c r="I29" s="35">
        <v>16</v>
      </c>
      <c r="J29" s="35">
        <v>5</v>
      </c>
      <c r="K29" s="35">
        <v>83</v>
      </c>
      <c r="L29" s="35">
        <v>0</v>
      </c>
      <c r="M29" s="35">
        <v>61</v>
      </c>
      <c r="N29" s="35">
        <v>0</v>
      </c>
      <c r="O29" s="35">
        <v>0</v>
      </c>
      <c r="P29" s="113">
        <v>0</v>
      </c>
      <c r="T29" s="147"/>
    </row>
    <row r="30" spans="1:20" x14ac:dyDescent="0.25">
      <c r="A30" s="32">
        <v>26</v>
      </c>
      <c r="B30" s="36" t="s">
        <v>20</v>
      </c>
      <c r="C30" s="34">
        <v>2771</v>
      </c>
      <c r="D30" s="35">
        <v>1515</v>
      </c>
      <c r="E30" s="35">
        <v>790</v>
      </c>
      <c r="F30" s="35">
        <v>235</v>
      </c>
      <c r="G30" s="35">
        <v>127</v>
      </c>
      <c r="H30" s="35">
        <v>61</v>
      </c>
      <c r="I30" s="35">
        <v>28</v>
      </c>
      <c r="J30" s="35">
        <v>0</v>
      </c>
      <c r="K30" s="35">
        <v>0</v>
      </c>
      <c r="L30" s="35">
        <v>0</v>
      </c>
      <c r="M30" s="35">
        <v>15</v>
      </c>
      <c r="N30" s="35">
        <v>0</v>
      </c>
      <c r="O30" s="35">
        <v>0</v>
      </c>
      <c r="P30" s="113">
        <v>0</v>
      </c>
      <c r="T30" s="147"/>
    </row>
    <row r="31" spans="1:20" x14ac:dyDescent="0.25">
      <c r="A31" s="32">
        <v>27</v>
      </c>
      <c r="B31" s="36" t="s">
        <v>21</v>
      </c>
      <c r="C31" s="34">
        <v>4827</v>
      </c>
      <c r="D31" s="35">
        <v>3051</v>
      </c>
      <c r="E31" s="35">
        <v>1255</v>
      </c>
      <c r="F31" s="35">
        <v>152</v>
      </c>
      <c r="G31" s="35">
        <v>282</v>
      </c>
      <c r="H31" s="35">
        <v>61</v>
      </c>
      <c r="I31" s="35">
        <v>18</v>
      </c>
      <c r="J31" s="35">
        <v>8</v>
      </c>
      <c r="K31" s="35">
        <v>0</v>
      </c>
      <c r="L31" s="35">
        <v>0</v>
      </c>
      <c r="M31" s="35">
        <v>0</v>
      </c>
      <c r="N31" s="35">
        <v>0</v>
      </c>
      <c r="O31" s="35">
        <v>0</v>
      </c>
      <c r="P31" s="113">
        <v>0</v>
      </c>
      <c r="T31" s="147"/>
    </row>
    <row r="32" spans="1:20" x14ac:dyDescent="0.25">
      <c r="A32" s="32">
        <v>28</v>
      </c>
      <c r="B32" s="36" t="s">
        <v>22</v>
      </c>
      <c r="C32" s="34">
        <v>6868</v>
      </c>
      <c r="D32" s="35">
        <v>3891</v>
      </c>
      <c r="E32" s="35">
        <v>1911</v>
      </c>
      <c r="F32" s="35">
        <v>422</v>
      </c>
      <c r="G32" s="35">
        <v>307</v>
      </c>
      <c r="H32" s="35">
        <v>245</v>
      </c>
      <c r="I32" s="35">
        <v>47</v>
      </c>
      <c r="J32" s="35">
        <v>6</v>
      </c>
      <c r="K32" s="35">
        <v>0</v>
      </c>
      <c r="L32" s="35">
        <v>0</v>
      </c>
      <c r="M32" s="35">
        <v>0</v>
      </c>
      <c r="N32" s="35">
        <v>36</v>
      </c>
      <c r="O32" s="35">
        <v>3</v>
      </c>
      <c r="P32" s="113">
        <v>0</v>
      </c>
      <c r="T32" s="147"/>
    </row>
    <row r="33" spans="1:20" x14ac:dyDescent="0.25">
      <c r="A33" s="32">
        <v>29</v>
      </c>
      <c r="B33" s="36" t="s">
        <v>23</v>
      </c>
      <c r="C33" s="34">
        <v>1881</v>
      </c>
      <c r="D33" s="35">
        <v>1072</v>
      </c>
      <c r="E33" s="35">
        <v>492</v>
      </c>
      <c r="F33" s="35">
        <v>199</v>
      </c>
      <c r="G33" s="35">
        <v>0</v>
      </c>
      <c r="H33" s="35">
        <v>116</v>
      </c>
      <c r="I33" s="35">
        <v>0</v>
      </c>
      <c r="J33" s="35">
        <v>2</v>
      </c>
      <c r="K33" s="35">
        <v>0</v>
      </c>
      <c r="L33" s="35">
        <v>0</v>
      </c>
      <c r="M33" s="35">
        <v>0</v>
      </c>
      <c r="N33" s="35">
        <v>0</v>
      </c>
      <c r="O33" s="35">
        <v>0</v>
      </c>
      <c r="P33" s="113">
        <v>0</v>
      </c>
      <c r="T33" s="147"/>
    </row>
    <row r="34" spans="1:20" x14ac:dyDescent="0.25">
      <c r="A34" s="32">
        <v>30</v>
      </c>
      <c r="B34" s="36" t="s">
        <v>24</v>
      </c>
      <c r="C34" s="34">
        <v>1482</v>
      </c>
      <c r="D34" s="35">
        <v>769</v>
      </c>
      <c r="E34" s="35">
        <v>420</v>
      </c>
      <c r="F34" s="35">
        <v>110</v>
      </c>
      <c r="G34" s="35">
        <v>101</v>
      </c>
      <c r="H34" s="35">
        <v>46</v>
      </c>
      <c r="I34" s="35">
        <v>11</v>
      </c>
      <c r="J34" s="35">
        <v>2</v>
      </c>
      <c r="K34" s="35">
        <v>0</v>
      </c>
      <c r="L34" s="35">
        <v>0</v>
      </c>
      <c r="M34" s="35">
        <v>23</v>
      </c>
      <c r="N34" s="35">
        <v>0</v>
      </c>
      <c r="O34" s="35">
        <v>0</v>
      </c>
      <c r="P34" s="113">
        <v>0</v>
      </c>
      <c r="T34" s="147"/>
    </row>
    <row r="35" spans="1:20" x14ac:dyDescent="0.25">
      <c r="A35" s="32">
        <v>31</v>
      </c>
      <c r="B35" s="36" t="s">
        <v>25</v>
      </c>
      <c r="C35" s="34">
        <v>2153</v>
      </c>
      <c r="D35" s="35">
        <v>935</v>
      </c>
      <c r="E35" s="35">
        <v>598</v>
      </c>
      <c r="F35" s="35">
        <v>268</v>
      </c>
      <c r="G35" s="35">
        <v>0</v>
      </c>
      <c r="H35" s="35">
        <v>76</v>
      </c>
      <c r="I35" s="35">
        <v>35</v>
      </c>
      <c r="J35" s="35">
        <v>1</v>
      </c>
      <c r="K35" s="35">
        <v>0</v>
      </c>
      <c r="L35" s="35">
        <v>216</v>
      </c>
      <c r="M35" s="35">
        <v>24</v>
      </c>
      <c r="N35" s="35">
        <v>0</v>
      </c>
      <c r="O35" s="35">
        <v>0</v>
      </c>
      <c r="P35" s="113">
        <v>0</v>
      </c>
      <c r="T35" s="147"/>
    </row>
    <row r="36" spans="1:20" x14ac:dyDescent="0.25">
      <c r="A36" s="32">
        <v>32</v>
      </c>
      <c r="B36" s="36" t="s">
        <v>26</v>
      </c>
      <c r="C36" s="34">
        <v>3199</v>
      </c>
      <c r="D36" s="35">
        <v>2070</v>
      </c>
      <c r="E36" s="35">
        <v>847</v>
      </c>
      <c r="F36" s="35">
        <v>161</v>
      </c>
      <c r="G36" s="35">
        <v>0</v>
      </c>
      <c r="H36" s="35">
        <v>103</v>
      </c>
      <c r="I36" s="35">
        <v>15</v>
      </c>
      <c r="J36" s="35">
        <v>3</v>
      </c>
      <c r="K36" s="35">
        <v>0</v>
      </c>
      <c r="L36" s="35">
        <v>0</v>
      </c>
      <c r="M36" s="35">
        <v>0</v>
      </c>
      <c r="N36" s="35">
        <v>0</v>
      </c>
      <c r="O36" s="35">
        <v>0</v>
      </c>
      <c r="P36" s="113">
        <v>0</v>
      </c>
      <c r="T36" s="147"/>
    </row>
    <row r="37" spans="1:20" x14ac:dyDescent="0.25">
      <c r="A37" s="32">
        <v>33</v>
      </c>
      <c r="B37" s="36" t="s">
        <v>27</v>
      </c>
      <c r="C37" s="34">
        <v>2182</v>
      </c>
      <c r="D37" s="35">
        <v>1393</v>
      </c>
      <c r="E37" s="35">
        <v>593</v>
      </c>
      <c r="F37" s="35">
        <v>148</v>
      </c>
      <c r="G37" s="35">
        <v>0</v>
      </c>
      <c r="H37" s="35">
        <v>48</v>
      </c>
      <c r="I37" s="35">
        <v>0</v>
      </c>
      <c r="J37" s="35">
        <v>0</v>
      </c>
      <c r="K37" s="35">
        <v>0</v>
      </c>
      <c r="L37" s="35">
        <v>0</v>
      </c>
      <c r="M37" s="35">
        <v>0</v>
      </c>
      <c r="N37" s="35">
        <v>0</v>
      </c>
      <c r="O37" s="35">
        <v>0</v>
      </c>
      <c r="P37" s="113">
        <v>0</v>
      </c>
      <c r="T37" s="147"/>
    </row>
    <row r="38" spans="1:20" x14ac:dyDescent="0.25">
      <c r="A38" s="32">
        <v>34</v>
      </c>
      <c r="B38" s="36" t="s">
        <v>28</v>
      </c>
      <c r="C38" s="34">
        <v>2872</v>
      </c>
      <c r="D38" s="35">
        <v>1309</v>
      </c>
      <c r="E38" s="35">
        <v>718</v>
      </c>
      <c r="F38" s="35">
        <v>268</v>
      </c>
      <c r="G38" s="35">
        <v>0</v>
      </c>
      <c r="H38" s="35">
        <v>175</v>
      </c>
      <c r="I38" s="35">
        <v>34</v>
      </c>
      <c r="J38" s="35">
        <v>0</v>
      </c>
      <c r="K38" s="35">
        <v>186</v>
      </c>
      <c r="L38" s="35">
        <v>0</v>
      </c>
      <c r="M38" s="35">
        <v>0</v>
      </c>
      <c r="N38" s="35">
        <v>168</v>
      </c>
      <c r="O38" s="35">
        <v>14</v>
      </c>
      <c r="P38" s="113">
        <v>0</v>
      </c>
      <c r="T38" s="147"/>
    </row>
    <row r="39" spans="1:20" x14ac:dyDescent="0.25">
      <c r="A39" s="32">
        <v>35</v>
      </c>
      <c r="B39" s="36" t="s">
        <v>29</v>
      </c>
      <c r="C39" s="34">
        <v>854</v>
      </c>
      <c r="D39" s="35">
        <v>525</v>
      </c>
      <c r="E39" s="35">
        <v>255</v>
      </c>
      <c r="F39" s="35">
        <v>49</v>
      </c>
      <c r="G39" s="35">
        <v>0</v>
      </c>
      <c r="H39" s="35">
        <v>18</v>
      </c>
      <c r="I39" s="35">
        <v>5</v>
      </c>
      <c r="J39" s="35">
        <v>2</v>
      </c>
      <c r="K39" s="35">
        <v>0</v>
      </c>
      <c r="L39" s="35">
        <v>0</v>
      </c>
      <c r="M39" s="35">
        <v>0</v>
      </c>
      <c r="N39" s="35">
        <v>0</v>
      </c>
      <c r="O39" s="35">
        <v>0</v>
      </c>
      <c r="P39" s="113">
        <v>0</v>
      </c>
      <c r="T39" s="147"/>
    </row>
    <row r="40" spans="1:20" x14ac:dyDescent="0.25">
      <c r="A40" s="32">
        <v>36</v>
      </c>
      <c r="B40" s="36" t="s">
        <v>30</v>
      </c>
      <c r="C40" s="34">
        <v>4018</v>
      </c>
      <c r="D40" s="35">
        <v>2270</v>
      </c>
      <c r="E40" s="35">
        <v>1097</v>
      </c>
      <c r="F40" s="35">
        <v>255</v>
      </c>
      <c r="G40" s="35">
        <v>225</v>
      </c>
      <c r="H40" s="35">
        <v>78</v>
      </c>
      <c r="I40" s="35">
        <v>50</v>
      </c>
      <c r="J40" s="35">
        <v>9</v>
      </c>
      <c r="K40" s="35">
        <v>0</v>
      </c>
      <c r="L40" s="35">
        <v>0</v>
      </c>
      <c r="M40" s="35">
        <v>10</v>
      </c>
      <c r="N40" s="35">
        <v>18</v>
      </c>
      <c r="O40" s="35">
        <v>6</v>
      </c>
      <c r="P40" s="113">
        <v>0</v>
      </c>
      <c r="T40" s="147"/>
    </row>
    <row r="41" spans="1:20" x14ac:dyDescent="0.25">
      <c r="A41" s="32">
        <v>37</v>
      </c>
      <c r="B41" s="36" t="s">
        <v>31</v>
      </c>
      <c r="C41" s="34">
        <v>1816</v>
      </c>
      <c r="D41" s="35">
        <v>1068</v>
      </c>
      <c r="E41" s="35">
        <v>520</v>
      </c>
      <c r="F41" s="35">
        <v>127</v>
      </c>
      <c r="G41" s="35">
        <v>0</v>
      </c>
      <c r="H41" s="35">
        <v>100</v>
      </c>
      <c r="I41" s="35">
        <v>1</v>
      </c>
      <c r="J41" s="35">
        <v>0</v>
      </c>
      <c r="K41" s="35">
        <v>0</v>
      </c>
      <c r="L41" s="35">
        <v>0</v>
      </c>
      <c r="M41" s="35">
        <v>0</v>
      </c>
      <c r="N41" s="35">
        <v>0</v>
      </c>
      <c r="O41" s="35">
        <v>0</v>
      </c>
      <c r="P41" s="113">
        <v>0</v>
      </c>
      <c r="T41" s="147"/>
    </row>
    <row r="42" spans="1:20" x14ac:dyDescent="0.25">
      <c r="A42" s="32">
        <v>38</v>
      </c>
      <c r="B42" s="36" t="s">
        <v>32</v>
      </c>
      <c r="C42" s="34">
        <v>3379</v>
      </c>
      <c r="D42" s="35">
        <v>1583</v>
      </c>
      <c r="E42" s="35">
        <v>831</v>
      </c>
      <c r="F42" s="35">
        <v>286</v>
      </c>
      <c r="G42" s="35">
        <v>132</v>
      </c>
      <c r="H42" s="35">
        <v>128</v>
      </c>
      <c r="I42" s="35">
        <v>65</v>
      </c>
      <c r="J42" s="35">
        <v>0</v>
      </c>
      <c r="K42" s="35">
        <v>221</v>
      </c>
      <c r="L42" s="35">
        <v>0</v>
      </c>
      <c r="M42" s="35">
        <v>133</v>
      </c>
      <c r="N42" s="35">
        <v>0</v>
      </c>
      <c r="O42" s="35">
        <v>0</v>
      </c>
      <c r="P42" s="113">
        <v>0</v>
      </c>
      <c r="T42" s="147"/>
    </row>
    <row r="43" spans="1:20" x14ac:dyDescent="0.25">
      <c r="A43" s="32">
        <v>39</v>
      </c>
      <c r="B43" s="36" t="s">
        <v>33</v>
      </c>
      <c r="C43" s="34">
        <v>4989</v>
      </c>
      <c r="D43" s="35">
        <v>2548</v>
      </c>
      <c r="E43" s="35">
        <v>1271</v>
      </c>
      <c r="F43" s="35">
        <v>376</v>
      </c>
      <c r="G43" s="35">
        <v>152</v>
      </c>
      <c r="H43" s="35">
        <v>275</v>
      </c>
      <c r="I43" s="35">
        <v>41</v>
      </c>
      <c r="J43" s="35">
        <v>0</v>
      </c>
      <c r="K43" s="35">
        <v>223</v>
      </c>
      <c r="L43" s="35">
        <v>0</v>
      </c>
      <c r="M43" s="35">
        <v>63</v>
      </c>
      <c r="N43" s="35">
        <v>34</v>
      </c>
      <c r="O43" s="35">
        <v>6</v>
      </c>
      <c r="P43" s="113">
        <v>0</v>
      </c>
      <c r="T43" s="147"/>
    </row>
    <row r="44" spans="1:20" x14ac:dyDescent="0.25">
      <c r="A44" s="32">
        <v>40</v>
      </c>
      <c r="B44" s="36" t="s">
        <v>34</v>
      </c>
      <c r="C44" s="34">
        <v>746</v>
      </c>
      <c r="D44" s="35">
        <v>381</v>
      </c>
      <c r="E44" s="35">
        <v>197</v>
      </c>
      <c r="F44" s="35">
        <v>105</v>
      </c>
      <c r="G44" s="35">
        <v>0</v>
      </c>
      <c r="H44" s="35">
        <v>51</v>
      </c>
      <c r="I44" s="35">
        <v>12</v>
      </c>
      <c r="J44" s="35">
        <v>0</v>
      </c>
      <c r="K44" s="35">
        <v>0</v>
      </c>
      <c r="L44" s="35">
        <v>0</v>
      </c>
      <c r="M44" s="35">
        <v>0</v>
      </c>
      <c r="N44" s="35">
        <v>0</v>
      </c>
      <c r="O44" s="35">
        <v>0</v>
      </c>
      <c r="P44" s="113">
        <v>0</v>
      </c>
      <c r="T44" s="147"/>
    </row>
    <row r="45" spans="1:20" x14ac:dyDescent="0.25">
      <c r="A45" s="32">
        <v>41</v>
      </c>
      <c r="B45" s="36" t="s">
        <v>43</v>
      </c>
      <c r="C45" s="34">
        <v>6100</v>
      </c>
      <c r="D45" s="35">
        <v>2922</v>
      </c>
      <c r="E45" s="35">
        <v>1560</v>
      </c>
      <c r="F45" s="35">
        <v>505</v>
      </c>
      <c r="G45" s="35">
        <v>463</v>
      </c>
      <c r="H45" s="35">
        <v>365</v>
      </c>
      <c r="I45" s="35">
        <v>13</v>
      </c>
      <c r="J45" s="35">
        <v>0</v>
      </c>
      <c r="K45" s="35">
        <v>186</v>
      </c>
      <c r="L45" s="35">
        <v>0</v>
      </c>
      <c r="M45" s="35">
        <v>86</v>
      </c>
      <c r="N45" s="35">
        <v>0</v>
      </c>
      <c r="O45" s="35">
        <v>0</v>
      </c>
      <c r="P45" s="113">
        <v>0</v>
      </c>
      <c r="T45" s="147"/>
    </row>
    <row r="46" spans="1:20" x14ac:dyDescent="0.25">
      <c r="A46" s="32">
        <v>42</v>
      </c>
      <c r="B46" s="36" t="s">
        <v>35</v>
      </c>
      <c r="C46" s="34">
        <v>268</v>
      </c>
      <c r="D46" s="35">
        <v>139</v>
      </c>
      <c r="E46" s="35">
        <v>86</v>
      </c>
      <c r="F46" s="35">
        <v>39</v>
      </c>
      <c r="G46" s="35">
        <v>0</v>
      </c>
      <c r="H46" s="35">
        <v>0</v>
      </c>
      <c r="I46" s="35">
        <v>4</v>
      </c>
      <c r="J46" s="35">
        <v>0</v>
      </c>
      <c r="K46" s="35">
        <v>0</v>
      </c>
      <c r="L46" s="35">
        <v>0</v>
      </c>
      <c r="M46" s="35">
        <v>0</v>
      </c>
      <c r="N46" s="35">
        <v>0</v>
      </c>
      <c r="O46" s="35">
        <v>0</v>
      </c>
      <c r="P46" s="113">
        <v>0</v>
      </c>
      <c r="T46" s="147"/>
    </row>
    <row r="47" spans="1:20" x14ac:dyDescent="0.25">
      <c r="A47" s="32">
        <v>43</v>
      </c>
      <c r="B47" s="36" t="s">
        <v>36</v>
      </c>
      <c r="C47" s="34">
        <v>838</v>
      </c>
      <c r="D47" s="35">
        <v>463</v>
      </c>
      <c r="E47" s="35">
        <v>258</v>
      </c>
      <c r="F47" s="35">
        <v>31</v>
      </c>
      <c r="G47" s="35">
        <v>0</v>
      </c>
      <c r="H47" s="35">
        <v>73</v>
      </c>
      <c r="I47" s="35">
        <v>12</v>
      </c>
      <c r="J47" s="35">
        <v>1</v>
      </c>
      <c r="K47" s="35">
        <v>0</v>
      </c>
      <c r="L47" s="35">
        <v>0</v>
      </c>
      <c r="M47" s="35">
        <v>0</v>
      </c>
      <c r="N47" s="35">
        <v>0</v>
      </c>
      <c r="O47" s="35">
        <v>0</v>
      </c>
      <c r="P47" s="113">
        <v>0</v>
      </c>
      <c r="T47" s="147"/>
    </row>
    <row r="48" spans="1:20" s="38" customFormat="1" ht="25.5" customHeight="1" x14ac:dyDescent="0.25">
      <c r="A48" s="207" t="s">
        <v>1</v>
      </c>
      <c r="B48" s="207"/>
      <c r="C48" s="37">
        <v>202369</v>
      </c>
      <c r="D48" s="37">
        <v>100876</v>
      </c>
      <c r="E48" s="37">
        <v>51711</v>
      </c>
      <c r="F48" s="37">
        <v>19395</v>
      </c>
      <c r="G48" s="37">
        <v>7559</v>
      </c>
      <c r="H48" s="37">
        <v>5700</v>
      </c>
      <c r="I48" s="37">
        <v>1005</v>
      </c>
      <c r="J48" s="37">
        <v>143</v>
      </c>
      <c r="K48" s="37">
        <v>4498</v>
      </c>
      <c r="L48" s="37">
        <v>8559</v>
      </c>
      <c r="M48" s="172">
        <v>1660</v>
      </c>
      <c r="N48" s="172">
        <v>1058</v>
      </c>
      <c r="O48" s="172">
        <v>205</v>
      </c>
      <c r="P48" s="139">
        <v>592</v>
      </c>
      <c r="T48" s="147"/>
    </row>
    <row r="49" spans="1:16" s="41" customFormat="1" x14ac:dyDescent="0.25">
      <c r="A49" s="39"/>
      <c r="B49" s="40" t="s">
        <v>58</v>
      </c>
      <c r="C49" s="39">
        <v>202369</v>
      </c>
      <c r="D49" s="39">
        <v>100876</v>
      </c>
      <c r="E49" s="39">
        <v>51711</v>
      </c>
      <c r="F49" s="39">
        <v>19395</v>
      </c>
      <c r="G49" s="39">
        <v>7559</v>
      </c>
      <c r="H49" s="39">
        <v>5700</v>
      </c>
      <c r="I49" s="39">
        <v>1005</v>
      </c>
      <c r="J49" s="39">
        <v>143</v>
      </c>
      <c r="K49" s="39">
        <v>4498</v>
      </c>
      <c r="L49" s="39">
        <v>8559</v>
      </c>
      <c r="M49" s="39">
        <v>1660</v>
      </c>
      <c r="N49" s="39">
        <v>1058</v>
      </c>
      <c r="O49" s="39">
        <v>205</v>
      </c>
      <c r="P49" s="116">
        <v>592</v>
      </c>
    </row>
    <row r="50" spans="1:16" s="41" customFormat="1" x14ac:dyDescent="0.25">
      <c r="A50" s="42"/>
      <c r="B50" s="42"/>
      <c r="C50" s="39">
        <v>0</v>
      </c>
      <c r="D50" s="39">
        <v>0</v>
      </c>
      <c r="E50" s="39">
        <v>0</v>
      </c>
      <c r="F50" s="39">
        <v>0</v>
      </c>
      <c r="G50" s="39">
        <v>0</v>
      </c>
      <c r="H50" s="39">
        <v>0</v>
      </c>
      <c r="I50" s="39">
        <v>0</v>
      </c>
      <c r="J50" s="39">
        <v>0</v>
      </c>
      <c r="K50" s="39">
        <v>0</v>
      </c>
      <c r="L50" s="39">
        <v>0</v>
      </c>
      <c r="M50" s="39">
        <v>0</v>
      </c>
      <c r="N50" s="39">
        <v>0</v>
      </c>
      <c r="O50" s="39">
        <v>0</v>
      </c>
      <c r="P50" s="39">
        <v>0</v>
      </c>
    </row>
    <row r="51" spans="1:16" s="41" customFormat="1" x14ac:dyDescent="0.25">
      <c r="A51" s="42"/>
      <c r="B51" s="42"/>
      <c r="C51" s="45"/>
      <c r="D51" s="45"/>
      <c r="E51" s="45"/>
      <c r="F51" s="45"/>
      <c r="G51" s="45"/>
      <c r="H51" s="42"/>
      <c r="I51" s="42"/>
      <c r="J51" s="42"/>
      <c r="K51" s="45"/>
      <c r="L51" s="45"/>
      <c r="M51" s="45"/>
      <c r="N51" s="45"/>
      <c r="O51" s="45"/>
      <c r="P51" s="44"/>
    </row>
    <row r="52" spans="1:16" s="41" customFormat="1" x14ac:dyDescent="0.25">
      <c r="A52" s="42"/>
      <c r="B52" s="42"/>
      <c r="C52" s="45"/>
      <c r="D52" s="45"/>
      <c r="E52" s="45"/>
      <c r="F52" s="45"/>
      <c r="G52" s="45"/>
      <c r="H52" s="42"/>
      <c r="I52" s="42"/>
      <c r="J52" s="42"/>
      <c r="K52" s="45"/>
      <c r="L52" s="45"/>
      <c r="M52" s="45"/>
      <c r="N52" s="45"/>
      <c r="O52" s="45"/>
      <c r="P52" s="44"/>
    </row>
    <row r="53" spans="1:16" s="41" customFormat="1" x14ac:dyDescent="0.25">
      <c r="A53" s="42"/>
      <c r="B53" s="42"/>
      <c r="C53" s="45"/>
      <c r="D53" s="45"/>
      <c r="E53" s="45"/>
      <c r="F53" s="45"/>
      <c r="G53" s="45"/>
      <c r="H53" s="42"/>
      <c r="I53" s="42"/>
      <c r="J53" s="42"/>
      <c r="K53" s="45"/>
      <c r="L53" s="45"/>
      <c r="M53" s="45"/>
      <c r="N53" s="45"/>
      <c r="O53" s="45"/>
      <c r="P53" s="44"/>
    </row>
    <row r="54" spans="1:16" s="41" customFormat="1" x14ac:dyDescent="0.25">
      <c r="A54" s="42"/>
      <c r="B54" s="42"/>
      <c r="C54" s="45"/>
      <c r="D54" s="45"/>
      <c r="E54" s="45"/>
      <c r="F54" s="45"/>
      <c r="G54" s="45"/>
      <c r="K54" s="45"/>
      <c r="L54" s="45"/>
      <c r="M54" s="45"/>
      <c r="N54" s="45"/>
      <c r="O54" s="45"/>
      <c r="P54" s="44"/>
    </row>
    <row r="55" spans="1:16" s="41" customFormat="1" x14ac:dyDescent="0.25">
      <c r="A55" s="42"/>
      <c r="B55" s="42"/>
      <c r="C55" s="45"/>
      <c r="D55" s="45"/>
      <c r="E55" s="45"/>
      <c r="F55" s="45"/>
      <c r="G55" s="45"/>
      <c r="H55" s="42"/>
      <c r="I55" s="42"/>
      <c r="J55" s="42"/>
      <c r="K55" s="45"/>
      <c r="L55" s="45"/>
      <c r="M55" s="45"/>
      <c r="N55" s="45"/>
      <c r="O55" s="45"/>
      <c r="P55" s="44"/>
    </row>
    <row r="56" spans="1:16" s="41" customFormat="1" x14ac:dyDescent="0.25">
      <c r="A56" s="42"/>
      <c r="B56" s="42"/>
      <c r="C56" s="45"/>
      <c r="D56" s="45"/>
      <c r="E56" s="45"/>
      <c r="F56" s="45"/>
      <c r="G56" s="45"/>
      <c r="H56" s="42"/>
      <c r="I56" s="42"/>
      <c r="J56" s="42"/>
      <c r="K56" s="45"/>
      <c r="L56" s="45"/>
      <c r="M56" s="45"/>
      <c r="N56" s="45"/>
      <c r="O56" s="45"/>
      <c r="P56" s="44"/>
    </row>
    <row r="57" spans="1:16" s="41" customFormat="1" x14ac:dyDescent="0.25">
      <c r="A57" s="42"/>
      <c r="B57" s="42"/>
      <c r="C57" s="45"/>
      <c r="D57" s="45"/>
      <c r="E57" s="45"/>
      <c r="F57" s="45"/>
      <c r="G57" s="45"/>
      <c r="H57" s="42"/>
      <c r="I57" s="42"/>
      <c r="J57" s="42"/>
      <c r="K57" s="45"/>
      <c r="L57" s="45"/>
      <c r="M57" s="45"/>
      <c r="N57" s="45"/>
      <c r="O57" s="45"/>
      <c r="P57" s="44"/>
    </row>
    <row r="58" spans="1:16" s="41" customFormat="1" x14ac:dyDescent="0.25">
      <c r="A58" s="42"/>
      <c r="B58" s="42"/>
      <c r="C58" s="45"/>
      <c r="D58" s="45"/>
      <c r="E58" s="45"/>
      <c r="F58" s="45"/>
      <c r="G58" s="45"/>
      <c r="H58" s="42"/>
      <c r="I58" s="42"/>
      <c r="J58" s="42"/>
      <c r="K58" s="45"/>
      <c r="L58" s="45"/>
      <c r="M58" s="45"/>
      <c r="N58" s="45"/>
      <c r="O58" s="45"/>
      <c r="P58" s="44"/>
    </row>
    <row r="59" spans="1:16" s="41" customFormat="1" x14ac:dyDescent="0.25">
      <c r="A59" s="42"/>
      <c r="B59" s="42"/>
      <c r="C59" s="45"/>
      <c r="D59" s="45"/>
      <c r="E59" s="45"/>
      <c r="F59" s="45"/>
      <c r="G59" s="45"/>
      <c r="H59" s="42"/>
      <c r="I59" s="42"/>
      <c r="J59" s="42"/>
      <c r="K59" s="45"/>
      <c r="L59" s="45"/>
      <c r="M59" s="45"/>
      <c r="N59" s="45"/>
      <c r="O59" s="45"/>
      <c r="P59" s="44"/>
    </row>
    <row r="60" spans="1:16" s="41" customFormat="1" x14ac:dyDescent="0.25">
      <c r="A60" s="42"/>
      <c r="B60" s="42"/>
      <c r="C60" s="45"/>
      <c r="D60" s="45"/>
      <c r="E60" s="45"/>
      <c r="F60" s="45"/>
      <c r="G60" s="45"/>
      <c r="H60" s="42"/>
      <c r="I60" s="42"/>
      <c r="J60" s="42"/>
      <c r="K60" s="45"/>
      <c r="L60" s="45"/>
      <c r="M60" s="45"/>
      <c r="N60" s="45"/>
      <c r="O60" s="45"/>
      <c r="P60" s="44"/>
    </row>
  </sheetData>
  <autoFilter ref="A4:T50" xr:uid="{00000000-0009-0000-0000-000003000000}"/>
  <mergeCells count="5">
    <mergeCell ref="A48:B48"/>
    <mergeCell ref="A2:A3"/>
    <mergeCell ref="B2:B3"/>
    <mergeCell ref="D2:F2"/>
    <mergeCell ref="C2:C3"/>
  </mergeCells>
  <conditionalFormatting sqref="B49">
    <cfRule type="duplicateValues" dxfId="2" priority="2"/>
  </conditionalFormatting>
  <printOptions horizontalCentered="1"/>
  <pageMargins left="0.25" right="0.196850393700787" top="0.35" bottom="0.39370078740157499" header="0.196850393700787" footer="0.196850393700787"/>
  <pageSetup paperSize="9" scale="71" orientation="landscape" r:id="rId1"/>
  <headerFooter alignWithMargins="0">
    <oddFooter>&amp;C&amp;"Times New Roman,Regular"&amp;P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F60"/>
  <sheetViews>
    <sheetView showGridLines="0" zoomScale="80" zoomScaleNormal="80" workbookViewId="0">
      <pane xSplit="2" ySplit="5" topLeftCell="C6" activePane="bottomRight" state="frozen"/>
      <selection pane="topRight" activeCell="C1" sqref="C1"/>
      <selection pane="bottomLeft" activeCell="A6" sqref="A6"/>
      <selection pane="bottomRight" activeCell="A6" sqref="A6:BR49"/>
    </sheetView>
  </sheetViews>
  <sheetFormatPr defaultColWidth="9.109375" defaultRowHeight="13.2" x14ac:dyDescent="0.25"/>
  <cols>
    <col min="1" max="1" width="5" style="46" customWidth="1"/>
    <col min="2" max="2" width="23.44140625" style="47" customWidth="1"/>
    <col min="3" max="4" width="12.44140625" style="48" customWidth="1"/>
    <col min="5" max="5" width="11.21875" style="48" customWidth="1"/>
    <col min="6" max="9" width="10.33203125" style="48" customWidth="1"/>
    <col min="10" max="10" width="11.6640625" style="49" customWidth="1"/>
    <col min="11" max="12" width="10.109375" style="49" customWidth="1"/>
    <col min="13" max="14" width="10.33203125" style="48" customWidth="1"/>
    <col min="15" max="15" width="11.21875" style="48" customWidth="1"/>
    <col min="16" max="19" width="10.33203125" style="48" customWidth="1"/>
    <col min="20" max="20" width="11.6640625" style="49" customWidth="1"/>
    <col min="21" max="22" width="10.109375" style="49" customWidth="1"/>
    <col min="23" max="24" width="10.33203125" style="48" customWidth="1"/>
    <col min="25" max="25" width="11.21875" style="48" customWidth="1"/>
    <col min="26" max="29" width="10.33203125" style="48" customWidth="1"/>
    <col min="30" max="30" width="11.6640625" style="49" customWidth="1"/>
    <col min="31" max="32" width="10.109375" style="49" customWidth="1"/>
    <col min="33" max="36" width="10.33203125" style="48" customWidth="1"/>
    <col min="37" max="37" width="11.21875" style="48" customWidth="1"/>
    <col min="38" max="41" width="10.33203125" style="48" customWidth="1"/>
    <col min="42" max="42" width="11.6640625" style="49" customWidth="1"/>
    <col min="43" max="44" width="10.109375" style="49" customWidth="1"/>
    <col min="45" max="45" width="10.6640625" style="48" customWidth="1"/>
    <col min="46" max="53" width="10.33203125" style="48" customWidth="1"/>
    <col min="54" max="54" width="10.6640625" style="48" customWidth="1"/>
    <col min="55" max="59" width="10.33203125" style="48" customWidth="1"/>
    <col min="60" max="60" width="11.88671875" style="48" customWidth="1"/>
    <col min="61" max="63" width="10.33203125" style="48" customWidth="1"/>
    <col min="64" max="64" width="10.6640625" style="48" customWidth="1"/>
    <col min="65" max="69" width="10.33203125" style="48" customWidth="1"/>
    <col min="70" max="70" width="10.33203125" style="117" customWidth="1"/>
    <col min="71" max="72" width="9.109375" style="27"/>
    <col min="73" max="73" width="10.109375" style="27" bestFit="1" customWidth="1"/>
    <col min="74" max="16384" width="9.109375" style="27"/>
  </cols>
  <sheetData>
    <row r="1" spans="1:84" s="24" customFormat="1" ht="31.2" customHeight="1" x14ac:dyDescent="0.25">
      <c r="B1" s="23"/>
      <c r="C1" s="233" t="s">
        <v>121</v>
      </c>
      <c r="D1" s="233"/>
      <c r="E1" s="233"/>
      <c r="F1" s="233"/>
      <c r="G1" s="233"/>
      <c r="H1" s="233"/>
      <c r="I1" s="233"/>
      <c r="J1" s="233"/>
      <c r="K1" s="233"/>
      <c r="L1" s="233"/>
      <c r="M1" s="233"/>
      <c r="N1" s="233"/>
      <c r="O1" s="233"/>
      <c r="P1" s="233"/>
      <c r="Q1" s="233"/>
      <c r="R1" s="233"/>
      <c r="S1" s="233"/>
      <c r="T1" s="233"/>
      <c r="U1" s="233"/>
      <c r="V1" s="233"/>
      <c r="W1" s="233"/>
      <c r="X1" s="233"/>
      <c r="Y1" s="233"/>
      <c r="Z1" s="233"/>
      <c r="AA1" s="233"/>
      <c r="AB1" s="233"/>
      <c r="AC1" s="233"/>
      <c r="AD1" s="233"/>
      <c r="AE1" s="233"/>
      <c r="AF1" s="233"/>
      <c r="AG1" s="233"/>
      <c r="AH1" s="233"/>
      <c r="AI1" s="233"/>
      <c r="AJ1" s="233"/>
      <c r="AK1" s="233"/>
      <c r="AL1" s="233"/>
      <c r="AM1" s="233"/>
      <c r="AN1" s="233"/>
      <c r="AO1" s="233"/>
      <c r="AP1" s="233"/>
      <c r="AQ1" s="233"/>
      <c r="AR1" s="233"/>
      <c r="AS1" s="233"/>
      <c r="AT1" s="233"/>
      <c r="AU1" s="233"/>
      <c r="AV1" s="233"/>
      <c r="AW1" s="233"/>
      <c r="AX1" s="233"/>
      <c r="AY1" s="233"/>
      <c r="AZ1" s="233"/>
      <c r="BA1" s="233"/>
      <c r="BB1" s="233"/>
      <c r="BC1" s="233"/>
      <c r="BD1" s="233"/>
      <c r="BE1" s="233"/>
      <c r="BF1" s="233"/>
      <c r="BG1" s="233"/>
      <c r="BH1" s="233"/>
      <c r="BI1" s="233"/>
      <c r="BJ1" s="233"/>
      <c r="BK1" s="233"/>
      <c r="BL1" s="233"/>
      <c r="BM1" s="233"/>
      <c r="BN1" s="233"/>
      <c r="BO1" s="233"/>
      <c r="BP1" s="233"/>
      <c r="BQ1" s="233"/>
      <c r="BR1" s="233"/>
    </row>
    <row r="2" spans="1:84" s="120" customFormat="1" ht="19.2" customHeight="1" x14ac:dyDescent="0.25">
      <c r="A2" s="185" t="s">
        <v>3</v>
      </c>
      <c r="B2" s="185" t="s">
        <v>0</v>
      </c>
      <c r="C2" s="232" t="s">
        <v>73</v>
      </c>
      <c r="D2" s="232"/>
      <c r="E2" s="182" t="s">
        <v>52</v>
      </c>
      <c r="F2" s="183"/>
      <c r="G2" s="183"/>
      <c r="H2" s="183"/>
      <c r="I2" s="183"/>
      <c r="J2" s="183"/>
      <c r="K2" s="183"/>
      <c r="L2" s="183"/>
      <c r="M2" s="183"/>
      <c r="N2" s="184"/>
      <c r="O2" s="182" t="s">
        <v>105</v>
      </c>
      <c r="P2" s="183"/>
      <c r="Q2" s="183"/>
      <c r="R2" s="183"/>
      <c r="S2" s="183"/>
      <c r="T2" s="183"/>
      <c r="U2" s="183"/>
      <c r="V2" s="183"/>
      <c r="W2" s="183"/>
      <c r="X2" s="184"/>
      <c r="Y2" s="182" t="s">
        <v>107</v>
      </c>
      <c r="Z2" s="183"/>
      <c r="AA2" s="183"/>
      <c r="AB2" s="183"/>
      <c r="AC2" s="183"/>
      <c r="AD2" s="183"/>
      <c r="AE2" s="183"/>
      <c r="AF2" s="183"/>
      <c r="AG2" s="183"/>
      <c r="AH2" s="183"/>
      <c r="AI2" s="183"/>
      <c r="AJ2" s="183"/>
      <c r="AK2" s="182" t="s">
        <v>111</v>
      </c>
      <c r="AL2" s="183"/>
      <c r="AM2" s="183"/>
      <c r="AN2" s="183"/>
      <c r="AO2" s="183"/>
      <c r="AP2" s="183"/>
      <c r="AQ2" s="183"/>
      <c r="AR2" s="183"/>
      <c r="AS2" s="210" t="s">
        <v>112</v>
      </c>
      <c r="AT2" s="211"/>
      <c r="AU2" s="211"/>
      <c r="AV2" s="211"/>
      <c r="AW2" s="211"/>
      <c r="AX2" s="211"/>
      <c r="AY2" s="211"/>
      <c r="AZ2" s="211"/>
      <c r="BA2" s="211"/>
      <c r="BB2" s="210" t="s">
        <v>97</v>
      </c>
      <c r="BC2" s="211"/>
      <c r="BD2" s="211"/>
      <c r="BE2" s="211"/>
      <c r="BF2" s="211"/>
      <c r="BG2" s="212"/>
      <c r="BH2" s="210" t="s">
        <v>115</v>
      </c>
      <c r="BI2" s="211"/>
      <c r="BJ2" s="211"/>
      <c r="BK2" s="212"/>
      <c r="BL2" s="182" t="s">
        <v>128</v>
      </c>
      <c r="BM2" s="183"/>
      <c r="BN2" s="183"/>
      <c r="BO2" s="183"/>
      <c r="BP2" s="183"/>
      <c r="BQ2" s="184"/>
      <c r="BR2" s="222" t="s">
        <v>106</v>
      </c>
    </row>
    <row r="3" spans="1:84" s="120" customFormat="1" ht="39.6" customHeight="1" x14ac:dyDescent="0.25">
      <c r="A3" s="185"/>
      <c r="B3" s="185"/>
      <c r="C3" s="232"/>
      <c r="D3" s="232"/>
      <c r="E3" s="217" t="s">
        <v>98</v>
      </c>
      <c r="F3" s="215" t="s">
        <v>113</v>
      </c>
      <c r="G3" s="219" t="s">
        <v>100</v>
      </c>
      <c r="H3" s="220"/>
      <c r="I3" s="221"/>
      <c r="J3" s="227" t="s">
        <v>104</v>
      </c>
      <c r="K3" s="228"/>
      <c r="L3" s="229"/>
      <c r="M3" s="225" t="s">
        <v>49</v>
      </c>
      <c r="N3" s="225" t="s">
        <v>59</v>
      </c>
      <c r="O3" s="217" t="s">
        <v>98</v>
      </c>
      <c r="P3" s="215" t="s">
        <v>113</v>
      </c>
      <c r="Q3" s="219" t="s">
        <v>100</v>
      </c>
      <c r="R3" s="220"/>
      <c r="S3" s="221"/>
      <c r="T3" s="227" t="s">
        <v>104</v>
      </c>
      <c r="U3" s="228"/>
      <c r="V3" s="229"/>
      <c r="W3" s="225" t="s">
        <v>49</v>
      </c>
      <c r="X3" s="225" t="s">
        <v>59</v>
      </c>
      <c r="Y3" s="217" t="s">
        <v>98</v>
      </c>
      <c r="Z3" s="215" t="s">
        <v>113</v>
      </c>
      <c r="AA3" s="219" t="s">
        <v>100</v>
      </c>
      <c r="AB3" s="220"/>
      <c r="AC3" s="221"/>
      <c r="AD3" s="227" t="s">
        <v>104</v>
      </c>
      <c r="AE3" s="228"/>
      <c r="AF3" s="229"/>
      <c r="AG3" s="225" t="s">
        <v>49</v>
      </c>
      <c r="AH3" s="225" t="s">
        <v>59</v>
      </c>
      <c r="AI3" s="230" t="s">
        <v>108</v>
      </c>
      <c r="AJ3" s="230"/>
      <c r="AK3" s="217" t="s">
        <v>98</v>
      </c>
      <c r="AL3" s="215" t="s">
        <v>113</v>
      </c>
      <c r="AM3" s="219" t="s">
        <v>100</v>
      </c>
      <c r="AN3" s="220"/>
      <c r="AO3" s="221"/>
      <c r="AP3" s="227" t="s">
        <v>104</v>
      </c>
      <c r="AQ3" s="228"/>
      <c r="AR3" s="229"/>
      <c r="AS3" s="217" t="s">
        <v>98</v>
      </c>
      <c r="AT3" s="215" t="s">
        <v>113</v>
      </c>
      <c r="AU3" s="219" t="s">
        <v>100</v>
      </c>
      <c r="AV3" s="220"/>
      <c r="AW3" s="221"/>
      <c r="AX3" s="227" t="s">
        <v>104</v>
      </c>
      <c r="AY3" s="228"/>
      <c r="AZ3" s="229"/>
      <c r="BA3" s="225" t="s">
        <v>97</v>
      </c>
      <c r="BB3" s="213" t="s">
        <v>98</v>
      </c>
      <c r="BC3" s="215" t="s">
        <v>113</v>
      </c>
      <c r="BD3" s="230" t="s">
        <v>99</v>
      </c>
      <c r="BE3" s="227" t="s">
        <v>104</v>
      </c>
      <c r="BF3" s="228"/>
      <c r="BG3" s="229"/>
      <c r="BH3" s="213" t="s">
        <v>98</v>
      </c>
      <c r="BI3" s="215" t="s">
        <v>113</v>
      </c>
      <c r="BJ3" s="225" t="s">
        <v>79</v>
      </c>
      <c r="BK3" s="225" t="s">
        <v>114</v>
      </c>
      <c r="BL3" s="217" t="s">
        <v>98</v>
      </c>
      <c r="BM3" s="215" t="s">
        <v>113</v>
      </c>
      <c r="BN3" s="219" t="s">
        <v>100</v>
      </c>
      <c r="BO3" s="220"/>
      <c r="BP3" s="221"/>
      <c r="BQ3" s="225" t="s">
        <v>97</v>
      </c>
      <c r="BR3" s="223"/>
      <c r="BU3" s="209" t="s">
        <v>117</v>
      </c>
      <c r="BV3" s="209"/>
    </row>
    <row r="4" spans="1:84" s="122" customFormat="1" ht="54" x14ac:dyDescent="0.25">
      <c r="A4" s="185"/>
      <c r="B4" s="185"/>
      <c r="C4" s="121" t="s">
        <v>98</v>
      </c>
      <c r="D4" s="123" t="s">
        <v>116</v>
      </c>
      <c r="E4" s="218"/>
      <c r="F4" s="216"/>
      <c r="G4" s="105" t="s">
        <v>46</v>
      </c>
      <c r="H4" s="105" t="s">
        <v>47</v>
      </c>
      <c r="I4" s="105" t="s">
        <v>48</v>
      </c>
      <c r="J4" s="106" t="s">
        <v>101</v>
      </c>
      <c r="K4" s="106" t="s">
        <v>102</v>
      </c>
      <c r="L4" s="106" t="s">
        <v>103</v>
      </c>
      <c r="M4" s="226"/>
      <c r="N4" s="226"/>
      <c r="O4" s="218"/>
      <c r="P4" s="216"/>
      <c r="Q4" s="105" t="s">
        <v>46</v>
      </c>
      <c r="R4" s="105" t="s">
        <v>47</v>
      </c>
      <c r="S4" s="105" t="s">
        <v>48</v>
      </c>
      <c r="T4" s="106" t="s">
        <v>101</v>
      </c>
      <c r="U4" s="106" t="s">
        <v>102</v>
      </c>
      <c r="V4" s="106" t="s">
        <v>103</v>
      </c>
      <c r="W4" s="226"/>
      <c r="X4" s="226"/>
      <c r="Y4" s="218"/>
      <c r="Z4" s="216"/>
      <c r="AA4" s="105" t="s">
        <v>46</v>
      </c>
      <c r="AB4" s="105" t="s">
        <v>47</v>
      </c>
      <c r="AC4" s="105" t="s">
        <v>48</v>
      </c>
      <c r="AD4" s="106" t="s">
        <v>101</v>
      </c>
      <c r="AE4" s="106" t="s">
        <v>102</v>
      </c>
      <c r="AF4" s="106" t="s">
        <v>103</v>
      </c>
      <c r="AG4" s="226"/>
      <c r="AH4" s="226"/>
      <c r="AI4" s="110" t="s">
        <v>109</v>
      </c>
      <c r="AJ4" s="110" t="s">
        <v>110</v>
      </c>
      <c r="AK4" s="218"/>
      <c r="AL4" s="216"/>
      <c r="AM4" s="105" t="s">
        <v>46</v>
      </c>
      <c r="AN4" s="105" t="s">
        <v>47</v>
      </c>
      <c r="AO4" s="105" t="s">
        <v>48</v>
      </c>
      <c r="AP4" s="106" t="s">
        <v>101</v>
      </c>
      <c r="AQ4" s="106" t="s">
        <v>102</v>
      </c>
      <c r="AR4" s="106" t="s">
        <v>103</v>
      </c>
      <c r="AS4" s="218"/>
      <c r="AT4" s="216"/>
      <c r="AU4" s="105" t="s">
        <v>46</v>
      </c>
      <c r="AV4" s="105" t="s">
        <v>47</v>
      </c>
      <c r="AW4" s="105" t="s">
        <v>48</v>
      </c>
      <c r="AX4" s="106" t="s">
        <v>101</v>
      </c>
      <c r="AY4" s="106" t="s">
        <v>102</v>
      </c>
      <c r="AZ4" s="106" t="s">
        <v>103</v>
      </c>
      <c r="BA4" s="226"/>
      <c r="BB4" s="214"/>
      <c r="BC4" s="216"/>
      <c r="BD4" s="230"/>
      <c r="BE4" s="106" t="s">
        <v>101</v>
      </c>
      <c r="BF4" s="106" t="s">
        <v>102</v>
      </c>
      <c r="BG4" s="106" t="s">
        <v>103</v>
      </c>
      <c r="BH4" s="214"/>
      <c r="BI4" s="216"/>
      <c r="BJ4" s="226"/>
      <c r="BK4" s="226"/>
      <c r="BL4" s="218"/>
      <c r="BM4" s="216"/>
      <c r="BN4" s="105" t="s">
        <v>46</v>
      </c>
      <c r="BO4" s="105" t="s">
        <v>47</v>
      </c>
      <c r="BP4" s="105" t="s">
        <v>48</v>
      </c>
      <c r="BQ4" s="226"/>
      <c r="BR4" s="224"/>
      <c r="BU4" s="135" t="s">
        <v>119</v>
      </c>
      <c r="BV4" s="135" t="s">
        <v>118</v>
      </c>
    </row>
    <row r="5" spans="1:84" ht="13.8" x14ac:dyDescent="0.25">
      <c r="A5" s="28"/>
      <c r="B5" s="29"/>
      <c r="C5" s="118"/>
      <c r="D5" s="124"/>
      <c r="E5" s="108"/>
      <c r="F5" s="31"/>
      <c r="G5" s="31"/>
      <c r="H5" s="31"/>
      <c r="I5" s="31"/>
      <c r="J5" s="31"/>
      <c r="K5" s="31"/>
      <c r="L5" s="31"/>
      <c r="M5" s="31"/>
      <c r="N5" s="31"/>
      <c r="O5" s="108"/>
      <c r="P5" s="31"/>
      <c r="Q5" s="31"/>
      <c r="R5" s="31"/>
      <c r="S5" s="31"/>
      <c r="T5" s="31"/>
      <c r="U5" s="31"/>
      <c r="V5" s="31"/>
      <c r="W5" s="31"/>
      <c r="X5" s="31"/>
      <c r="Y5" s="108"/>
      <c r="Z5" s="31"/>
      <c r="AA5" s="31"/>
      <c r="AB5" s="31"/>
      <c r="AC5" s="31"/>
      <c r="AD5" s="31"/>
      <c r="AE5" s="31"/>
      <c r="AF5" s="31"/>
      <c r="AG5" s="31"/>
      <c r="AH5" s="31"/>
      <c r="AI5" s="31"/>
      <c r="AJ5" s="31"/>
      <c r="AK5" s="108"/>
      <c r="AL5" s="31"/>
      <c r="AM5" s="31"/>
      <c r="AN5" s="31"/>
      <c r="AO5" s="31"/>
      <c r="AP5" s="31"/>
      <c r="AQ5" s="31"/>
      <c r="AR5" s="31"/>
      <c r="AS5" s="112"/>
      <c r="AT5" s="31"/>
      <c r="AU5" s="31"/>
      <c r="AV5" s="31"/>
      <c r="AW5" s="31"/>
      <c r="AX5" s="31"/>
      <c r="AY5" s="31"/>
      <c r="AZ5" s="31"/>
      <c r="BA5" s="31"/>
      <c r="BB5" s="112"/>
      <c r="BC5" s="31"/>
      <c r="BD5" s="31"/>
      <c r="BE5" s="31"/>
      <c r="BF5" s="31"/>
      <c r="BG5" s="31"/>
      <c r="BH5" s="112"/>
      <c r="BI5" s="31"/>
      <c r="BJ5" s="31"/>
      <c r="BK5" s="31"/>
      <c r="BL5" s="112"/>
      <c r="BM5" s="31"/>
      <c r="BN5" s="31"/>
      <c r="BO5" s="31"/>
      <c r="BP5" s="31"/>
      <c r="BQ5" s="31"/>
      <c r="BR5" s="115"/>
      <c r="BU5" s="99"/>
      <c r="BV5" s="99"/>
    </row>
    <row r="6" spans="1:84" x14ac:dyDescent="0.25">
      <c r="A6" s="32">
        <v>1</v>
      </c>
      <c r="B6" s="33" t="s">
        <v>2</v>
      </c>
      <c r="C6" s="119">
        <v>7616295</v>
      </c>
      <c r="D6" s="125">
        <v>66476</v>
      </c>
      <c r="E6" s="109">
        <v>804657</v>
      </c>
      <c r="F6" s="107">
        <v>5935</v>
      </c>
      <c r="G6" s="35">
        <v>1109</v>
      </c>
      <c r="H6" s="35">
        <v>1726</v>
      </c>
      <c r="I6" s="35">
        <v>2760</v>
      </c>
      <c r="J6" s="35">
        <v>0</v>
      </c>
      <c r="K6" s="35">
        <v>0</v>
      </c>
      <c r="L6" s="35">
        <v>0</v>
      </c>
      <c r="M6" s="35">
        <v>0</v>
      </c>
      <c r="N6" s="35">
        <v>340</v>
      </c>
      <c r="O6" s="109">
        <v>6493462</v>
      </c>
      <c r="P6" s="107">
        <v>57821</v>
      </c>
      <c r="Q6" s="35">
        <v>27459</v>
      </c>
      <c r="R6" s="35">
        <v>13699</v>
      </c>
      <c r="S6" s="35">
        <v>7877</v>
      </c>
      <c r="T6" s="35">
        <v>969</v>
      </c>
      <c r="U6" s="35">
        <v>48</v>
      </c>
      <c r="V6" s="35">
        <v>12</v>
      </c>
      <c r="W6" s="35">
        <v>1509</v>
      </c>
      <c r="X6" s="35">
        <v>6248</v>
      </c>
      <c r="Y6" s="109">
        <v>0</v>
      </c>
      <c r="Z6" s="107">
        <v>0</v>
      </c>
      <c r="AA6" s="35">
        <v>0</v>
      </c>
      <c r="AB6" s="35">
        <v>0</v>
      </c>
      <c r="AC6" s="35">
        <v>0</v>
      </c>
      <c r="AD6" s="35">
        <v>0</v>
      </c>
      <c r="AE6" s="35">
        <v>0</v>
      </c>
      <c r="AF6" s="35">
        <v>0</v>
      </c>
      <c r="AG6" s="35"/>
      <c r="AH6" s="35">
        <v>0</v>
      </c>
      <c r="AI6" s="35">
        <v>0</v>
      </c>
      <c r="AJ6" s="35">
        <v>0</v>
      </c>
      <c r="AK6" s="109">
        <v>0</v>
      </c>
      <c r="AL6" s="107">
        <v>0</v>
      </c>
      <c r="AM6" s="35">
        <v>0</v>
      </c>
      <c r="AN6" s="35"/>
      <c r="AO6" s="35"/>
      <c r="AP6" s="35">
        <v>0</v>
      </c>
      <c r="AQ6" s="35">
        <v>0</v>
      </c>
      <c r="AR6" s="35">
        <v>0</v>
      </c>
      <c r="AS6" s="109">
        <v>261635</v>
      </c>
      <c r="AT6" s="107">
        <v>2134</v>
      </c>
      <c r="AU6" s="111">
        <v>1291</v>
      </c>
      <c r="AV6" s="111">
        <v>570</v>
      </c>
      <c r="AW6" s="111">
        <v>270</v>
      </c>
      <c r="AX6" s="111">
        <v>0</v>
      </c>
      <c r="AY6" s="111"/>
      <c r="AZ6" s="111"/>
      <c r="BA6" s="111">
        <v>3</v>
      </c>
      <c r="BB6" s="109">
        <v>24889</v>
      </c>
      <c r="BC6" s="107">
        <v>303</v>
      </c>
      <c r="BD6" s="35">
        <v>291</v>
      </c>
      <c r="BE6" s="35"/>
      <c r="BF6" s="35">
        <v>12</v>
      </c>
      <c r="BG6" s="35"/>
      <c r="BH6" s="109">
        <v>10402</v>
      </c>
      <c r="BI6" s="107">
        <v>138</v>
      </c>
      <c r="BJ6" s="35">
        <v>133</v>
      </c>
      <c r="BK6" s="35">
        <v>5</v>
      </c>
      <c r="BL6" s="109">
        <v>21250</v>
      </c>
      <c r="BM6" s="107">
        <v>145</v>
      </c>
      <c r="BN6" s="111">
        <v>0</v>
      </c>
      <c r="BO6" s="111">
        <v>34</v>
      </c>
      <c r="BP6" s="111">
        <v>71</v>
      </c>
      <c r="BQ6" s="111">
        <v>40</v>
      </c>
      <c r="BR6" s="113">
        <v>433</v>
      </c>
      <c r="BU6" s="100">
        <v>7616295</v>
      </c>
      <c r="BV6" s="100">
        <v>66476</v>
      </c>
      <c r="BW6" s="100">
        <f>+C6-BU6</f>
        <v>0</v>
      </c>
      <c r="BX6" s="100">
        <f>+D6-BV6</f>
        <v>0</v>
      </c>
      <c r="CC6" s="147"/>
      <c r="CD6" s="147"/>
      <c r="CE6" s="147"/>
      <c r="CF6" s="147"/>
    </row>
    <row r="7" spans="1:84" x14ac:dyDescent="0.25">
      <c r="A7" s="32">
        <v>2</v>
      </c>
      <c r="B7" s="33" t="s">
        <v>37</v>
      </c>
      <c r="C7" s="119">
        <v>1101950</v>
      </c>
      <c r="D7" s="125">
        <v>9069</v>
      </c>
      <c r="E7" s="109">
        <v>58362</v>
      </c>
      <c r="F7" s="107">
        <v>381</v>
      </c>
      <c r="G7" s="35">
        <v>0</v>
      </c>
      <c r="H7" s="35">
        <v>160</v>
      </c>
      <c r="I7" s="35">
        <v>221</v>
      </c>
      <c r="J7" s="35">
        <v>0</v>
      </c>
      <c r="K7" s="35">
        <v>0</v>
      </c>
      <c r="L7" s="35">
        <v>0</v>
      </c>
      <c r="M7" s="35">
        <v>0</v>
      </c>
      <c r="N7" s="35">
        <v>0</v>
      </c>
      <c r="O7" s="109">
        <v>958590</v>
      </c>
      <c r="P7" s="107">
        <v>7961</v>
      </c>
      <c r="Q7" s="35">
        <v>3700</v>
      </c>
      <c r="R7" s="35">
        <v>1828</v>
      </c>
      <c r="S7" s="35">
        <v>987</v>
      </c>
      <c r="T7" s="35">
        <v>136</v>
      </c>
      <c r="U7" s="35">
        <v>9</v>
      </c>
      <c r="V7" s="35">
        <v>0</v>
      </c>
      <c r="W7" s="35">
        <v>757</v>
      </c>
      <c r="X7" s="35">
        <v>544</v>
      </c>
      <c r="Y7" s="109">
        <v>0</v>
      </c>
      <c r="Z7" s="107">
        <v>0</v>
      </c>
      <c r="AA7" s="35">
        <v>0</v>
      </c>
      <c r="AB7" s="35">
        <v>0</v>
      </c>
      <c r="AC7" s="35">
        <v>0</v>
      </c>
      <c r="AD7" s="35">
        <v>0</v>
      </c>
      <c r="AE7" s="35">
        <v>0</v>
      </c>
      <c r="AF7" s="35">
        <v>0</v>
      </c>
      <c r="AG7" s="35"/>
      <c r="AH7" s="35">
        <v>0</v>
      </c>
      <c r="AI7" s="35">
        <v>0</v>
      </c>
      <c r="AJ7" s="35">
        <v>0</v>
      </c>
      <c r="AK7" s="109">
        <v>0</v>
      </c>
      <c r="AL7" s="107">
        <v>0</v>
      </c>
      <c r="AM7" s="35">
        <v>0</v>
      </c>
      <c r="AN7" s="35"/>
      <c r="AO7" s="35"/>
      <c r="AP7" s="35">
        <v>0</v>
      </c>
      <c r="AQ7" s="35">
        <v>0</v>
      </c>
      <c r="AR7" s="35">
        <v>0</v>
      </c>
      <c r="AS7" s="109">
        <v>61947</v>
      </c>
      <c r="AT7" s="107">
        <v>464</v>
      </c>
      <c r="AU7" s="111">
        <v>285</v>
      </c>
      <c r="AV7" s="111">
        <v>106</v>
      </c>
      <c r="AW7" s="111">
        <v>60</v>
      </c>
      <c r="AX7" s="111">
        <v>13</v>
      </c>
      <c r="AY7" s="111"/>
      <c r="AZ7" s="111"/>
      <c r="BA7" s="111">
        <v>0</v>
      </c>
      <c r="BB7" s="109">
        <v>18589</v>
      </c>
      <c r="BC7" s="107">
        <v>222</v>
      </c>
      <c r="BD7" s="35">
        <v>222</v>
      </c>
      <c r="BE7" s="35"/>
      <c r="BF7" s="35">
        <v>0</v>
      </c>
      <c r="BG7" s="35"/>
      <c r="BH7" s="109">
        <v>0</v>
      </c>
      <c r="BI7" s="107">
        <v>0</v>
      </c>
      <c r="BJ7" s="35">
        <v>0</v>
      </c>
      <c r="BK7" s="35">
        <v>0</v>
      </c>
      <c r="BL7" s="109">
        <v>4462</v>
      </c>
      <c r="BM7" s="107">
        <v>41</v>
      </c>
      <c r="BN7" s="111">
        <v>0</v>
      </c>
      <c r="BO7" s="111">
        <v>0</v>
      </c>
      <c r="BP7" s="111">
        <v>0</v>
      </c>
      <c r="BQ7" s="111">
        <v>41</v>
      </c>
      <c r="BR7" s="113">
        <v>21</v>
      </c>
      <c r="BU7" s="100">
        <v>1101950</v>
      </c>
      <c r="BV7" s="100">
        <v>9069</v>
      </c>
      <c r="BW7" s="100">
        <f t="shared" ref="BW7:BW45" si="0">+C7-BU7</f>
        <v>0</v>
      </c>
      <c r="BX7" s="100">
        <f t="shared" ref="BX7:BX45" si="1">+D7-BV7</f>
        <v>0</v>
      </c>
      <c r="CC7" s="147"/>
      <c r="CD7" s="147"/>
    </row>
    <row r="8" spans="1:84" x14ac:dyDescent="0.25">
      <c r="A8" s="32">
        <v>3</v>
      </c>
      <c r="B8" s="33" t="s">
        <v>38</v>
      </c>
      <c r="C8" s="119">
        <v>873022</v>
      </c>
      <c r="D8" s="125">
        <v>7213</v>
      </c>
      <c r="E8" s="109">
        <v>199911</v>
      </c>
      <c r="F8" s="107">
        <v>1360</v>
      </c>
      <c r="G8" s="35">
        <v>0</v>
      </c>
      <c r="H8" s="35">
        <v>778</v>
      </c>
      <c r="I8" s="35">
        <v>582</v>
      </c>
      <c r="J8" s="35">
        <v>0</v>
      </c>
      <c r="K8" s="35">
        <v>0</v>
      </c>
      <c r="L8" s="35">
        <v>0</v>
      </c>
      <c r="M8" s="35">
        <v>0</v>
      </c>
      <c r="N8" s="35">
        <v>0</v>
      </c>
      <c r="O8" s="109">
        <v>667037</v>
      </c>
      <c r="P8" s="107">
        <v>5772</v>
      </c>
      <c r="Q8" s="35">
        <v>3639</v>
      </c>
      <c r="R8" s="35">
        <v>1268</v>
      </c>
      <c r="S8" s="35">
        <v>406</v>
      </c>
      <c r="T8" s="35">
        <v>232</v>
      </c>
      <c r="U8" s="35">
        <v>0</v>
      </c>
      <c r="V8" s="35">
        <v>0</v>
      </c>
      <c r="W8" s="35">
        <v>227</v>
      </c>
      <c r="X8" s="35">
        <v>0</v>
      </c>
      <c r="Y8" s="109">
        <v>0</v>
      </c>
      <c r="Z8" s="107">
        <v>0</v>
      </c>
      <c r="AA8" s="35">
        <v>0</v>
      </c>
      <c r="AB8" s="35">
        <v>0</v>
      </c>
      <c r="AC8" s="35">
        <v>0</v>
      </c>
      <c r="AD8" s="35">
        <v>0</v>
      </c>
      <c r="AE8" s="35">
        <v>0</v>
      </c>
      <c r="AF8" s="35">
        <v>0</v>
      </c>
      <c r="AG8" s="35"/>
      <c r="AH8" s="35">
        <v>0</v>
      </c>
      <c r="AI8" s="35">
        <v>0</v>
      </c>
      <c r="AJ8" s="35">
        <v>0</v>
      </c>
      <c r="AK8" s="109">
        <v>0</v>
      </c>
      <c r="AL8" s="107">
        <v>0</v>
      </c>
      <c r="AM8" s="35">
        <v>0</v>
      </c>
      <c r="AN8" s="35"/>
      <c r="AO8" s="35"/>
      <c r="AP8" s="35">
        <v>0</v>
      </c>
      <c r="AQ8" s="35">
        <v>0</v>
      </c>
      <c r="AR8" s="35">
        <v>0</v>
      </c>
      <c r="AS8" s="109">
        <v>0</v>
      </c>
      <c r="AT8" s="107">
        <v>0</v>
      </c>
      <c r="AU8" s="111">
        <v>0</v>
      </c>
      <c r="AV8" s="111">
        <v>0</v>
      </c>
      <c r="AW8" s="111">
        <v>0</v>
      </c>
      <c r="AX8" s="111">
        <v>0</v>
      </c>
      <c r="AY8" s="111"/>
      <c r="AZ8" s="111"/>
      <c r="BA8" s="111">
        <v>0</v>
      </c>
      <c r="BB8" s="109">
        <v>5862</v>
      </c>
      <c r="BC8" s="107">
        <v>70</v>
      </c>
      <c r="BD8" s="35">
        <v>70</v>
      </c>
      <c r="BE8" s="35"/>
      <c r="BF8" s="35">
        <v>0</v>
      </c>
      <c r="BG8" s="35"/>
      <c r="BH8" s="109">
        <v>0</v>
      </c>
      <c r="BI8" s="107">
        <v>0</v>
      </c>
      <c r="BJ8" s="35">
        <v>0</v>
      </c>
      <c r="BK8" s="35">
        <v>0</v>
      </c>
      <c r="BL8" s="109">
        <v>212</v>
      </c>
      <c r="BM8" s="107">
        <v>11</v>
      </c>
      <c r="BN8" s="111">
        <v>1</v>
      </c>
      <c r="BO8" s="111">
        <v>9</v>
      </c>
      <c r="BP8" s="111">
        <v>0</v>
      </c>
      <c r="BQ8" s="111">
        <v>1</v>
      </c>
      <c r="BR8" s="113">
        <v>40</v>
      </c>
      <c r="BU8" s="100">
        <v>873022</v>
      </c>
      <c r="BV8" s="100">
        <v>7213</v>
      </c>
      <c r="BW8" s="100">
        <f t="shared" si="0"/>
        <v>0</v>
      </c>
      <c r="BX8" s="100">
        <f t="shared" si="1"/>
        <v>0</v>
      </c>
      <c r="CC8" s="147"/>
      <c r="CD8" s="147"/>
    </row>
    <row r="9" spans="1:84" x14ac:dyDescent="0.25">
      <c r="A9" s="32">
        <v>4</v>
      </c>
      <c r="B9" s="33" t="s">
        <v>39</v>
      </c>
      <c r="C9" s="119">
        <v>526539</v>
      </c>
      <c r="D9" s="125">
        <v>4383</v>
      </c>
      <c r="E9" s="109">
        <v>117747</v>
      </c>
      <c r="F9" s="107">
        <v>984</v>
      </c>
      <c r="G9" s="35">
        <v>554</v>
      </c>
      <c r="H9" s="35">
        <v>265</v>
      </c>
      <c r="I9" s="35">
        <v>162</v>
      </c>
      <c r="J9" s="35">
        <v>3</v>
      </c>
      <c r="K9" s="35">
        <v>0</v>
      </c>
      <c r="L9" s="35">
        <v>0</v>
      </c>
      <c r="M9" s="35">
        <v>0</v>
      </c>
      <c r="N9" s="35">
        <v>0</v>
      </c>
      <c r="O9" s="109">
        <v>408792</v>
      </c>
      <c r="P9" s="107">
        <v>3399</v>
      </c>
      <c r="Q9" s="35">
        <v>1885</v>
      </c>
      <c r="R9" s="35">
        <v>881</v>
      </c>
      <c r="S9" s="35">
        <v>488</v>
      </c>
      <c r="T9" s="35">
        <v>110</v>
      </c>
      <c r="U9" s="35">
        <v>24</v>
      </c>
      <c r="V9" s="35">
        <v>11</v>
      </c>
      <c r="W9" s="35">
        <v>0</v>
      </c>
      <c r="X9" s="35">
        <v>0</v>
      </c>
      <c r="Y9" s="109">
        <v>0</v>
      </c>
      <c r="Z9" s="107">
        <v>0</v>
      </c>
      <c r="AA9" s="35">
        <v>0</v>
      </c>
      <c r="AB9" s="35">
        <v>0</v>
      </c>
      <c r="AC9" s="35">
        <v>0</v>
      </c>
      <c r="AD9" s="35">
        <v>0</v>
      </c>
      <c r="AE9" s="35">
        <v>0</v>
      </c>
      <c r="AF9" s="35">
        <v>0</v>
      </c>
      <c r="AG9" s="35"/>
      <c r="AH9" s="35">
        <v>0</v>
      </c>
      <c r="AI9" s="35">
        <v>0</v>
      </c>
      <c r="AJ9" s="35">
        <v>0</v>
      </c>
      <c r="AK9" s="109">
        <v>0</v>
      </c>
      <c r="AL9" s="107">
        <v>0</v>
      </c>
      <c r="AM9" s="35">
        <v>0</v>
      </c>
      <c r="AN9" s="35"/>
      <c r="AO9" s="35"/>
      <c r="AP9" s="35">
        <v>0</v>
      </c>
      <c r="AQ9" s="35">
        <v>0</v>
      </c>
      <c r="AR9" s="35">
        <v>0</v>
      </c>
      <c r="AS9" s="109">
        <v>0</v>
      </c>
      <c r="AT9" s="107">
        <v>0</v>
      </c>
      <c r="AU9" s="111">
        <v>0</v>
      </c>
      <c r="AV9" s="111">
        <v>0</v>
      </c>
      <c r="AW9" s="111">
        <v>0</v>
      </c>
      <c r="AX9" s="111">
        <v>0</v>
      </c>
      <c r="AY9" s="111"/>
      <c r="AZ9" s="111"/>
      <c r="BA9" s="111">
        <v>0</v>
      </c>
      <c r="BB9" s="109">
        <v>0</v>
      </c>
      <c r="BC9" s="107">
        <v>0</v>
      </c>
      <c r="BD9" s="35">
        <v>0</v>
      </c>
      <c r="BE9" s="35"/>
      <c r="BF9" s="35">
        <v>0</v>
      </c>
      <c r="BG9" s="35"/>
      <c r="BH9" s="109">
        <v>0</v>
      </c>
      <c r="BI9" s="107">
        <v>0</v>
      </c>
      <c r="BJ9" s="35">
        <v>0</v>
      </c>
      <c r="BK9" s="35">
        <v>0</v>
      </c>
      <c r="BL9" s="109">
        <v>0</v>
      </c>
      <c r="BM9" s="107">
        <v>0</v>
      </c>
      <c r="BN9" s="111">
        <v>0</v>
      </c>
      <c r="BO9" s="111">
        <v>0</v>
      </c>
      <c r="BP9" s="111">
        <v>0</v>
      </c>
      <c r="BQ9" s="111">
        <v>0</v>
      </c>
      <c r="BR9" s="113">
        <v>54</v>
      </c>
      <c r="BU9" s="100">
        <v>526539</v>
      </c>
      <c r="BV9" s="100">
        <v>4383</v>
      </c>
      <c r="BW9" s="100">
        <f t="shared" si="0"/>
        <v>0</v>
      </c>
      <c r="BX9" s="100">
        <f t="shared" si="1"/>
        <v>0</v>
      </c>
      <c r="CC9" s="147"/>
      <c r="CD9" s="147"/>
    </row>
    <row r="10" spans="1:84" x14ac:dyDescent="0.25">
      <c r="A10" s="32">
        <v>5</v>
      </c>
      <c r="B10" s="33" t="s">
        <v>40</v>
      </c>
      <c r="C10" s="119">
        <v>951949</v>
      </c>
      <c r="D10" s="125">
        <v>7859</v>
      </c>
      <c r="E10" s="109">
        <v>90653</v>
      </c>
      <c r="F10" s="107">
        <v>617</v>
      </c>
      <c r="G10" s="35">
        <v>0</v>
      </c>
      <c r="H10" s="35">
        <v>354</v>
      </c>
      <c r="I10" s="35">
        <v>263</v>
      </c>
      <c r="J10" s="35">
        <v>0</v>
      </c>
      <c r="K10" s="35">
        <v>0</v>
      </c>
      <c r="L10" s="35">
        <v>0</v>
      </c>
      <c r="M10" s="35">
        <v>0</v>
      </c>
      <c r="N10" s="35">
        <v>0</v>
      </c>
      <c r="O10" s="109">
        <v>852971</v>
      </c>
      <c r="P10" s="107">
        <v>7133</v>
      </c>
      <c r="Q10" s="35">
        <v>3379</v>
      </c>
      <c r="R10" s="35">
        <v>1566</v>
      </c>
      <c r="S10" s="35">
        <v>975</v>
      </c>
      <c r="T10" s="35">
        <v>183</v>
      </c>
      <c r="U10" s="35">
        <v>14</v>
      </c>
      <c r="V10" s="35">
        <v>0</v>
      </c>
      <c r="W10" s="35">
        <v>0</v>
      </c>
      <c r="X10" s="35">
        <v>1016</v>
      </c>
      <c r="Y10" s="109">
        <v>0</v>
      </c>
      <c r="Z10" s="107">
        <v>0</v>
      </c>
      <c r="AA10" s="35">
        <v>0</v>
      </c>
      <c r="AB10" s="35">
        <v>0</v>
      </c>
      <c r="AC10" s="35">
        <v>0</v>
      </c>
      <c r="AD10" s="35">
        <v>0</v>
      </c>
      <c r="AE10" s="35">
        <v>0</v>
      </c>
      <c r="AF10" s="35">
        <v>0</v>
      </c>
      <c r="AG10" s="35"/>
      <c r="AH10" s="35">
        <v>0</v>
      </c>
      <c r="AI10" s="35">
        <v>0</v>
      </c>
      <c r="AJ10" s="35">
        <v>0</v>
      </c>
      <c r="AK10" s="109">
        <v>0</v>
      </c>
      <c r="AL10" s="107">
        <v>0</v>
      </c>
      <c r="AM10" s="35">
        <v>0</v>
      </c>
      <c r="AN10" s="35"/>
      <c r="AO10" s="35"/>
      <c r="AP10" s="35">
        <v>0</v>
      </c>
      <c r="AQ10" s="35">
        <v>0</v>
      </c>
      <c r="AR10" s="35">
        <v>0</v>
      </c>
      <c r="AS10" s="109">
        <v>0</v>
      </c>
      <c r="AT10" s="107">
        <v>0</v>
      </c>
      <c r="AU10" s="111">
        <v>0</v>
      </c>
      <c r="AV10" s="111">
        <v>0</v>
      </c>
      <c r="AW10" s="111">
        <v>0</v>
      </c>
      <c r="AX10" s="111">
        <v>0</v>
      </c>
      <c r="AY10" s="111"/>
      <c r="AZ10" s="111"/>
      <c r="BA10" s="111">
        <v>0</v>
      </c>
      <c r="BB10" s="109">
        <v>1794</v>
      </c>
      <c r="BC10" s="107">
        <v>24</v>
      </c>
      <c r="BD10" s="35">
        <v>24</v>
      </c>
      <c r="BE10" s="35"/>
      <c r="BF10" s="35">
        <v>0</v>
      </c>
      <c r="BG10" s="35"/>
      <c r="BH10" s="109">
        <v>6531</v>
      </c>
      <c r="BI10" s="107">
        <v>85</v>
      </c>
      <c r="BJ10" s="35">
        <v>71</v>
      </c>
      <c r="BK10" s="35">
        <v>14</v>
      </c>
      <c r="BL10" s="109">
        <v>0</v>
      </c>
      <c r="BM10" s="107">
        <v>0</v>
      </c>
      <c r="BN10" s="111">
        <v>0</v>
      </c>
      <c r="BO10" s="111">
        <v>0</v>
      </c>
      <c r="BP10" s="111">
        <v>0</v>
      </c>
      <c r="BQ10" s="111">
        <v>0</v>
      </c>
      <c r="BR10" s="113">
        <v>0</v>
      </c>
      <c r="BU10" s="100">
        <v>951949</v>
      </c>
      <c r="BV10" s="100">
        <v>7859</v>
      </c>
      <c r="BW10" s="100">
        <f t="shared" si="0"/>
        <v>0</v>
      </c>
      <c r="BX10" s="100">
        <f t="shared" si="1"/>
        <v>0</v>
      </c>
      <c r="CC10" s="147"/>
      <c r="CD10" s="147"/>
    </row>
    <row r="11" spans="1:84" x14ac:dyDescent="0.25">
      <c r="A11" s="32">
        <v>6</v>
      </c>
      <c r="B11" s="33" t="s">
        <v>41</v>
      </c>
      <c r="C11" s="119">
        <v>455467</v>
      </c>
      <c r="D11" s="125">
        <v>3720</v>
      </c>
      <c r="E11" s="109">
        <v>81687</v>
      </c>
      <c r="F11" s="107">
        <v>534</v>
      </c>
      <c r="G11" s="35">
        <v>0</v>
      </c>
      <c r="H11" s="35">
        <v>227</v>
      </c>
      <c r="I11" s="35">
        <v>307</v>
      </c>
      <c r="J11" s="35">
        <v>0</v>
      </c>
      <c r="K11" s="35">
        <v>0</v>
      </c>
      <c r="L11" s="35">
        <v>0</v>
      </c>
      <c r="M11" s="35">
        <v>0</v>
      </c>
      <c r="N11" s="35">
        <v>0</v>
      </c>
      <c r="O11" s="109">
        <v>275076</v>
      </c>
      <c r="P11" s="107">
        <v>2345</v>
      </c>
      <c r="Q11" s="35">
        <v>1287</v>
      </c>
      <c r="R11" s="35">
        <v>491</v>
      </c>
      <c r="S11" s="35">
        <v>107</v>
      </c>
      <c r="T11" s="35">
        <v>50</v>
      </c>
      <c r="U11" s="35">
        <v>0</v>
      </c>
      <c r="V11" s="35">
        <v>0</v>
      </c>
      <c r="W11" s="35">
        <v>410</v>
      </c>
      <c r="X11" s="35">
        <v>0</v>
      </c>
      <c r="Y11" s="109">
        <v>0</v>
      </c>
      <c r="Z11" s="107">
        <v>0</v>
      </c>
      <c r="AA11" s="35">
        <v>0</v>
      </c>
      <c r="AB11" s="35">
        <v>0</v>
      </c>
      <c r="AC11" s="35">
        <v>0</v>
      </c>
      <c r="AD11" s="35">
        <v>0</v>
      </c>
      <c r="AE11" s="35">
        <v>0</v>
      </c>
      <c r="AF11" s="35">
        <v>0</v>
      </c>
      <c r="AG11" s="35"/>
      <c r="AH11" s="35">
        <v>0</v>
      </c>
      <c r="AI11" s="35">
        <v>0</v>
      </c>
      <c r="AJ11" s="35">
        <v>0</v>
      </c>
      <c r="AK11" s="109">
        <v>0</v>
      </c>
      <c r="AL11" s="107">
        <v>0</v>
      </c>
      <c r="AM11" s="35">
        <v>0</v>
      </c>
      <c r="AN11" s="35"/>
      <c r="AO11" s="35"/>
      <c r="AP11" s="35">
        <v>0</v>
      </c>
      <c r="AQ11" s="35">
        <v>0</v>
      </c>
      <c r="AR11" s="35">
        <v>0</v>
      </c>
      <c r="AS11" s="109">
        <v>76767</v>
      </c>
      <c r="AT11" s="107">
        <v>569</v>
      </c>
      <c r="AU11" s="111">
        <v>309</v>
      </c>
      <c r="AV11" s="111">
        <v>136</v>
      </c>
      <c r="AW11" s="111">
        <v>109</v>
      </c>
      <c r="AX11" s="111">
        <v>15</v>
      </c>
      <c r="AY11" s="111"/>
      <c r="AZ11" s="111"/>
      <c r="BA11" s="111">
        <v>0</v>
      </c>
      <c r="BB11" s="109">
        <v>14402</v>
      </c>
      <c r="BC11" s="107">
        <v>176</v>
      </c>
      <c r="BD11" s="35">
        <v>176</v>
      </c>
      <c r="BE11" s="35"/>
      <c r="BF11" s="35">
        <v>0</v>
      </c>
      <c r="BG11" s="35"/>
      <c r="BH11" s="109">
        <v>7535</v>
      </c>
      <c r="BI11" s="107">
        <v>96</v>
      </c>
      <c r="BJ11" s="35">
        <v>84</v>
      </c>
      <c r="BK11" s="35">
        <v>12</v>
      </c>
      <c r="BL11" s="109">
        <v>0</v>
      </c>
      <c r="BM11" s="107">
        <v>0</v>
      </c>
      <c r="BN11" s="111">
        <v>0</v>
      </c>
      <c r="BO11" s="111">
        <v>0</v>
      </c>
      <c r="BP11" s="111">
        <v>0</v>
      </c>
      <c r="BQ11" s="111">
        <v>0</v>
      </c>
      <c r="BR11" s="113">
        <v>0</v>
      </c>
      <c r="BU11" s="100">
        <v>455467</v>
      </c>
      <c r="BV11" s="100">
        <v>3720</v>
      </c>
      <c r="BW11" s="100">
        <f t="shared" si="0"/>
        <v>0</v>
      </c>
      <c r="BX11" s="100">
        <f t="shared" si="1"/>
        <v>0</v>
      </c>
      <c r="CC11" s="147"/>
      <c r="CD11" s="147"/>
    </row>
    <row r="12" spans="1:84" x14ac:dyDescent="0.25">
      <c r="A12" s="32">
        <v>7</v>
      </c>
      <c r="B12" s="33" t="s">
        <v>42</v>
      </c>
      <c r="C12" s="119">
        <v>502539</v>
      </c>
      <c r="D12" s="125">
        <v>4019</v>
      </c>
      <c r="E12" s="109">
        <v>61523</v>
      </c>
      <c r="F12" s="107">
        <v>401</v>
      </c>
      <c r="G12" s="35">
        <v>0</v>
      </c>
      <c r="H12" s="35">
        <v>166</v>
      </c>
      <c r="I12" s="35">
        <v>235</v>
      </c>
      <c r="J12" s="35">
        <v>0</v>
      </c>
      <c r="K12" s="35">
        <v>0</v>
      </c>
      <c r="L12" s="35">
        <v>0</v>
      </c>
      <c r="M12" s="35">
        <v>0</v>
      </c>
      <c r="N12" s="35">
        <v>0</v>
      </c>
      <c r="O12" s="109">
        <v>437764</v>
      </c>
      <c r="P12" s="107">
        <v>3573</v>
      </c>
      <c r="Q12" s="35">
        <v>1966</v>
      </c>
      <c r="R12" s="35">
        <v>940</v>
      </c>
      <c r="S12" s="35">
        <v>290</v>
      </c>
      <c r="T12" s="35">
        <v>156</v>
      </c>
      <c r="U12" s="35">
        <v>49</v>
      </c>
      <c r="V12" s="35">
        <v>18</v>
      </c>
      <c r="W12" s="35">
        <v>154</v>
      </c>
      <c r="X12" s="35">
        <v>0</v>
      </c>
      <c r="Y12" s="109">
        <v>0</v>
      </c>
      <c r="Z12" s="107">
        <v>0</v>
      </c>
      <c r="AA12" s="35">
        <v>0</v>
      </c>
      <c r="AB12" s="35">
        <v>0</v>
      </c>
      <c r="AC12" s="35">
        <v>0</v>
      </c>
      <c r="AD12" s="35">
        <v>0</v>
      </c>
      <c r="AE12" s="35">
        <v>0</v>
      </c>
      <c r="AF12" s="35">
        <v>0</v>
      </c>
      <c r="AG12" s="35"/>
      <c r="AH12" s="35">
        <v>0</v>
      </c>
      <c r="AI12" s="35">
        <v>0</v>
      </c>
      <c r="AJ12" s="35">
        <v>0</v>
      </c>
      <c r="AK12" s="109">
        <v>0</v>
      </c>
      <c r="AL12" s="107">
        <v>0</v>
      </c>
      <c r="AM12" s="35">
        <v>0</v>
      </c>
      <c r="AN12" s="35"/>
      <c r="AO12" s="35"/>
      <c r="AP12" s="35">
        <v>0</v>
      </c>
      <c r="AQ12" s="35">
        <v>0</v>
      </c>
      <c r="AR12" s="35">
        <v>0</v>
      </c>
      <c r="AS12" s="109">
        <v>0</v>
      </c>
      <c r="AT12" s="107">
        <v>0</v>
      </c>
      <c r="AU12" s="111">
        <v>0</v>
      </c>
      <c r="AV12" s="111">
        <v>0</v>
      </c>
      <c r="AW12" s="111">
        <v>0</v>
      </c>
      <c r="AX12" s="111">
        <v>0</v>
      </c>
      <c r="AY12" s="111"/>
      <c r="AZ12" s="111"/>
      <c r="BA12" s="111">
        <v>0</v>
      </c>
      <c r="BB12" s="109">
        <v>0</v>
      </c>
      <c r="BC12" s="107">
        <v>0</v>
      </c>
      <c r="BD12" s="35">
        <v>0</v>
      </c>
      <c r="BE12" s="35"/>
      <c r="BF12" s="35">
        <v>0</v>
      </c>
      <c r="BG12" s="35"/>
      <c r="BH12" s="109">
        <v>3252</v>
      </c>
      <c r="BI12" s="107">
        <v>45</v>
      </c>
      <c r="BJ12" s="35">
        <v>42</v>
      </c>
      <c r="BK12" s="35">
        <v>3</v>
      </c>
      <c r="BL12" s="109">
        <v>0</v>
      </c>
      <c r="BM12" s="107">
        <v>0</v>
      </c>
      <c r="BN12" s="111">
        <v>0</v>
      </c>
      <c r="BO12" s="111">
        <v>0</v>
      </c>
      <c r="BP12" s="111">
        <v>0</v>
      </c>
      <c r="BQ12" s="111">
        <v>0</v>
      </c>
      <c r="BR12" s="113">
        <v>0</v>
      </c>
      <c r="BU12" s="100">
        <v>502539</v>
      </c>
      <c r="BV12" s="100">
        <v>4019</v>
      </c>
      <c r="BW12" s="100">
        <f t="shared" si="0"/>
        <v>0</v>
      </c>
      <c r="BX12" s="100">
        <f t="shared" si="1"/>
        <v>0</v>
      </c>
      <c r="CC12" s="147"/>
      <c r="CD12" s="147"/>
    </row>
    <row r="13" spans="1:84" x14ac:dyDescent="0.25">
      <c r="A13" s="32">
        <v>8</v>
      </c>
      <c r="B13" s="36" t="s">
        <v>5</v>
      </c>
      <c r="C13" s="119">
        <v>474030</v>
      </c>
      <c r="D13" s="125">
        <v>2826</v>
      </c>
      <c r="E13" s="109">
        <v>0</v>
      </c>
      <c r="F13" s="107">
        <v>0</v>
      </c>
      <c r="G13" s="35">
        <v>0</v>
      </c>
      <c r="H13" s="35">
        <v>0</v>
      </c>
      <c r="I13" s="35">
        <v>0</v>
      </c>
      <c r="J13" s="35">
        <v>0</v>
      </c>
      <c r="K13" s="35">
        <v>0</v>
      </c>
      <c r="L13" s="35">
        <v>0</v>
      </c>
      <c r="M13" s="35">
        <v>0</v>
      </c>
      <c r="N13" s="35">
        <v>0</v>
      </c>
      <c r="O13" s="109">
        <v>456900</v>
      </c>
      <c r="P13" s="107">
        <v>2745</v>
      </c>
      <c r="Q13" s="35">
        <v>1475</v>
      </c>
      <c r="R13" s="35">
        <v>713</v>
      </c>
      <c r="S13" s="35">
        <v>325</v>
      </c>
      <c r="T13" s="35">
        <v>184</v>
      </c>
      <c r="U13" s="35">
        <v>47</v>
      </c>
      <c r="V13" s="35">
        <v>1</v>
      </c>
      <c r="W13" s="35">
        <v>0</v>
      </c>
      <c r="X13" s="35">
        <v>0</v>
      </c>
      <c r="Y13" s="109">
        <v>0</v>
      </c>
      <c r="Z13" s="107">
        <v>0</v>
      </c>
      <c r="AA13" s="35">
        <v>0</v>
      </c>
      <c r="AB13" s="35">
        <v>0</v>
      </c>
      <c r="AC13" s="35">
        <v>0</v>
      </c>
      <c r="AD13" s="35">
        <v>0</v>
      </c>
      <c r="AE13" s="35">
        <v>0</v>
      </c>
      <c r="AF13" s="35">
        <v>0</v>
      </c>
      <c r="AG13" s="35"/>
      <c r="AH13" s="35">
        <v>0</v>
      </c>
      <c r="AI13" s="35">
        <v>0</v>
      </c>
      <c r="AJ13" s="35">
        <v>0</v>
      </c>
      <c r="AK13" s="109">
        <v>17130</v>
      </c>
      <c r="AL13" s="107">
        <v>81</v>
      </c>
      <c r="AM13" s="35">
        <v>66</v>
      </c>
      <c r="AN13" s="35"/>
      <c r="AO13" s="35"/>
      <c r="AP13" s="35">
        <v>13</v>
      </c>
      <c r="AQ13" s="35">
        <v>0</v>
      </c>
      <c r="AR13" s="35">
        <v>2</v>
      </c>
      <c r="AS13" s="109">
        <v>0</v>
      </c>
      <c r="AT13" s="107">
        <v>0</v>
      </c>
      <c r="AU13" s="111">
        <v>0</v>
      </c>
      <c r="AV13" s="111">
        <v>0</v>
      </c>
      <c r="AW13" s="111">
        <v>0</v>
      </c>
      <c r="AX13" s="111">
        <v>0</v>
      </c>
      <c r="AY13" s="111"/>
      <c r="AZ13" s="111"/>
      <c r="BA13" s="111">
        <v>0</v>
      </c>
      <c r="BB13" s="109">
        <v>0</v>
      </c>
      <c r="BC13" s="107">
        <v>0</v>
      </c>
      <c r="BD13" s="35">
        <v>0</v>
      </c>
      <c r="BE13" s="35"/>
      <c r="BF13" s="35">
        <v>0</v>
      </c>
      <c r="BG13" s="35"/>
      <c r="BH13" s="109">
        <v>0</v>
      </c>
      <c r="BI13" s="107">
        <v>0</v>
      </c>
      <c r="BJ13" s="35">
        <v>0</v>
      </c>
      <c r="BK13" s="35">
        <v>0</v>
      </c>
      <c r="BL13" s="109">
        <v>0</v>
      </c>
      <c r="BM13" s="107">
        <v>0</v>
      </c>
      <c r="BN13" s="111">
        <v>0</v>
      </c>
      <c r="BO13" s="111">
        <v>0</v>
      </c>
      <c r="BP13" s="111">
        <v>0</v>
      </c>
      <c r="BQ13" s="111">
        <v>0</v>
      </c>
      <c r="BR13" s="113">
        <v>0</v>
      </c>
      <c r="BU13" s="100">
        <v>474030</v>
      </c>
      <c r="BV13" s="100">
        <v>2826</v>
      </c>
      <c r="BW13" s="100">
        <f t="shared" si="0"/>
        <v>0</v>
      </c>
      <c r="BX13" s="100">
        <f t="shared" si="1"/>
        <v>0</v>
      </c>
      <c r="CC13" s="147"/>
      <c r="CD13" s="147"/>
    </row>
    <row r="14" spans="1:84" x14ac:dyDescent="0.25">
      <c r="A14" s="32">
        <v>9</v>
      </c>
      <c r="B14" s="36" t="s">
        <v>6</v>
      </c>
      <c r="C14" s="119">
        <v>218919</v>
      </c>
      <c r="D14" s="125">
        <v>1354</v>
      </c>
      <c r="E14" s="109">
        <v>49873</v>
      </c>
      <c r="F14" s="107">
        <v>287</v>
      </c>
      <c r="G14" s="35">
        <v>0</v>
      </c>
      <c r="H14" s="35">
        <v>173</v>
      </c>
      <c r="I14" s="35">
        <v>114</v>
      </c>
      <c r="J14" s="35">
        <v>0</v>
      </c>
      <c r="K14" s="35">
        <v>0</v>
      </c>
      <c r="L14" s="35">
        <v>0</v>
      </c>
      <c r="M14" s="35">
        <v>0</v>
      </c>
      <c r="N14" s="35">
        <v>0</v>
      </c>
      <c r="O14" s="109">
        <v>143000</v>
      </c>
      <c r="P14" s="107">
        <v>916</v>
      </c>
      <c r="Q14" s="35">
        <v>591</v>
      </c>
      <c r="R14" s="35">
        <v>183</v>
      </c>
      <c r="S14" s="35">
        <v>65</v>
      </c>
      <c r="T14" s="35">
        <v>49</v>
      </c>
      <c r="U14" s="35">
        <v>24</v>
      </c>
      <c r="V14" s="35">
        <v>4</v>
      </c>
      <c r="W14" s="35">
        <v>0</v>
      </c>
      <c r="X14" s="35">
        <v>0</v>
      </c>
      <c r="Y14" s="109">
        <v>26046</v>
      </c>
      <c r="Z14" s="107">
        <v>151</v>
      </c>
      <c r="AA14" s="35">
        <v>80</v>
      </c>
      <c r="AB14" s="35">
        <v>50</v>
      </c>
      <c r="AC14" s="35">
        <v>0</v>
      </c>
      <c r="AD14" s="35">
        <v>16</v>
      </c>
      <c r="AE14" s="35">
        <v>5</v>
      </c>
      <c r="AF14" s="35">
        <v>0</v>
      </c>
      <c r="AG14" s="35"/>
      <c r="AH14" s="35">
        <v>0</v>
      </c>
      <c r="AI14" s="35">
        <v>0</v>
      </c>
      <c r="AJ14" s="35">
        <v>0</v>
      </c>
      <c r="AK14" s="109">
        <v>0</v>
      </c>
      <c r="AL14" s="107">
        <v>0</v>
      </c>
      <c r="AM14" s="35">
        <v>0</v>
      </c>
      <c r="AN14" s="35"/>
      <c r="AO14" s="35"/>
      <c r="AP14" s="35">
        <v>0</v>
      </c>
      <c r="AQ14" s="35">
        <v>0</v>
      </c>
      <c r="AR14" s="35">
        <v>0</v>
      </c>
      <c r="AS14" s="109">
        <v>0</v>
      </c>
      <c r="AT14" s="107">
        <v>0</v>
      </c>
      <c r="AU14" s="111">
        <v>0</v>
      </c>
      <c r="AV14" s="111">
        <v>0</v>
      </c>
      <c r="AW14" s="111">
        <v>0</v>
      </c>
      <c r="AX14" s="111">
        <v>0</v>
      </c>
      <c r="AY14" s="111"/>
      <c r="AZ14" s="111"/>
      <c r="BA14" s="111">
        <v>0</v>
      </c>
      <c r="BB14" s="109">
        <v>0</v>
      </c>
      <c r="BC14" s="107">
        <v>0</v>
      </c>
      <c r="BD14" s="35">
        <v>0</v>
      </c>
      <c r="BE14" s="35"/>
      <c r="BF14" s="35">
        <v>0</v>
      </c>
      <c r="BG14" s="35"/>
      <c r="BH14" s="109">
        <v>0</v>
      </c>
      <c r="BI14" s="107">
        <v>0</v>
      </c>
      <c r="BJ14" s="35">
        <v>0</v>
      </c>
      <c r="BK14" s="35">
        <v>0</v>
      </c>
      <c r="BL14" s="109">
        <v>0</v>
      </c>
      <c r="BM14" s="107">
        <v>0</v>
      </c>
      <c r="BN14" s="111">
        <v>0</v>
      </c>
      <c r="BO14" s="111">
        <v>0</v>
      </c>
      <c r="BP14" s="111">
        <v>0</v>
      </c>
      <c r="BQ14" s="111">
        <v>0</v>
      </c>
      <c r="BR14" s="113">
        <v>0</v>
      </c>
      <c r="BU14" s="100">
        <v>218919</v>
      </c>
      <c r="BV14" s="100">
        <v>1354</v>
      </c>
      <c r="BW14" s="100">
        <f t="shared" si="0"/>
        <v>0</v>
      </c>
      <c r="BX14" s="100">
        <f t="shared" si="1"/>
        <v>0</v>
      </c>
      <c r="CC14" s="147"/>
      <c r="CD14" s="147"/>
    </row>
    <row r="15" spans="1:84" x14ac:dyDescent="0.25">
      <c r="A15" s="32">
        <v>10</v>
      </c>
      <c r="B15" s="36" t="s">
        <v>44</v>
      </c>
      <c r="C15" s="119">
        <v>280959</v>
      </c>
      <c r="D15" s="125">
        <v>1753</v>
      </c>
      <c r="E15" s="109">
        <v>0</v>
      </c>
      <c r="F15" s="107">
        <v>0</v>
      </c>
      <c r="G15" s="35">
        <v>0</v>
      </c>
      <c r="H15" s="35">
        <v>0</v>
      </c>
      <c r="I15" s="35">
        <v>0</v>
      </c>
      <c r="J15" s="35">
        <v>0</v>
      </c>
      <c r="K15" s="35">
        <v>0</v>
      </c>
      <c r="L15" s="35">
        <v>0</v>
      </c>
      <c r="M15" s="35">
        <v>0</v>
      </c>
      <c r="N15" s="35">
        <v>0</v>
      </c>
      <c r="O15" s="109">
        <v>249294</v>
      </c>
      <c r="P15" s="107">
        <v>1538</v>
      </c>
      <c r="Q15" s="35">
        <v>783</v>
      </c>
      <c r="R15" s="35">
        <v>456</v>
      </c>
      <c r="S15" s="35">
        <v>228</v>
      </c>
      <c r="T15" s="35">
        <v>50</v>
      </c>
      <c r="U15" s="35">
        <v>21</v>
      </c>
      <c r="V15" s="35">
        <v>0</v>
      </c>
      <c r="W15" s="35">
        <v>0</v>
      </c>
      <c r="X15" s="35">
        <v>0</v>
      </c>
      <c r="Y15" s="109">
        <v>25797</v>
      </c>
      <c r="Z15" s="107">
        <v>163</v>
      </c>
      <c r="AA15" s="35">
        <v>87</v>
      </c>
      <c r="AB15" s="35">
        <v>56</v>
      </c>
      <c r="AC15" s="35">
        <v>0</v>
      </c>
      <c r="AD15" s="35">
        <v>11</v>
      </c>
      <c r="AE15" s="35">
        <v>9</v>
      </c>
      <c r="AF15" s="35">
        <v>0</v>
      </c>
      <c r="AG15" s="35"/>
      <c r="AH15" s="35">
        <v>0</v>
      </c>
      <c r="AI15" s="35">
        <v>0</v>
      </c>
      <c r="AJ15" s="35">
        <v>0</v>
      </c>
      <c r="AK15" s="109">
        <v>0</v>
      </c>
      <c r="AL15" s="107">
        <v>0</v>
      </c>
      <c r="AM15" s="35">
        <v>0</v>
      </c>
      <c r="AN15" s="35"/>
      <c r="AO15" s="35"/>
      <c r="AP15" s="35">
        <v>0</v>
      </c>
      <c r="AQ15" s="35">
        <v>0</v>
      </c>
      <c r="AR15" s="35">
        <v>0</v>
      </c>
      <c r="AS15" s="109">
        <v>0</v>
      </c>
      <c r="AT15" s="107">
        <v>0</v>
      </c>
      <c r="AU15" s="111">
        <v>0</v>
      </c>
      <c r="AV15" s="111">
        <v>0</v>
      </c>
      <c r="AW15" s="111">
        <v>0</v>
      </c>
      <c r="AX15" s="111">
        <v>0</v>
      </c>
      <c r="AY15" s="111"/>
      <c r="AZ15" s="111"/>
      <c r="BA15" s="111">
        <v>0</v>
      </c>
      <c r="BB15" s="109">
        <v>5868</v>
      </c>
      <c r="BC15" s="107">
        <v>52</v>
      </c>
      <c r="BD15" s="35">
        <v>52</v>
      </c>
      <c r="BE15" s="35"/>
      <c r="BF15" s="35">
        <v>0</v>
      </c>
      <c r="BG15" s="35"/>
      <c r="BH15" s="109">
        <v>0</v>
      </c>
      <c r="BI15" s="107">
        <v>0</v>
      </c>
      <c r="BJ15" s="35">
        <v>0</v>
      </c>
      <c r="BK15" s="35">
        <v>0</v>
      </c>
      <c r="BL15" s="109">
        <v>0</v>
      </c>
      <c r="BM15" s="107">
        <v>0</v>
      </c>
      <c r="BN15" s="111">
        <v>0</v>
      </c>
      <c r="BO15" s="111">
        <v>0</v>
      </c>
      <c r="BP15" s="111">
        <v>0</v>
      </c>
      <c r="BQ15" s="111">
        <v>0</v>
      </c>
      <c r="BR15" s="113">
        <v>0</v>
      </c>
      <c r="BU15" s="100">
        <v>280959</v>
      </c>
      <c r="BV15" s="100">
        <v>1753</v>
      </c>
      <c r="BW15" s="100">
        <f t="shared" si="0"/>
        <v>0</v>
      </c>
      <c r="BX15" s="100">
        <f t="shared" si="1"/>
        <v>0</v>
      </c>
      <c r="CC15" s="147"/>
      <c r="CD15" s="147"/>
    </row>
    <row r="16" spans="1:84" x14ac:dyDescent="0.25">
      <c r="A16" s="32">
        <v>11</v>
      </c>
      <c r="B16" s="36" t="s">
        <v>4</v>
      </c>
      <c r="C16" s="119">
        <v>315104</v>
      </c>
      <c r="D16" s="125">
        <v>2545</v>
      </c>
      <c r="E16" s="109">
        <v>0</v>
      </c>
      <c r="F16" s="107">
        <v>0</v>
      </c>
      <c r="G16" s="35">
        <v>0</v>
      </c>
      <c r="H16" s="35">
        <v>0</v>
      </c>
      <c r="I16" s="35">
        <v>0</v>
      </c>
      <c r="J16" s="35">
        <v>0</v>
      </c>
      <c r="K16" s="35">
        <v>0</v>
      </c>
      <c r="L16" s="35">
        <v>0</v>
      </c>
      <c r="M16" s="35">
        <v>0</v>
      </c>
      <c r="N16" s="35">
        <v>0</v>
      </c>
      <c r="O16" s="109">
        <v>315104</v>
      </c>
      <c r="P16" s="107">
        <v>2545</v>
      </c>
      <c r="Q16" s="35">
        <v>1618</v>
      </c>
      <c r="R16" s="35">
        <v>691</v>
      </c>
      <c r="S16" s="35">
        <v>226</v>
      </c>
      <c r="T16" s="35">
        <v>10</v>
      </c>
      <c r="U16" s="35">
        <v>0</v>
      </c>
      <c r="V16" s="35">
        <v>0</v>
      </c>
      <c r="W16" s="35">
        <v>0</v>
      </c>
      <c r="X16" s="35">
        <v>0</v>
      </c>
      <c r="Y16" s="109">
        <v>0</v>
      </c>
      <c r="Z16" s="107">
        <v>0</v>
      </c>
      <c r="AA16" s="35">
        <v>0</v>
      </c>
      <c r="AB16" s="35">
        <v>0</v>
      </c>
      <c r="AC16" s="35">
        <v>0</v>
      </c>
      <c r="AD16" s="35">
        <v>0</v>
      </c>
      <c r="AE16" s="35">
        <v>0</v>
      </c>
      <c r="AF16" s="35">
        <v>0</v>
      </c>
      <c r="AG16" s="35"/>
      <c r="AH16" s="35">
        <v>0</v>
      </c>
      <c r="AI16" s="35">
        <v>0</v>
      </c>
      <c r="AJ16" s="35">
        <v>0</v>
      </c>
      <c r="AK16" s="109">
        <v>0</v>
      </c>
      <c r="AL16" s="107">
        <v>0</v>
      </c>
      <c r="AM16" s="35">
        <v>0</v>
      </c>
      <c r="AN16" s="35"/>
      <c r="AO16" s="35"/>
      <c r="AP16" s="35">
        <v>0</v>
      </c>
      <c r="AQ16" s="35">
        <v>0</v>
      </c>
      <c r="AR16" s="35">
        <v>0</v>
      </c>
      <c r="AS16" s="109">
        <v>0</v>
      </c>
      <c r="AT16" s="107">
        <v>0</v>
      </c>
      <c r="AU16" s="111">
        <v>0</v>
      </c>
      <c r="AV16" s="111">
        <v>0</v>
      </c>
      <c r="AW16" s="111">
        <v>0</v>
      </c>
      <c r="AX16" s="111">
        <v>0</v>
      </c>
      <c r="AY16" s="111"/>
      <c r="AZ16" s="111"/>
      <c r="BA16" s="111">
        <v>0</v>
      </c>
      <c r="BB16" s="109">
        <v>0</v>
      </c>
      <c r="BC16" s="107">
        <v>0</v>
      </c>
      <c r="BD16" s="35">
        <v>0</v>
      </c>
      <c r="BE16" s="35"/>
      <c r="BF16" s="35">
        <v>0</v>
      </c>
      <c r="BG16" s="35"/>
      <c r="BH16" s="109">
        <v>0</v>
      </c>
      <c r="BI16" s="107">
        <v>0</v>
      </c>
      <c r="BJ16" s="35">
        <v>0</v>
      </c>
      <c r="BK16" s="35">
        <v>0</v>
      </c>
      <c r="BL16" s="109">
        <v>0</v>
      </c>
      <c r="BM16" s="107">
        <v>0</v>
      </c>
      <c r="BN16" s="111">
        <v>0</v>
      </c>
      <c r="BO16" s="111">
        <v>0</v>
      </c>
      <c r="BP16" s="111">
        <v>0</v>
      </c>
      <c r="BQ16" s="111">
        <v>0</v>
      </c>
      <c r="BR16" s="113">
        <v>0</v>
      </c>
      <c r="BU16" s="100">
        <v>315104</v>
      </c>
      <c r="BV16" s="100">
        <v>2545</v>
      </c>
      <c r="BW16" s="100">
        <f t="shared" si="0"/>
        <v>0</v>
      </c>
      <c r="BX16" s="100">
        <f t="shared" si="1"/>
        <v>0</v>
      </c>
      <c r="CC16" s="147"/>
      <c r="CD16" s="147"/>
    </row>
    <row r="17" spans="1:82" x14ac:dyDescent="0.25">
      <c r="A17" s="32">
        <v>12</v>
      </c>
      <c r="B17" s="36" t="s">
        <v>7</v>
      </c>
      <c r="C17" s="119">
        <v>309569</v>
      </c>
      <c r="D17" s="125">
        <v>1794</v>
      </c>
      <c r="E17" s="109">
        <v>73340</v>
      </c>
      <c r="F17" s="107">
        <v>412</v>
      </c>
      <c r="G17" s="35">
        <v>77</v>
      </c>
      <c r="H17" s="35">
        <v>196</v>
      </c>
      <c r="I17" s="35">
        <v>138</v>
      </c>
      <c r="J17" s="35">
        <v>0</v>
      </c>
      <c r="K17" s="35">
        <v>1</v>
      </c>
      <c r="L17" s="35">
        <v>0</v>
      </c>
      <c r="M17" s="35">
        <v>0</v>
      </c>
      <c r="N17" s="35">
        <v>0</v>
      </c>
      <c r="O17" s="109">
        <v>187154</v>
      </c>
      <c r="P17" s="107">
        <v>1153</v>
      </c>
      <c r="Q17" s="35">
        <v>724</v>
      </c>
      <c r="R17" s="35">
        <v>230</v>
      </c>
      <c r="S17" s="35">
        <v>139</v>
      </c>
      <c r="T17" s="35">
        <v>39</v>
      </c>
      <c r="U17" s="35">
        <v>12</v>
      </c>
      <c r="V17" s="35">
        <v>9</v>
      </c>
      <c r="W17" s="35">
        <v>0</v>
      </c>
      <c r="X17" s="35">
        <v>0</v>
      </c>
      <c r="Y17" s="109">
        <v>44842</v>
      </c>
      <c r="Z17" s="107">
        <v>186</v>
      </c>
      <c r="AA17" s="35">
        <v>75</v>
      </c>
      <c r="AB17" s="35">
        <v>58</v>
      </c>
      <c r="AC17" s="35">
        <v>0</v>
      </c>
      <c r="AD17" s="35">
        <v>25</v>
      </c>
      <c r="AE17" s="35">
        <v>20</v>
      </c>
      <c r="AF17" s="35">
        <v>8</v>
      </c>
      <c r="AG17" s="35"/>
      <c r="AH17" s="35">
        <v>0</v>
      </c>
      <c r="AI17" s="35">
        <v>0</v>
      </c>
      <c r="AJ17" s="35">
        <v>0</v>
      </c>
      <c r="AK17" s="109">
        <v>0</v>
      </c>
      <c r="AL17" s="107">
        <v>0</v>
      </c>
      <c r="AM17" s="35">
        <v>0</v>
      </c>
      <c r="AN17" s="35"/>
      <c r="AO17" s="35"/>
      <c r="AP17" s="35">
        <v>0</v>
      </c>
      <c r="AQ17" s="35">
        <v>0</v>
      </c>
      <c r="AR17" s="35">
        <v>0</v>
      </c>
      <c r="AS17" s="109">
        <v>0</v>
      </c>
      <c r="AT17" s="107">
        <v>0</v>
      </c>
      <c r="AU17" s="111">
        <v>0</v>
      </c>
      <c r="AV17" s="111">
        <v>0</v>
      </c>
      <c r="AW17" s="111">
        <v>0</v>
      </c>
      <c r="AX17" s="111">
        <v>0</v>
      </c>
      <c r="AY17" s="111"/>
      <c r="AZ17" s="111"/>
      <c r="BA17" s="111">
        <v>0</v>
      </c>
      <c r="BB17" s="109">
        <v>4233</v>
      </c>
      <c r="BC17" s="107">
        <v>43</v>
      </c>
      <c r="BD17" s="35">
        <v>43</v>
      </c>
      <c r="BE17" s="35"/>
      <c r="BF17" s="35">
        <v>0</v>
      </c>
      <c r="BG17" s="35"/>
      <c r="BH17" s="109">
        <v>0</v>
      </c>
      <c r="BI17" s="107">
        <v>0</v>
      </c>
      <c r="BJ17" s="35">
        <v>0</v>
      </c>
      <c r="BK17" s="35">
        <v>0</v>
      </c>
      <c r="BL17" s="109">
        <v>0</v>
      </c>
      <c r="BM17" s="107">
        <v>0</v>
      </c>
      <c r="BN17" s="111">
        <v>0</v>
      </c>
      <c r="BO17" s="111">
        <v>0</v>
      </c>
      <c r="BP17" s="111">
        <v>0</v>
      </c>
      <c r="BQ17" s="111">
        <v>0</v>
      </c>
      <c r="BR17" s="113">
        <v>0</v>
      </c>
      <c r="BU17" s="100">
        <v>309569</v>
      </c>
      <c r="BV17" s="100">
        <v>1794</v>
      </c>
      <c r="BW17" s="100">
        <f t="shared" si="0"/>
        <v>0</v>
      </c>
      <c r="BX17" s="100">
        <f t="shared" si="1"/>
        <v>0</v>
      </c>
      <c r="CC17" s="147"/>
      <c r="CD17" s="147"/>
    </row>
    <row r="18" spans="1:82" x14ac:dyDescent="0.25">
      <c r="A18" s="32">
        <v>13</v>
      </c>
      <c r="B18" s="36" t="s">
        <v>8</v>
      </c>
      <c r="C18" s="119">
        <v>718472</v>
      </c>
      <c r="D18" s="125">
        <v>4511</v>
      </c>
      <c r="E18" s="109">
        <v>122299</v>
      </c>
      <c r="F18" s="107">
        <v>819</v>
      </c>
      <c r="G18" s="35">
        <v>423</v>
      </c>
      <c r="H18" s="35">
        <v>194</v>
      </c>
      <c r="I18" s="35">
        <v>172</v>
      </c>
      <c r="J18" s="35">
        <v>30</v>
      </c>
      <c r="K18" s="35">
        <v>0</v>
      </c>
      <c r="L18" s="35">
        <v>0</v>
      </c>
      <c r="M18" s="35">
        <v>0</v>
      </c>
      <c r="N18" s="35">
        <v>0</v>
      </c>
      <c r="O18" s="109">
        <v>591638</v>
      </c>
      <c r="P18" s="107">
        <v>3665</v>
      </c>
      <c r="Q18" s="35">
        <v>1879</v>
      </c>
      <c r="R18" s="35">
        <v>1062</v>
      </c>
      <c r="S18" s="35">
        <v>395</v>
      </c>
      <c r="T18" s="35">
        <v>308</v>
      </c>
      <c r="U18" s="35">
        <v>21</v>
      </c>
      <c r="V18" s="35">
        <v>0</v>
      </c>
      <c r="W18" s="35">
        <v>0</v>
      </c>
      <c r="X18" s="35">
        <v>0</v>
      </c>
      <c r="Y18" s="109">
        <v>0</v>
      </c>
      <c r="Z18" s="107">
        <v>0</v>
      </c>
      <c r="AA18" s="35">
        <v>0</v>
      </c>
      <c r="AB18" s="35">
        <v>0</v>
      </c>
      <c r="AC18" s="35">
        <v>0</v>
      </c>
      <c r="AD18" s="35">
        <v>0</v>
      </c>
      <c r="AE18" s="35">
        <v>0</v>
      </c>
      <c r="AF18" s="35">
        <v>0</v>
      </c>
      <c r="AG18" s="35"/>
      <c r="AH18" s="35">
        <v>0</v>
      </c>
      <c r="AI18" s="35">
        <v>0</v>
      </c>
      <c r="AJ18" s="35">
        <v>0</v>
      </c>
      <c r="AK18" s="109">
        <v>4535</v>
      </c>
      <c r="AL18" s="107">
        <v>27</v>
      </c>
      <c r="AM18" s="35">
        <v>27</v>
      </c>
      <c r="AN18" s="35"/>
      <c r="AO18" s="35"/>
      <c r="AP18" s="35">
        <v>0</v>
      </c>
      <c r="AQ18" s="35">
        <v>0</v>
      </c>
      <c r="AR18" s="35">
        <v>0</v>
      </c>
      <c r="AS18" s="109">
        <v>0</v>
      </c>
      <c r="AT18" s="107">
        <v>0</v>
      </c>
      <c r="AU18" s="111">
        <v>0</v>
      </c>
      <c r="AV18" s="111">
        <v>0</v>
      </c>
      <c r="AW18" s="111">
        <v>0</v>
      </c>
      <c r="AX18" s="111">
        <v>0</v>
      </c>
      <c r="AY18" s="111"/>
      <c r="AZ18" s="111"/>
      <c r="BA18" s="111">
        <v>0</v>
      </c>
      <c r="BB18" s="109">
        <v>0</v>
      </c>
      <c r="BC18" s="107">
        <v>0</v>
      </c>
      <c r="BD18" s="35">
        <v>0</v>
      </c>
      <c r="BE18" s="35"/>
      <c r="BF18" s="35">
        <v>0</v>
      </c>
      <c r="BG18" s="35"/>
      <c r="BH18" s="109">
        <v>0</v>
      </c>
      <c r="BI18" s="107">
        <v>0</v>
      </c>
      <c r="BJ18" s="35">
        <v>0</v>
      </c>
      <c r="BK18" s="35">
        <v>0</v>
      </c>
      <c r="BL18" s="109">
        <v>0</v>
      </c>
      <c r="BM18" s="107">
        <v>0</v>
      </c>
      <c r="BN18" s="111">
        <v>0</v>
      </c>
      <c r="BO18" s="111">
        <v>0</v>
      </c>
      <c r="BP18" s="111">
        <v>0</v>
      </c>
      <c r="BQ18" s="111">
        <v>0</v>
      </c>
      <c r="BR18" s="113">
        <v>0</v>
      </c>
      <c r="BU18" s="100">
        <v>718472</v>
      </c>
      <c r="BV18" s="100">
        <v>4511</v>
      </c>
      <c r="BW18" s="100">
        <f t="shared" si="0"/>
        <v>0</v>
      </c>
      <c r="BX18" s="100">
        <f t="shared" si="1"/>
        <v>0</v>
      </c>
      <c r="CC18" s="147"/>
      <c r="CD18" s="147"/>
    </row>
    <row r="19" spans="1:82" x14ac:dyDescent="0.25">
      <c r="A19" s="32">
        <v>14</v>
      </c>
      <c r="B19" s="36" t="s">
        <v>9</v>
      </c>
      <c r="C19" s="119">
        <v>677037</v>
      </c>
      <c r="D19" s="125">
        <v>4349</v>
      </c>
      <c r="E19" s="109">
        <v>109182</v>
      </c>
      <c r="F19" s="107">
        <v>604</v>
      </c>
      <c r="G19" s="35">
        <v>0</v>
      </c>
      <c r="H19" s="35">
        <v>277</v>
      </c>
      <c r="I19" s="35">
        <v>327</v>
      </c>
      <c r="J19" s="35">
        <v>0</v>
      </c>
      <c r="K19" s="35">
        <v>0</v>
      </c>
      <c r="L19" s="35">
        <v>0</v>
      </c>
      <c r="M19" s="35">
        <v>0</v>
      </c>
      <c r="N19" s="35">
        <v>0</v>
      </c>
      <c r="O19" s="109">
        <v>530823</v>
      </c>
      <c r="P19" s="107">
        <v>3500</v>
      </c>
      <c r="Q19" s="35">
        <v>2085</v>
      </c>
      <c r="R19" s="35">
        <v>734</v>
      </c>
      <c r="S19" s="35">
        <v>219</v>
      </c>
      <c r="T19" s="35">
        <v>57</v>
      </c>
      <c r="U19" s="35">
        <v>15</v>
      </c>
      <c r="V19" s="35">
        <v>6</v>
      </c>
      <c r="W19" s="35">
        <v>384</v>
      </c>
      <c r="X19" s="35">
        <v>0</v>
      </c>
      <c r="Y19" s="109">
        <v>33484</v>
      </c>
      <c r="Z19" s="107">
        <v>204</v>
      </c>
      <c r="AA19" s="35">
        <v>122</v>
      </c>
      <c r="AB19" s="35">
        <v>61</v>
      </c>
      <c r="AC19" s="35">
        <v>0</v>
      </c>
      <c r="AD19" s="35">
        <v>11</v>
      </c>
      <c r="AE19" s="35">
        <v>4</v>
      </c>
      <c r="AF19" s="35">
        <v>0</v>
      </c>
      <c r="AG19" s="35"/>
      <c r="AH19" s="35">
        <v>0</v>
      </c>
      <c r="AI19" s="35">
        <v>3</v>
      </c>
      <c r="AJ19" s="35">
        <v>3</v>
      </c>
      <c r="AK19" s="109">
        <v>0</v>
      </c>
      <c r="AL19" s="107">
        <v>0</v>
      </c>
      <c r="AM19" s="35">
        <v>0</v>
      </c>
      <c r="AN19" s="35"/>
      <c r="AO19" s="35"/>
      <c r="AP19" s="35">
        <v>0</v>
      </c>
      <c r="AQ19" s="35">
        <v>0</v>
      </c>
      <c r="AR19" s="35">
        <v>0</v>
      </c>
      <c r="AS19" s="109">
        <v>0</v>
      </c>
      <c r="AT19" s="107">
        <v>0</v>
      </c>
      <c r="AU19" s="111">
        <v>0</v>
      </c>
      <c r="AV19" s="111">
        <v>0</v>
      </c>
      <c r="AW19" s="111">
        <v>0</v>
      </c>
      <c r="AX19" s="111">
        <v>0</v>
      </c>
      <c r="AY19" s="111"/>
      <c r="AZ19" s="111"/>
      <c r="BA19" s="111">
        <v>0</v>
      </c>
      <c r="BB19" s="109">
        <v>3548</v>
      </c>
      <c r="BC19" s="107">
        <v>41</v>
      </c>
      <c r="BD19" s="35">
        <v>41</v>
      </c>
      <c r="BE19" s="35"/>
      <c r="BF19" s="35">
        <v>0</v>
      </c>
      <c r="BG19" s="35"/>
      <c r="BH19" s="109">
        <v>0</v>
      </c>
      <c r="BI19" s="107">
        <v>0</v>
      </c>
      <c r="BJ19" s="35">
        <v>0</v>
      </c>
      <c r="BK19" s="35">
        <v>0</v>
      </c>
      <c r="BL19" s="109">
        <v>0</v>
      </c>
      <c r="BM19" s="107">
        <v>0</v>
      </c>
      <c r="BN19" s="111">
        <v>0</v>
      </c>
      <c r="BO19" s="111">
        <v>0</v>
      </c>
      <c r="BP19" s="111">
        <v>0</v>
      </c>
      <c r="BQ19" s="111">
        <v>0</v>
      </c>
      <c r="BR19" s="113">
        <v>0</v>
      </c>
      <c r="BU19" s="100">
        <v>677037</v>
      </c>
      <c r="BV19" s="100">
        <v>4349</v>
      </c>
      <c r="BW19" s="100">
        <f t="shared" si="0"/>
        <v>0</v>
      </c>
      <c r="BX19" s="100">
        <f t="shared" si="1"/>
        <v>0</v>
      </c>
      <c r="CC19" s="147"/>
      <c r="CD19" s="147"/>
    </row>
    <row r="20" spans="1:82" x14ac:dyDescent="0.25">
      <c r="A20" s="32">
        <v>15</v>
      </c>
      <c r="B20" s="36" t="s">
        <v>45</v>
      </c>
      <c r="C20" s="119">
        <v>550092</v>
      </c>
      <c r="D20" s="125">
        <v>3511</v>
      </c>
      <c r="E20" s="109">
        <v>0</v>
      </c>
      <c r="F20" s="107">
        <v>0</v>
      </c>
      <c r="G20" s="35">
        <v>0</v>
      </c>
      <c r="H20" s="35">
        <v>0</v>
      </c>
      <c r="I20" s="35">
        <v>0</v>
      </c>
      <c r="J20" s="35">
        <v>0</v>
      </c>
      <c r="K20" s="35">
        <v>0</v>
      </c>
      <c r="L20" s="35">
        <v>0</v>
      </c>
      <c r="M20" s="35">
        <v>0</v>
      </c>
      <c r="N20" s="35">
        <v>0</v>
      </c>
      <c r="O20" s="109">
        <v>504146</v>
      </c>
      <c r="P20" s="107">
        <v>3114</v>
      </c>
      <c r="Q20" s="35">
        <v>1791</v>
      </c>
      <c r="R20" s="35">
        <v>914</v>
      </c>
      <c r="S20" s="35">
        <v>257</v>
      </c>
      <c r="T20" s="35">
        <v>133</v>
      </c>
      <c r="U20" s="35">
        <v>19</v>
      </c>
      <c r="V20" s="35">
        <v>0</v>
      </c>
      <c r="W20" s="35">
        <v>0</v>
      </c>
      <c r="X20" s="35">
        <v>0</v>
      </c>
      <c r="Y20" s="109">
        <v>19214</v>
      </c>
      <c r="Z20" s="107">
        <v>132</v>
      </c>
      <c r="AA20" s="35">
        <v>90</v>
      </c>
      <c r="AB20" s="35">
        <v>33</v>
      </c>
      <c r="AC20" s="35">
        <v>0</v>
      </c>
      <c r="AD20" s="35">
        <v>7</v>
      </c>
      <c r="AE20" s="35">
        <v>2</v>
      </c>
      <c r="AF20" s="35">
        <v>0</v>
      </c>
      <c r="AG20" s="35"/>
      <c r="AH20" s="35">
        <v>0</v>
      </c>
      <c r="AI20" s="35">
        <v>0</v>
      </c>
      <c r="AJ20" s="35">
        <v>0</v>
      </c>
      <c r="AK20" s="109">
        <v>0</v>
      </c>
      <c r="AL20" s="107">
        <v>0</v>
      </c>
      <c r="AM20" s="35">
        <v>0</v>
      </c>
      <c r="AN20" s="35"/>
      <c r="AO20" s="35"/>
      <c r="AP20" s="35">
        <v>0</v>
      </c>
      <c r="AQ20" s="35">
        <v>0</v>
      </c>
      <c r="AR20" s="35">
        <v>0</v>
      </c>
      <c r="AS20" s="109">
        <v>0</v>
      </c>
      <c r="AT20" s="107">
        <v>0</v>
      </c>
      <c r="AU20" s="111">
        <v>0</v>
      </c>
      <c r="AV20" s="111">
        <v>0</v>
      </c>
      <c r="AW20" s="111">
        <v>0</v>
      </c>
      <c r="AX20" s="111">
        <v>0</v>
      </c>
      <c r="AY20" s="111"/>
      <c r="AZ20" s="111"/>
      <c r="BA20" s="111">
        <v>0</v>
      </c>
      <c r="BB20" s="109">
        <v>11947</v>
      </c>
      <c r="BC20" s="107">
        <v>108</v>
      </c>
      <c r="BD20" s="35">
        <v>108</v>
      </c>
      <c r="BE20" s="35"/>
      <c r="BF20" s="35">
        <v>0</v>
      </c>
      <c r="BG20" s="35"/>
      <c r="BH20" s="109">
        <v>14785</v>
      </c>
      <c r="BI20" s="107">
        <v>157</v>
      </c>
      <c r="BJ20" s="35">
        <v>105</v>
      </c>
      <c r="BK20" s="35">
        <v>52</v>
      </c>
      <c r="BL20" s="109">
        <v>0</v>
      </c>
      <c r="BM20" s="107">
        <v>0</v>
      </c>
      <c r="BN20" s="111">
        <v>0</v>
      </c>
      <c r="BO20" s="111">
        <v>0</v>
      </c>
      <c r="BP20" s="111">
        <v>0</v>
      </c>
      <c r="BQ20" s="111">
        <v>0</v>
      </c>
      <c r="BR20" s="113">
        <v>0</v>
      </c>
      <c r="BU20" s="100">
        <v>550092</v>
      </c>
      <c r="BV20" s="100">
        <v>3511</v>
      </c>
      <c r="BW20" s="100">
        <f t="shared" si="0"/>
        <v>0</v>
      </c>
      <c r="BX20" s="100">
        <f t="shared" si="1"/>
        <v>0</v>
      </c>
      <c r="CC20" s="147"/>
      <c r="CD20" s="147"/>
    </row>
    <row r="21" spans="1:82" x14ac:dyDescent="0.25">
      <c r="A21" s="32">
        <v>16</v>
      </c>
      <c r="B21" s="36" t="s">
        <v>10</v>
      </c>
      <c r="C21" s="119">
        <v>461474</v>
      </c>
      <c r="D21" s="125">
        <v>2920</v>
      </c>
      <c r="E21" s="109">
        <v>65598</v>
      </c>
      <c r="F21" s="107">
        <v>369</v>
      </c>
      <c r="G21" s="35">
        <v>0</v>
      </c>
      <c r="H21" s="35">
        <v>192</v>
      </c>
      <c r="I21" s="35">
        <v>177</v>
      </c>
      <c r="J21" s="35">
        <v>0</v>
      </c>
      <c r="K21" s="35">
        <v>0</v>
      </c>
      <c r="L21" s="35">
        <v>0</v>
      </c>
      <c r="M21" s="35">
        <v>0</v>
      </c>
      <c r="N21" s="35">
        <v>0</v>
      </c>
      <c r="O21" s="109">
        <v>368727</v>
      </c>
      <c r="P21" s="107">
        <v>2387</v>
      </c>
      <c r="Q21" s="35">
        <v>1545</v>
      </c>
      <c r="R21" s="35">
        <v>658</v>
      </c>
      <c r="S21" s="35">
        <v>87</v>
      </c>
      <c r="T21" s="35">
        <v>29</v>
      </c>
      <c r="U21" s="35">
        <v>58</v>
      </c>
      <c r="V21" s="35">
        <v>10</v>
      </c>
      <c r="W21" s="35">
        <v>0</v>
      </c>
      <c r="X21" s="35">
        <v>0</v>
      </c>
      <c r="Y21" s="109">
        <v>0</v>
      </c>
      <c r="Z21" s="107">
        <v>0</v>
      </c>
      <c r="AA21" s="35">
        <v>0</v>
      </c>
      <c r="AB21" s="35">
        <v>0</v>
      </c>
      <c r="AC21" s="35">
        <v>0</v>
      </c>
      <c r="AD21" s="35">
        <v>0</v>
      </c>
      <c r="AE21" s="35">
        <v>0</v>
      </c>
      <c r="AF21" s="35">
        <v>0</v>
      </c>
      <c r="AG21" s="35"/>
      <c r="AH21" s="35">
        <v>0</v>
      </c>
      <c r="AI21" s="35">
        <v>0</v>
      </c>
      <c r="AJ21" s="35">
        <v>0</v>
      </c>
      <c r="AK21" s="109">
        <v>17106</v>
      </c>
      <c r="AL21" s="107">
        <v>55</v>
      </c>
      <c r="AM21" s="35">
        <v>34</v>
      </c>
      <c r="AN21" s="35"/>
      <c r="AO21" s="35"/>
      <c r="AP21" s="35">
        <v>10</v>
      </c>
      <c r="AQ21" s="35">
        <v>8</v>
      </c>
      <c r="AR21" s="35">
        <v>3</v>
      </c>
      <c r="AS21" s="109">
        <v>0</v>
      </c>
      <c r="AT21" s="107">
        <v>0</v>
      </c>
      <c r="AU21" s="111">
        <v>0</v>
      </c>
      <c r="AV21" s="111">
        <v>0</v>
      </c>
      <c r="AW21" s="111">
        <v>0</v>
      </c>
      <c r="AX21" s="111">
        <v>0</v>
      </c>
      <c r="AY21" s="111"/>
      <c r="AZ21" s="111"/>
      <c r="BA21" s="111">
        <v>0</v>
      </c>
      <c r="BB21" s="109">
        <v>3654</v>
      </c>
      <c r="BC21" s="107">
        <v>43</v>
      </c>
      <c r="BD21" s="35">
        <v>43</v>
      </c>
      <c r="BE21" s="35"/>
      <c r="BF21" s="35">
        <v>0</v>
      </c>
      <c r="BG21" s="35"/>
      <c r="BH21" s="109">
        <v>6389</v>
      </c>
      <c r="BI21" s="107">
        <v>66</v>
      </c>
      <c r="BJ21" s="35">
        <v>62</v>
      </c>
      <c r="BK21" s="35">
        <v>4</v>
      </c>
      <c r="BL21" s="109">
        <v>0</v>
      </c>
      <c r="BM21" s="107">
        <v>0</v>
      </c>
      <c r="BN21" s="111">
        <v>0</v>
      </c>
      <c r="BO21" s="111">
        <v>0</v>
      </c>
      <c r="BP21" s="111">
        <v>0</v>
      </c>
      <c r="BQ21" s="111">
        <v>0</v>
      </c>
      <c r="BR21" s="113">
        <v>0</v>
      </c>
      <c r="BU21" s="100">
        <v>461474</v>
      </c>
      <c r="BV21" s="100">
        <v>2920</v>
      </c>
      <c r="BW21" s="100">
        <f t="shared" si="0"/>
        <v>0</v>
      </c>
      <c r="BX21" s="100">
        <f t="shared" si="1"/>
        <v>0</v>
      </c>
      <c r="CC21" s="147"/>
      <c r="CD21" s="147"/>
    </row>
    <row r="22" spans="1:82" x14ac:dyDescent="0.25">
      <c r="A22" s="32">
        <v>17</v>
      </c>
      <c r="B22" s="36" t="s">
        <v>11</v>
      </c>
      <c r="C22" s="119">
        <v>271198</v>
      </c>
      <c r="D22" s="125">
        <v>1764</v>
      </c>
      <c r="E22" s="109">
        <v>0</v>
      </c>
      <c r="F22" s="107">
        <v>0</v>
      </c>
      <c r="G22" s="35">
        <v>0</v>
      </c>
      <c r="H22" s="35">
        <v>0</v>
      </c>
      <c r="I22" s="35">
        <v>0</v>
      </c>
      <c r="J22" s="35">
        <v>0</v>
      </c>
      <c r="K22" s="35">
        <v>0</v>
      </c>
      <c r="L22" s="35">
        <v>0</v>
      </c>
      <c r="M22" s="35">
        <v>0</v>
      </c>
      <c r="N22" s="35">
        <v>0</v>
      </c>
      <c r="O22" s="109">
        <v>261927</v>
      </c>
      <c r="P22" s="107">
        <v>1702</v>
      </c>
      <c r="Q22" s="35">
        <v>992</v>
      </c>
      <c r="R22" s="35">
        <v>460</v>
      </c>
      <c r="S22" s="35">
        <v>159</v>
      </c>
      <c r="T22" s="35">
        <v>77</v>
      </c>
      <c r="U22" s="35">
        <v>14</v>
      </c>
      <c r="V22" s="35">
        <v>0</v>
      </c>
      <c r="W22" s="35">
        <v>0</v>
      </c>
      <c r="X22" s="35">
        <v>0</v>
      </c>
      <c r="Y22" s="109">
        <v>8829</v>
      </c>
      <c r="Z22" s="107">
        <v>57</v>
      </c>
      <c r="AA22" s="35">
        <v>36</v>
      </c>
      <c r="AB22" s="35">
        <v>18</v>
      </c>
      <c r="AC22" s="35">
        <v>0</v>
      </c>
      <c r="AD22" s="35">
        <v>3</v>
      </c>
      <c r="AE22" s="35">
        <v>0</v>
      </c>
      <c r="AF22" s="35">
        <v>0</v>
      </c>
      <c r="AG22" s="35"/>
      <c r="AH22" s="35">
        <v>0</v>
      </c>
      <c r="AI22" s="35">
        <v>0</v>
      </c>
      <c r="AJ22" s="35">
        <v>0</v>
      </c>
      <c r="AK22" s="109">
        <v>0</v>
      </c>
      <c r="AL22" s="107">
        <v>0</v>
      </c>
      <c r="AM22" s="35">
        <v>0</v>
      </c>
      <c r="AN22" s="35"/>
      <c r="AO22" s="35"/>
      <c r="AP22" s="35">
        <v>0</v>
      </c>
      <c r="AQ22" s="35">
        <v>0</v>
      </c>
      <c r="AR22" s="35">
        <v>0</v>
      </c>
      <c r="AS22" s="109">
        <v>0</v>
      </c>
      <c r="AT22" s="107">
        <v>0</v>
      </c>
      <c r="AU22" s="111">
        <v>0</v>
      </c>
      <c r="AV22" s="111">
        <v>0</v>
      </c>
      <c r="AW22" s="111">
        <v>0</v>
      </c>
      <c r="AX22" s="111">
        <v>0</v>
      </c>
      <c r="AY22" s="111"/>
      <c r="AZ22" s="111"/>
      <c r="BA22" s="111">
        <v>0</v>
      </c>
      <c r="BB22" s="109">
        <v>442</v>
      </c>
      <c r="BC22" s="107">
        <v>5</v>
      </c>
      <c r="BD22" s="35">
        <v>5</v>
      </c>
      <c r="BE22" s="35"/>
      <c r="BF22" s="35">
        <v>0</v>
      </c>
      <c r="BG22" s="35"/>
      <c r="BH22" s="109">
        <v>0</v>
      </c>
      <c r="BI22" s="107">
        <v>0</v>
      </c>
      <c r="BJ22" s="35">
        <v>0</v>
      </c>
      <c r="BK22" s="35">
        <v>0</v>
      </c>
      <c r="BL22" s="109">
        <v>0</v>
      </c>
      <c r="BM22" s="107">
        <v>0</v>
      </c>
      <c r="BN22" s="111">
        <v>0</v>
      </c>
      <c r="BO22" s="111">
        <v>0</v>
      </c>
      <c r="BP22" s="111">
        <v>0</v>
      </c>
      <c r="BQ22" s="111">
        <v>0</v>
      </c>
      <c r="BR22" s="113">
        <v>0</v>
      </c>
      <c r="BU22" s="100">
        <v>271198</v>
      </c>
      <c r="BV22" s="100">
        <v>1764</v>
      </c>
      <c r="BW22" s="100">
        <f t="shared" si="0"/>
        <v>0</v>
      </c>
      <c r="BX22" s="100">
        <f t="shared" si="1"/>
        <v>0</v>
      </c>
      <c r="CC22" s="147"/>
      <c r="CD22" s="147"/>
    </row>
    <row r="23" spans="1:82" x14ac:dyDescent="0.25">
      <c r="A23" s="32">
        <v>18</v>
      </c>
      <c r="B23" s="36" t="s">
        <v>13</v>
      </c>
      <c r="C23" s="119">
        <v>518794</v>
      </c>
      <c r="D23" s="125">
        <v>3453</v>
      </c>
      <c r="E23" s="109">
        <v>0</v>
      </c>
      <c r="F23" s="107">
        <v>0</v>
      </c>
      <c r="G23" s="35">
        <v>0</v>
      </c>
      <c r="H23" s="35">
        <v>0</v>
      </c>
      <c r="I23" s="35">
        <v>0</v>
      </c>
      <c r="J23" s="35">
        <v>0</v>
      </c>
      <c r="K23" s="35">
        <v>0</v>
      </c>
      <c r="L23" s="35">
        <v>0</v>
      </c>
      <c r="M23" s="35">
        <v>0</v>
      </c>
      <c r="N23" s="35">
        <v>0</v>
      </c>
      <c r="O23" s="109">
        <v>475382</v>
      </c>
      <c r="P23" s="107">
        <v>3054</v>
      </c>
      <c r="Q23" s="35">
        <v>1964</v>
      </c>
      <c r="R23" s="35">
        <v>772</v>
      </c>
      <c r="S23" s="35">
        <v>165</v>
      </c>
      <c r="T23" s="35">
        <v>143</v>
      </c>
      <c r="U23" s="35">
        <v>9</v>
      </c>
      <c r="V23" s="35">
        <v>1</v>
      </c>
      <c r="W23" s="35">
        <v>0</v>
      </c>
      <c r="X23" s="35">
        <v>0</v>
      </c>
      <c r="Y23" s="109">
        <v>11233</v>
      </c>
      <c r="Z23" s="107">
        <v>67</v>
      </c>
      <c r="AA23" s="35">
        <v>34</v>
      </c>
      <c r="AB23" s="35">
        <v>26</v>
      </c>
      <c r="AC23" s="35">
        <v>0</v>
      </c>
      <c r="AD23" s="35">
        <v>7</v>
      </c>
      <c r="AE23" s="35">
        <v>0</v>
      </c>
      <c r="AF23" s="35">
        <v>0</v>
      </c>
      <c r="AG23" s="35"/>
      <c r="AH23" s="35">
        <v>0</v>
      </c>
      <c r="AI23" s="35">
        <v>0</v>
      </c>
      <c r="AJ23" s="35">
        <v>0</v>
      </c>
      <c r="AK23" s="109">
        <v>0</v>
      </c>
      <c r="AL23" s="107">
        <v>0</v>
      </c>
      <c r="AM23" s="35">
        <v>0</v>
      </c>
      <c r="AN23" s="35"/>
      <c r="AO23" s="35"/>
      <c r="AP23" s="35">
        <v>0</v>
      </c>
      <c r="AQ23" s="35">
        <v>0</v>
      </c>
      <c r="AR23" s="35">
        <v>0</v>
      </c>
      <c r="AS23" s="109">
        <v>0</v>
      </c>
      <c r="AT23" s="107">
        <v>0</v>
      </c>
      <c r="AU23" s="111">
        <v>0</v>
      </c>
      <c r="AV23" s="111">
        <v>0</v>
      </c>
      <c r="AW23" s="111">
        <v>0</v>
      </c>
      <c r="AX23" s="111">
        <v>0</v>
      </c>
      <c r="AY23" s="111"/>
      <c r="AZ23" s="111"/>
      <c r="BA23" s="111">
        <v>0</v>
      </c>
      <c r="BB23" s="109">
        <v>0</v>
      </c>
      <c r="BC23" s="107">
        <v>0</v>
      </c>
      <c r="BD23" s="35">
        <v>0</v>
      </c>
      <c r="BE23" s="35"/>
      <c r="BF23" s="35">
        <v>0</v>
      </c>
      <c r="BG23" s="35"/>
      <c r="BH23" s="109">
        <v>32179</v>
      </c>
      <c r="BI23" s="107">
        <v>332</v>
      </c>
      <c r="BJ23" s="35">
        <v>256</v>
      </c>
      <c r="BK23" s="35">
        <v>76</v>
      </c>
      <c r="BL23" s="109">
        <v>0</v>
      </c>
      <c r="BM23" s="107">
        <v>0</v>
      </c>
      <c r="BN23" s="111">
        <v>0</v>
      </c>
      <c r="BO23" s="111">
        <v>0</v>
      </c>
      <c r="BP23" s="111">
        <v>0</v>
      </c>
      <c r="BQ23" s="111">
        <v>0</v>
      </c>
      <c r="BR23" s="113">
        <v>0</v>
      </c>
      <c r="BU23" s="100">
        <v>518794</v>
      </c>
      <c r="BV23" s="100">
        <v>3453</v>
      </c>
      <c r="BW23" s="100">
        <f t="shared" si="0"/>
        <v>0</v>
      </c>
      <c r="BX23" s="100">
        <f t="shared" si="1"/>
        <v>0</v>
      </c>
      <c r="CC23" s="147"/>
      <c r="CD23" s="147"/>
    </row>
    <row r="24" spans="1:82" x14ac:dyDescent="0.25">
      <c r="A24" s="32">
        <v>19</v>
      </c>
      <c r="B24" s="36" t="s">
        <v>12</v>
      </c>
      <c r="C24" s="119">
        <v>631621</v>
      </c>
      <c r="D24" s="125">
        <v>4189</v>
      </c>
      <c r="E24" s="109">
        <v>66690</v>
      </c>
      <c r="F24" s="107">
        <v>409</v>
      </c>
      <c r="G24" s="35">
        <v>0</v>
      </c>
      <c r="H24" s="35">
        <v>0</v>
      </c>
      <c r="I24" s="35">
        <v>175</v>
      </c>
      <c r="J24" s="35">
        <v>0</v>
      </c>
      <c r="K24" s="35">
        <v>0</v>
      </c>
      <c r="L24" s="35">
        <v>0</v>
      </c>
      <c r="M24" s="35">
        <v>39</v>
      </c>
      <c r="N24" s="35">
        <v>195</v>
      </c>
      <c r="O24" s="109">
        <v>546625</v>
      </c>
      <c r="P24" s="107">
        <v>3671</v>
      </c>
      <c r="Q24" s="35">
        <v>2112</v>
      </c>
      <c r="R24" s="35">
        <v>873</v>
      </c>
      <c r="S24" s="35">
        <v>356</v>
      </c>
      <c r="T24" s="35">
        <v>119</v>
      </c>
      <c r="U24" s="35">
        <v>81</v>
      </c>
      <c r="V24" s="35">
        <v>11</v>
      </c>
      <c r="W24" s="35">
        <v>119</v>
      </c>
      <c r="X24" s="35">
        <v>0</v>
      </c>
      <c r="Y24" s="109">
        <v>15760</v>
      </c>
      <c r="Z24" s="107">
        <v>90</v>
      </c>
      <c r="AA24" s="35">
        <v>54</v>
      </c>
      <c r="AB24" s="35">
        <v>26</v>
      </c>
      <c r="AC24" s="35">
        <v>0</v>
      </c>
      <c r="AD24" s="35">
        <v>8</v>
      </c>
      <c r="AE24" s="35">
        <v>2</v>
      </c>
      <c r="AF24" s="35">
        <v>0</v>
      </c>
      <c r="AG24" s="35"/>
      <c r="AH24" s="35">
        <v>0</v>
      </c>
      <c r="AI24" s="35">
        <v>0</v>
      </c>
      <c r="AJ24" s="35">
        <v>0</v>
      </c>
      <c r="AK24" s="109">
        <v>0</v>
      </c>
      <c r="AL24" s="107">
        <v>0</v>
      </c>
      <c r="AM24" s="35">
        <v>0</v>
      </c>
      <c r="AN24" s="35"/>
      <c r="AO24" s="35"/>
      <c r="AP24" s="35">
        <v>0</v>
      </c>
      <c r="AQ24" s="35">
        <v>0</v>
      </c>
      <c r="AR24" s="35">
        <v>0</v>
      </c>
      <c r="AS24" s="109">
        <v>0</v>
      </c>
      <c r="AT24" s="107">
        <v>0</v>
      </c>
      <c r="AU24" s="111">
        <v>0</v>
      </c>
      <c r="AV24" s="111">
        <v>0</v>
      </c>
      <c r="AW24" s="111">
        <v>0</v>
      </c>
      <c r="AX24" s="111">
        <v>0</v>
      </c>
      <c r="AY24" s="111"/>
      <c r="AZ24" s="111"/>
      <c r="BA24" s="111">
        <v>0</v>
      </c>
      <c r="BB24" s="109">
        <v>0</v>
      </c>
      <c r="BC24" s="107">
        <v>0</v>
      </c>
      <c r="BD24" s="35">
        <v>0</v>
      </c>
      <c r="BE24" s="35"/>
      <c r="BF24" s="35">
        <v>0</v>
      </c>
      <c r="BG24" s="35"/>
      <c r="BH24" s="109">
        <v>0</v>
      </c>
      <c r="BI24" s="107">
        <v>0</v>
      </c>
      <c r="BJ24" s="35">
        <v>0</v>
      </c>
      <c r="BK24" s="35">
        <v>0</v>
      </c>
      <c r="BL24" s="109">
        <v>2546</v>
      </c>
      <c r="BM24" s="107">
        <v>19</v>
      </c>
      <c r="BN24" s="111">
        <v>0</v>
      </c>
      <c r="BO24" s="111">
        <v>0</v>
      </c>
      <c r="BP24" s="111">
        <v>11</v>
      </c>
      <c r="BQ24" s="111">
        <v>8</v>
      </c>
      <c r="BR24" s="113">
        <v>0</v>
      </c>
      <c r="BU24" s="100">
        <v>631621</v>
      </c>
      <c r="BV24" s="100">
        <v>4189</v>
      </c>
      <c r="BW24" s="100">
        <f t="shared" si="0"/>
        <v>0</v>
      </c>
      <c r="BX24" s="100">
        <f t="shared" si="1"/>
        <v>0</v>
      </c>
      <c r="CC24" s="147"/>
      <c r="CD24" s="147"/>
    </row>
    <row r="25" spans="1:82" x14ac:dyDescent="0.25">
      <c r="A25" s="32">
        <v>20</v>
      </c>
      <c r="B25" s="36" t="s">
        <v>14</v>
      </c>
      <c r="C25" s="119">
        <v>267279</v>
      </c>
      <c r="D25" s="125">
        <v>1636</v>
      </c>
      <c r="E25" s="109">
        <v>0</v>
      </c>
      <c r="F25" s="107">
        <v>0</v>
      </c>
      <c r="G25" s="35">
        <v>0</v>
      </c>
      <c r="H25" s="35">
        <v>0</v>
      </c>
      <c r="I25" s="35">
        <v>0</v>
      </c>
      <c r="J25" s="35">
        <v>0</v>
      </c>
      <c r="K25" s="35">
        <v>0</v>
      </c>
      <c r="L25" s="35">
        <v>0</v>
      </c>
      <c r="M25" s="35">
        <v>0</v>
      </c>
      <c r="N25" s="35">
        <v>0</v>
      </c>
      <c r="O25" s="109">
        <v>223913</v>
      </c>
      <c r="P25" s="107">
        <v>1403</v>
      </c>
      <c r="Q25" s="35">
        <v>686</v>
      </c>
      <c r="R25" s="35">
        <v>400</v>
      </c>
      <c r="S25" s="35">
        <v>249</v>
      </c>
      <c r="T25" s="35">
        <v>46</v>
      </c>
      <c r="U25" s="35">
        <v>22</v>
      </c>
      <c r="V25" s="35">
        <v>0</v>
      </c>
      <c r="W25" s="35">
        <v>0</v>
      </c>
      <c r="X25" s="35">
        <v>0</v>
      </c>
      <c r="Y25" s="109">
        <v>37340</v>
      </c>
      <c r="Z25" s="107">
        <v>194</v>
      </c>
      <c r="AA25" s="35">
        <v>89</v>
      </c>
      <c r="AB25" s="35">
        <v>68</v>
      </c>
      <c r="AC25" s="35">
        <v>0</v>
      </c>
      <c r="AD25" s="35">
        <v>19</v>
      </c>
      <c r="AE25" s="35">
        <v>18</v>
      </c>
      <c r="AF25" s="35">
        <v>0</v>
      </c>
      <c r="AG25" s="35"/>
      <c r="AH25" s="35">
        <v>0</v>
      </c>
      <c r="AI25" s="35">
        <v>0</v>
      </c>
      <c r="AJ25" s="35">
        <v>0</v>
      </c>
      <c r="AK25" s="109">
        <v>0</v>
      </c>
      <c r="AL25" s="107">
        <v>0</v>
      </c>
      <c r="AM25" s="35">
        <v>0</v>
      </c>
      <c r="AN25" s="35"/>
      <c r="AO25" s="35"/>
      <c r="AP25" s="35">
        <v>0</v>
      </c>
      <c r="AQ25" s="35">
        <v>0</v>
      </c>
      <c r="AR25" s="35">
        <v>0</v>
      </c>
      <c r="AS25" s="109">
        <v>6026</v>
      </c>
      <c r="AT25" s="107">
        <v>39</v>
      </c>
      <c r="AU25" s="111">
        <v>22</v>
      </c>
      <c r="AV25" s="111">
        <v>17</v>
      </c>
      <c r="AW25" s="111">
        <v>0</v>
      </c>
      <c r="AX25" s="111">
        <v>0</v>
      </c>
      <c r="AY25" s="111"/>
      <c r="AZ25" s="111"/>
      <c r="BA25" s="111">
        <v>0</v>
      </c>
      <c r="BB25" s="109">
        <v>0</v>
      </c>
      <c r="BC25" s="107">
        <v>0</v>
      </c>
      <c r="BD25" s="35">
        <v>0</v>
      </c>
      <c r="BE25" s="35"/>
      <c r="BF25" s="35">
        <v>0</v>
      </c>
      <c r="BG25" s="35"/>
      <c r="BH25" s="109">
        <v>0</v>
      </c>
      <c r="BI25" s="107">
        <v>0</v>
      </c>
      <c r="BJ25" s="35">
        <v>0</v>
      </c>
      <c r="BK25" s="35">
        <v>0</v>
      </c>
      <c r="BL25" s="109">
        <v>0</v>
      </c>
      <c r="BM25" s="107">
        <v>0</v>
      </c>
      <c r="BN25" s="111">
        <v>0</v>
      </c>
      <c r="BO25" s="111">
        <v>0</v>
      </c>
      <c r="BP25" s="111">
        <v>0</v>
      </c>
      <c r="BQ25" s="111">
        <v>0</v>
      </c>
      <c r="BR25" s="113">
        <v>0</v>
      </c>
      <c r="BU25" s="100">
        <v>267279</v>
      </c>
      <c r="BV25" s="100">
        <v>1636</v>
      </c>
      <c r="BW25" s="100">
        <f t="shared" si="0"/>
        <v>0</v>
      </c>
      <c r="BX25" s="100">
        <f t="shared" si="1"/>
        <v>0</v>
      </c>
      <c r="CC25" s="147"/>
      <c r="CD25" s="147"/>
    </row>
    <row r="26" spans="1:82" x14ac:dyDescent="0.25">
      <c r="A26" s="32">
        <v>21</v>
      </c>
      <c r="B26" s="36" t="s">
        <v>15</v>
      </c>
      <c r="C26" s="119">
        <v>429965</v>
      </c>
      <c r="D26" s="125">
        <v>2879</v>
      </c>
      <c r="E26" s="109">
        <v>0</v>
      </c>
      <c r="F26" s="107">
        <v>0</v>
      </c>
      <c r="G26" s="35">
        <v>0</v>
      </c>
      <c r="H26" s="35">
        <v>0</v>
      </c>
      <c r="I26" s="35">
        <v>0</v>
      </c>
      <c r="J26" s="35">
        <v>0</v>
      </c>
      <c r="K26" s="35">
        <v>0</v>
      </c>
      <c r="L26" s="35">
        <v>0</v>
      </c>
      <c r="M26" s="35">
        <v>0</v>
      </c>
      <c r="N26" s="35">
        <v>0</v>
      </c>
      <c r="O26" s="109">
        <v>425804</v>
      </c>
      <c r="P26" s="107">
        <v>2826</v>
      </c>
      <c r="Q26" s="35">
        <v>1548</v>
      </c>
      <c r="R26" s="35">
        <v>793</v>
      </c>
      <c r="S26" s="35">
        <v>271</v>
      </c>
      <c r="T26" s="35">
        <v>199</v>
      </c>
      <c r="U26" s="35">
        <v>14</v>
      </c>
      <c r="V26" s="35">
        <v>1</v>
      </c>
      <c r="W26" s="35">
        <v>0</v>
      </c>
      <c r="X26" s="35">
        <v>0</v>
      </c>
      <c r="Y26" s="109">
        <v>0</v>
      </c>
      <c r="Z26" s="107">
        <v>0</v>
      </c>
      <c r="AA26" s="35">
        <v>0</v>
      </c>
      <c r="AB26" s="35">
        <v>0</v>
      </c>
      <c r="AC26" s="35">
        <v>0</v>
      </c>
      <c r="AD26" s="35">
        <v>0</v>
      </c>
      <c r="AE26" s="35">
        <v>0</v>
      </c>
      <c r="AF26" s="35">
        <v>0</v>
      </c>
      <c r="AG26" s="35"/>
      <c r="AH26" s="35">
        <v>0</v>
      </c>
      <c r="AI26" s="35">
        <v>0</v>
      </c>
      <c r="AJ26" s="35">
        <v>0</v>
      </c>
      <c r="AK26" s="109">
        <v>0</v>
      </c>
      <c r="AL26" s="107">
        <v>0</v>
      </c>
      <c r="AM26" s="35">
        <v>0</v>
      </c>
      <c r="AN26" s="35"/>
      <c r="AO26" s="35"/>
      <c r="AP26" s="35">
        <v>0</v>
      </c>
      <c r="AQ26" s="35">
        <v>0</v>
      </c>
      <c r="AR26" s="35">
        <v>0</v>
      </c>
      <c r="AS26" s="109">
        <v>0</v>
      </c>
      <c r="AT26" s="107">
        <v>0</v>
      </c>
      <c r="AU26" s="111">
        <v>0</v>
      </c>
      <c r="AV26" s="111">
        <v>0</v>
      </c>
      <c r="AW26" s="111">
        <v>0</v>
      </c>
      <c r="AX26" s="111">
        <v>0</v>
      </c>
      <c r="AY26" s="111"/>
      <c r="AZ26" s="111"/>
      <c r="BA26" s="111">
        <v>0</v>
      </c>
      <c r="BB26" s="109">
        <v>0</v>
      </c>
      <c r="BC26" s="107">
        <v>0</v>
      </c>
      <c r="BD26" s="35">
        <v>0</v>
      </c>
      <c r="BE26" s="35"/>
      <c r="BF26" s="35">
        <v>0</v>
      </c>
      <c r="BG26" s="35"/>
      <c r="BH26" s="109">
        <v>4161</v>
      </c>
      <c r="BI26" s="107">
        <v>53</v>
      </c>
      <c r="BJ26" s="35">
        <v>46</v>
      </c>
      <c r="BK26" s="35">
        <v>7</v>
      </c>
      <c r="BL26" s="109">
        <v>0</v>
      </c>
      <c r="BM26" s="107">
        <v>0</v>
      </c>
      <c r="BN26" s="111">
        <v>0</v>
      </c>
      <c r="BO26" s="111">
        <v>0</v>
      </c>
      <c r="BP26" s="111">
        <v>0</v>
      </c>
      <c r="BQ26" s="111">
        <v>0</v>
      </c>
      <c r="BR26" s="113">
        <v>0</v>
      </c>
      <c r="BU26" s="100">
        <v>429965</v>
      </c>
      <c r="BV26" s="100">
        <v>2879</v>
      </c>
      <c r="BW26" s="100">
        <f t="shared" si="0"/>
        <v>0</v>
      </c>
      <c r="BX26" s="100">
        <f t="shared" si="1"/>
        <v>0</v>
      </c>
      <c r="CC26" s="147"/>
      <c r="CD26" s="147"/>
    </row>
    <row r="27" spans="1:82" x14ac:dyDescent="0.25">
      <c r="A27" s="32">
        <v>22</v>
      </c>
      <c r="B27" s="36" t="s">
        <v>16</v>
      </c>
      <c r="C27" s="119">
        <v>431415</v>
      </c>
      <c r="D27" s="125">
        <v>3472</v>
      </c>
      <c r="E27" s="109">
        <v>0</v>
      </c>
      <c r="F27" s="107">
        <v>0</v>
      </c>
      <c r="G27" s="35">
        <v>0</v>
      </c>
      <c r="H27" s="35">
        <v>0</v>
      </c>
      <c r="I27" s="35">
        <v>0</v>
      </c>
      <c r="J27" s="35">
        <v>0</v>
      </c>
      <c r="K27" s="35">
        <v>0</v>
      </c>
      <c r="L27" s="35">
        <v>0</v>
      </c>
      <c r="M27" s="35">
        <v>0</v>
      </c>
      <c r="N27" s="35">
        <v>0</v>
      </c>
      <c r="O27" s="109">
        <v>431415</v>
      </c>
      <c r="P27" s="107">
        <v>3472</v>
      </c>
      <c r="Q27" s="35">
        <v>2240</v>
      </c>
      <c r="R27" s="35">
        <v>889</v>
      </c>
      <c r="S27" s="35">
        <v>283</v>
      </c>
      <c r="T27" s="35">
        <v>59</v>
      </c>
      <c r="U27" s="35">
        <v>1</v>
      </c>
      <c r="V27" s="35">
        <v>0</v>
      </c>
      <c r="W27" s="35">
        <v>0</v>
      </c>
      <c r="X27" s="35">
        <v>0</v>
      </c>
      <c r="Y27" s="109">
        <v>0</v>
      </c>
      <c r="Z27" s="107">
        <v>0</v>
      </c>
      <c r="AA27" s="35">
        <v>0</v>
      </c>
      <c r="AB27" s="35">
        <v>0</v>
      </c>
      <c r="AC27" s="35">
        <v>0</v>
      </c>
      <c r="AD27" s="35">
        <v>0</v>
      </c>
      <c r="AE27" s="35">
        <v>0</v>
      </c>
      <c r="AF27" s="35">
        <v>0</v>
      </c>
      <c r="AG27" s="35"/>
      <c r="AH27" s="35">
        <v>0</v>
      </c>
      <c r="AI27" s="35">
        <v>0</v>
      </c>
      <c r="AJ27" s="35">
        <v>0</v>
      </c>
      <c r="AK27" s="109">
        <v>0</v>
      </c>
      <c r="AL27" s="107">
        <v>0</v>
      </c>
      <c r="AM27" s="35">
        <v>0</v>
      </c>
      <c r="AN27" s="35"/>
      <c r="AO27" s="35"/>
      <c r="AP27" s="35">
        <v>0</v>
      </c>
      <c r="AQ27" s="35">
        <v>0</v>
      </c>
      <c r="AR27" s="35">
        <v>0</v>
      </c>
      <c r="AS27" s="109">
        <v>0</v>
      </c>
      <c r="AT27" s="107">
        <v>0</v>
      </c>
      <c r="AU27" s="111">
        <v>0</v>
      </c>
      <c r="AV27" s="111">
        <v>0</v>
      </c>
      <c r="AW27" s="111">
        <v>0</v>
      </c>
      <c r="AX27" s="111">
        <v>0</v>
      </c>
      <c r="AY27" s="111"/>
      <c r="AZ27" s="111"/>
      <c r="BA27" s="111">
        <v>0</v>
      </c>
      <c r="BB27" s="109">
        <v>0</v>
      </c>
      <c r="BC27" s="107">
        <v>0</v>
      </c>
      <c r="BD27" s="35">
        <v>0</v>
      </c>
      <c r="BE27" s="35"/>
      <c r="BF27" s="35">
        <v>0</v>
      </c>
      <c r="BG27" s="35"/>
      <c r="BH27" s="109">
        <v>0</v>
      </c>
      <c r="BI27" s="107">
        <v>0</v>
      </c>
      <c r="BJ27" s="35">
        <v>0</v>
      </c>
      <c r="BK27" s="35">
        <v>0</v>
      </c>
      <c r="BL27" s="109">
        <v>0</v>
      </c>
      <c r="BM27" s="107">
        <v>0</v>
      </c>
      <c r="BN27" s="111">
        <v>0</v>
      </c>
      <c r="BO27" s="111">
        <v>0</v>
      </c>
      <c r="BP27" s="111">
        <v>0</v>
      </c>
      <c r="BQ27" s="111">
        <v>0</v>
      </c>
      <c r="BR27" s="113">
        <v>0</v>
      </c>
      <c r="BU27" s="100">
        <v>431415</v>
      </c>
      <c r="BV27" s="100">
        <v>3472</v>
      </c>
      <c r="BW27" s="100">
        <f t="shared" si="0"/>
        <v>0</v>
      </c>
      <c r="BX27" s="100">
        <f t="shared" si="1"/>
        <v>0</v>
      </c>
      <c r="CC27" s="147"/>
      <c r="CD27" s="147"/>
    </row>
    <row r="28" spans="1:82" x14ac:dyDescent="0.25">
      <c r="A28" s="32">
        <v>23</v>
      </c>
      <c r="B28" s="36" t="s">
        <v>17</v>
      </c>
      <c r="C28" s="119">
        <v>401542</v>
      </c>
      <c r="D28" s="125">
        <v>2477</v>
      </c>
      <c r="E28" s="109">
        <v>96628</v>
      </c>
      <c r="F28" s="107">
        <v>656</v>
      </c>
      <c r="G28" s="35">
        <v>343</v>
      </c>
      <c r="H28" s="35">
        <v>168</v>
      </c>
      <c r="I28" s="35">
        <v>137</v>
      </c>
      <c r="J28" s="35">
        <v>7</v>
      </c>
      <c r="K28" s="35">
        <v>1</v>
      </c>
      <c r="L28" s="35">
        <v>0</v>
      </c>
      <c r="M28" s="35">
        <v>0</v>
      </c>
      <c r="N28" s="35">
        <v>0</v>
      </c>
      <c r="O28" s="109">
        <v>285232</v>
      </c>
      <c r="P28" s="107">
        <v>1681</v>
      </c>
      <c r="Q28" s="35">
        <v>892</v>
      </c>
      <c r="R28" s="35">
        <v>493</v>
      </c>
      <c r="S28" s="35">
        <v>191</v>
      </c>
      <c r="T28" s="35">
        <v>92</v>
      </c>
      <c r="U28" s="35">
        <v>7</v>
      </c>
      <c r="V28" s="35">
        <v>6</v>
      </c>
      <c r="W28" s="35">
        <v>0</v>
      </c>
      <c r="X28" s="35">
        <v>0</v>
      </c>
      <c r="Y28" s="109">
        <v>17364</v>
      </c>
      <c r="Z28" s="107">
        <v>114</v>
      </c>
      <c r="AA28" s="35">
        <v>70</v>
      </c>
      <c r="AB28" s="35">
        <v>40</v>
      </c>
      <c r="AC28" s="35">
        <v>0</v>
      </c>
      <c r="AD28" s="35">
        <v>4</v>
      </c>
      <c r="AE28" s="35">
        <v>0</v>
      </c>
      <c r="AF28" s="35">
        <v>0</v>
      </c>
      <c r="AG28" s="35"/>
      <c r="AH28" s="35">
        <v>0</v>
      </c>
      <c r="AI28" s="35">
        <v>0</v>
      </c>
      <c r="AJ28" s="35">
        <v>0</v>
      </c>
      <c r="AK28" s="109">
        <v>0</v>
      </c>
      <c r="AL28" s="107">
        <v>0</v>
      </c>
      <c r="AM28" s="35">
        <v>0</v>
      </c>
      <c r="AN28" s="35"/>
      <c r="AO28" s="35"/>
      <c r="AP28" s="35">
        <v>0</v>
      </c>
      <c r="AQ28" s="35">
        <v>0</v>
      </c>
      <c r="AR28" s="35">
        <v>0</v>
      </c>
      <c r="AS28" s="109">
        <v>0</v>
      </c>
      <c r="AT28" s="107">
        <v>0</v>
      </c>
      <c r="AU28" s="111">
        <v>0</v>
      </c>
      <c r="AV28" s="111">
        <v>0</v>
      </c>
      <c r="AW28" s="111">
        <v>0</v>
      </c>
      <c r="AX28" s="111">
        <v>0</v>
      </c>
      <c r="AY28" s="111"/>
      <c r="AZ28" s="111"/>
      <c r="BA28" s="111">
        <v>0</v>
      </c>
      <c r="BB28" s="109">
        <v>2318</v>
      </c>
      <c r="BC28" s="107">
        <v>26</v>
      </c>
      <c r="BD28" s="35">
        <v>26</v>
      </c>
      <c r="BE28" s="35"/>
      <c r="BF28" s="35">
        <v>0</v>
      </c>
      <c r="BG28" s="35"/>
      <c r="BH28" s="109">
        <v>0</v>
      </c>
      <c r="BI28" s="107">
        <v>0</v>
      </c>
      <c r="BJ28" s="35">
        <v>0</v>
      </c>
      <c r="BK28" s="35">
        <v>0</v>
      </c>
      <c r="BL28" s="109">
        <v>0</v>
      </c>
      <c r="BM28" s="107">
        <v>0</v>
      </c>
      <c r="BN28" s="111">
        <v>0</v>
      </c>
      <c r="BO28" s="111">
        <v>0</v>
      </c>
      <c r="BP28" s="111">
        <v>0</v>
      </c>
      <c r="BQ28" s="111">
        <v>0</v>
      </c>
      <c r="BR28" s="113">
        <v>44</v>
      </c>
      <c r="BU28" s="100">
        <v>401542</v>
      </c>
      <c r="BV28" s="100">
        <v>2477</v>
      </c>
      <c r="BW28" s="100">
        <f t="shared" si="0"/>
        <v>0</v>
      </c>
      <c r="BX28" s="100">
        <f t="shared" si="1"/>
        <v>0</v>
      </c>
      <c r="CC28" s="147"/>
      <c r="CD28" s="147"/>
    </row>
    <row r="29" spans="1:82" x14ac:dyDescent="0.25">
      <c r="A29" s="32">
        <v>24</v>
      </c>
      <c r="B29" s="36" t="s">
        <v>18</v>
      </c>
      <c r="C29" s="119">
        <v>156742</v>
      </c>
      <c r="D29" s="125">
        <v>1076</v>
      </c>
      <c r="E29" s="109">
        <v>0</v>
      </c>
      <c r="F29" s="107">
        <v>0</v>
      </c>
      <c r="G29" s="35">
        <v>0</v>
      </c>
      <c r="H29" s="35">
        <v>0</v>
      </c>
      <c r="I29" s="35">
        <v>0</v>
      </c>
      <c r="J29" s="35">
        <v>0</v>
      </c>
      <c r="K29" s="35">
        <v>0</v>
      </c>
      <c r="L29" s="35">
        <v>0</v>
      </c>
      <c r="M29" s="35">
        <v>0</v>
      </c>
      <c r="N29" s="35">
        <v>0</v>
      </c>
      <c r="O29" s="109">
        <v>151244</v>
      </c>
      <c r="P29" s="107">
        <v>1025</v>
      </c>
      <c r="Q29" s="35">
        <v>570</v>
      </c>
      <c r="R29" s="35">
        <v>321</v>
      </c>
      <c r="S29" s="35">
        <v>106</v>
      </c>
      <c r="T29" s="35">
        <v>20</v>
      </c>
      <c r="U29" s="35">
        <v>7</v>
      </c>
      <c r="V29" s="35">
        <v>1</v>
      </c>
      <c r="W29" s="35">
        <v>0</v>
      </c>
      <c r="X29" s="35">
        <v>0</v>
      </c>
      <c r="Y29" s="109">
        <v>0</v>
      </c>
      <c r="Z29" s="107">
        <v>0</v>
      </c>
      <c r="AA29" s="35">
        <v>0</v>
      </c>
      <c r="AB29" s="35">
        <v>0</v>
      </c>
      <c r="AC29" s="35">
        <v>0</v>
      </c>
      <c r="AD29" s="35">
        <v>0</v>
      </c>
      <c r="AE29" s="35">
        <v>0</v>
      </c>
      <c r="AF29" s="35">
        <v>0</v>
      </c>
      <c r="AG29" s="35"/>
      <c r="AH29" s="35">
        <v>0</v>
      </c>
      <c r="AI29" s="35">
        <v>0</v>
      </c>
      <c r="AJ29" s="35">
        <v>0</v>
      </c>
      <c r="AK29" s="109">
        <v>0</v>
      </c>
      <c r="AL29" s="107">
        <v>0</v>
      </c>
      <c r="AM29" s="35">
        <v>0</v>
      </c>
      <c r="AN29" s="35"/>
      <c r="AO29" s="35"/>
      <c r="AP29" s="35">
        <v>0</v>
      </c>
      <c r="AQ29" s="35">
        <v>0</v>
      </c>
      <c r="AR29" s="35">
        <v>0</v>
      </c>
      <c r="AS29" s="109">
        <v>0</v>
      </c>
      <c r="AT29" s="107">
        <v>0</v>
      </c>
      <c r="AU29" s="111">
        <v>0</v>
      </c>
      <c r="AV29" s="111">
        <v>0</v>
      </c>
      <c r="AW29" s="111">
        <v>0</v>
      </c>
      <c r="AX29" s="111">
        <v>0</v>
      </c>
      <c r="AY29" s="111"/>
      <c r="AZ29" s="111"/>
      <c r="BA29" s="111">
        <v>0</v>
      </c>
      <c r="BB29" s="109">
        <v>5498</v>
      </c>
      <c r="BC29" s="107">
        <v>51</v>
      </c>
      <c r="BD29" s="35">
        <v>51</v>
      </c>
      <c r="BE29" s="35"/>
      <c r="BF29" s="35">
        <v>0</v>
      </c>
      <c r="BG29" s="35"/>
      <c r="BH29" s="109">
        <v>0</v>
      </c>
      <c r="BI29" s="107">
        <v>0</v>
      </c>
      <c r="BJ29" s="35">
        <v>0</v>
      </c>
      <c r="BK29" s="35">
        <v>0</v>
      </c>
      <c r="BL29" s="109">
        <v>0</v>
      </c>
      <c r="BM29" s="107">
        <v>0</v>
      </c>
      <c r="BN29" s="111">
        <v>0</v>
      </c>
      <c r="BO29" s="111">
        <v>0</v>
      </c>
      <c r="BP29" s="111">
        <v>0</v>
      </c>
      <c r="BQ29" s="111">
        <v>0</v>
      </c>
      <c r="BR29" s="113">
        <v>0</v>
      </c>
      <c r="BU29" s="100">
        <v>156742</v>
      </c>
      <c r="BV29" s="100">
        <v>1076</v>
      </c>
      <c r="BW29" s="100">
        <f t="shared" si="0"/>
        <v>0</v>
      </c>
      <c r="BX29" s="100">
        <f t="shared" si="1"/>
        <v>0</v>
      </c>
      <c r="CC29" s="147"/>
      <c r="CD29" s="147"/>
    </row>
    <row r="30" spans="1:82" x14ac:dyDescent="0.25">
      <c r="A30" s="32">
        <v>25</v>
      </c>
      <c r="B30" s="36" t="s">
        <v>19</v>
      </c>
      <c r="C30" s="119">
        <v>284723</v>
      </c>
      <c r="D30" s="125">
        <v>1878</v>
      </c>
      <c r="E30" s="109">
        <v>0</v>
      </c>
      <c r="F30" s="107">
        <v>0</v>
      </c>
      <c r="G30" s="35">
        <v>0</v>
      </c>
      <c r="H30" s="35">
        <v>0</v>
      </c>
      <c r="I30" s="35">
        <v>0</v>
      </c>
      <c r="J30" s="35">
        <v>0</v>
      </c>
      <c r="K30" s="35">
        <v>0</v>
      </c>
      <c r="L30" s="35">
        <v>0</v>
      </c>
      <c r="M30" s="35">
        <v>0</v>
      </c>
      <c r="N30" s="35">
        <v>0</v>
      </c>
      <c r="O30" s="109">
        <v>262739</v>
      </c>
      <c r="P30" s="107">
        <v>1715</v>
      </c>
      <c r="Q30" s="35">
        <v>822</v>
      </c>
      <c r="R30" s="35">
        <v>477</v>
      </c>
      <c r="S30" s="35">
        <v>287</v>
      </c>
      <c r="T30" s="35">
        <v>27</v>
      </c>
      <c r="U30" s="35">
        <v>14</v>
      </c>
      <c r="V30" s="35">
        <v>5</v>
      </c>
      <c r="W30" s="35">
        <v>83</v>
      </c>
      <c r="X30" s="35">
        <v>0</v>
      </c>
      <c r="Y30" s="109">
        <v>15893</v>
      </c>
      <c r="Z30" s="107">
        <v>102</v>
      </c>
      <c r="AA30" s="35">
        <v>62</v>
      </c>
      <c r="AB30" s="35">
        <v>36</v>
      </c>
      <c r="AC30" s="35">
        <v>0</v>
      </c>
      <c r="AD30" s="35">
        <v>2</v>
      </c>
      <c r="AE30" s="35">
        <v>2</v>
      </c>
      <c r="AF30" s="35">
        <v>0</v>
      </c>
      <c r="AG30" s="35"/>
      <c r="AH30" s="35">
        <v>0</v>
      </c>
      <c r="AI30" s="35">
        <v>0</v>
      </c>
      <c r="AJ30" s="35">
        <v>0</v>
      </c>
      <c r="AK30" s="109">
        <v>0</v>
      </c>
      <c r="AL30" s="107">
        <v>0</v>
      </c>
      <c r="AM30" s="35">
        <v>0</v>
      </c>
      <c r="AN30" s="35"/>
      <c r="AO30" s="35"/>
      <c r="AP30" s="35">
        <v>0</v>
      </c>
      <c r="AQ30" s="35">
        <v>0</v>
      </c>
      <c r="AR30" s="35">
        <v>0</v>
      </c>
      <c r="AS30" s="109">
        <v>0</v>
      </c>
      <c r="AT30" s="107">
        <v>0</v>
      </c>
      <c r="AU30" s="111">
        <v>0</v>
      </c>
      <c r="AV30" s="111">
        <v>0</v>
      </c>
      <c r="AW30" s="111">
        <v>0</v>
      </c>
      <c r="AX30" s="111">
        <v>0</v>
      </c>
      <c r="AY30" s="111"/>
      <c r="AZ30" s="111"/>
      <c r="BA30" s="111">
        <v>0</v>
      </c>
      <c r="BB30" s="109">
        <v>6091</v>
      </c>
      <c r="BC30" s="107">
        <v>61</v>
      </c>
      <c r="BD30" s="35">
        <v>61</v>
      </c>
      <c r="BE30" s="35"/>
      <c r="BF30" s="35">
        <v>0</v>
      </c>
      <c r="BG30" s="35"/>
      <c r="BH30" s="109">
        <v>0</v>
      </c>
      <c r="BI30" s="107">
        <v>0</v>
      </c>
      <c r="BJ30" s="35">
        <v>0</v>
      </c>
      <c r="BK30" s="35">
        <v>0</v>
      </c>
      <c r="BL30" s="109">
        <v>0</v>
      </c>
      <c r="BM30" s="107">
        <v>0</v>
      </c>
      <c r="BN30" s="111">
        <v>0</v>
      </c>
      <c r="BO30" s="111">
        <v>0</v>
      </c>
      <c r="BP30" s="111">
        <v>0</v>
      </c>
      <c r="BQ30" s="111">
        <v>0</v>
      </c>
      <c r="BR30" s="113">
        <v>0</v>
      </c>
      <c r="BU30" s="100">
        <v>284723</v>
      </c>
      <c r="BV30" s="100">
        <v>1878</v>
      </c>
      <c r="BW30" s="100">
        <f t="shared" si="0"/>
        <v>0</v>
      </c>
      <c r="BX30" s="100">
        <f t="shared" si="1"/>
        <v>0</v>
      </c>
      <c r="CC30" s="147"/>
      <c r="CD30" s="147"/>
    </row>
    <row r="31" spans="1:82" x14ac:dyDescent="0.25">
      <c r="A31" s="32">
        <v>26</v>
      </c>
      <c r="B31" s="36" t="s">
        <v>20</v>
      </c>
      <c r="C31" s="119">
        <v>437613</v>
      </c>
      <c r="D31" s="125">
        <v>2771</v>
      </c>
      <c r="E31" s="109">
        <v>48495</v>
      </c>
      <c r="F31" s="107">
        <v>274</v>
      </c>
      <c r="G31" s="35">
        <v>0</v>
      </c>
      <c r="H31" s="35">
        <v>147</v>
      </c>
      <c r="I31" s="35">
        <v>127</v>
      </c>
      <c r="J31" s="35">
        <v>0</v>
      </c>
      <c r="K31" s="35">
        <v>0</v>
      </c>
      <c r="L31" s="35">
        <v>0</v>
      </c>
      <c r="M31" s="35">
        <v>0</v>
      </c>
      <c r="N31" s="35">
        <v>0</v>
      </c>
      <c r="O31" s="109">
        <v>358704</v>
      </c>
      <c r="P31" s="107">
        <v>2316</v>
      </c>
      <c r="Q31" s="35">
        <v>1421</v>
      </c>
      <c r="R31" s="35">
        <v>586</v>
      </c>
      <c r="S31" s="35">
        <v>235</v>
      </c>
      <c r="T31" s="35">
        <v>53</v>
      </c>
      <c r="U31" s="35">
        <v>21</v>
      </c>
      <c r="V31" s="35">
        <v>0</v>
      </c>
      <c r="W31" s="35">
        <v>0</v>
      </c>
      <c r="X31" s="35">
        <v>0</v>
      </c>
      <c r="Y31" s="109">
        <v>29077</v>
      </c>
      <c r="Z31" s="107">
        <v>166</v>
      </c>
      <c r="AA31" s="35">
        <v>94</v>
      </c>
      <c r="AB31" s="35">
        <v>57</v>
      </c>
      <c r="AC31" s="35">
        <v>0</v>
      </c>
      <c r="AD31" s="35">
        <v>8</v>
      </c>
      <c r="AE31" s="35">
        <v>7</v>
      </c>
      <c r="AF31" s="35">
        <v>0</v>
      </c>
      <c r="AG31" s="35"/>
      <c r="AH31" s="35">
        <v>0</v>
      </c>
      <c r="AI31" s="35">
        <v>0</v>
      </c>
      <c r="AJ31" s="35">
        <v>0</v>
      </c>
      <c r="AK31" s="109">
        <v>0</v>
      </c>
      <c r="AL31" s="107">
        <v>0</v>
      </c>
      <c r="AM31" s="35">
        <v>0</v>
      </c>
      <c r="AN31" s="35"/>
      <c r="AO31" s="35"/>
      <c r="AP31" s="35">
        <v>0</v>
      </c>
      <c r="AQ31" s="35">
        <v>0</v>
      </c>
      <c r="AR31" s="35">
        <v>0</v>
      </c>
      <c r="AS31" s="109">
        <v>0</v>
      </c>
      <c r="AT31" s="107">
        <v>0</v>
      </c>
      <c r="AU31" s="111">
        <v>0</v>
      </c>
      <c r="AV31" s="111">
        <v>0</v>
      </c>
      <c r="AW31" s="111">
        <v>0</v>
      </c>
      <c r="AX31" s="111">
        <v>0</v>
      </c>
      <c r="AY31" s="111"/>
      <c r="AZ31" s="111"/>
      <c r="BA31" s="111">
        <v>0</v>
      </c>
      <c r="BB31" s="109">
        <v>1337</v>
      </c>
      <c r="BC31" s="107">
        <v>15</v>
      </c>
      <c r="BD31" s="35">
        <v>15</v>
      </c>
      <c r="BE31" s="35"/>
      <c r="BF31" s="35">
        <v>0</v>
      </c>
      <c r="BG31" s="35"/>
      <c r="BH31" s="109">
        <v>0</v>
      </c>
      <c r="BI31" s="107">
        <v>0</v>
      </c>
      <c r="BJ31" s="35">
        <v>0</v>
      </c>
      <c r="BK31" s="35">
        <v>0</v>
      </c>
      <c r="BL31" s="109">
        <v>0</v>
      </c>
      <c r="BM31" s="107">
        <v>0</v>
      </c>
      <c r="BN31" s="111">
        <v>0</v>
      </c>
      <c r="BO31" s="111">
        <v>0</v>
      </c>
      <c r="BP31" s="111">
        <v>0</v>
      </c>
      <c r="BQ31" s="111">
        <v>0</v>
      </c>
      <c r="BR31" s="113">
        <v>0</v>
      </c>
      <c r="BU31" s="100">
        <v>437613</v>
      </c>
      <c r="BV31" s="100">
        <v>2771</v>
      </c>
      <c r="BW31" s="100">
        <f t="shared" si="0"/>
        <v>0</v>
      </c>
      <c r="BX31" s="100">
        <f t="shared" si="1"/>
        <v>0</v>
      </c>
      <c r="CC31" s="147"/>
      <c r="CD31" s="147"/>
    </row>
    <row r="32" spans="1:82" x14ac:dyDescent="0.25">
      <c r="A32" s="32">
        <v>27</v>
      </c>
      <c r="B32" s="36" t="s">
        <v>21</v>
      </c>
      <c r="C32" s="119">
        <v>622272</v>
      </c>
      <c r="D32" s="125">
        <v>4827</v>
      </c>
      <c r="E32" s="109">
        <v>198366</v>
      </c>
      <c r="F32" s="107">
        <v>1469</v>
      </c>
      <c r="G32" s="35">
        <v>758</v>
      </c>
      <c r="H32" s="35">
        <v>429</v>
      </c>
      <c r="I32" s="35">
        <v>282</v>
      </c>
      <c r="J32" s="35">
        <v>0</v>
      </c>
      <c r="K32" s="35">
        <v>0</v>
      </c>
      <c r="L32" s="35">
        <v>0</v>
      </c>
      <c r="M32" s="35">
        <v>0</v>
      </c>
      <c r="N32" s="35">
        <v>0</v>
      </c>
      <c r="O32" s="109">
        <v>405007</v>
      </c>
      <c r="P32" s="107">
        <v>3250</v>
      </c>
      <c r="Q32" s="35">
        <v>2208</v>
      </c>
      <c r="R32" s="35">
        <v>826</v>
      </c>
      <c r="S32" s="35">
        <v>152</v>
      </c>
      <c r="T32" s="35">
        <v>44</v>
      </c>
      <c r="U32" s="35">
        <v>12</v>
      </c>
      <c r="V32" s="35">
        <v>8</v>
      </c>
      <c r="W32" s="35">
        <v>0</v>
      </c>
      <c r="X32" s="35">
        <v>0</v>
      </c>
      <c r="Y32" s="109">
        <v>0</v>
      </c>
      <c r="Z32" s="107">
        <v>0</v>
      </c>
      <c r="AA32" s="35">
        <v>0</v>
      </c>
      <c r="AB32" s="35">
        <v>0</v>
      </c>
      <c r="AC32" s="35">
        <v>0</v>
      </c>
      <c r="AD32" s="35">
        <v>0</v>
      </c>
      <c r="AE32" s="35">
        <v>0</v>
      </c>
      <c r="AF32" s="35">
        <v>0</v>
      </c>
      <c r="AG32" s="35"/>
      <c r="AH32" s="35">
        <v>0</v>
      </c>
      <c r="AI32" s="35">
        <v>0</v>
      </c>
      <c r="AJ32" s="35">
        <v>0</v>
      </c>
      <c r="AK32" s="109">
        <v>18899</v>
      </c>
      <c r="AL32" s="107">
        <v>108</v>
      </c>
      <c r="AM32" s="35">
        <v>85</v>
      </c>
      <c r="AN32" s="35"/>
      <c r="AO32" s="35"/>
      <c r="AP32" s="35">
        <v>17</v>
      </c>
      <c r="AQ32" s="35">
        <v>6</v>
      </c>
      <c r="AR32" s="35">
        <v>0</v>
      </c>
      <c r="AS32" s="109">
        <v>0</v>
      </c>
      <c r="AT32" s="107">
        <v>0</v>
      </c>
      <c r="AU32" s="111">
        <v>0</v>
      </c>
      <c r="AV32" s="111">
        <v>0</v>
      </c>
      <c r="AW32" s="111">
        <v>0</v>
      </c>
      <c r="AX32" s="111">
        <v>0</v>
      </c>
      <c r="AY32" s="111"/>
      <c r="AZ32" s="111"/>
      <c r="BA32" s="111">
        <v>0</v>
      </c>
      <c r="BB32" s="109">
        <v>0</v>
      </c>
      <c r="BC32" s="107">
        <v>0</v>
      </c>
      <c r="BD32" s="35">
        <v>0</v>
      </c>
      <c r="BE32" s="35"/>
      <c r="BF32" s="35">
        <v>0</v>
      </c>
      <c r="BG32" s="35"/>
      <c r="BH32" s="109">
        <v>0</v>
      </c>
      <c r="BI32" s="107">
        <v>0</v>
      </c>
      <c r="BJ32" s="35">
        <v>0</v>
      </c>
      <c r="BK32" s="35">
        <v>0</v>
      </c>
      <c r="BL32" s="109">
        <v>0</v>
      </c>
      <c r="BM32" s="107">
        <v>0</v>
      </c>
      <c r="BN32" s="111">
        <v>0</v>
      </c>
      <c r="BO32" s="111">
        <v>0</v>
      </c>
      <c r="BP32" s="111">
        <v>0</v>
      </c>
      <c r="BQ32" s="111">
        <v>0</v>
      </c>
      <c r="BR32" s="113">
        <v>0</v>
      </c>
      <c r="BU32" s="100">
        <v>622272</v>
      </c>
      <c r="BV32" s="100">
        <v>4827</v>
      </c>
      <c r="BW32" s="100">
        <f t="shared" si="0"/>
        <v>0</v>
      </c>
      <c r="BX32" s="100">
        <f t="shared" si="1"/>
        <v>0</v>
      </c>
      <c r="CC32" s="147"/>
      <c r="CD32" s="147"/>
    </row>
    <row r="33" spans="1:82" x14ac:dyDescent="0.25">
      <c r="A33" s="32">
        <v>28</v>
      </c>
      <c r="B33" s="36" t="s">
        <v>22</v>
      </c>
      <c r="C33" s="119">
        <v>1010131</v>
      </c>
      <c r="D33" s="125">
        <v>6868</v>
      </c>
      <c r="E33" s="109">
        <v>103113</v>
      </c>
      <c r="F33" s="107">
        <v>571</v>
      </c>
      <c r="G33" s="35">
        <v>0</v>
      </c>
      <c r="H33" s="35">
        <v>264</v>
      </c>
      <c r="I33" s="35">
        <v>307</v>
      </c>
      <c r="J33" s="35">
        <v>0</v>
      </c>
      <c r="K33" s="35">
        <v>0</v>
      </c>
      <c r="L33" s="35">
        <v>0</v>
      </c>
      <c r="M33" s="35">
        <v>0</v>
      </c>
      <c r="N33" s="35">
        <v>0</v>
      </c>
      <c r="O33" s="109">
        <v>894527</v>
      </c>
      <c r="P33" s="107">
        <v>6194</v>
      </c>
      <c r="Q33" s="35">
        <v>3853</v>
      </c>
      <c r="R33" s="35">
        <v>1626</v>
      </c>
      <c r="S33" s="35">
        <v>422</v>
      </c>
      <c r="T33" s="35">
        <v>242</v>
      </c>
      <c r="U33" s="35">
        <v>45</v>
      </c>
      <c r="V33" s="35">
        <v>6</v>
      </c>
      <c r="W33" s="35">
        <v>0</v>
      </c>
      <c r="X33" s="35">
        <v>0</v>
      </c>
      <c r="Y33" s="109">
        <v>9540</v>
      </c>
      <c r="Z33" s="107">
        <v>64</v>
      </c>
      <c r="AA33" s="35">
        <v>38</v>
      </c>
      <c r="AB33" s="35">
        <v>21</v>
      </c>
      <c r="AC33" s="35">
        <v>0</v>
      </c>
      <c r="AD33" s="35">
        <v>3</v>
      </c>
      <c r="AE33" s="35">
        <v>2</v>
      </c>
      <c r="AF33" s="35">
        <v>0</v>
      </c>
      <c r="AG33" s="35"/>
      <c r="AH33" s="35">
        <v>0</v>
      </c>
      <c r="AI33" s="35">
        <v>0</v>
      </c>
      <c r="AJ33" s="35">
        <v>0</v>
      </c>
      <c r="AK33" s="109">
        <v>0</v>
      </c>
      <c r="AL33" s="107">
        <v>0</v>
      </c>
      <c r="AM33" s="35">
        <v>0</v>
      </c>
      <c r="AN33" s="35"/>
      <c r="AO33" s="35"/>
      <c r="AP33" s="35">
        <v>0</v>
      </c>
      <c r="AQ33" s="35">
        <v>0</v>
      </c>
      <c r="AR33" s="35">
        <v>0</v>
      </c>
      <c r="AS33" s="109">
        <v>0</v>
      </c>
      <c r="AT33" s="107">
        <v>0</v>
      </c>
      <c r="AU33" s="111">
        <v>0</v>
      </c>
      <c r="AV33" s="111">
        <v>0</v>
      </c>
      <c r="AW33" s="111">
        <v>0</v>
      </c>
      <c r="AX33" s="111">
        <v>0</v>
      </c>
      <c r="AY33" s="111"/>
      <c r="AZ33" s="111"/>
      <c r="BA33" s="111">
        <v>0</v>
      </c>
      <c r="BB33" s="109">
        <v>0</v>
      </c>
      <c r="BC33" s="107">
        <v>0</v>
      </c>
      <c r="BD33" s="35">
        <v>0</v>
      </c>
      <c r="BE33" s="35"/>
      <c r="BF33" s="35">
        <v>0</v>
      </c>
      <c r="BG33" s="35"/>
      <c r="BH33" s="109">
        <v>2951</v>
      </c>
      <c r="BI33" s="107">
        <v>39</v>
      </c>
      <c r="BJ33" s="35">
        <v>36</v>
      </c>
      <c r="BK33" s="35">
        <v>3</v>
      </c>
      <c r="BL33" s="109">
        <v>0</v>
      </c>
      <c r="BM33" s="107">
        <v>0</v>
      </c>
      <c r="BN33" s="111">
        <v>0</v>
      </c>
      <c r="BO33" s="111">
        <v>0</v>
      </c>
      <c r="BP33" s="111">
        <v>0</v>
      </c>
      <c r="BQ33" s="111">
        <v>0</v>
      </c>
      <c r="BR33" s="113">
        <v>0</v>
      </c>
      <c r="BU33" s="100">
        <v>1010131</v>
      </c>
      <c r="BV33" s="100">
        <v>6868</v>
      </c>
      <c r="BW33" s="100">
        <f t="shared" si="0"/>
        <v>0</v>
      </c>
      <c r="BX33" s="100">
        <f t="shared" si="1"/>
        <v>0</v>
      </c>
      <c r="CC33" s="147"/>
      <c r="CD33" s="147"/>
    </row>
    <row r="34" spans="1:82" x14ac:dyDescent="0.25">
      <c r="A34" s="32">
        <v>29</v>
      </c>
      <c r="B34" s="36" t="s">
        <v>23</v>
      </c>
      <c r="C34" s="119">
        <v>248973</v>
      </c>
      <c r="D34" s="125">
        <v>1881</v>
      </c>
      <c r="E34" s="109">
        <v>0</v>
      </c>
      <c r="F34" s="107">
        <v>0</v>
      </c>
      <c r="G34" s="35">
        <v>0</v>
      </c>
      <c r="H34" s="35">
        <v>0</v>
      </c>
      <c r="I34" s="35">
        <v>0</v>
      </c>
      <c r="J34" s="35">
        <v>0</v>
      </c>
      <c r="K34" s="35">
        <v>0</v>
      </c>
      <c r="L34" s="35">
        <v>0</v>
      </c>
      <c r="M34" s="35">
        <v>0</v>
      </c>
      <c r="N34" s="35">
        <v>0</v>
      </c>
      <c r="O34" s="109">
        <v>248973</v>
      </c>
      <c r="P34" s="107">
        <v>1881</v>
      </c>
      <c r="Q34" s="35">
        <v>1072</v>
      </c>
      <c r="R34" s="35">
        <v>492</v>
      </c>
      <c r="S34" s="35">
        <v>199</v>
      </c>
      <c r="T34" s="35">
        <v>116</v>
      </c>
      <c r="U34" s="35">
        <v>0</v>
      </c>
      <c r="V34" s="35">
        <v>2</v>
      </c>
      <c r="W34" s="35">
        <v>0</v>
      </c>
      <c r="X34" s="35">
        <v>0</v>
      </c>
      <c r="Y34" s="109">
        <v>0</v>
      </c>
      <c r="Z34" s="107">
        <v>0</v>
      </c>
      <c r="AA34" s="35">
        <v>0</v>
      </c>
      <c r="AB34" s="35">
        <v>0</v>
      </c>
      <c r="AC34" s="35">
        <v>0</v>
      </c>
      <c r="AD34" s="35">
        <v>0</v>
      </c>
      <c r="AE34" s="35">
        <v>0</v>
      </c>
      <c r="AF34" s="35">
        <v>0</v>
      </c>
      <c r="AG34" s="35"/>
      <c r="AH34" s="35">
        <v>0</v>
      </c>
      <c r="AI34" s="35">
        <v>0</v>
      </c>
      <c r="AJ34" s="35">
        <v>0</v>
      </c>
      <c r="AK34" s="109">
        <v>0</v>
      </c>
      <c r="AL34" s="107">
        <v>0</v>
      </c>
      <c r="AM34" s="35">
        <v>0</v>
      </c>
      <c r="AN34" s="35"/>
      <c r="AO34" s="35"/>
      <c r="AP34" s="35">
        <v>0</v>
      </c>
      <c r="AQ34" s="35">
        <v>0</v>
      </c>
      <c r="AR34" s="35">
        <v>0</v>
      </c>
      <c r="AS34" s="109">
        <v>0</v>
      </c>
      <c r="AT34" s="107">
        <v>0</v>
      </c>
      <c r="AU34" s="111">
        <v>0</v>
      </c>
      <c r="AV34" s="111">
        <v>0</v>
      </c>
      <c r="AW34" s="111">
        <v>0</v>
      </c>
      <c r="AX34" s="111">
        <v>0</v>
      </c>
      <c r="AY34" s="111"/>
      <c r="AZ34" s="111"/>
      <c r="BA34" s="111">
        <v>0</v>
      </c>
      <c r="BB34" s="109">
        <v>0</v>
      </c>
      <c r="BC34" s="107">
        <v>0</v>
      </c>
      <c r="BD34" s="35">
        <v>0</v>
      </c>
      <c r="BE34" s="35"/>
      <c r="BF34" s="35">
        <v>0</v>
      </c>
      <c r="BG34" s="35"/>
      <c r="BH34" s="109">
        <v>0</v>
      </c>
      <c r="BI34" s="107">
        <v>0</v>
      </c>
      <c r="BJ34" s="35">
        <v>0</v>
      </c>
      <c r="BK34" s="35">
        <v>0</v>
      </c>
      <c r="BL34" s="109">
        <v>0</v>
      </c>
      <c r="BM34" s="107">
        <v>0</v>
      </c>
      <c r="BN34" s="111">
        <v>0</v>
      </c>
      <c r="BO34" s="111">
        <v>0</v>
      </c>
      <c r="BP34" s="111">
        <v>0</v>
      </c>
      <c r="BQ34" s="111">
        <v>0</v>
      </c>
      <c r="BR34" s="113">
        <v>0</v>
      </c>
      <c r="BU34" s="100">
        <v>248973</v>
      </c>
      <c r="BV34" s="100">
        <v>1881</v>
      </c>
      <c r="BW34" s="100">
        <f t="shared" si="0"/>
        <v>0</v>
      </c>
      <c r="BX34" s="100">
        <f t="shared" si="1"/>
        <v>0</v>
      </c>
      <c r="CC34" s="147"/>
      <c r="CD34" s="147"/>
    </row>
    <row r="35" spans="1:82" x14ac:dyDescent="0.25">
      <c r="A35" s="32">
        <v>30</v>
      </c>
      <c r="B35" s="36" t="s">
        <v>24</v>
      </c>
      <c r="C35" s="119">
        <v>233692</v>
      </c>
      <c r="D35" s="125">
        <v>1482</v>
      </c>
      <c r="E35" s="109">
        <v>30547</v>
      </c>
      <c r="F35" s="107">
        <v>166</v>
      </c>
      <c r="G35" s="35">
        <v>0</v>
      </c>
      <c r="H35" s="35">
        <v>65</v>
      </c>
      <c r="I35" s="35">
        <v>101</v>
      </c>
      <c r="J35" s="35">
        <v>0</v>
      </c>
      <c r="K35" s="35">
        <v>0</v>
      </c>
      <c r="L35" s="35">
        <v>0</v>
      </c>
      <c r="M35" s="35">
        <v>0</v>
      </c>
      <c r="N35" s="35">
        <v>0</v>
      </c>
      <c r="O35" s="109">
        <v>179013</v>
      </c>
      <c r="P35" s="107">
        <v>1175</v>
      </c>
      <c r="Q35" s="35">
        <v>699</v>
      </c>
      <c r="R35" s="35">
        <v>321</v>
      </c>
      <c r="S35" s="35">
        <v>110</v>
      </c>
      <c r="T35" s="35">
        <v>38</v>
      </c>
      <c r="U35" s="35">
        <v>5</v>
      </c>
      <c r="V35" s="35">
        <v>2</v>
      </c>
      <c r="W35" s="35">
        <v>0</v>
      </c>
      <c r="X35" s="35">
        <v>0</v>
      </c>
      <c r="Y35" s="109">
        <v>16584</v>
      </c>
      <c r="Z35" s="107">
        <v>97</v>
      </c>
      <c r="AA35" s="35">
        <v>53</v>
      </c>
      <c r="AB35" s="35">
        <v>34</v>
      </c>
      <c r="AC35" s="35">
        <v>0</v>
      </c>
      <c r="AD35" s="35">
        <v>7</v>
      </c>
      <c r="AE35" s="35">
        <v>3</v>
      </c>
      <c r="AF35" s="35">
        <v>0</v>
      </c>
      <c r="AG35" s="35"/>
      <c r="AH35" s="35">
        <v>0</v>
      </c>
      <c r="AI35" s="35">
        <v>0</v>
      </c>
      <c r="AJ35" s="35">
        <v>0</v>
      </c>
      <c r="AK35" s="109">
        <v>5150</v>
      </c>
      <c r="AL35" s="107">
        <v>21</v>
      </c>
      <c r="AM35" s="35">
        <v>17</v>
      </c>
      <c r="AN35" s="35"/>
      <c r="AO35" s="35"/>
      <c r="AP35" s="35">
        <v>1</v>
      </c>
      <c r="AQ35" s="35">
        <v>3</v>
      </c>
      <c r="AR35" s="35">
        <v>0</v>
      </c>
      <c r="AS35" s="109">
        <v>0</v>
      </c>
      <c r="AT35" s="107">
        <v>0</v>
      </c>
      <c r="AU35" s="111">
        <v>0</v>
      </c>
      <c r="AV35" s="111">
        <v>0</v>
      </c>
      <c r="AW35" s="111">
        <v>0</v>
      </c>
      <c r="AX35" s="111">
        <v>0</v>
      </c>
      <c r="AY35" s="111"/>
      <c r="AZ35" s="111"/>
      <c r="BA35" s="111">
        <v>0</v>
      </c>
      <c r="BB35" s="109">
        <v>2398</v>
      </c>
      <c r="BC35" s="107">
        <v>23</v>
      </c>
      <c r="BD35" s="35">
        <v>23</v>
      </c>
      <c r="BE35" s="35"/>
      <c r="BF35" s="35">
        <v>0</v>
      </c>
      <c r="BG35" s="35"/>
      <c r="BH35" s="109">
        <v>0</v>
      </c>
      <c r="BI35" s="107">
        <v>0</v>
      </c>
      <c r="BJ35" s="35">
        <v>0</v>
      </c>
      <c r="BK35" s="35">
        <v>0</v>
      </c>
      <c r="BL35" s="109">
        <v>0</v>
      </c>
      <c r="BM35" s="107">
        <v>0</v>
      </c>
      <c r="BN35" s="111">
        <v>0</v>
      </c>
      <c r="BO35" s="111">
        <v>0</v>
      </c>
      <c r="BP35" s="111">
        <v>0</v>
      </c>
      <c r="BQ35" s="111">
        <v>0</v>
      </c>
      <c r="BR35" s="113">
        <v>0</v>
      </c>
      <c r="BU35" s="100">
        <v>233692</v>
      </c>
      <c r="BV35" s="100">
        <v>1482</v>
      </c>
      <c r="BW35" s="100">
        <f t="shared" si="0"/>
        <v>0</v>
      </c>
      <c r="BX35" s="100">
        <f t="shared" si="1"/>
        <v>0</v>
      </c>
      <c r="CC35" s="147"/>
      <c r="CD35" s="147"/>
    </row>
    <row r="36" spans="1:82" x14ac:dyDescent="0.25">
      <c r="A36" s="32">
        <v>31</v>
      </c>
      <c r="B36" s="36" t="s">
        <v>25</v>
      </c>
      <c r="C36" s="119">
        <v>359167</v>
      </c>
      <c r="D36" s="125">
        <v>2153</v>
      </c>
      <c r="E36" s="109">
        <v>0</v>
      </c>
      <c r="F36" s="107">
        <v>0</v>
      </c>
      <c r="G36" s="35">
        <v>0</v>
      </c>
      <c r="H36" s="35">
        <v>0</v>
      </c>
      <c r="I36" s="35">
        <v>0</v>
      </c>
      <c r="J36" s="35">
        <v>0</v>
      </c>
      <c r="K36" s="35">
        <v>0</v>
      </c>
      <c r="L36" s="35">
        <v>0</v>
      </c>
      <c r="M36" s="35">
        <v>0</v>
      </c>
      <c r="N36" s="35">
        <v>0</v>
      </c>
      <c r="O36" s="109">
        <v>314430</v>
      </c>
      <c r="P36" s="107">
        <v>1866</v>
      </c>
      <c r="Q36" s="35">
        <v>827</v>
      </c>
      <c r="R36" s="35">
        <v>524</v>
      </c>
      <c r="S36" s="35">
        <v>255</v>
      </c>
      <c r="T36" s="35">
        <v>69</v>
      </c>
      <c r="U36" s="35">
        <v>31</v>
      </c>
      <c r="V36" s="35">
        <v>0</v>
      </c>
      <c r="W36" s="35">
        <v>0</v>
      </c>
      <c r="X36" s="35">
        <v>160</v>
      </c>
      <c r="Y36" s="109">
        <v>42319</v>
      </c>
      <c r="Z36" s="107">
        <v>263</v>
      </c>
      <c r="AA36" s="35">
        <v>108</v>
      </c>
      <c r="AB36" s="35">
        <v>74</v>
      </c>
      <c r="AC36" s="35">
        <v>13</v>
      </c>
      <c r="AD36" s="35">
        <v>7</v>
      </c>
      <c r="AE36" s="35">
        <v>4</v>
      </c>
      <c r="AF36" s="35">
        <v>1</v>
      </c>
      <c r="AG36" s="35"/>
      <c r="AH36" s="35">
        <v>56</v>
      </c>
      <c r="AI36" s="35">
        <v>0</v>
      </c>
      <c r="AJ36" s="35">
        <v>0</v>
      </c>
      <c r="AK36" s="109">
        <v>0</v>
      </c>
      <c r="AL36" s="107">
        <v>0</v>
      </c>
      <c r="AM36" s="35">
        <v>0</v>
      </c>
      <c r="AN36" s="35"/>
      <c r="AO36" s="35"/>
      <c r="AP36" s="35">
        <v>0</v>
      </c>
      <c r="AQ36" s="35">
        <v>0</v>
      </c>
      <c r="AR36" s="35">
        <v>0</v>
      </c>
      <c r="AS36" s="109">
        <v>0</v>
      </c>
      <c r="AT36" s="107">
        <v>0</v>
      </c>
      <c r="AU36" s="111">
        <v>0</v>
      </c>
      <c r="AV36" s="111">
        <v>0</v>
      </c>
      <c r="AW36" s="111">
        <v>0</v>
      </c>
      <c r="AX36" s="111">
        <v>0</v>
      </c>
      <c r="AY36" s="111"/>
      <c r="AZ36" s="111"/>
      <c r="BA36" s="111">
        <v>0</v>
      </c>
      <c r="BB36" s="109">
        <v>2418</v>
      </c>
      <c r="BC36" s="107">
        <v>24</v>
      </c>
      <c r="BD36" s="35">
        <v>24</v>
      </c>
      <c r="BE36" s="35"/>
      <c r="BF36" s="35">
        <v>0</v>
      </c>
      <c r="BG36" s="35"/>
      <c r="BH36" s="109">
        <v>0</v>
      </c>
      <c r="BI36" s="107">
        <v>0</v>
      </c>
      <c r="BJ36" s="35">
        <v>0</v>
      </c>
      <c r="BK36" s="35">
        <v>0</v>
      </c>
      <c r="BL36" s="109">
        <v>0</v>
      </c>
      <c r="BM36" s="107">
        <v>0</v>
      </c>
      <c r="BN36" s="111">
        <v>0</v>
      </c>
      <c r="BO36" s="111">
        <v>0</v>
      </c>
      <c r="BP36" s="111">
        <v>0</v>
      </c>
      <c r="BQ36" s="111">
        <v>0</v>
      </c>
      <c r="BR36" s="113">
        <v>0</v>
      </c>
      <c r="BU36" s="100">
        <v>359167</v>
      </c>
      <c r="BV36" s="100">
        <v>2153</v>
      </c>
      <c r="BW36" s="100">
        <f t="shared" si="0"/>
        <v>0</v>
      </c>
      <c r="BX36" s="100">
        <f t="shared" si="1"/>
        <v>0</v>
      </c>
      <c r="CC36" s="147"/>
      <c r="CD36" s="147"/>
    </row>
    <row r="37" spans="1:82" x14ac:dyDescent="0.25">
      <c r="A37" s="32">
        <v>32</v>
      </c>
      <c r="B37" s="36" t="s">
        <v>26</v>
      </c>
      <c r="C37" s="119">
        <v>428520</v>
      </c>
      <c r="D37" s="125">
        <v>3199</v>
      </c>
      <c r="E37" s="109">
        <v>0</v>
      </c>
      <c r="F37" s="107">
        <v>0</v>
      </c>
      <c r="G37" s="35">
        <v>0</v>
      </c>
      <c r="H37" s="35">
        <v>0</v>
      </c>
      <c r="I37" s="35">
        <v>0</v>
      </c>
      <c r="J37" s="35">
        <v>0</v>
      </c>
      <c r="K37" s="35">
        <v>0</v>
      </c>
      <c r="L37" s="35">
        <v>0</v>
      </c>
      <c r="M37" s="35">
        <v>0</v>
      </c>
      <c r="N37" s="35">
        <v>0</v>
      </c>
      <c r="O37" s="109">
        <v>419140</v>
      </c>
      <c r="P37" s="107">
        <v>3136</v>
      </c>
      <c r="Q37" s="35">
        <v>2012</v>
      </c>
      <c r="R37" s="35">
        <v>847</v>
      </c>
      <c r="S37" s="35">
        <v>161</v>
      </c>
      <c r="T37" s="35">
        <v>98</v>
      </c>
      <c r="U37" s="35">
        <v>15</v>
      </c>
      <c r="V37" s="35">
        <v>3</v>
      </c>
      <c r="W37" s="35">
        <v>0</v>
      </c>
      <c r="X37" s="35">
        <v>0</v>
      </c>
      <c r="Y37" s="109">
        <v>0</v>
      </c>
      <c r="Z37" s="107">
        <v>0</v>
      </c>
      <c r="AA37" s="35">
        <v>0</v>
      </c>
      <c r="AB37" s="35">
        <v>0</v>
      </c>
      <c r="AC37" s="35">
        <v>0</v>
      </c>
      <c r="AD37" s="35">
        <v>0</v>
      </c>
      <c r="AE37" s="35">
        <v>0</v>
      </c>
      <c r="AF37" s="35">
        <v>0</v>
      </c>
      <c r="AG37" s="35"/>
      <c r="AH37" s="35">
        <v>0</v>
      </c>
      <c r="AI37" s="35">
        <v>0</v>
      </c>
      <c r="AJ37" s="35">
        <v>0</v>
      </c>
      <c r="AK37" s="109">
        <v>9380</v>
      </c>
      <c r="AL37" s="107">
        <v>63</v>
      </c>
      <c r="AM37" s="35">
        <v>58</v>
      </c>
      <c r="AN37" s="35"/>
      <c r="AO37" s="35"/>
      <c r="AP37" s="35">
        <v>5</v>
      </c>
      <c r="AQ37" s="35">
        <v>0</v>
      </c>
      <c r="AR37" s="35">
        <v>0</v>
      </c>
      <c r="AS37" s="109">
        <v>0</v>
      </c>
      <c r="AT37" s="107">
        <v>0</v>
      </c>
      <c r="AU37" s="111">
        <v>0</v>
      </c>
      <c r="AV37" s="111">
        <v>0</v>
      </c>
      <c r="AW37" s="111">
        <v>0</v>
      </c>
      <c r="AX37" s="111">
        <v>0</v>
      </c>
      <c r="AY37" s="111"/>
      <c r="AZ37" s="111"/>
      <c r="BA37" s="111">
        <v>0</v>
      </c>
      <c r="BB37" s="109">
        <v>0</v>
      </c>
      <c r="BC37" s="107">
        <v>0</v>
      </c>
      <c r="BD37" s="35">
        <v>0</v>
      </c>
      <c r="BE37" s="35"/>
      <c r="BF37" s="35">
        <v>0</v>
      </c>
      <c r="BG37" s="35"/>
      <c r="BH37" s="109">
        <v>0</v>
      </c>
      <c r="BI37" s="107">
        <v>0</v>
      </c>
      <c r="BJ37" s="35">
        <v>0</v>
      </c>
      <c r="BK37" s="35">
        <v>0</v>
      </c>
      <c r="BL37" s="109">
        <v>0</v>
      </c>
      <c r="BM37" s="107">
        <v>0</v>
      </c>
      <c r="BN37" s="111">
        <v>0</v>
      </c>
      <c r="BO37" s="111">
        <v>0</v>
      </c>
      <c r="BP37" s="111">
        <v>0</v>
      </c>
      <c r="BQ37" s="111">
        <v>0</v>
      </c>
      <c r="BR37" s="113">
        <v>0</v>
      </c>
      <c r="BU37" s="100">
        <v>428520</v>
      </c>
      <c r="BV37" s="100">
        <v>3199</v>
      </c>
      <c r="BW37" s="100">
        <f t="shared" si="0"/>
        <v>0</v>
      </c>
      <c r="BX37" s="100">
        <f t="shared" si="1"/>
        <v>0</v>
      </c>
      <c r="CC37" s="147"/>
      <c r="CD37" s="147"/>
    </row>
    <row r="38" spans="1:82" x14ac:dyDescent="0.25">
      <c r="A38" s="32">
        <v>33</v>
      </c>
      <c r="B38" s="36" t="s">
        <v>27</v>
      </c>
      <c r="C38" s="119">
        <v>273275</v>
      </c>
      <c r="D38" s="125">
        <v>2182</v>
      </c>
      <c r="E38" s="109">
        <v>0</v>
      </c>
      <c r="F38" s="107">
        <v>0</v>
      </c>
      <c r="G38" s="35">
        <v>0</v>
      </c>
      <c r="H38" s="35">
        <v>0</v>
      </c>
      <c r="I38" s="35">
        <v>0</v>
      </c>
      <c r="J38" s="35">
        <v>0</v>
      </c>
      <c r="K38" s="35">
        <v>0</v>
      </c>
      <c r="L38" s="35">
        <v>0</v>
      </c>
      <c r="M38" s="35">
        <v>0</v>
      </c>
      <c r="N38" s="35">
        <v>0</v>
      </c>
      <c r="O38" s="109">
        <v>273275</v>
      </c>
      <c r="P38" s="107">
        <v>2182</v>
      </c>
      <c r="Q38" s="35">
        <v>1393</v>
      </c>
      <c r="R38" s="35">
        <v>593</v>
      </c>
      <c r="S38" s="35">
        <v>148</v>
      </c>
      <c r="T38" s="35">
        <v>48</v>
      </c>
      <c r="U38" s="35">
        <v>0</v>
      </c>
      <c r="V38" s="35">
        <v>0</v>
      </c>
      <c r="W38" s="35">
        <v>0</v>
      </c>
      <c r="X38" s="35">
        <v>0</v>
      </c>
      <c r="Y38" s="109">
        <v>0</v>
      </c>
      <c r="Z38" s="107">
        <v>0</v>
      </c>
      <c r="AA38" s="35">
        <v>0</v>
      </c>
      <c r="AB38" s="35">
        <v>0</v>
      </c>
      <c r="AC38" s="35">
        <v>0</v>
      </c>
      <c r="AD38" s="35">
        <v>0</v>
      </c>
      <c r="AE38" s="35">
        <v>0</v>
      </c>
      <c r="AF38" s="35">
        <v>0</v>
      </c>
      <c r="AG38" s="35"/>
      <c r="AH38" s="35">
        <v>0</v>
      </c>
      <c r="AI38" s="35">
        <v>0</v>
      </c>
      <c r="AJ38" s="35">
        <v>0</v>
      </c>
      <c r="AK38" s="109">
        <v>0</v>
      </c>
      <c r="AL38" s="107">
        <v>0</v>
      </c>
      <c r="AM38" s="35">
        <v>0</v>
      </c>
      <c r="AN38" s="35"/>
      <c r="AO38" s="35"/>
      <c r="AP38" s="35">
        <v>0</v>
      </c>
      <c r="AQ38" s="35">
        <v>0</v>
      </c>
      <c r="AR38" s="35">
        <v>0</v>
      </c>
      <c r="AS38" s="109">
        <v>0</v>
      </c>
      <c r="AT38" s="107">
        <v>0</v>
      </c>
      <c r="AU38" s="111">
        <v>0</v>
      </c>
      <c r="AV38" s="111">
        <v>0</v>
      </c>
      <c r="AW38" s="111">
        <v>0</v>
      </c>
      <c r="AX38" s="111">
        <v>0</v>
      </c>
      <c r="AY38" s="111"/>
      <c r="AZ38" s="111"/>
      <c r="BA38" s="111">
        <v>0</v>
      </c>
      <c r="BB38" s="109">
        <v>0</v>
      </c>
      <c r="BC38" s="107">
        <v>0</v>
      </c>
      <c r="BD38" s="35">
        <v>0</v>
      </c>
      <c r="BE38" s="35"/>
      <c r="BF38" s="35">
        <v>0</v>
      </c>
      <c r="BG38" s="35"/>
      <c r="BH38" s="109">
        <v>0</v>
      </c>
      <c r="BI38" s="107">
        <v>0</v>
      </c>
      <c r="BJ38" s="35">
        <v>0</v>
      </c>
      <c r="BK38" s="35">
        <v>0</v>
      </c>
      <c r="BL38" s="109">
        <v>0</v>
      </c>
      <c r="BM38" s="107">
        <v>0</v>
      </c>
      <c r="BN38" s="111">
        <v>0</v>
      </c>
      <c r="BO38" s="111">
        <v>0</v>
      </c>
      <c r="BP38" s="111">
        <v>0</v>
      </c>
      <c r="BQ38" s="111">
        <v>0</v>
      </c>
      <c r="BR38" s="113">
        <v>0</v>
      </c>
      <c r="BU38" s="100">
        <v>273275</v>
      </c>
      <c r="BV38" s="100">
        <v>2182</v>
      </c>
      <c r="BW38" s="100">
        <f t="shared" si="0"/>
        <v>0</v>
      </c>
      <c r="BX38" s="100">
        <f t="shared" si="1"/>
        <v>0</v>
      </c>
      <c r="CC38" s="147"/>
      <c r="CD38" s="147"/>
    </row>
    <row r="39" spans="1:82" x14ac:dyDescent="0.25">
      <c r="A39" s="32">
        <v>34</v>
      </c>
      <c r="B39" s="36" t="s">
        <v>28</v>
      </c>
      <c r="C39" s="119">
        <v>460154</v>
      </c>
      <c r="D39" s="125">
        <v>2872</v>
      </c>
      <c r="E39" s="109">
        <v>0</v>
      </c>
      <c r="F39" s="107">
        <v>0</v>
      </c>
      <c r="G39" s="35">
        <v>0</v>
      </c>
      <c r="H39" s="35">
        <v>0</v>
      </c>
      <c r="I39" s="35">
        <v>0</v>
      </c>
      <c r="J39" s="35">
        <v>0</v>
      </c>
      <c r="K39" s="35">
        <v>0</v>
      </c>
      <c r="L39" s="35">
        <v>0</v>
      </c>
      <c r="M39" s="35">
        <v>0</v>
      </c>
      <c r="N39" s="35">
        <v>0</v>
      </c>
      <c r="O39" s="109">
        <v>404398</v>
      </c>
      <c r="P39" s="107">
        <v>2460</v>
      </c>
      <c r="Q39" s="35">
        <v>1156</v>
      </c>
      <c r="R39" s="35">
        <v>673</v>
      </c>
      <c r="S39" s="35">
        <v>268</v>
      </c>
      <c r="T39" s="35">
        <v>143</v>
      </c>
      <c r="U39" s="35">
        <v>34</v>
      </c>
      <c r="V39" s="35">
        <v>0</v>
      </c>
      <c r="W39" s="35">
        <v>186</v>
      </c>
      <c r="X39" s="35">
        <v>0</v>
      </c>
      <c r="Y39" s="109">
        <v>28302</v>
      </c>
      <c r="Z39" s="107">
        <v>171</v>
      </c>
      <c r="AA39" s="35">
        <v>94</v>
      </c>
      <c r="AB39" s="35">
        <v>45</v>
      </c>
      <c r="AC39" s="35">
        <v>0</v>
      </c>
      <c r="AD39" s="35">
        <v>32</v>
      </c>
      <c r="AE39" s="35">
        <v>0</v>
      </c>
      <c r="AF39" s="35">
        <v>0</v>
      </c>
      <c r="AG39" s="35"/>
      <c r="AH39" s="35">
        <v>0</v>
      </c>
      <c r="AI39" s="35">
        <v>0</v>
      </c>
      <c r="AJ39" s="35">
        <v>0</v>
      </c>
      <c r="AK39" s="109">
        <v>9909</v>
      </c>
      <c r="AL39" s="107">
        <v>59</v>
      </c>
      <c r="AM39" s="35">
        <v>59</v>
      </c>
      <c r="AN39" s="35"/>
      <c r="AO39" s="35"/>
      <c r="AP39" s="35">
        <v>0</v>
      </c>
      <c r="AQ39" s="35">
        <v>0</v>
      </c>
      <c r="AR39" s="35">
        <v>0</v>
      </c>
      <c r="AS39" s="109">
        <v>0</v>
      </c>
      <c r="AT39" s="107">
        <v>0</v>
      </c>
      <c r="AU39" s="111">
        <v>0</v>
      </c>
      <c r="AV39" s="111">
        <v>0</v>
      </c>
      <c r="AW39" s="111">
        <v>0</v>
      </c>
      <c r="AX39" s="111">
        <v>0</v>
      </c>
      <c r="AY39" s="111"/>
      <c r="AZ39" s="111"/>
      <c r="BA39" s="111">
        <v>0</v>
      </c>
      <c r="BB39" s="109">
        <v>0</v>
      </c>
      <c r="BC39" s="107">
        <v>0</v>
      </c>
      <c r="BD39" s="35">
        <v>0</v>
      </c>
      <c r="BE39" s="35"/>
      <c r="BF39" s="35">
        <v>0</v>
      </c>
      <c r="BG39" s="35"/>
      <c r="BH39" s="109">
        <v>17545</v>
      </c>
      <c r="BI39" s="107">
        <v>182</v>
      </c>
      <c r="BJ39" s="35">
        <v>168</v>
      </c>
      <c r="BK39" s="35">
        <v>14</v>
      </c>
      <c r="BL39" s="109">
        <v>0</v>
      </c>
      <c r="BM39" s="107">
        <v>0</v>
      </c>
      <c r="BN39" s="111">
        <v>0</v>
      </c>
      <c r="BO39" s="111">
        <v>0</v>
      </c>
      <c r="BP39" s="111">
        <v>0</v>
      </c>
      <c r="BQ39" s="111">
        <v>0</v>
      </c>
      <c r="BR39" s="113">
        <v>0</v>
      </c>
      <c r="BU39" s="100">
        <v>460154</v>
      </c>
      <c r="BV39" s="100">
        <v>2872</v>
      </c>
      <c r="BW39" s="100">
        <f t="shared" si="0"/>
        <v>0</v>
      </c>
      <c r="BX39" s="100">
        <f t="shared" si="1"/>
        <v>0</v>
      </c>
      <c r="CC39" s="147"/>
      <c r="CD39" s="147"/>
    </row>
    <row r="40" spans="1:82" x14ac:dyDescent="0.25">
      <c r="A40" s="32">
        <v>35</v>
      </c>
      <c r="B40" s="36" t="s">
        <v>29</v>
      </c>
      <c r="C40" s="119">
        <v>110947</v>
      </c>
      <c r="D40" s="125">
        <v>854</v>
      </c>
      <c r="E40" s="109">
        <v>0</v>
      </c>
      <c r="F40" s="107">
        <v>0</v>
      </c>
      <c r="G40" s="35">
        <v>0</v>
      </c>
      <c r="H40" s="35">
        <v>0</v>
      </c>
      <c r="I40" s="35">
        <v>0</v>
      </c>
      <c r="J40" s="35">
        <v>0</v>
      </c>
      <c r="K40" s="35">
        <v>0</v>
      </c>
      <c r="L40" s="35">
        <v>0</v>
      </c>
      <c r="M40" s="35">
        <v>0</v>
      </c>
      <c r="N40" s="35">
        <v>0</v>
      </c>
      <c r="O40" s="109">
        <v>110947</v>
      </c>
      <c r="P40" s="107">
        <v>854</v>
      </c>
      <c r="Q40" s="35">
        <v>525</v>
      </c>
      <c r="R40" s="35">
        <v>255</v>
      </c>
      <c r="S40" s="35">
        <v>49</v>
      </c>
      <c r="T40" s="35">
        <v>18</v>
      </c>
      <c r="U40" s="35">
        <v>5</v>
      </c>
      <c r="V40" s="35">
        <v>2</v>
      </c>
      <c r="W40" s="35">
        <v>0</v>
      </c>
      <c r="X40" s="35">
        <v>0</v>
      </c>
      <c r="Y40" s="109">
        <v>0</v>
      </c>
      <c r="Z40" s="107">
        <v>0</v>
      </c>
      <c r="AA40" s="35">
        <v>0</v>
      </c>
      <c r="AB40" s="35">
        <v>0</v>
      </c>
      <c r="AC40" s="35">
        <v>0</v>
      </c>
      <c r="AD40" s="35">
        <v>0</v>
      </c>
      <c r="AE40" s="35">
        <v>0</v>
      </c>
      <c r="AF40" s="35">
        <v>0</v>
      </c>
      <c r="AG40" s="35"/>
      <c r="AH40" s="35">
        <v>0</v>
      </c>
      <c r="AI40" s="35">
        <v>0</v>
      </c>
      <c r="AJ40" s="35">
        <v>0</v>
      </c>
      <c r="AK40" s="109">
        <v>0</v>
      </c>
      <c r="AL40" s="107">
        <v>0</v>
      </c>
      <c r="AM40" s="35">
        <v>0</v>
      </c>
      <c r="AN40" s="35"/>
      <c r="AO40" s="35"/>
      <c r="AP40" s="35">
        <v>0</v>
      </c>
      <c r="AQ40" s="35">
        <v>0</v>
      </c>
      <c r="AR40" s="35">
        <v>0</v>
      </c>
      <c r="AS40" s="109">
        <v>0</v>
      </c>
      <c r="AT40" s="107">
        <v>0</v>
      </c>
      <c r="AU40" s="111">
        <v>0</v>
      </c>
      <c r="AV40" s="111">
        <v>0</v>
      </c>
      <c r="AW40" s="111">
        <v>0</v>
      </c>
      <c r="AX40" s="111">
        <v>0</v>
      </c>
      <c r="AY40" s="111"/>
      <c r="AZ40" s="111"/>
      <c r="BA40" s="111">
        <v>0</v>
      </c>
      <c r="BB40" s="109">
        <v>0</v>
      </c>
      <c r="BC40" s="107">
        <v>0</v>
      </c>
      <c r="BD40" s="35">
        <v>0</v>
      </c>
      <c r="BE40" s="35"/>
      <c r="BF40" s="35">
        <v>0</v>
      </c>
      <c r="BG40" s="35"/>
      <c r="BH40" s="109">
        <v>0</v>
      </c>
      <c r="BI40" s="107">
        <v>0</v>
      </c>
      <c r="BJ40" s="35">
        <v>0</v>
      </c>
      <c r="BK40" s="35">
        <v>0</v>
      </c>
      <c r="BL40" s="109">
        <v>0</v>
      </c>
      <c r="BM40" s="107">
        <v>0</v>
      </c>
      <c r="BN40" s="111">
        <v>0</v>
      </c>
      <c r="BO40" s="111">
        <v>0</v>
      </c>
      <c r="BP40" s="111">
        <v>0</v>
      </c>
      <c r="BQ40" s="111">
        <v>0</v>
      </c>
      <c r="BR40" s="113">
        <v>0</v>
      </c>
      <c r="BU40" s="100">
        <v>110947</v>
      </c>
      <c r="BV40" s="100">
        <v>854</v>
      </c>
      <c r="BW40" s="100">
        <f t="shared" si="0"/>
        <v>0</v>
      </c>
      <c r="BX40" s="100">
        <f t="shared" si="1"/>
        <v>0</v>
      </c>
      <c r="CC40" s="147"/>
      <c r="CD40" s="147"/>
    </row>
    <row r="41" spans="1:82" x14ac:dyDescent="0.25">
      <c r="A41" s="32">
        <v>36</v>
      </c>
      <c r="B41" s="36" t="s">
        <v>30</v>
      </c>
      <c r="C41" s="119">
        <v>595504</v>
      </c>
      <c r="D41" s="125">
        <v>4018</v>
      </c>
      <c r="E41" s="109">
        <v>95429</v>
      </c>
      <c r="F41" s="107">
        <v>547</v>
      </c>
      <c r="G41" s="35">
        <v>0</v>
      </c>
      <c r="H41" s="35">
        <v>322</v>
      </c>
      <c r="I41" s="35">
        <v>225</v>
      </c>
      <c r="J41" s="35">
        <v>0</v>
      </c>
      <c r="K41" s="35">
        <v>0</v>
      </c>
      <c r="L41" s="35">
        <v>0</v>
      </c>
      <c r="M41" s="35">
        <v>0</v>
      </c>
      <c r="N41" s="35">
        <v>0</v>
      </c>
      <c r="O41" s="109">
        <v>497274</v>
      </c>
      <c r="P41" s="107">
        <v>3437</v>
      </c>
      <c r="Q41" s="35">
        <v>2270</v>
      </c>
      <c r="R41" s="35">
        <v>775</v>
      </c>
      <c r="S41" s="35">
        <v>255</v>
      </c>
      <c r="T41" s="35">
        <v>78</v>
      </c>
      <c r="U41" s="35">
        <v>50</v>
      </c>
      <c r="V41" s="35">
        <v>9</v>
      </c>
      <c r="W41" s="35">
        <v>0</v>
      </c>
      <c r="X41" s="35">
        <v>0</v>
      </c>
      <c r="Y41" s="109">
        <v>0</v>
      </c>
      <c r="Z41" s="107">
        <v>0</v>
      </c>
      <c r="AA41" s="35">
        <v>0</v>
      </c>
      <c r="AB41" s="35">
        <v>0</v>
      </c>
      <c r="AC41" s="35">
        <v>0</v>
      </c>
      <c r="AD41" s="35">
        <v>0</v>
      </c>
      <c r="AE41" s="35">
        <v>0</v>
      </c>
      <c r="AF41" s="35">
        <v>0</v>
      </c>
      <c r="AG41" s="35"/>
      <c r="AH41" s="35">
        <v>0</v>
      </c>
      <c r="AI41" s="35">
        <v>0</v>
      </c>
      <c r="AJ41" s="35">
        <v>0</v>
      </c>
      <c r="AK41" s="109">
        <v>0</v>
      </c>
      <c r="AL41" s="107">
        <v>0</v>
      </c>
      <c r="AM41" s="35">
        <v>0</v>
      </c>
      <c r="AN41" s="35"/>
      <c r="AO41" s="35"/>
      <c r="AP41" s="35">
        <v>0</v>
      </c>
      <c r="AQ41" s="35">
        <v>0</v>
      </c>
      <c r="AR41" s="35">
        <v>0</v>
      </c>
      <c r="AS41" s="109">
        <v>0</v>
      </c>
      <c r="AT41" s="107">
        <v>0</v>
      </c>
      <c r="AU41" s="111">
        <v>0</v>
      </c>
      <c r="AV41" s="111">
        <v>0</v>
      </c>
      <c r="AW41" s="111">
        <v>0</v>
      </c>
      <c r="AX41" s="111">
        <v>0</v>
      </c>
      <c r="AY41" s="111"/>
      <c r="AZ41" s="111"/>
      <c r="BA41" s="111">
        <v>0</v>
      </c>
      <c r="BB41" s="109">
        <v>967</v>
      </c>
      <c r="BC41" s="107">
        <v>10</v>
      </c>
      <c r="BD41" s="35">
        <v>10</v>
      </c>
      <c r="BE41" s="35"/>
      <c r="BF41" s="35">
        <v>0</v>
      </c>
      <c r="BG41" s="35"/>
      <c r="BH41" s="109">
        <v>1834</v>
      </c>
      <c r="BI41" s="107">
        <v>24</v>
      </c>
      <c r="BJ41" s="35">
        <v>18</v>
      </c>
      <c r="BK41" s="35">
        <v>6</v>
      </c>
      <c r="BL41" s="109">
        <v>0</v>
      </c>
      <c r="BM41" s="107">
        <v>0</v>
      </c>
      <c r="BN41" s="111">
        <v>0</v>
      </c>
      <c r="BO41" s="111">
        <v>0</v>
      </c>
      <c r="BP41" s="111">
        <v>0</v>
      </c>
      <c r="BQ41" s="111">
        <v>0</v>
      </c>
      <c r="BR41" s="113">
        <v>0</v>
      </c>
      <c r="BU41" s="100">
        <v>595504</v>
      </c>
      <c r="BV41" s="100">
        <v>4018</v>
      </c>
      <c r="BW41" s="100">
        <f t="shared" si="0"/>
        <v>0</v>
      </c>
      <c r="BX41" s="100">
        <f t="shared" si="1"/>
        <v>0</v>
      </c>
      <c r="CC41" s="147"/>
      <c r="CD41" s="147"/>
    </row>
    <row r="42" spans="1:82" x14ac:dyDescent="0.25">
      <c r="A42" s="32">
        <v>37</v>
      </c>
      <c r="B42" s="36" t="s">
        <v>31</v>
      </c>
      <c r="C42" s="119">
        <v>283230</v>
      </c>
      <c r="D42" s="125">
        <v>1816</v>
      </c>
      <c r="E42" s="109">
        <v>0</v>
      </c>
      <c r="F42" s="107">
        <v>0</v>
      </c>
      <c r="G42" s="35">
        <v>0</v>
      </c>
      <c r="H42" s="35">
        <v>0</v>
      </c>
      <c r="I42" s="35">
        <v>0</v>
      </c>
      <c r="J42" s="35">
        <v>0</v>
      </c>
      <c r="K42" s="35">
        <v>0</v>
      </c>
      <c r="L42" s="35">
        <v>0</v>
      </c>
      <c r="M42" s="35">
        <v>0</v>
      </c>
      <c r="N42" s="35">
        <v>0</v>
      </c>
      <c r="O42" s="109">
        <v>257414</v>
      </c>
      <c r="P42" s="107">
        <v>1670</v>
      </c>
      <c r="Q42" s="35">
        <v>977</v>
      </c>
      <c r="R42" s="35">
        <v>481</v>
      </c>
      <c r="S42" s="35">
        <v>127</v>
      </c>
      <c r="T42" s="35">
        <v>84</v>
      </c>
      <c r="U42" s="35">
        <v>1</v>
      </c>
      <c r="V42" s="35">
        <v>0</v>
      </c>
      <c r="W42" s="35">
        <v>0</v>
      </c>
      <c r="X42" s="35">
        <v>0</v>
      </c>
      <c r="Y42" s="109">
        <v>17069</v>
      </c>
      <c r="Z42" s="107">
        <v>103</v>
      </c>
      <c r="AA42" s="35">
        <v>51</v>
      </c>
      <c r="AB42" s="35">
        <v>39</v>
      </c>
      <c r="AC42" s="35">
        <v>0</v>
      </c>
      <c r="AD42" s="35">
        <v>13</v>
      </c>
      <c r="AE42" s="35">
        <v>0</v>
      </c>
      <c r="AF42" s="35">
        <v>0</v>
      </c>
      <c r="AG42" s="35"/>
      <c r="AH42" s="35">
        <v>0</v>
      </c>
      <c r="AI42" s="35">
        <v>0</v>
      </c>
      <c r="AJ42" s="35">
        <v>0</v>
      </c>
      <c r="AK42" s="109">
        <v>8747</v>
      </c>
      <c r="AL42" s="107">
        <v>43</v>
      </c>
      <c r="AM42" s="35">
        <v>40</v>
      </c>
      <c r="AN42" s="35"/>
      <c r="AO42" s="35"/>
      <c r="AP42" s="35">
        <v>3</v>
      </c>
      <c r="AQ42" s="35">
        <v>0</v>
      </c>
      <c r="AR42" s="35">
        <v>0</v>
      </c>
      <c r="AS42" s="109">
        <v>0</v>
      </c>
      <c r="AT42" s="107">
        <v>0</v>
      </c>
      <c r="AU42" s="111">
        <v>0</v>
      </c>
      <c r="AV42" s="111">
        <v>0</v>
      </c>
      <c r="AW42" s="111">
        <v>0</v>
      </c>
      <c r="AX42" s="111">
        <v>0</v>
      </c>
      <c r="AY42" s="111"/>
      <c r="AZ42" s="111"/>
      <c r="BA42" s="111">
        <v>0</v>
      </c>
      <c r="BB42" s="109">
        <v>0</v>
      </c>
      <c r="BC42" s="107">
        <v>0</v>
      </c>
      <c r="BD42" s="35">
        <v>0</v>
      </c>
      <c r="BE42" s="35"/>
      <c r="BF42" s="35">
        <v>0</v>
      </c>
      <c r="BG42" s="35"/>
      <c r="BH42" s="109">
        <v>0</v>
      </c>
      <c r="BI42" s="107">
        <v>0</v>
      </c>
      <c r="BJ42" s="35">
        <v>0</v>
      </c>
      <c r="BK42" s="35">
        <v>0</v>
      </c>
      <c r="BL42" s="109">
        <v>0</v>
      </c>
      <c r="BM42" s="107">
        <v>0</v>
      </c>
      <c r="BN42" s="111">
        <v>0</v>
      </c>
      <c r="BO42" s="111">
        <v>0</v>
      </c>
      <c r="BP42" s="111">
        <v>0</v>
      </c>
      <c r="BQ42" s="111">
        <v>0</v>
      </c>
      <c r="BR42" s="113">
        <v>0</v>
      </c>
      <c r="BU42" s="100">
        <v>283230</v>
      </c>
      <c r="BV42" s="100">
        <v>1816</v>
      </c>
      <c r="BW42" s="100">
        <f t="shared" si="0"/>
        <v>0</v>
      </c>
      <c r="BX42" s="100">
        <f t="shared" si="1"/>
        <v>0</v>
      </c>
      <c r="CC42" s="147"/>
      <c r="CD42" s="147"/>
    </row>
    <row r="43" spans="1:82" x14ac:dyDescent="0.25">
      <c r="A43" s="32">
        <v>38</v>
      </c>
      <c r="B43" s="36" t="s">
        <v>32</v>
      </c>
      <c r="C43" s="119">
        <v>551563</v>
      </c>
      <c r="D43" s="125">
        <v>3379</v>
      </c>
      <c r="E43" s="109">
        <v>95078</v>
      </c>
      <c r="F43" s="107">
        <v>648</v>
      </c>
      <c r="G43" s="35">
        <v>335</v>
      </c>
      <c r="H43" s="35">
        <v>175</v>
      </c>
      <c r="I43" s="35">
        <v>132</v>
      </c>
      <c r="J43" s="35">
        <v>6</v>
      </c>
      <c r="K43" s="35">
        <v>0</v>
      </c>
      <c r="L43" s="35">
        <v>0</v>
      </c>
      <c r="M43" s="35">
        <v>0</v>
      </c>
      <c r="N43" s="35">
        <v>0</v>
      </c>
      <c r="O43" s="109">
        <v>418765</v>
      </c>
      <c r="P43" s="107">
        <v>2461</v>
      </c>
      <c r="Q43" s="35">
        <v>1154</v>
      </c>
      <c r="R43" s="35">
        <v>626</v>
      </c>
      <c r="S43" s="35">
        <v>286</v>
      </c>
      <c r="T43" s="35">
        <v>114</v>
      </c>
      <c r="U43" s="35">
        <v>60</v>
      </c>
      <c r="V43" s="35">
        <v>0</v>
      </c>
      <c r="W43" s="35">
        <v>221</v>
      </c>
      <c r="X43" s="35">
        <v>0</v>
      </c>
      <c r="Y43" s="109">
        <v>14303</v>
      </c>
      <c r="Z43" s="107">
        <v>83</v>
      </c>
      <c r="AA43" s="35">
        <v>45</v>
      </c>
      <c r="AB43" s="35">
        <v>30</v>
      </c>
      <c r="AC43" s="35">
        <v>0</v>
      </c>
      <c r="AD43" s="35">
        <v>3</v>
      </c>
      <c r="AE43" s="35">
        <v>5</v>
      </c>
      <c r="AF43" s="35">
        <v>0</v>
      </c>
      <c r="AG43" s="35"/>
      <c r="AH43" s="35">
        <v>0</v>
      </c>
      <c r="AI43" s="35">
        <v>0</v>
      </c>
      <c r="AJ43" s="35">
        <v>0</v>
      </c>
      <c r="AK43" s="109">
        <v>10852</v>
      </c>
      <c r="AL43" s="107">
        <v>54</v>
      </c>
      <c r="AM43" s="35">
        <v>49</v>
      </c>
      <c r="AN43" s="35"/>
      <c r="AO43" s="35"/>
      <c r="AP43" s="35">
        <v>5</v>
      </c>
      <c r="AQ43" s="35">
        <v>0</v>
      </c>
      <c r="AR43" s="35">
        <v>0</v>
      </c>
      <c r="AS43" s="109">
        <v>0</v>
      </c>
      <c r="AT43" s="107">
        <v>0</v>
      </c>
      <c r="AU43" s="111">
        <v>0</v>
      </c>
      <c r="AV43" s="111">
        <v>0</v>
      </c>
      <c r="AW43" s="111">
        <v>0</v>
      </c>
      <c r="AX43" s="111">
        <v>0</v>
      </c>
      <c r="AY43" s="111"/>
      <c r="AZ43" s="111"/>
      <c r="BA43" s="111">
        <v>0</v>
      </c>
      <c r="BB43" s="109">
        <v>12565</v>
      </c>
      <c r="BC43" s="107">
        <v>133</v>
      </c>
      <c r="BD43" s="35">
        <v>133</v>
      </c>
      <c r="BE43" s="35"/>
      <c r="BF43" s="35">
        <v>0</v>
      </c>
      <c r="BG43" s="35"/>
      <c r="BH43" s="109">
        <v>0</v>
      </c>
      <c r="BI43" s="107">
        <v>0</v>
      </c>
      <c r="BJ43" s="35">
        <v>0</v>
      </c>
      <c r="BK43" s="35">
        <v>0</v>
      </c>
      <c r="BL43" s="109">
        <v>0</v>
      </c>
      <c r="BM43" s="107">
        <v>0</v>
      </c>
      <c r="BN43" s="111">
        <v>0</v>
      </c>
      <c r="BO43" s="111">
        <v>0</v>
      </c>
      <c r="BP43" s="111">
        <v>0</v>
      </c>
      <c r="BQ43" s="111">
        <v>0</v>
      </c>
      <c r="BR43" s="113">
        <v>0</v>
      </c>
      <c r="BU43" s="100">
        <v>551563</v>
      </c>
      <c r="BV43" s="100">
        <v>3379</v>
      </c>
      <c r="BW43" s="100">
        <f t="shared" si="0"/>
        <v>0</v>
      </c>
      <c r="BX43" s="100">
        <f t="shared" si="1"/>
        <v>0</v>
      </c>
      <c r="CC43" s="147"/>
      <c r="CD43" s="147"/>
    </row>
    <row r="44" spans="1:82" x14ac:dyDescent="0.25">
      <c r="A44" s="32">
        <v>39</v>
      </c>
      <c r="B44" s="36" t="s">
        <v>33</v>
      </c>
      <c r="C44" s="119">
        <v>805364</v>
      </c>
      <c r="D44" s="125">
        <v>4989</v>
      </c>
      <c r="E44" s="109">
        <v>111603</v>
      </c>
      <c r="F44" s="107">
        <v>700</v>
      </c>
      <c r="G44" s="35">
        <v>192</v>
      </c>
      <c r="H44" s="35">
        <v>133</v>
      </c>
      <c r="I44" s="35">
        <v>152</v>
      </c>
      <c r="J44" s="35">
        <v>0</v>
      </c>
      <c r="K44" s="35">
        <v>0</v>
      </c>
      <c r="L44" s="35">
        <v>0</v>
      </c>
      <c r="M44" s="35">
        <v>223</v>
      </c>
      <c r="N44" s="35">
        <v>0</v>
      </c>
      <c r="O44" s="109">
        <v>656847</v>
      </c>
      <c r="P44" s="107">
        <v>4060</v>
      </c>
      <c r="Q44" s="35">
        <v>2266</v>
      </c>
      <c r="R44" s="35">
        <v>1121</v>
      </c>
      <c r="S44" s="35">
        <v>376</v>
      </c>
      <c r="T44" s="35">
        <v>263</v>
      </c>
      <c r="U44" s="35">
        <v>34</v>
      </c>
      <c r="V44" s="35">
        <v>0</v>
      </c>
      <c r="W44" s="35">
        <v>0</v>
      </c>
      <c r="X44" s="35">
        <v>0</v>
      </c>
      <c r="Y44" s="109">
        <v>8962</v>
      </c>
      <c r="Z44" s="107">
        <v>49</v>
      </c>
      <c r="AA44" s="35">
        <v>25</v>
      </c>
      <c r="AB44" s="35">
        <v>17</v>
      </c>
      <c r="AC44" s="35">
        <v>0</v>
      </c>
      <c r="AD44" s="35">
        <v>5</v>
      </c>
      <c r="AE44" s="35">
        <v>2</v>
      </c>
      <c r="AF44" s="35">
        <v>0</v>
      </c>
      <c r="AG44" s="35"/>
      <c r="AH44" s="35">
        <v>0</v>
      </c>
      <c r="AI44" s="35">
        <v>0</v>
      </c>
      <c r="AJ44" s="35">
        <v>0</v>
      </c>
      <c r="AK44" s="109">
        <v>17375</v>
      </c>
      <c r="AL44" s="107">
        <v>77</v>
      </c>
      <c r="AM44" s="35">
        <v>65</v>
      </c>
      <c r="AN44" s="35"/>
      <c r="AO44" s="35"/>
      <c r="AP44" s="35">
        <v>7</v>
      </c>
      <c r="AQ44" s="35">
        <v>5</v>
      </c>
      <c r="AR44" s="35">
        <v>0</v>
      </c>
      <c r="AS44" s="109">
        <v>0</v>
      </c>
      <c r="AT44" s="107">
        <v>0</v>
      </c>
      <c r="AU44" s="111">
        <v>0</v>
      </c>
      <c r="AV44" s="111">
        <v>0</v>
      </c>
      <c r="AW44" s="111">
        <v>0</v>
      </c>
      <c r="AX44" s="111">
        <v>0</v>
      </c>
      <c r="AY44" s="111"/>
      <c r="AZ44" s="111"/>
      <c r="BA44" s="111">
        <v>0</v>
      </c>
      <c r="BB44" s="109">
        <v>6401</v>
      </c>
      <c r="BC44" s="107">
        <v>63</v>
      </c>
      <c r="BD44" s="35">
        <v>63</v>
      </c>
      <c r="BE44" s="35"/>
      <c r="BF44" s="35">
        <v>0</v>
      </c>
      <c r="BG44" s="35"/>
      <c r="BH44" s="109">
        <v>4176</v>
      </c>
      <c r="BI44" s="107">
        <v>40</v>
      </c>
      <c r="BJ44" s="35">
        <v>34</v>
      </c>
      <c r="BK44" s="35">
        <v>6</v>
      </c>
      <c r="BL44" s="109">
        <v>0</v>
      </c>
      <c r="BM44" s="107">
        <v>0</v>
      </c>
      <c r="BN44" s="111">
        <v>0</v>
      </c>
      <c r="BO44" s="111">
        <v>0</v>
      </c>
      <c r="BP44" s="111">
        <v>0</v>
      </c>
      <c r="BQ44" s="111">
        <v>0</v>
      </c>
      <c r="BR44" s="113">
        <v>0</v>
      </c>
      <c r="BU44" s="100">
        <v>805364</v>
      </c>
      <c r="BV44" s="100">
        <v>4989</v>
      </c>
      <c r="BW44" s="100">
        <f t="shared" si="0"/>
        <v>0</v>
      </c>
      <c r="BX44" s="100">
        <f t="shared" si="1"/>
        <v>0</v>
      </c>
      <c r="CC44" s="147"/>
      <c r="CD44" s="147"/>
    </row>
    <row r="45" spans="1:82" x14ac:dyDescent="0.25">
      <c r="A45" s="32">
        <v>40</v>
      </c>
      <c r="B45" s="36" t="s">
        <v>34</v>
      </c>
      <c r="C45" s="119">
        <v>115150</v>
      </c>
      <c r="D45" s="125">
        <v>746</v>
      </c>
      <c r="E45" s="109">
        <v>0</v>
      </c>
      <c r="F45" s="107">
        <v>0</v>
      </c>
      <c r="G45" s="35">
        <v>0</v>
      </c>
      <c r="H45" s="35">
        <v>0</v>
      </c>
      <c r="I45" s="35">
        <v>0</v>
      </c>
      <c r="J45" s="35">
        <v>0</v>
      </c>
      <c r="K45" s="35">
        <v>0</v>
      </c>
      <c r="L45" s="35">
        <v>0</v>
      </c>
      <c r="M45" s="35">
        <v>0</v>
      </c>
      <c r="N45" s="35">
        <v>0</v>
      </c>
      <c r="O45" s="109">
        <v>115150</v>
      </c>
      <c r="P45" s="107">
        <v>746</v>
      </c>
      <c r="Q45" s="35">
        <v>381</v>
      </c>
      <c r="R45" s="35">
        <v>197</v>
      </c>
      <c r="S45" s="35">
        <v>105</v>
      </c>
      <c r="T45" s="35">
        <v>51</v>
      </c>
      <c r="U45" s="35">
        <v>12</v>
      </c>
      <c r="V45" s="35">
        <v>0</v>
      </c>
      <c r="W45" s="35">
        <v>0</v>
      </c>
      <c r="X45" s="35">
        <v>0</v>
      </c>
      <c r="Y45" s="109">
        <v>0</v>
      </c>
      <c r="Z45" s="107">
        <v>0</v>
      </c>
      <c r="AA45" s="35">
        <v>0</v>
      </c>
      <c r="AB45" s="35">
        <v>0</v>
      </c>
      <c r="AC45" s="35">
        <v>0</v>
      </c>
      <c r="AD45" s="35">
        <v>0</v>
      </c>
      <c r="AE45" s="35">
        <v>0</v>
      </c>
      <c r="AF45" s="35">
        <v>0</v>
      </c>
      <c r="AG45" s="35"/>
      <c r="AH45" s="35">
        <v>0</v>
      </c>
      <c r="AI45" s="35">
        <v>0</v>
      </c>
      <c r="AJ45" s="35">
        <v>0</v>
      </c>
      <c r="AK45" s="109">
        <v>0</v>
      </c>
      <c r="AL45" s="107">
        <v>0</v>
      </c>
      <c r="AM45" s="35">
        <v>0</v>
      </c>
      <c r="AN45" s="35"/>
      <c r="AO45" s="35"/>
      <c r="AP45" s="35">
        <v>0</v>
      </c>
      <c r="AQ45" s="35">
        <v>0</v>
      </c>
      <c r="AR45" s="35">
        <v>0</v>
      </c>
      <c r="AS45" s="109">
        <v>0</v>
      </c>
      <c r="AT45" s="107">
        <v>0</v>
      </c>
      <c r="AU45" s="111">
        <v>0</v>
      </c>
      <c r="AV45" s="111">
        <v>0</v>
      </c>
      <c r="AW45" s="111">
        <v>0</v>
      </c>
      <c r="AX45" s="111">
        <v>0</v>
      </c>
      <c r="AY45" s="111"/>
      <c r="AZ45" s="111"/>
      <c r="BA45" s="111">
        <v>0</v>
      </c>
      <c r="BB45" s="109">
        <v>0</v>
      </c>
      <c r="BC45" s="107">
        <v>0</v>
      </c>
      <c r="BD45" s="35">
        <v>0</v>
      </c>
      <c r="BE45" s="35"/>
      <c r="BF45" s="35">
        <v>0</v>
      </c>
      <c r="BG45" s="35"/>
      <c r="BH45" s="109">
        <v>0</v>
      </c>
      <c r="BI45" s="107">
        <v>0</v>
      </c>
      <c r="BJ45" s="35">
        <v>0</v>
      </c>
      <c r="BK45" s="35">
        <v>0</v>
      </c>
      <c r="BL45" s="109">
        <v>0</v>
      </c>
      <c r="BM45" s="107">
        <v>0</v>
      </c>
      <c r="BN45" s="111">
        <v>0</v>
      </c>
      <c r="BO45" s="111">
        <v>0</v>
      </c>
      <c r="BP45" s="111">
        <v>0</v>
      </c>
      <c r="BQ45" s="111">
        <v>0</v>
      </c>
      <c r="BR45" s="113">
        <v>0</v>
      </c>
      <c r="BU45" s="100">
        <v>115150</v>
      </c>
      <c r="BV45" s="100">
        <v>746</v>
      </c>
      <c r="BW45" s="100">
        <f t="shared" si="0"/>
        <v>0</v>
      </c>
      <c r="BX45" s="100">
        <f t="shared" si="1"/>
        <v>0</v>
      </c>
      <c r="CC45" s="147"/>
      <c r="CD45" s="147"/>
    </row>
    <row r="46" spans="1:82" x14ac:dyDescent="0.25">
      <c r="A46" s="32">
        <v>41</v>
      </c>
      <c r="B46" s="36" t="s">
        <v>43</v>
      </c>
      <c r="C46" s="119">
        <v>860478</v>
      </c>
      <c r="D46" s="125">
        <v>6100</v>
      </c>
      <c r="E46" s="109">
        <v>145181</v>
      </c>
      <c r="F46" s="107">
        <v>975</v>
      </c>
      <c r="G46" s="35">
        <v>0</v>
      </c>
      <c r="H46" s="35">
        <v>512</v>
      </c>
      <c r="I46" s="35">
        <v>463</v>
      </c>
      <c r="J46" s="35">
        <v>0</v>
      </c>
      <c r="K46" s="35">
        <v>0</v>
      </c>
      <c r="L46" s="35">
        <v>0</v>
      </c>
      <c r="M46" s="35">
        <v>0</v>
      </c>
      <c r="N46" s="35">
        <v>0</v>
      </c>
      <c r="O46" s="109">
        <v>704218</v>
      </c>
      <c r="P46" s="107">
        <v>5025</v>
      </c>
      <c r="Q46" s="35">
        <v>2915</v>
      </c>
      <c r="R46" s="35">
        <v>1048</v>
      </c>
      <c r="S46" s="35">
        <v>505</v>
      </c>
      <c r="T46" s="35">
        <v>358</v>
      </c>
      <c r="U46" s="35">
        <v>13</v>
      </c>
      <c r="V46" s="35">
        <v>0</v>
      </c>
      <c r="W46" s="35">
        <v>186</v>
      </c>
      <c r="X46" s="35">
        <v>0</v>
      </c>
      <c r="Y46" s="109">
        <v>0</v>
      </c>
      <c r="Z46" s="107">
        <v>0</v>
      </c>
      <c r="AA46" s="35">
        <v>0</v>
      </c>
      <c r="AB46" s="35">
        <v>0</v>
      </c>
      <c r="AC46" s="35">
        <v>0</v>
      </c>
      <c r="AD46" s="35">
        <v>0</v>
      </c>
      <c r="AE46" s="35">
        <v>0</v>
      </c>
      <c r="AF46" s="35">
        <v>0</v>
      </c>
      <c r="AG46" s="35"/>
      <c r="AH46" s="35">
        <v>0</v>
      </c>
      <c r="AI46" s="35">
        <v>0</v>
      </c>
      <c r="AJ46" s="35">
        <v>0</v>
      </c>
      <c r="AK46" s="109">
        <v>3527</v>
      </c>
      <c r="AL46" s="107">
        <v>14</v>
      </c>
      <c r="AM46" s="35">
        <v>7</v>
      </c>
      <c r="AN46" s="35"/>
      <c r="AO46" s="35"/>
      <c r="AP46" s="35">
        <v>7</v>
      </c>
      <c r="AQ46" s="35">
        <v>0</v>
      </c>
      <c r="AR46" s="35">
        <v>0</v>
      </c>
      <c r="AS46" s="109">
        <v>0</v>
      </c>
      <c r="AT46" s="107">
        <v>0</v>
      </c>
      <c r="AU46" s="111">
        <v>0</v>
      </c>
      <c r="AV46" s="111">
        <v>0</v>
      </c>
      <c r="AW46" s="111">
        <v>0</v>
      </c>
      <c r="AX46" s="111">
        <v>0</v>
      </c>
      <c r="AY46" s="111"/>
      <c r="AZ46" s="111"/>
      <c r="BA46" s="111">
        <v>0</v>
      </c>
      <c r="BB46" s="109">
        <v>6029</v>
      </c>
      <c r="BC46" s="107">
        <v>72</v>
      </c>
      <c r="BD46" s="35">
        <v>72</v>
      </c>
      <c r="BE46" s="35"/>
      <c r="BF46" s="35">
        <v>0</v>
      </c>
      <c r="BG46" s="35"/>
      <c r="BH46" s="109">
        <v>0</v>
      </c>
      <c r="BI46" s="107">
        <v>0</v>
      </c>
      <c r="BJ46" s="35">
        <v>0</v>
      </c>
      <c r="BK46" s="35">
        <v>0</v>
      </c>
      <c r="BL46" s="109">
        <v>1523</v>
      </c>
      <c r="BM46" s="107">
        <v>14</v>
      </c>
      <c r="BN46" s="111">
        <v>0</v>
      </c>
      <c r="BO46" s="111">
        <v>0</v>
      </c>
      <c r="BP46" s="111">
        <v>0</v>
      </c>
      <c r="BQ46" s="111">
        <v>14</v>
      </c>
      <c r="BR46" s="113">
        <v>0</v>
      </c>
      <c r="BU46" s="100">
        <v>860478</v>
      </c>
      <c r="BV46" s="100">
        <v>6100</v>
      </c>
      <c r="BW46" s="100">
        <f t="shared" ref="BW46:BX48" si="2">+C46-BU46</f>
        <v>0</v>
      </c>
      <c r="BX46" s="100">
        <f t="shared" si="2"/>
        <v>0</v>
      </c>
      <c r="CC46" s="147"/>
      <c r="CD46" s="147"/>
    </row>
    <row r="47" spans="1:82" x14ac:dyDescent="0.25">
      <c r="A47" s="32">
        <v>42</v>
      </c>
      <c r="B47" s="36" t="s">
        <v>35</v>
      </c>
      <c r="C47" s="119">
        <v>42888</v>
      </c>
      <c r="D47" s="125">
        <v>268</v>
      </c>
      <c r="E47" s="109">
        <v>0</v>
      </c>
      <c r="F47" s="107">
        <v>0</v>
      </c>
      <c r="G47" s="35">
        <v>0</v>
      </c>
      <c r="H47" s="35">
        <v>0</v>
      </c>
      <c r="I47" s="35">
        <v>0</v>
      </c>
      <c r="J47" s="35">
        <v>0</v>
      </c>
      <c r="K47" s="35">
        <v>0</v>
      </c>
      <c r="L47" s="35">
        <v>0</v>
      </c>
      <c r="M47" s="35">
        <v>0</v>
      </c>
      <c r="N47" s="35">
        <v>0</v>
      </c>
      <c r="O47" s="109">
        <v>42888</v>
      </c>
      <c r="P47" s="107">
        <v>268</v>
      </c>
      <c r="Q47" s="35">
        <v>139</v>
      </c>
      <c r="R47" s="35">
        <v>86</v>
      </c>
      <c r="S47" s="35">
        <v>39</v>
      </c>
      <c r="T47" s="35">
        <v>0</v>
      </c>
      <c r="U47" s="35">
        <v>4</v>
      </c>
      <c r="V47" s="35">
        <v>0</v>
      </c>
      <c r="W47" s="35">
        <v>0</v>
      </c>
      <c r="X47" s="35">
        <v>0</v>
      </c>
      <c r="Y47" s="109">
        <v>0</v>
      </c>
      <c r="Z47" s="107">
        <v>0</v>
      </c>
      <c r="AA47" s="35">
        <v>0</v>
      </c>
      <c r="AB47" s="35">
        <v>0</v>
      </c>
      <c r="AC47" s="35">
        <v>0</v>
      </c>
      <c r="AD47" s="35">
        <v>0</v>
      </c>
      <c r="AE47" s="35">
        <v>0</v>
      </c>
      <c r="AF47" s="35">
        <v>0</v>
      </c>
      <c r="AG47" s="35"/>
      <c r="AH47" s="35">
        <v>0</v>
      </c>
      <c r="AI47" s="35">
        <v>0</v>
      </c>
      <c r="AJ47" s="35">
        <v>0</v>
      </c>
      <c r="AK47" s="109">
        <v>0</v>
      </c>
      <c r="AL47" s="107">
        <v>0</v>
      </c>
      <c r="AM47" s="35">
        <v>0</v>
      </c>
      <c r="AN47" s="35"/>
      <c r="AO47" s="35"/>
      <c r="AP47" s="35">
        <v>0</v>
      </c>
      <c r="AQ47" s="35">
        <v>0</v>
      </c>
      <c r="AR47" s="35">
        <v>0</v>
      </c>
      <c r="AS47" s="109">
        <v>0</v>
      </c>
      <c r="AT47" s="107">
        <v>0</v>
      </c>
      <c r="AU47" s="111">
        <v>0</v>
      </c>
      <c r="AV47" s="111">
        <v>0</v>
      </c>
      <c r="AW47" s="111">
        <v>0</v>
      </c>
      <c r="AX47" s="111">
        <v>0</v>
      </c>
      <c r="AY47" s="111"/>
      <c r="AZ47" s="111"/>
      <c r="BA47" s="111">
        <v>0</v>
      </c>
      <c r="BB47" s="109">
        <v>0</v>
      </c>
      <c r="BC47" s="107">
        <v>0</v>
      </c>
      <c r="BD47" s="35">
        <v>0</v>
      </c>
      <c r="BE47" s="35"/>
      <c r="BF47" s="35">
        <v>0</v>
      </c>
      <c r="BG47" s="35"/>
      <c r="BH47" s="109">
        <v>0</v>
      </c>
      <c r="BI47" s="107">
        <v>0</v>
      </c>
      <c r="BJ47" s="35">
        <v>0</v>
      </c>
      <c r="BK47" s="35">
        <v>0</v>
      </c>
      <c r="BL47" s="109">
        <v>0</v>
      </c>
      <c r="BM47" s="107">
        <v>0</v>
      </c>
      <c r="BN47" s="111">
        <v>0</v>
      </c>
      <c r="BO47" s="111">
        <v>0</v>
      </c>
      <c r="BP47" s="111">
        <v>0</v>
      </c>
      <c r="BQ47" s="111">
        <v>0</v>
      </c>
      <c r="BR47" s="113">
        <v>0</v>
      </c>
      <c r="BU47" s="100">
        <v>42888</v>
      </c>
      <c r="BV47" s="100">
        <v>268</v>
      </c>
      <c r="BW47" s="100">
        <f t="shared" si="2"/>
        <v>0</v>
      </c>
      <c r="BX47" s="100">
        <f t="shared" si="2"/>
        <v>0</v>
      </c>
      <c r="CC47" s="147"/>
      <c r="CD47" s="147"/>
    </row>
    <row r="48" spans="1:82" ht="13.8" thickBot="1" x14ac:dyDescent="0.3">
      <c r="A48" s="93">
        <v>43</v>
      </c>
      <c r="B48" s="94" t="s">
        <v>36</v>
      </c>
      <c r="C48" s="126">
        <v>160699</v>
      </c>
      <c r="D48" s="125">
        <v>838</v>
      </c>
      <c r="E48" s="127">
        <v>0</v>
      </c>
      <c r="F48" s="107">
        <v>0</v>
      </c>
      <c r="G48" s="128">
        <v>0</v>
      </c>
      <c r="H48" s="128">
        <v>0</v>
      </c>
      <c r="I48" s="128">
        <v>0</v>
      </c>
      <c r="J48" s="128">
        <v>0</v>
      </c>
      <c r="K48" s="128">
        <v>0</v>
      </c>
      <c r="L48" s="128">
        <v>0</v>
      </c>
      <c r="M48" s="128">
        <v>0</v>
      </c>
      <c r="N48" s="128">
        <v>0</v>
      </c>
      <c r="O48" s="127">
        <v>114268</v>
      </c>
      <c r="P48" s="107">
        <v>611</v>
      </c>
      <c r="Q48" s="128">
        <v>358</v>
      </c>
      <c r="R48" s="128">
        <v>168</v>
      </c>
      <c r="S48" s="128">
        <v>31</v>
      </c>
      <c r="T48" s="128">
        <v>51</v>
      </c>
      <c r="U48" s="128">
        <v>2</v>
      </c>
      <c r="V48" s="128">
        <v>1</v>
      </c>
      <c r="W48" s="128">
        <v>0</v>
      </c>
      <c r="X48" s="128">
        <v>0</v>
      </c>
      <c r="Y48" s="127">
        <v>46431</v>
      </c>
      <c r="Z48" s="107">
        <v>227</v>
      </c>
      <c r="AA48" s="128">
        <v>105</v>
      </c>
      <c r="AB48" s="128">
        <v>90</v>
      </c>
      <c r="AC48" s="128">
        <v>0</v>
      </c>
      <c r="AD48" s="128">
        <v>22</v>
      </c>
      <c r="AE48" s="128">
        <v>10</v>
      </c>
      <c r="AF48" s="128">
        <v>0</v>
      </c>
      <c r="AG48" s="128"/>
      <c r="AH48" s="128">
        <v>0</v>
      </c>
      <c r="AI48" s="128">
        <v>0</v>
      </c>
      <c r="AJ48" s="128">
        <v>0</v>
      </c>
      <c r="AK48" s="127">
        <v>0</v>
      </c>
      <c r="AL48" s="107">
        <v>0</v>
      </c>
      <c r="AM48" s="128">
        <v>0</v>
      </c>
      <c r="AN48" s="128"/>
      <c r="AO48" s="128"/>
      <c r="AP48" s="128">
        <v>0</v>
      </c>
      <c r="AQ48" s="128">
        <v>0</v>
      </c>
      <c r="AR48" s="128">
        <v>0</v>
      </c>
      <c r="AS48" s="127">
        <v>0</v>
      </c>
      <c r="AT48" s="107">
        <v>0</v>
      </c>
      <c r="AU48" s="129">
        <v>0</v>
      </c>
      <c r="AV48" s="129">
        <v>0</v>
      </c>
      <c r="AW48" s="129">
        <v>0</v>
      </c>
      <c r="AX48" s="129">
        <v>0</v>
      </c>
      <c r="AY48" s="129"/>
      <c r="AZ48" s="129"/>
      <c r="BA48" s="129">
        <v>0</v>
      </c>
      <c r="BB48" s="127">
        <v>0</v>
      </c>
      <c r="BC48" s="107">
        <v>0</v>
      </c>
      <c r="BD48" s="128">
        <v>0</v>
      </c>
      <c r="BE48" s="128"/>
      <c r="BF48" s="128">
        <v>0</v>
      </c>
      <c r="BG48" s="128"/>
      <c r="BH48" s="127">
        <v>0</v>
      </c>
      <c r="BI48" s="107">
        <v>0</v>
      </c>
      <c r="BJ48" s="128">
        <v>0</v>
      </c>
      <c r="BK48" s="128">
        <v>0</v>
      </c>
      <c r="BL48" s="127">
        <v>0</v>
      </c>
      <c r="BM48" s="107">
        <v>0</v>
      </c>
      <c r="BN48" s="129">
        <v>0</v>
      </c>
      <c r="BO48" s="129">
        <v>0</v>
      </c>
      <c r="BP48" s="129">
        <v>0</v>
      </c>
      <c r="BQ48" s="129">
        <v>0</v>
      </c>
      <c r="BR48" s="130">
        <v>0</v>
      </c>
      <c r="BU48" s="100">
        <v>160699</v>
      </c>
      <c r="BV48" s="100">
        <v>838</v>
      </c>
      <c r="BW48" s="100">
        <f t="shared" si="2"/>
        <v>0</v>
      </c>
      <c r="BX48" s="100">
        <f t="shared" si="2"/>
        <v>0</v>
      </c>
      <c r="CC48" s="147"/>
      <c r="CD48" s="147"/>
    </row>
    <row r="49" spans="1:76" s="38" customFormat="1" ht="25.5" customHeight="1" thickTop="1" thickBot="1" x14ac:dyDescent="0.3">
      <c r="A49" s="231" t="s">
        <v>1</v>
      </c>
      <c r="B49" s="231"/>
      <c r="C49" s="131">
        <v>27026316</v>
      </c>
      <c r="D49" s="132">
        <v>202369</v>
      </c>
      <c r="E49" s="133">
        <v>2825962</v>
      </c>
      <c r="F49" s="133">
        <v>19118</v>
      </c>
      <c r="G49" s="133">
        <v>3791</v>
      </c>
      <c r="H49" s="133">
        <v>6923</v>
      </c>
      <c r="I49" s="133">
        <v>7559</v>
      </c>
      <c r="J49" s="133">
        <v>46</v>
      </c>
      <c r="K49" s="133">
        <v>2</v>
      </c>
      <c r="L49" s="133">
        <v>0</v>
      </c>
      <c r="M49" s="133">
        <v>262</v>
      </c>
      <c r="N49" s="133">
        <v>535</v>
      </c>
      <c r="O49" s="133">
        <v>22919997</v>
      </c>
      <c r="P49" s="133">
        <v>173708</v>
      </c>
      <c r="Q49" s="133">
        <v>93258</v>
      </c>
      <c r="R49" s="133">
        <v>43037</v>
      </c>
      <c r="S49" s="133">
        <v>18861</v>
      </c>
      <c r="T49" s="133">
        <v>5345</v>
      </c>
      <c r="U49" s="133">
        <v>874</v>
      </c>
      <c r="V49" s="133">
        <v>129</v>
      </c>
      <c r="W49" s="133">
        <v>4236</v>
      </c>
      <c r="X49" s="133">
        <v>7968</v>
      </c>
      <c r="Y49" s="133">
        <v>468389</v>
      </c>
      <c r="Z49" s="133">
        <v>2683</v>
      </c>
      <c r="AA49" s="133">
        <v>1412</v>
      </c>
      <c r="AB49" s="133">
        <v>879</v>
      </c>
      <c r="AC49" s="133">
        <v>13</v>
      </c>
      <c r="AD49" s="133">
        <v>213</v>
      </c>
      <c r="AE49" s="133">
        <v>95</v>
      </c>
      <c r="AF49" s="133">
        <v>9</v>
      </c>
      <c r="AG49" s="133">
        <v>0</v>
      </c>
      <c r="AH49" s="133">
        <v>56</v>
      </c>
      <c r="AI49" s="133">
        <v>3</v>
      </c>
      <c r="AJ49" s="133">
        <v>3</v>
      </c>
      <c r="AK49" s="133">
        <v>122610</v>
      </c>
      <c r="AL49" s="133">
        <v>602</v>
      </c>
      <c r="AM49" s="133">
        <v>507</v>
      </c>
      <c r="AN49" s="133">
        <v>0</v>
      </c>
      <c r="AO49" s="133">
        <v>0</v>
      </c>
      <c r="AP49" s="133">
        <v>68</v>
      </c>
      <c r="AQ49" s="133">
        <v>22</v>
      </c>
      <c r="AR49" s="133">
        <v>5</v>
      </c>
      <c r="AS49" s="133">
        <v>406375</v>
      </c>
      <c r="AT49" s="133">
        <v>3206</v>
      </c>
      <c r="AU49" s="133">
        <v>1907</v>
      </c>
      <c r="AV49" s="133">
        <v>829</v>
      </c>
      <c r="AW49" s="133">
        <v>439</v>
      </c>
      <c r="AX49" s="133">
        <v>28</v>
      </c>
      <c r="AY49" s="133">
        <v>0</v>
      </c>
      <c r="AZ49" s="133">
        <v>0</v>
      </c>
      <c r="BA49" s="133">
        <v>3</v>
      </c>
      <c r="BB49" s="133">
        <v>141250</v>
      </c>
      <c r="BC49" s="133">
        <v>1565</v>
      </c>
      <c r="BD49" s="133">
        <v>1553</v>
      </c>
      <c r="BE49" s="133">
        <v>0</v>
      </c>
      <c r="BF49" s="133">
        <v>12</v>
      </c>
      <c r="BG49" s="133">
        <v>0</v>
      </c>
      <c r="BH49" s="133">
        <v>111740</v>
      </c>
      <c r="BI49" s="133">
        <v>1257</v>
      </c>
      <c r="BJ49" s="133">
        <v>1055</v>
      </c>
      <c r="BK49" s="133">
        <v>202</v>
      </c>
      <c r="BL49" s="133">
        <v>29993</v>
      </c>
      <c r="BM49" s="133">
        <v>230</v>
      </c>
      <c r="BN49" s="133">
        <v>1</v>
      </c>
      <c r="BO49" s="133">
        <v>43</v>
      </c>
      <c r="BP49" s="133">
        <v>82</v>
      </c>
      <c r="BQ49" s="133">
        <v>104</v>
      </c>
      <c r="BR49" s="134">
        <v>592</v>
      </c>
      <c r="BU49" s="136">
        <f>SUM(BU6:BU48)</f>
        <v>27026316</v>
      </c>
      <c r="BV49" s="136">
        <f>SUM(BV6:BV48)</f>
        <v>202369</v>
      </c>
      <c r="BW49" s="136">
        <f>SUM(BW6:BW48)</f>
        <v>0</v>
      </c>
      <c r="BX49" s="136">
        <f>SUM(BX6:BX48)</f>
        <v>0</v>
      </c>
    </row>
    <row r="50" spans="1:76" s="41" customFormat="1" ht="13.8" thickTop="1" x14ac:dyDescent="0.25">
      <c r="A50" s="39"/>
      <c r="B50" s="40"/>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116"/>
    </row>
    <row r="51" spans="1:76" s="41" customFormat="1" x14ac:dyDescent="0.25">
      <c r="A51" s="42"/>
      <c r="B51" s="43"/>
      <c r="C51" s="44"/>
      <c r="D51" s="45">
        <f>SUM(F51:BM51)</f>
        <v>202369</v>
      </c>
      <c r="E51" s="45"/>
      <c r="F51" s="45">
        <v>19118</v>
      </c>
      <c r="G51" s="45"/>
      <c r="H51" s="45"/>
      <c r="I51" s="45"/>
      <c r="J51" s="45"/>
      <c r="K51" s="45"/>
      <c r="L51" s="45"/>
      <c r="M51" s="45"/>
      <c r="N51" s="45"/>
      <c r="O51" s="45"/>
      <c r="P51" s="45">
        <v>173708</v>
      </c>
      <c r="Q51" s="45"/>
      <c r="R51" s="45"/>
      <c r="S51" s="45"/>
      <c r="T51" s="45"/>
      <c r="U51" s="45"/>
      <c r="V51" s="45"/>
      <c r="W51" s="45"/>
      <c r="X51" s="45"/>
      <c r="Y51" s="45"/>
      <c r="Z51" s="45">
        <v>2683</v>
      </c>
      <c r="AA51" s="45"/>
      <c r="AB51" s="45"/>
      <c r="AC51" s="45"/>
      <c r="AD51" s="45"/>
      <c r="AE51" s="45"/>
      <c r="AF51" s="45"/>
      <c r="AG51" s="45"/>
      <c r="AH51" s="45"/>
      <c r="AI51" s="45"/>
      <c r="AJ51" s="45"/>
      <c r="AK51" s="45"/>
      <c r="AL51" s="45">
        <v>602</v>
      </c>
      <c r="AM51" s="45"/>
      <c r="AN51" s="45"/>
      <c r="AO51" s="45"/>
      <c r="AP51" s="45"/>
      <c r="AQ51" s="45"/>
      <c r="AR51" s="45"/>
      <c r="AS51" s="45"/>
      <c r="AT51" s="45">
        <v>3206</v>
      </c>
      <c r="AU51" s="45"/>
      <c r="AV51" s="45"/>
      <c r="AW51" s="45"/>
      <c r="AX51" s="45"/>
      <c r="AY51" s="45"/>
      <c r="AZ51" s="45"/>
      <c r="BA51" s="45"/>
      <c r="BB51" s="45"/>
      <c r="BC51" s="45">
        <v>1565</v>
      </c>
      <c r="BD51" s="45"/>
      <c r="BE51" s="45"/>
      <c r="BF51" s="45"/>
      <c r="BG51" s="45"/>
      <c r="BH51" s="45"/>
      <c r="BI51" s="45">
        <v>1257</v>
      </c>
      <c r="BJ51" s="45"/>
      <c r="BK51" s="45"/>
      <c r="BL51" s="45"/>
      <c r="BM51" s="45">
        <v>230</v>
      </c>
      <c r="BN51" s="45"/>
      <c r="BO51" s="45"/>
      <c r="BP51" s="45"/>
      <c r="BQ51" s="45"/>
      <c r="BR51" s="44"/>
    </row>
    <row r="52" spans="1:76" s="41" customFormat="1" x14ac:dyDescent="0.25">
      <c r="A52" s="42"/>
      <c r="B52" s="42"/>
      <c r="C52" s="45"/>
      <c r="D52" s="45">
        <f>+D49-D51</f>
        <v>0</v>
      </c>
      <c r="E52" s="45"/>
      <c r="F52" s="45">
        <f>+F49-F51</f>
        <v>0</v>
      </c>
      <c r="G52" s="45"/>
      <c r="H52" s="45"/>
      <c r="I52" s="45"/>
      <c r="J52" s="42"/>
      <c r="K52" s="42"/>
      <c r="L52" s="42"/>
      <c r="M52" s="45"/>
      <c r="N52" s="45"/>
      <c r="O52" s="45"/>
      <c r="P52" s="45">
        <f>+P49-P51</f>
        <v>0</v>
      </c>
      <c r="Q52" s="45"/>
      <c r="R52" s="45"/>
      <c r="S52" s="45"/>
      <c r="T52" s="42"/>
      <c r="U52" s="42"/>
      <c r="V52" s="42"/>
      <c r="W52" s="45"/>
      <c r="X52" s="45"/>
      <c r="Y52" s="45"/>
      <c r="Z52" s="45">
        <f>+Z49-Z51</f>
        <v>0</v>
      </c>
      <c r="AA52" s="45"/>
      <c r="AB52" s="45"/>
      <c r="AC52" s="45"/>
      <c r="AD52" s="45"/>
      <c r="AE52" s="45"/>
      <c r="AF52" s="45"/>
      <c r="AG52" s="45"/>
      <c r="AH52" s="45"/>
      <c r="AI52" s="45"/>
      <c r="AJ52" s="45"/>
      <c r="AK52" s="45"/>
      <c r="AL52" s="45">
        <f>+AL49-AL51</f>
        <v>0</v>
      </c>
      <c r="AM52" s="45"/>
      <c r="AN52" s="45"/>
      <c r="AO52" s="45"/>
      <c r="AP52" s="42"/>
      <c r="AQ52" s="42"/>
      <c r="AR52" s="42"/>
      <c r="AS52" s="45"/>
      <c r="AT52" s="45">
        <f>+AT49-AT51</f>
        <v>0</v>
      </c>
      <c r="AU52" s="45"/>
      <c r="AV52" s="45"/>
      <c r="AW52" s="45"/>
      <c r="AX52" s="45"/>
      <c r="AY52" s="45"/>
      <c r="AZ52" s="45"/>
      <c r="BA52" s="45"/>
      <c r="BB52" s="45"/>
      <c r="BC52" s="45">
        <f>+BC49-BC51</f>
        <v>0</v>
      </c>
      <c r="BD52" s="45"/>
      <c r="BE52" s="45"/>
      <c r="BF52" s="45"/>
      <c r="BG52" s="45"/>
      <c r="BH52" s="45"/>
      <c r="BI52" s="45">
        <f>+BI49-BI51</f>
        <v>0</v>
      </c>
      <c r="BJ52" s="45"/>
      <c r="BK52" s="45"/>
      <c r="BL52" s="45"/>
      <c r="BM52" s="45">
        <f>+BM49-BM51</f>
        <v>0</v>
      </c>
      <c r="BN52" s="45"/>
      <c r="BO52" s="45"/>
      <c r="BP52" s="45"/>
      <c r="BQ52" s="45"/>
      <c r="BR52" s="44"/>
    </row>
    <row r="53" spans="1:76" s="41" customFormat="1" x14ac:dyDescent="0.25">
      <c r="A53" s="42"/>
      <c r="B53" s="42"/>
      <c r="C53" s="45"/>
      <c r="D53" s="45"/>
      <c r="E53" s="45"/>
      <c r="F53" s="45"/>
      <c r="G53" s="45"/>
      <c r="H53" s="45"/>
      <c r="I53" s="45"/>
      <c r="J53" s="42"/>
      <c r="K53" s="42"/>
      <c r="L53" s="42"/>
      <c r="M53" s="45"/>
      <c r="N53" s="45"/>
      <c r="O53" s="45"/>
      <c r="P53" s="45"/>
      <c r="Q53" s="45"/>
      <c r="R53" s="45"/>
      <c r="S53" s="45"/>
      <c r="T53" s="42"/>
      <c r="U53" s="42"/>
      <c r="V53" s="42"/>
      <c r="W53" s="45"/>
      <c r="X53" s="45"/>
      <c r="Y53" s="45"/>
      <c r="Z53" s="45"/>
      <c r="AA53" s="45"/>
      <c r="AB53" s="45"/>
      <c r="AC53" s="45"/>
      <c r="AD53" s="42"/>
      <c r="AE53" s="42"/>
      <c r="AF53" s="42"/>
      <c r="AG53" s="45"/>
      <c r="AH53" s="45"/>
      <c r="AI53" s="45"/>
      <c r="AJ53" s="45"/>
      <c r="AK53" s="45"/>
      <c r="AL53" s="45"/>
      <c r="AM53" s="45"/>
      <c r="AN53" s="45"/>
      <c r="AO53" s="45"/>
      <c r="AP53" s="42"/>
      <c r="AQ53" s="42"/>
      <c r="AR53" s="42"/>
      <c r="AS53" s="45"/>
      <c r="AT53" s="45"/>
      <c r="AU53" s="45"/>
      <c r="AV53" s="45"/>
      <c r="AW53" s="45"/>
      <c r="AX53" s="45"/>
      <c r="AY53" s="45"/>
      <c r="AZ53" s="45"/>
      <c r="BA53" s="45"/>
      <c r="BB53" s="45"/>
      <c r="BC53" s="45"/>
      <c r="BD53" s="45"/>
      <c r="BE53" s="45"/>
      <c r="BF53" s="45"/>
      <c r="BG53" s="45"/>
      <c r="BH53" s="45"/>
      <c r="BI53" s="45"/>
      <c r="BJ53" s="45"/>
      <c r="BK53" s="45"/>
      <c r="BL53" s="45"/>
      <c r="BM53" s="45"/>
      <c r="BN53" s="45"/>
      <c r="BO53" s="45"/>
      <c r="BP53" s="45"/>
      <c r="BQ53" s="45"/>
      <c r="BR53" s="44"/>
    </row>
    <row r="54" spans="1:76" s="41" customFormat="1" x14ac:dyDescent="0.25">
      <c r="A54" s="42"/>
      <c r="B54" s="42"/>
      <c r="C54" s="45"/>
      <c r="D54" s="45"/>
      <c r="E54" s="45"/>
      <c r="F54" s="45"/>
      <c r="G54" s="45"/>
      <c r="H54" s="45"/>
      <c r="I54" s="45"/>
      <c r="J54" s="42"/>
      <c r="K54" s="42"/>
      <c r="L54" s="42"/>
      <c r="M54" s="45"/>
      <c r="N54" s="45"/>
      <c r="O54" s="45"/>
      <c r="P54" s="45"/>
      <c r="Q54" s="45"/>
      <c r="R54" s="45"/>
      <c r="S54" s="45"/>
      <c r="T54" s="42"/>
      <c r="U54" s="42"/>
      <c r="V54" s="42"/>
      <c r="W54" s="45"/>
      <c r="X54" s="45"/>
      <c r="Y54" s="45"/>
      <c r="Z54" s="45"/>
      <c r="AA54" s="45"/>
      <c r="AB54" s="45"/>
      <c r="AC54" s="45"/>
      <c r="AD54" s="42"/>
      <c r="AE54" s="42"/>
      <c r="AF54" s="42"/>
      <c r="AG54" s="45"/>
      <c r="AH54" s="45"/>
      <c r="AI54" s="45"/>
      <c r="AJ54" s="45"/>
      <c r="AK54" s="45"/>
      <c r="AL54" s="45"/>
      <c r="AM54" s="45"/>
      <c r="AN54" s="45"/>
      <c r="AO54" s="45"/>
      <c r="AP54" s="42"/>
      <c r="AQ54" s="42"/>
      <c r="AR54" s="42"/>
      <c r="AS54" s="45"/>
      <c r="AT54" s="45"/>
      <c r="AU54" s="45"/>
      <c r="AV54" s="45"/>
      <c r="AW54" s="45"/>
      <c r="AX54" s="45"/>
      <c r="AY54" s="45"/>
      <c r="AZ54" s="45"/>
      <c r="BA54" s="45"/>
      <c r="BB54" s="45"/>
      <c r="BC54" s="45"/>
      <c r="BD54" s="45"/>
      <c r="BE54" s="45"/>
      <c r="BF54" s="45"/>
      <c r="BG54" s="45"/>
      <c r="BH54" s="45"/>
      <c r="BI54" s="45"/>
      <c r="BJ54" s="45"/>
      <c r="BK54" s="45"/>
      <c r="BL54" s="45"/>
      <c r="BM54" s="45"/>
      <c r="BN54" s="45"/>
      <c r="BO54" s="45"/>
      <c r="BP54" s="45"/>
      <c r="BQ54" s="45"/>
      <c r="BR54" s="44"/>
    </row>
    <row r="55" spans="1:76" s="41" customFormat="1" x14ac:dyDescent="0.25">
      <c r="A55" s="42"/>
      <c r="B55" s="42"/>
      <c r="C55" s="45"/>
      <c r="D55" s="45"/>
      <c r="E55" s="45"/>
      <c r="F55" s="45"/>
      <c r="G55" s="45"/>
      <c r="H55" s="45"/>
      <c r="I55" s="45"/>
      <c r="J55" s="42"/>
      <c r="K55" s="42"/>
      <c r="L55" s="42"/>
      <c r="M55" s="45"/>
      <c r="N55" s="45"/>
      <c r="O55" s="45"/>
      <c r="P55" s="45"/>
      <c r="Q55" s="45"/>
      <c r="R55" s="45"/>
      <c r="S55" s="45"/>
      <c r="T55" s="42"/>
      <c r="U55" s="42"/>
      <c r="V55" s="42"/>
      <c r="W55" s="45"/>
      <c r="X55" s="45"/>
      <c r="Y55" s="45"/>
      <c r="Z55" s="45"/>
      <c r="AA55" s="45"/>
      <c r="AB55" s="45"/>
      <c r="AC55" s="45"/>
      <c r="AD55" s="42"/>
      <c r="AE55" s="42"/>
      <c r="AF55" s="42"/>
      <c r="AG55" s="45"/>
      <c r="AH55" s="45"/>
      <c r="AI55" s="45"/>
      <c r="AJ55" s="45"/>
      <c r="AK55" s="45"/>
      <c r="AL55" s="45"/>
      <c r="AM55" s="45"/>
      <c r="AN55" s="45"/>
      <c r="AO55" s="45"/>
      <c r="AP55" s="42"/>
      <c r="AQ55" s="42"/>
      <c r="AR55" s="42"/>
      <c r="AS55" s="45"/>
      <c r="AT55" s="45"/>
      <c r="AU55" s="45"/>
      <c r="AV55" s="45"/>
      <c r="AW55" s="45"/>
      <c r="AX55" s="45"/>
      <c r="AY55" s="45"/>
      <c r="AZ55" s="45"/>
      <c r="BA55" s="45"/>
      <c r="BB55" s="45"/>
      <c r="BC55" s="45"/>
      <c r="BD55" s="45"/>
      <c r="BE55" s="45"/>
      <c r="BF55" s="45"/>
      <c r="BG55" s="45"/>
      <c r="BH55" s="45"/>
      <c r="BI55" s="45"/>
      <c r="BJ55" s="45"/>
      <c r="BK55" s="45"/>
      <c r="BL55" s="45"/>
      <c r="BM55" s="45"/>
      <c r="BN55" s="45"/>
      <c r="BO55" s="45"/>
      <c r="BP55" s="45"/>
      <c r="BQ55" s="45"/>
      <c r="BR55" s="44"/>
    </row>
    <row r="56" spans="1:76" s="41" customFormat="1" x14ac:dyDescent="0.25">
      <c r="A56" s="42"/>
      <c r="B56" s="42"/>
      <c r="C56" s="45"/>
      <c r="D56" s="45"/>
      <c r="E56" s="45"/>
      <c r="F56" s="45"/>
      <c r="G56" s="45"/>
      <c r="H56" s="45"/>
      <c r="I56" s="45"/>
      <c r="M56" s="45"/>
      <c r="N56" s="45"/>
      <c r="O56" s="45"/>
      <c r="P56" s="45"/>
      <c r="Q56" s="45"/>
      <c r="R56" s="45"/>
      <c r="S56" s="45"/>
      <c r="W56" s="45"/>
      <c r="X56" s="45"/>
      <c r="Y56" s="45"/>
      <c r="Z56" s="45"/>
      <c r="AA56" s="45"/>
      <c r="AB56" s="45"/>
      <c r="AC56" s="45"/>
      <c r="AG56" s="45"/>
      <c r="AH56" s="45"/>
      <c r="AI56" s="45"/>
      <c r="AJ56" s="45"/>
      <c r="AK56" s="45"/>
      <c r="AL56" s="45"/>
      <c r="AM56" s="45"/>
      <c r="AN56" s="45"/>
      <c r="AO56" s="45"/>
      <c r="AS56" s="45"/>
      <c r="AT56" s="45"/>
      <c r="AU56" s="45"/>
      <c r="AV56" s="45"/>
      <c r="AW56" s="45"/>
      <c r="AX56" s="45"/>
      <c r="AY56" s="45"/>
      <c r="AZ56" s="45"/>
      <c r="BA56" s="45"/>
      <c r="BB56" s="45"/>
      <c r="BC56" s="45"/>
      <c r="BD56" s="45"/>
      <c r="BE56" s="45"/>
      <c r="BF56" s="45"/>
      <c r="BG56" s="45"/>
      <c r="BH56" s="45"/>
      <c r="BI56" s="45"/>
      <c r="BJ56" s="45"/>
      <c r="BK56" s="45"/>
      <c r="BL56" s="45"/>
      <c r="BM56" s="45"/>
      <c r="BN56" s="45"/>
      <c r="BO56" s="45"/>
      <c r="BP56" s="45"/>
      <c r="BQ56" s="45"/>
      <c r="BR56" s="44"/>
    </row>
    <row r="57" spans="1:76" s="41" customFormat="1" x14ac:dyDescent="0.25">
      <c r="A57" s="42"/>
      <c r="B57" s="42"/>
      <c r="C57" s="45"/>
      <c r="D57" s="45"/>
      <c r="E57" s="45"/>
      <c r="F57" s="45"/>
      <c r="G57" s="45"/>
      <c r="H57" s="45"/>
      <c r="I57" s="45"/>
      <c r="J57" s="42"/>
      <c r="K57" s="42"/>
      <c r="L57" s="42"/>
      <c r="M57" s="45"/>
      <c r="N57" s="45"/>
      <c r="O57" s="45"/>
      <c r="P57" s="45"/>
      <c r="Q57" s="45"/>
      <c r="R57" s="45"/>
      <c r="S57" s="45"/>
      <c r="T57" s="42"/>
      <c r="U57" s="42"/>
      <c r="V57" s="42"/>
      <c r="W57" s="45"/>
      <c r="X57" s="45"/>
      <c r="Y57" s="45"/>
      <c r="Z57" s="45"/>
      <c r="AA57" s="45"/>
      <c r="AB57" s="45"/>
      <c r="AC57" s="45"/>
      <c r="AD57" s="42"/>
      <c r="AE57" s="42"/>
      <c r="AF57" s="42"/>
      <c r="AG57" s="45"/>
      <c r="AH57" s="45"/>
      <c r="AI57" s="45"/>
      <c r="AJ57" s="45"/>
      <c r="AK57" s="45"/>
      <c r="AL57" s="45"/>
      <c r="AM57" s="45"/>
      <c r="AN57" s="45"/>
      <c r="AO57" s="45"/>
      <c r="AP57" s="42"/>
      <c r="AQ57" s="42"/>
      <c r="AR57" s="42"/>
      <c r="AS57" s="45"/>
      <c r="AT57" s="45"/>
      <c r="AU57" s="45"/>
      <c r="AV57" s="45"/>
      <c r="AW57" s="45"/>
      <c r="AX57" s="45"/>
      <c r="AY57" s="45"/>
      <c r="AZ57" s="45"/>
      <c r="BA57" s="45"/>
      <c r="BB57" s="45"/>
      <c r="BC57" s="45"/>
      <c r="BD57" s="45"/>
      <c r="BE57" s="45"/>
      <c r="BF57" s="45"/>
      <c r="BG57" s="45"/>
      <c r="BH57" s="45"/>
      <c r="BI57" s="45"/>
      <c r="BJ57" s="45"/>
      <c r="BK57" s="45"/>
      <c r="BL57" s="45"/>
      <c r="BM57" s="45"/>
      <c r="BN57" s="45"/>
      <c r="BO57" s="45"/>
      <c r="BP57" s="45"/>
      <c r="BQ57" s="45"/>
      <c r="BR57" s="44"/>
    </row>
    <row r="58" spans="1:76" s="41" customFormat="1" x14ac:dyDescent="0.25">
      <c r="A58" s="42"/>
      <c r="B58" s="42"/>
      <c r="C58" s="45"/>
      <c r="D58" s="45"/>
      <c r="E58" s="45"/>
      <c r="F58" s="45"/>
      <c r="G58" s="45"/>
      <c r="H58" s="45"/>
      <c r="I58" s="45"/>
      <c r="J58" s="42"/>
      <c r="K58" s="42"/>
      <c r="L58" s="42"/>
      <c r="M58" s="45"/>
      <c r="N58" s="45"/>
      <c r="O58" s="45"/>
      <c r="P58" s="45"/>
      <c r="Q58" s="45"/>
      <c r="R58" s="45"/>
      <c r="S58" s="45"/>
      <c r="T58" s="42"/>
      <c r="U58" s="42"/>
      <c r="V58" s="42"/>
      <c r="W58" s="45"/>
      <c r="X58" s="45"/>
      <c r="Y58" s="45"/>
      <c r="Z58" s="45"/>
      <c r="AA58" s="45"/>
      <c r="AB58" s="45"/>
      <c r="AC58" s="45"/>
      <c r="AD58" s="42"/>
      <c r="AE58" s="42"/>
      <c r="AF58" s="42"/>
      <c r="AG58" s="45"/>
      <c r="AH58" s="45"/>
      <c r="AI58" s="45"/>
      <c r="AJ58" s="45"/>
      <c r="AK58" s="45"/>
      <c r="AL58" s="45"/>
      <c r="AM58" s="45"/>
      <c r="AN58" s="45"/>
      <c r="AO58" s="45"/>
      <c r="AP58" s="42"/>
      <c r="AQ58" s="42"/>
      <c r="AR58" s="42"/>
      <c r="AS58" s="45"/>
      <c r="AT58" s="45"/>
      <c r="AU58" s="45"/>
      <c r="AV58" s="45"/>
      <c r="AW58" s="45"/>
      <c r="AX58" s="45"/>
      <c r="AY58" s="45"/>
      <c r="AZ58" s="45"/>
      <c r="BA58" s="45"/>
      <c r="BB58" s="45"/>
      <c r="BC58" s="45"/>
      <c r="BD58" s="45"/>
      <c r="BE58" s="45"/>
      <c r="BF58" s="45"/>
      <c r="BG58" s="45"/>
      <c r="BH58" s="45"/>
      <c r="BI58" s="45"/>
      <c r="BJ58" s="45"/>
      <c r="BK58" s="45"/>
      <c r="BL58" s="45"/>
      <c r="BM58" s="45"/>
      <c r="BN58" s="45"/>
      <c r="BO58" s="45"/>
      <c r="BP58" s="45"/>
      <c r="BQ58" s="45"/>
      <c r="BR58" s="44"/>
    </row>
    <row r="59" spans="1:76" s="41" customFormat="1" x14ac:dyDescent="0.25">
      <c r="A59" s="42"/>
      <c r="B59" s="42"/>
      <c r="C59" s="45"/>
      <c r="D59" s="45"/>
      <c r="E59" s="45"/>
      <c r="F59" s="45"/>
      <c r="G59" s="45"/>
      <c r="H59" s="45"/>
      <c r="I59" s="45"/>
      <c r="J59" s="42"/>
      <c r="K59" s="42"/>
      <c r="L59" s="42"/>
      <c r="M59" s="45"/>
      <c r="N59" s="45"/>
      <c r="O59" s="45"/>
      <c r="P59" s="45"/>
      <c r="Q59" s="45"/>
      <c r="R59" s="45"/>
      <c r="S59" s="45"/>
      <c r="T59" s="42"/>
      <c r="U59" s="42"/>
      <c r="V59" s="42"/>
      <c r="W59" s="45"/>
      <c r="X59" s="45"/>
      <c r="Y59" s="45"/>
      <c r="Z59" s="45"/>
      <c r="AA59" s="45"/>
      <c r="AB59" s="45"/>
      <c r="AC59" s="45"/>
      <c r="AD59" s="42"/>
      <c r="AE59" s="42"/>
      <c r="AF59" s="42"/>
      <c r="AG59" s="45"/>
      <c r="AH59" s="45"/>
      <c r="AI59" s="45"/>
      <c r="AJ59" s="45"/>
      <c r="AK59" s="45"/>
      <c r="AL59" s="45"/>
      <c r="AM59" s="45"/>
      <c r="AN59" s="45"/>
      <c r="AO59" s="45"/>
      <c r="AP59" s="42"/>
      <c r="AQ59" s="42"/>
      <c r="AR59" s="42"/>
      <c r="AS59" s="45"/>
      <c r="AT59" s="45"/>
      <c r="AU59" s="45"/>
      <c r="AV59" s="45"/>
      <c r="AW59" s="45"/>
      <c r="AX59" s="45"/>
      <c r="AY59" s="45"/>
      <c r="AZ59" s="45"/>
      <c r="BA59" s="45"/>
      <c r="BB59" s="45"/>
      <c r="BC59" s="45"/>
      <c r="BD59" s="45"/>
      <c r="BE59" s="45"/>
      <c r="BF59" s="45"/>
      <c r="BG59" s="45"/>
      <c r="BH59" s="45"/>
      <c r="BI59" s="45"/>
      <c r="BJ59" s="45"/>
      <c r="BK59" s="45"/>
      <c r="BL59" s="45"/>
      <c r="BM59" s="45"/>
      <c r="BN59" s="45"/>
      <c r="BO59" s="45"/>
      <c r="BP59" s="45"/>
      <c r="BQ59" s="45"/>
      <c r="BR59" s="44"/>
    </row>
    <row r="60" spans="1:76" s="41" customFormat="1" x14ac:dyDescent="0.25">
      <c r="A60" s="42"/>
      <c r="B60" s="42"/>
      <c r="C60" s="45"/>
      <c r="D60" s="45"/>
      <c r="E60" s="45"/>
      <c r="F60" s="45"/>
      <c r="G60" s="45"/>
      <c r="H60" s="45"/>
      <c r="I60" s="45"/>
      <c r="J60" s="42"/>
      <c r="K60" s="42"/>
      <c r="L60" s="42"/>
      <c r="M60" s="45"/>
      <c r="N60" s="45"/>
      <c r="O60" s="45"/>
      <c r="P60" s="45"/>
      <c r="Q60" s="45"/>
      <c r="R60" s="45"/>
      <c r="S60" s="45"/>
      <c r="T60" s="42"/>
      <c r="U60" s="42"/>
      <c r="V60" s="42"/>
      <c r="W60" s="45"/>
      <c r="X60" s="45"/>
      <c r="Y60" s="45"/>
      <c r="Z60" s="45"/>
      <c r="AA60" s="45"/>
      <c r="AB60" s="45"/>
      <c r="AC60" s="45"/>
      <c r="AD60" s="42"/>
      <c r="AE60" s="42"/>
      <c r="AF60" s="42"/>
      <c r="AG60" s="45"/>
      <c r="AH60" s="45"/>
      <c r="AI60" s="45"/>
      <c r="AJ60" s="45"/>
      <c r="AK60" s="45"/>
      <c r="AL60" s="45"/>
      <c r="AM60" s="45"/>
      <c r="AN60" s="45"/>
      <c r="AO60" s="45"/>
      <c r="AP60" s="42"/>
      <c r="AQ60" s="42"/>
      <c r="AR60" s="42"/>
      <c r="AS60" s="45"/>
      <c r="AT60" s="45"/>
      <c r="AU60" s="45"/>
      <c r="AV60" s="45"/>
      <c r="AW60" s="45"/>
      <c r="AX60" s="45"/>
      <c r="AY60" s="45"/>
      <c r="AZ60" s="45"/>
      <c r="BA60" s="45"/>
      <c r="BB60" s="45"/>
      <c r="BC60" s="45"/>
      <c r="BD60" s="45"/>
      <c r="BE60" s="45"/>
      <c r="BF60" s="45"/>
      <c r="BG60" s="45"/>
      <c r="BH60" s="45"/>
      <c r="BI60" s="45"/>
      <c r="BJ60" s="45"/>
      <c r="BK60" s="45"/>
      <c r="BL60" s="45"/>
      <c r="BM60" s="45"/>
      <c r="BN60" s="45"/>
      <c r="BO60" s="45"/>
      <c r="BP60" s="45"/>
      <c r="BQ60" s="45"/>
      <c r="BR60" s="44"/>
    </row>
  </sheetData>
  <autoFilter ref="A5:EC49" xr:uid="{00000000-0009-0000-0000-000004000000}"/>
  <mergeCells count="55">
    <mergeCell ref="AP3:AR3"/>
    <mergeCell ref="C1:BR1"/>
    <mergeCell ref="AS3:AS4"/>
    <mergeCell ref="AT3:AT4"/>
    <mergeCell ref="AU3:AW3"/>
    <mergeCell ref="AX3:AZ3"/>
    <mergeCell ref="BA3:BA4"/>
    <mergeCell ref="BB3:BB4"/>
    <mergeCell ref="Y2:AJ2"/>
    <mergeCell ref="Y3:Y4"/>
    <mergeCell ref="AS2:BA2"/>
    <mergeCell ref="BJ3:BJ4"/>
    <mergeCell ref="BK3:BK4"/>
    <mergeCell ref="BC3:BC4"/>
    <mergeCell ref="BB2:BG2"/>
    <mergeCell ref="T3:V3"/>
    <mergeCell ref="M3:M4"/>
    <mergeCell ref="N3:N4"/>
    <mergeCell ref="AM3:AO3"/>
    <mergeCell ref="AD3:AF3"/>
    <mergeCell ref="A2:A4"/>
    <mergeCell ref="B2:B4"/>
    <mergeCell ref="A49:B49"/>
    <mergeCell ref="E2:N2"/>
    <mergeCell ref="E3:E4"/>
    <mergeCell ref="F3:F4"/>
    <mergeCell ref="G3:I3"/>
    <mergeCell ref="J3:L3"/>
    <mergeCell ref="C2:D3"/>
    <mergeCell ref="O2:X2"/>
    <mergeCell ref="W3:W4"/>
    <mergeCell ref="X3:X4"/>
    <mergeCell ref="AK2:AR2"/>
    <mergeCell ref="BE3:BG3"/>
    <mergeCell ref="O3:O4"/>
    <mergeCell ref="AL3:AL4"/>
    <mergeCell ref="AK3:AK4"/>
    <mergeCell ref="AG3:AG4"/>
    <mergeCell ref="AH3:AH4"/>
    <mergeCell ref="AI3:AJ3"/>
    <mergeCell ref="AA3:AC3"/>
    <mergeCell ref="P3:P4"/>
    <mergeCell ref="BD3:BD4"/>
    <mergeCell ref="Z3:Z4"/>
    <mergeCell ref="Q3:S3"/>
    <mergeCell ref="BU3:BV3"/>
    <mergeCell ref="BH2:BK2"/>
    <mergeCell ref="BH3:BH4"/>
    <mergeCell ref="BI3:BI4"/>
    <mergeCell ref="BL3:BL4"/>
    <mergeCell ref="BM3:BM4"/>
    <mergeCell ref="BN3:BP3"/>
    <mergeCell ref="BR2:BR4"/>
    <mergeCell ref="BQ3:BQ4"/>
    <mergeCell ref="BL2:BQ2"/>
  </mergeCells>
  <conditionalFormatting sqref="B50">
    <cfRule type="duplicateValues" dxfId="1" priority="2"/>
  </conditionalFormatting>
  <conditionalFormatting sqref="B51">
    <cfRule type="duplicateValues" dxfId="0" priority="1"/>
  </conditionalFormatting>
  <printOptions horizontalCentered="1"/>
  <pageMargins left="0.25" right="0.19685039370078741" top="0.35" bottom="0.39370078740157483" header="0.19685039370078741" footer="0.19685039370078741"/>
  <pageSetup paperSize="9" scale="79" orientation="landscape" r:id="rId1"/>
  <headerFooter alignWithMargins="0">
    <oddFooter>&amp;C&amp;"Times New Roman,Regular"&amp;P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Darblapas</vt:lpstr>
      </vt:variant>
      <vt:variant>
        <vt:i4>5</vt:i4>
      </vt:variant>
      <vt:variant>
        <vt:lpstr>Diapazoni ar nosaukumiem</vt:lpstr>
      </vt:variant>
      <vt:variant>
        <vt:i4>4</vt:i4>
      </vt:variant>
    </vt:vector>
  </HeadingPairs>
  <TitlesOfParts>
    <vt:vector size="9" baseType="lpstr">
      <vt:lpstr>Finans.</vt:lpstr>
      <vt:lpstr>376_Fin._bez AT</vt:lpstr>
      <vt:lpstr>376_Koef.</vt:lpstr>
      <vt:lpstr>Izglīt.skaits jaunajam modelim</vt:lpstr>
      <vt:lpstr>447</vt:lpstr>
      <vt:lpstr>'447'!Drukas_apgabals</vt:lpstr>
      <vt:lpstr>'376_Fin._bez AT'!Drukāt_virsrakstus</vt:lpstr>
      <vt:lpstr>'447'!Drukāt_virsrakstus</vt:lpstr>
      <vt:lpstr>'Izglīt.skaits jaunajam modelim'!Drukāt_virsrakstus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2016-08-18T07:13:29Z</dcterms:created>
  <dcterms:modified xsi:type="dcterms:W3CDTF">2023-04-20T12:28:00Z</dcterms:modified>
</cp:coreProperties>
</file>