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filterPrivacy="1"/>
  <xr:revisionPtr revIDLastSave="0" documentId="8_{3E61A9DE-3B84-4B24-9997-03684E21F9A8}" xr6:coauthVersionLast="47" xr6:coauthVersionMax="47" xr10:uidLastSave="{00000000-0000-0000-0000-000000000000}"/>
  <bookViews>
    <workbookView xWindow="-108" yWindow="-108" windowWidth="23256" windowHeight="12456" tabRatio="366" xr2:uid="{00000000-000D-0000-FFFF-FFFF00000000}"/>
  </bookViews>
  <sheets>
    <sheet name="Finans." sheetId="27" r:id="rId1"/>
    <sheet name="376_Fin._bez AT" sheetId="24" r:id="rId2"/>
    <sheet name="376_Koef." sheetId="26" r:id="rId3"/>
    <sheet name="447" sheetId="33" r:id="rId4"/>
  </sheets>
  <definedNames>
    <definedName name="_xlnm._FilterDatabase" localSheetId="1" hidden="1">'376_Fin._bez AT'!$A$7:$G$7</definedName>
    <definedName name="_xlnm._FilterDatabase" localSheetId="2" hidden="1">'376_Koef.'!$E$3:$F$46</definedName>
    <definedName name="_xlnm._FilterDatabase" localSheetId="3" hidden="1">'447'!$A$5:$AA$49</definedName>
    <definedName name="_xlnm._FilterDatabase" localSheetId="0" hidden="1">Finans.!$A$6:$Y$6</definedName>
    <definedName name="_xlnm.Print_Area" localSheetId="1">'376_Fin._bez AT'!$A$1:$G$52</definedName>
    <definedName name="_xlnm.Print_Area" localSheetId="3">'447'!$A$1:$X$611</definedName>
    <definedName name="_xlnm.Print_Titles" localSheetId="1">'376_Fin._bez AT'!$6:$6</definedName>
    <definedName name="_xlnm.Print_Titles" localSheetId="3">'447'!$7:$7</definedName>
  </definedNames>
  <calcPr calcId="191029" fullPrecision="0"/>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4" i="26" l="1"/>
  <c r="B3" i="26" s="1"/>
  <c r="E5" i="24" s="1"/>
  <c r="D7" i="33"/>
  <c r="D8" i="33"/>
  <c r="D9" i="33"/>
  <c r="D10" i="33"/>
  <c r="D11" i="33"/>
  <c r="D12" i="33"/>
  <c r="D13" i="33"/>
  <c r="D14" i="33"/>
  <c r="D15" i="33"/>
  <c r="D16" i="33"/>
  <c r="D17" i="33"/>
  <c r="D18" i="33"/>
  <c r="D19" i="33"/>
  <c r="D20" i="33"/>
  <c r="D21" i="33"/>
  <c r="D22" i="33"/>
  <c r="D23" i="33"/>
  <c r="D24" i="33"/>
  <c r="D25" i="33"/>
  <c r="D26" i="33"/>
  <c r="D27" i="33"/>
  <c r="D28" i="33"/>
  <c r="D29" i="33"/>
  <c r="D30" i="33"/>
  <c r="D31" i="33"/>
  <c r="D32" i="33"/>
  <c r="D33" i="33"/>
  <c r="D34" i="33"/>
  <c r="D35" i="33"/>
  <c r="D36" i="33"/>
  <c r="D37" i="33"/>
  <c r="D38" i="33"/>
  <c r="D39" i="33"/>
  <c r="D40" i="33"/>
  <c r="D41" i="33"/>
  <c r="D42" i="33"/>
  <c r="D43" i="33"/>
  <c r="D44" i="33"/>
  <c r="D45" i="33"/>
  <c r="D46" i="33"/>
  <c r="D47" i="33"/>
  <c r="D48" i="33"/>
  <c r="D6" i="33"/>
  <c r="A7" i="33"/>
  <c r="C49" i="33"/>
  <c r="C52" i="33"/>
  <c r="E49" i="33"/>
  <c r="E52" i="33"/>
  <c r="F49" i="33"/>
  <c r="F52" i="33"/>
  <c r="G49" i="33"/>
  <c r="G52" i="33"/>
  <c r="H49" i="33"/>
  <c r="H52" i="33"/>
  <c r="E6" i="24"/>
  <c r="F6" i="24"/>
  <c r="G6" i="24"/>
  <c r="A9" i="24"/>
  <c r="A8" i="27"/>
  <c r="D49" i="33"/>
  <c r="D52" i="33" s="1"/>
  <c r="E25" i="24" l="1"/>
  <c r="E8" i="24"/>
  <c r="E21" i="24"/>
  <c r="E12" i="24"/>
  <c r="E11" i="24"/>
  <c r="C3" i="24"/>
  <c r="E47" i="24"/>
  <c r="E32" i="24"/>
  <c r="E19" i="24"/>
  <c r="E48" i="24"/>
  <c r="E40" i="24"/>
  <c r="E50" i="24"/>
  <c r="E34" i="24"/>
  <c r="E22" i="24"/>
  <c r="E13" i="24"/>
  <c r="E30" i="24"/>
  <c r="E46" i="24"/>
  <c r="E39" i="24"/>
  <c r="E29" i="24"/>
  <c r="E24" i="24"/>
  <c r="E14" i="24"/>
  <c r="E33" i="24"/>
  <c r="E49" i="24"/>
  <c r="E37" i="24"/>
  <c r="E38" i="24"/>
  <c r="E43" i="24"/>
  <c r="E18" i="24"/>
  <c r="E9" i="24"/>
  <c r="E20" i="24"/>
  <c r="E17" i="24"/>
  <c r="E16" i="24"/>
  <c r="E23" i="24"/>
  <c r="E36" i="24"/>
  <c r="E10" i="24"/>
  <c r="E45" i="24"/>
  <c r="E35" i="24"/>
  <c r="E42" i="24"/>
  <c r="E15" i="24"/>
  <c r="E28" i="24"/>
  <c r="E41" i="24"/>
  <c r="E31" i="24"/>
  <c r="E44" i="24"/>
  <c r="E27" i="24"/>
  <c r="E26" i="24"/>
  <c r="G5" i="24"/>
  <c r="F5" i="24"/>
  <c r="D5" i="24"/>
  <c r="E51" i="24" l="1"/>
  <c r="G28" i="24"/>
  <c r="G41" i="24"/>
  <c r="G38" i="24"/>
  <c r="G34" i="24"/>
  <c r="G37" i="24"/>
  <c r="G45" i="24"/>
  <c r="G40" i="24"/>
  <c r="G36" i="24"/>
  <c r="G15" i="24"/>
  <c r="G26" i="24"/>
  <c r="G11" i="24"/>
  <c r="G35" i="24"/>
  <c r="G29" i="24"/>
  <c r="G32" i="24"/>
  <c r="G43" i="24"/>
  <c r="G21" i="24"/>
  <c r="G22" i="24"/>
  <c r="G48" i="24"/>
  <c r="G19" i="24"/>
  <c r="G25" i="24"/>
  <c r="G8" i="24"/>
  <c r="G33" i="24"/>
  <c r="G42" i="24"/>
  <c r="G18" i="24"/>
  <c r="G12" i="24"/>
  <c r="G10" i="24"/>
  <c r="G44" i="24"/>
  <c r="G14" i="24"/>
  <c r="G50" i="24"/>
  <c r="G30" i="24"/>
  <c r="G49" i="24"/>
  <c r="G31" i="24"/>
  <c r="G23" i="24"/>
  <c r="G9" i="24"/>
  <c r="G16" i="24"/>
  <c r="G24" i="24"/>
  <c r="G20" i="24"/>
  <c r="G17" i="24"/>
  <c r="G47" i="24"/>
  <c r="G13" i="24"/>
  <c r="G27" i="24"/>
  <c r="G46" i="24"/>
  <c r="G39" i="24"/>
  <c r="D31" i="24"/>
  <c r="D17" i="24"/>
  <c r="D37" i="24"/>
  <c r="D28" i="24"/>
  <c r="D45" i="24"/>
  <c r="D27" i="24"/>
  <c r="D39" i="24"/>
  <c r="D10" i="24"/>
  <c r="D42" i="24"/>
  <c r="D50" i="24"/>
  <c r="D48" i="24"/>
  <c r="D23" i="24"/>
  <c r="D11" i="24"/>
  <c r="D21" i="24"/>
  <c r="D40" i="24"/>
  <c r="D13" i="24"/>
  <c r="D9" i="24"/>
  <c r="D20" i="24"/>
  <c r="D18" i="24"/>
  <c r="D32" i="24"/>
  <c r="D33" i="24"/>
  <c r="D30" i="24"/>
  <c r="D14" i="24"/>
  <c r="D49" i="24"/>
  <c r="D12" i="24"/>
  <c r="D26" i="24"/>
  <c r="D47" i="24"/>
  <c r="D41" i="24"/>
  <c r="D22" i="24"/>
  <c r="D29" i="24"/>
  <c r="D19" i="24"/>
  <c r="D24" i="24"/>
  <c r="D35" i="24"/>
  <c r="C35" i="24" s="1"/>
  <c r="C34" i="27" s="1"/>
  <c r="E34" i="27" s="1"/>
  <c r="F34" i="27" s="1"/>
  <c r="D15" i="24"/>
  <c r="D36" i="24"/>
  <c r="D43" i="24"/>
  <c r="D38" i="24"/>
  <c r="D8" i="24"/>
  <c r="D44" i="24"/>
  <c r="D46" i="24"/>
  <c r="D34" i="24"/>
  <c r="D16" i="24"/>
  <c r="D25" i="24"/>
  <c r="F22" i="24"/>
  <c r="F20" i="24"/>
  <c r="F48" i="24"/>
  <c r="F16" i="24"/>
  <c r="F50" i="24"/>
  <c r="F11" i="24"/>
  <c r="F44" i="24"/>
  <c r="F8" i="24"/>
  <c r="F37" i="24"/>
  <c r="F38" i="24"/>
  <c r="F29" i="24"/>
  <c r="F13" i="24"/>
  <c r="F43" i="24"/>
  <c r="F41" i="24"/>
  <c r="F31" i="24"/>
  <c r="F35" i="24"/>
  <c r="F39" i="24"/>
  <c r="F10" i="24"/>
  <c r="F46" i="24"/>
  <c r="F33" i="24"/>
  <c r="F34" i="24"/>
  <c r="F28" i="24"/>
  <c r="F23" i="24"/>
  <c r="F15" i="24"/>
  <c r="F36" i="24"/>
  <c r="F18" i="24"/>
  <c r="F24" i="24"/>
  <c r="F49" i="24"/>
  <c r="F27" i="24"/>
  <c r="F19" i="24"/>
  <c r="F47" i="24"/>
  <c r="F21" i="24"/>
  <c r="F45" i="24"/>
  <c r="F9" i="24"/>
  <c r="F14" i="24"/>
  <c r="F17" i="24"/>
  <c r="F12" i="24"/>
  <c r="F42" i="24"/>
  <c r="F40" i="24"/>
  <c r="F32" i="24"/>
  <c r="F25" i="24"/>
  <c r="F26" i="24"/>
  <c r="F30" i="24"/>
  <c r="C33" i="24" l="1"/>
  <c r="C32" i="27" s="1"/>
  <c r="E32" i="27" s="1"/>
  <c r="F32" i="27" s="1"/>
  <c r="C34" i="24"/>
  <c r="C33" i="27" s="1"/>
  <c r="E33" i="27" s="1"/>
  <c r="F33" i="27" s="1"/>
  <c r="C22" i="24"/>
  <c r="C21" i="27" s="1"/>
  <c r="E21" i="27" s="1"/>
  <c r="F21" i="27" s="1"/>
  <c r="C12" i="24"/>
  <c r="C11" i="27" s="1"/>
  <c r="E11" i="27" s="1"/>
  <c r="F11" i="27" s="1"/>
  <c r="C45" i="24"/>
  <c r="C44" i="27" s="1"/>
  <c r="E44" i="27" s="1"/>
  <c r="F44" i="27" s="1"/>
  <c r="C31" i="24"/>
  <c r="C30" i="27" s="1"/>
  <c r="E30" i="27" s="1"/>
  <c r="F30" i="27" s="1"/>
  <c r="C46" i="24"/>
  <c r="C45" i="27" s="1"/>
  <c r="E45" i="27" s="1"/>
  <c r="F45" i="27" s="1"/>
  <c r="C49" i="24"/>
  <c r="C48" i="27" s="1"/>
  <c r="E48" i="27" s="1"/>
  <c r="F48" i="27" s="1"/>
  <c r="C32" i="24"/>
  <c r="C31" i="27" s="1"/>
  <c r="E31" i="27" s="1"/>
  <c r="F31" i="27" s="1"/>
  <c r="C23" i="24"/>
  <c r="C22" i="27" s="1"/>
  <c r="E22" i="27" s="1"/>
  <c r="F22" i="27" s="1"/>
  <c r="C38" i="24"/>
  <c r="C37" i="27" s="1"/>
  <c r="E37" i="27" s="1"/>
  <c r="F37" i="27" s="1"/>
  <c r="C11" i="24"/>
  <c r="C10" i="27" s="1"/>
  <c r="E10" i="27" s="1"/>
  <c r="F10" i="27" s="1"/>
  <c r="C43" i="24"/>
  <c r="C42" i="27" s="1"/>
  <c r="E42" i="27" s="1"/>
  <c r="F42" i="27" s="1"/>
  <c r="C24" i="24"/>
  <c r="C23" i="27" s="1"/>
  <c r="E23" i="27" s="1"/>
  <c r="F23" i="27" s="1"/>
  <c r="C41" i="24"/>
  <c r="C40" i="27" s="1"/>
  <c r="E40" i="27" s="1"/>
  <c r="F40" i="27" s="1"/>
  <c r="C13" i="24"/>
  <c r="C12" i="27" s="1"/>
  <c r="E12" i="27" s="1"/>
  <c r="F12" i="27" s="1"/>
  <c r="C10" i="24"/>
  <c r="C9" i="27" s="1"/>
  <c r="E9" i="27" s="1"/>
  <c r="F9" i="27" s="1"/>
  <c r="F51" i="24"/>
  <c r="C25" i="24"/>
  <c r="C24" i="27" s="1"/>
  <c r="E24" i="27" s="1"/>
  <c r="F24" i="27" s="1"/>
  <c r="C44" i="24"/>
  <c r="C43" i="27" s="1"/>
  <c r="E43" i="27" s="1"/>
  <c r="F43" i="27" s="1"/>
  <c r="C36" i="24"/>
  <c r="C35" i="27" s="1"/>
  <c r="E35" i="27" s="1"/>
  <c r="F35" i="27" s="1"/>
  <c r="C19" i="24"/>
  <c r="C18" i="27" s="1"/>
  <c r="E18" i="27" s="1"/>
  <c r="F18" i="27" s="1"/>
  <c r="C47" i="24"/>
  <c r="C46" i="27" s="1"/>
  <c r="E46" i="27" s="1"/>
  <c r="F46" i="27" s="1"/>
  <c r="C14" i="24"/>
  <c r="C13" i="27" s="1"/>
  <c r="E13" i="27" s="1"/>
  <c r="F13" i="27" s="1"/>
  <c r="C18" i="24"/>
  <c r="C17" i="27" s="1"/>
  <c r="E17" i="27" s="1"/>
  <c r="F17" i="27" s="1"/>
  <c r="C40" i="24"/>
  <c r="C39" i="27" s="1"/>
  <c r="E39" i="27" s="1"/>
  <c r="F39" i="27" s="1"/>
  <c r="C48" i="24"/>
  <c r="C47" i="27" s="1"/>
  <c r="E47" i="27" s="1"/>
  <c r="F47" i="27" s="1"/>
  <c r="C39" i="24"/>
  <c r="C38" i="27" s="1"/>
  <c r="E38" i="27" s="1"/>
  <c r="F38" i="27" s="1"/>
  <c r="C37" i="24"/>
  <c r="C36" i="27" s="1"/>
  <c r="E36" i="27" s="1"/>
  <c r="F36" i="27" s="1"/>
  <c r="C9" i="24"/>
  <c r="C8" i="27" s="1"/>
  <c r="E8" i="27" s="1"/>
  <c r="F8" i="27" s="1"/>
  <c r="C42" i="24"/>
  <c r="C41" i="27" s="1"/>
  <c r="E41" i="27" s="1"/>
  <c r="F41" i="27" s="1"/>
  <c r="C28" i="24"/>
  <c r="C27" i="27" s="1"/>
  <c r="E27" i="27" s="1"/>
  <c r="F27" i="27" s="1"/>
  <c r="C16" i="24"/>
  <c r="C15" i="27" s="1"/>
  <c r="E15" i="27" s="1"/>
  <c r="F15" i="27" s="1"/>
  <c r="C8" i="24"/>
  <c r="D51" i="24"/>
  <c r="C15" i="24"/>
  <c r="C14" i="27" s="1"/>
  <c r="E14" i="27" s="1"/>
  <c r="F14" i="27" s="1"/>
  <c r="C29" i="24"/>
  <c r="C28" i="27" s="1"/>
  <c r="E28" i="27" s="1"/>
  <c r="F28" i="27" s="1"/>
  <c r="C26" i="24"/>
  <c r="C25" i="27" s="1"/>
  <c r="E25" i="27" s="1"/>
  <c r="F25" i="27" s="1"/>
  <c r="C30" i="24"/>
  <c r="C29" i="27" s="1"/>
  <c r="E29" i="27" s="1"/>
  <c r="F29" i="27" s="1"/>
  <c r="C20" i="24"/>
  <c r="C19" i="27" s="1"/>
  <c r="E19" i="27" s="1"/>
  <c r="F19" i="27" s="1"/>
  <c r="C21" i="24"/>
  <c r="C20" i="27" s="1"/>
  <c r="E20" i="27" s="1"/>
  <c r="F20" i="27" s="1"/>
  <c r="C50" i="24"/>
  <c r="C49" i="27" s="1"/>
  <c r="E49" i="27" s="1"/>
  <c r="F49" i="27" s="1"/>
  <c r="C27" i="24"/>
  <c r="C26" i="27" s="1"/>
  <c r="E26" i="27" s="1"/>
  <c r="F26" i="27" s="1"/>
  <c r="C17" i="24"/>
  <c r="C16" i="27" s="1"/>
  <c r="E16" i="27" s="1"/>
  <c r="F16" i="27" s="1"/>
  <c r="G51" i="24"/>
  <c r="C7" i="27" l="1"/>
  <c r="C51" i="24"/>
  <c r="E7" i="27" l="1"/>
  <c r="C50" i="27"/>
  <c r="F7" i="27" l="1"/>
  <c r="F50" i="27" s="1"/>
  <c r="E50" i="27"/>
</calcChain>
</file>

<file path=xl/sharedStrings.xml><?xml version="1.0" encoding="utf-8"?>
<sst xmlns="http://schemas.openxmlformats.org/spreadsheetml/2006/main" count="223" uniqueCount="86">
  <si>
    <t>Pašvaldība</t>
  </si>
  <si>
    <t>Kopā</t>
  </si>
  <si>
    <t>Rīga</t>
  </si>
  <si>
    <t>Nr. p.k.</t>
  </si>
  <si>
    <t>Ādažu novads</t>
  </si>
  <si>
    <t>Aizkraukles novads</t>
  </si>
  <si>
    <t>Alūksnes novads</t>
  </si>
  <si>
    <t>Balvu novads</t>
  </si>
  <si>
    <t>Bauskas novads</t>
  </si>
  <si>
    <t>Cēsu novads</t>
  </si>
  <si>
    <t>Dobeles novads</t>
  </si>
  <si>
    <t>Gulbenes novads</t>
  </si>
  <si>
    <t>Jēkabpils novads</t>
  </si>
  <si>
    <t>Jelgavas novads</t>
  </si>
  <si>
    <t>Krāslavas novads</t>
  </si>
  <si>
    <t>Kuldīgas novads</t>
  </si>
  <si>
    <t>Ķekavas novads</t>
  </si>
  <si>
    <t>Limbažu novads</t>
  </si>
  <si>
    <t>Līvānu novads</t>
  </si>
  <si>
    <t>Ludzas novads</t>
  </si>
  <si>
    <t>Madonas novads</t>
  </si>
  <si>
    <t>Mārupes novads</t>
  </si>
  <si>
    <t>Ogres novads</t>
  </si>
  <si>
    <t>Olaines novads</t>
  </si>
  <si>
    <t>Preiļu novads</t>
  </si>
  <si>
    <t>Rēzeknes novads</t>
  </si>
  <si>
    <t>Ropažu novads</t>
  </si>
  <si>
    <t>Salaspils novads</t>
  </si>
  <si>
    <t>Saldus novads</t>
  </si>
  <si>
    <t>Saulkrastu novads</t>
  </si>
  <si>
    <t>Siguldas novads</t>
  </si>
  <si>
    <t>Smiltenes novads</t>
  </si>
  <si>
    <t>Talsu novads</t>
  </si>
  <si>
    <t>Tukuma novads</t>
  </si>
  <si>
    <t>Valkas novads</t>
  </si>
  <si>
    <t>Varakļānu novads</t>
  </si>
  <si>
    <t>Ventspils novads</t>
  </si>
  <si>
    <t>Daugavpils</t>
  </si>
  <si>
    <t>Jelgava</t>
  </si>
  <si>
    <t>Jūrmala</t>
  </si>
  <si>
    <t>Liepāja</t>
  </si>
  <si>
    <t>Rēzekne</t>
  </si>
  <si>
    <t>Ventspils</t>
  </si>
  <si>
    <t>Valmieras novads</t>
  </si>
  <si>
    <t>Augšdaugavas novads</t>
  </si>
  <si>
    <t>Dienvidkurzemes novads</t>
  </si>
  <si>
    <t>Finansējuma aprēķins</t>
  </si>
  <si>
    <t>Izglītojamā izmaksas</t>
  </si>
  <si>
    <t>spec. 53; 54; 55; 56; 57</t>
  </si>
  <si>
    <t>spec. 51; 52; 58</t>
  </si>
  <si>
    <t>spec. 59</t>
  </si>
  <si>
    <t>X</t>
  </si>
  <si>
    <t>Izglītības programmu koeficienti</t>
  </si>
  <si>
    <t>parastās progr.</t>
  </si>
  <si>
    <t>Spec. progr.
53; 54; 55; 57</t>
  </si>
  <si>
    <t>Spec. progr.
51; 52; 56; 58</t>
  </si>
  <si>
    <t>Spec. progr.
59</t>
  </si>
  <si>
    <t>pirmsskolas programmas</t>
  </si>
  <si>
    <t>5.1. apakšpunkts</t>
  </si>
  <si>
    <t>Kopā
vienam mēnesim</t>
  </si>
  <si>
    <t>Reģionālais koeficients
2023./2024.</t>
  </si>
  <si>
    <t>Reģionālais koeficients
2024./2025.</t>
  </si>
  <si>
    <t>Reģionālais koeficients
2025./2026.</t>
  </si>
  <si>
    <t>Reģionālais koeficients
2022./2023.</t>
  </si>
  <si>
    <t>Finanses un izglītojamo skaits 01.09.2022.</t>
  </si>
  <si>
    <t>Finansējums
1 mēn.</t>
  </si>
  <si>
    <t>KOPĀ
izglītojamie</t>
  </si>
  <si>
    <t>Speciālās progr.</t>
  </si>
  <si>
    <t>5/6</t>
  </si>
  <si>
    <t>Parastā programma</t>
  </si>
  <si>
    <t>59</t>
  </si>
  <si>
    <t>7.1.1.apakšpunkts</t>
  </si>
  <si>
    <t>7.1.2.apakšpunkts</t>
  </si>
  <si>
    <t>7.1.3.apakšpunkts</t>
  </si>
  <si>
    <t>MKN_376</t>
  </si>
  <si>
    <t>MKN_376 
bez AT koef.</t>
  </si>
  <si>
    <t>51; 52; 56; 58</t>
  </si>
  <si>
    <t>53; 54; 55; 57</t>
  </si>
  <si>
    <t>Kopā
vienam mēnesim
ar pārejas
AT koef.</t>
  </si>
  <si>
    <r>
      <t xml:space="preserve">01.09.2022.
aprēķinātais
AT
pārejas perioda
koef.
</t>
    </r>
    <r>
      <rPr>
        <b/>
        <sz val="10"/>
        <color indexed="60"/>
        <rFont val="Times New Roman"/>
        <family val="1"/>
        <charset val="186"/>
      </rPr>
      <t>piemērojams
no 01.01.2023.</t>
    </r>
  </si>
  <si>
    <r>
      <t xml:space="preserve">Pavisam
KOPĀ
</t>
    </r>
    <r>
      <rPr>
        <b/>
        <u/>
        <sz val="10"/>
        <rFont val="Times New Roman"/>
        <family val="1"/>
        <charset val="186"/>
      </rPr>
      <t>četriem mēnešiem</t>
    </r>
  </si>
  <si>
    <t>3.pielikums</t>
  </si>
  <si>
    <t>*</t>
  </si>
  <si>
    <t>Papildu finansējums vienam mēnesim  no 01.09.2023.
(indikatīvi) *</t>
  </si>
  <si>
    <t>Indikatīvs finansējuma sadalījums, kas veikts atbilstoši izglītojamo skaitam uz 2022. gada 1.septembri. Finansējuma sadalījums pašvaldībām laikposmam no 2023. gada 1. septembra tiks aprēķināts pamatojoties uz aktuālo izglītojamo skaitu 2023. gada 1. septembrī.</t>
  </si>
  <si>
    <t>Mērķdotācijas pašvaldībām – pašvaldību izglītības iestādēs bērnu no piecu gadu vecuma izglītošanā nodarbināto pedagogu darba samaksai un valsts sociālās apdrošināšanas obligātajām iemaksām
(62. resora budžeta programma_10.00.00.)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</si>
</sst>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0_ ;[Red]\-#,##0\ "/>
    <numFmt numFmtId="166" formatCode="0.0%"/>
    <numFmt numFmtId="167" formatCode="#,##0.0000"/>
    <numFmt numFmtId="168" formatCode="#,##0\ [$€-1]"/>
    <numFmt numFmtId="169" formatCode="#,##0.00\ [$€-1]"/>
  </numFmts>
  <fonts count="36" x14ac:knownFonts="1">
    <font>
      <sz val="10"/>
      <name val="Arial"/>
    </font>
    <font>
      <sz val="10"/>
      <name val="Arial"/>
      <family val="2"/>
      <charset val="186"/>
    </font>
    <font>
      <sz val="10"/>
      <name val="Times New Roman"/>
      <family val="1"/>
      <charset val="186"/>
    </font>
    <font>
      <sz val="13"/>
      <name val="Times New Roman"/>
      <family val="1"/>
      <charset val="186"/>
    </font>
    <font>
      <b/>
      <sz val="13"/>
      <name val="Times New Roman"/>
      <family val="1"/>
      <charset val="186"/>
    </font>
    <font>
      <b/>
      <sz val="11"/>
      <color indexed="8"/>
      <name val="Times New Roman"/>
      <family val="1"/>
      <charset val="186"/>
    </font>
    <font>
      <b/>
      <sz val="11"/>
      <name val="Times New Roman"/>
      <family val="1"/>
      <charset val="186"/>
    </font>
    <font>
      <sz val="11"/>
      <name val="Times New Roman"/>
      <family val="1"/>
      <charset val="186"/>
    </font>
    <font>
      <sz val="10"/>
      <name val="Arial Baltic"/>
      <charset val="186"/>
    </font>
    <font>
      <sz val="12"/>
      <name val="Times New Roman"/>
      <family val="1"/>
      <charset val="186"/>
    </font>
    <font>
      <sz val="8"/>
      <name val="Times New Roman"/>
      <family val="1"/>
      <charset val="186"/>
    </font>
    <font>
      <i/>
      <sz val="9"/>
      <name val="Times New Roman"/>
      <family val="1"/>
      <charset val="186"/>
    </font>
    <font>
      <sz val="10"/>
      <name val="Arial"/>
      <family val="2"/>
      <charset val="186"/>
    </font>
    <font>
      <i/>
      <sz val="8"/>
      <name val="Times New Roman"/>
      <family val="1"/>
      <charset val="186"/>
    </font>
    <font>
      <b/>
      <sz val="10"/>
      <name val="Times New Roman"/>
      <family val="1"/>
      <charset val="186"/>
    </font>
    <font>
      <sz val="10"/>
      <name val="Arial Nova Cond Light"/>
      <family val="2"/>
      <charset val="186"/>
    </font>
    <font>
      <sz val="10"/>
      <name val="Arial Nova Light"/>
      <family val="2"/>
      <charset val="186"/>
    </font>
    <font>
      <b/>
      <sz val="10"/>
      <color indexed="8"/>
      <name val="Times New Roman"/>
      <family val="1"/>
      <charset val="186"/>
    </font>
    <font>
      <b/>
      <sz val="10"/>
      <name val="Times New Roman"/>
      <family val="1"/>
      <charset val="204"/>
    </font>
    <font>
      <b/>
      <sz val="10"/>
      <color indexed="8"/>
      <name val="Times New Roman"/>
      <family val="1"/>
      <charset val="204"/>
    </font>
    <font>
      <sz val="10"/>
      <name val="Times New Roman"/>
      <family val="1"/>
      <charset val="204"/>
    </font>
    <font>
      <b/>
      <sz val="11"/>
      <name val="Times New Roman"/>
      <family val="1"/>
      <charset val="204"/>
    </font>
    <font>
      <i/>
      <sz val="10"/>
      <name val="Times New Roman"/>
      <family val="1"/>
      <charset val="204"/>
    </font>
    <font>
      <b/>
      <sz val="10"/>
      <color indexed="60"/>
      <name val="Times New Roman"/>
      <family val="1"/>
      <charset val="186"/>
    </font>
    <font>
      <b/>
      <u/>
      <sz val="10"/>
      <name val="Times New Roman"/>
      <family val="1"/>
      <charset val="186"/>
    </font>
    <font>
      <sz val="9"/>
      <name val="Times New Roman"/>
      <family val="1"/>
      <charset val="204"/>
    </font>
    <font>
      <sz val="11"/>
      <color theme="1"/>
      <name val="Calibri"/>
      <family val="2"/>
      <scheme val="minor"/>
    </font>
    <font>
      <i/>
      <sz val="10"/>
      <color rgb="FF0000FF"/>
      <name val="Times New Roman"/>
      <family val="1"/>
      <charset val="186"/>
    </font>
    <font>
      <sz val="10"/>
      <color rgb="FF0000FF"/>
      <name val="Times New Roman"/>
      <family val="1"/>
      <charset val="186"/>
    </font>
    <font>
      <b/>
      <sz val="10"/>
      <color rgb="FF0000FF"/>
      <name val="Times New Roman"/>
      <family val="1"/>
      <charset val="186"/>
    </font>
    <font>
      <i/>
      <sz val="9"/>
      <color rgb="FF0033CC"/>
      <name val="Times New Roman"/>
      <family val="1"/>
      <charset val="186"/>
    </font>
    <font>
      <sz val="11"/>
      <name val="Calibri"/>
      <family val="2"/>
      <charset val="204"/>
      <scheme val="minor"/>
    </font>
    <font>
      <sz val="10"/>
      <color rgb="FF0000FF"/>
      <name val="Times New Roman"/>
      <family val="1"/>
      <charset val="204"/>
    </font>
    <font>
      <b/>
      <sz val="14"/>
      <name val="Calibri"/>
      <family val="2"/>
      <charset val="186"/>
      <scheme val="minor"/>
    </font>
    <font>
      <sz val="11"/>
      <color theme="0" tint="-0.34998626667073579"/>
      <name val="Calibri"/>
      <family val="2"/>
      <charset val="186"/>
      <scheme val="minor"/>
    </font>
    <font>
      <b/>
      <i/>
      <sz val="9"/>
      <color rgb="FF0033CC"/>
      <name val="Times New Roman"/>
      <family val="1"/>
      <charset val="186"/>
    </font>
  </fonts>
  <fills count="12">
    <fill>
      <patternFill patternType="none"/>
    </fill>
    <fill>
      <patternFill patternType="gray125"/>
    </fill>
    <fill>
      <patternFill patternType="solid">
        <fgColor theme="4" tint="0.79998168889431442"/>
        <bgColor indexed="64"/>
      </patternFill>
    </fill>
    <fill>
      <patternFill patternType="solid">
        <fgColor theme="8" tint="0.39997558519241921"/>
        <bgColor indexed="64"/>
      </patternFill>
    </fill>
    <fill>
      <patternFill patternType="solid">
        <fgColor rgb="FF99FF66"/>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rgb="FFF1F7ED"/>
        <bgColor indexed="64"/>
      </patternFill>
    </fill>
    <fill>
      <patternFill patternType="solid">
        <fgColor rgb="FFECF5E7"/>
        <bgColor indexed="64"/>
      </patternFill>
    </fill>
    <fill>
      <patternFill patternType="solid">
        <fgColor rgb="FFFFFF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double">
        <color indexed="64"/>
      </bottom>
      <diagonal/>
    </border>
    <border>
      <left/>
      <right/>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top/>
      <bottom style="hair">
        <color indexed="64"/>
      </bottom>
      <diagonal/>
    </border>
  </borders>
  <cellStyleXfs count="12">
    <xf numFmtId="0" fontId="0" fillId="0" borderId="0"/>
    <xf numFmtId="164" fontId="12" fillId="0" borderId="0" applyFont="0" applyFill="0" applyBorder="0" applyAlignment="0" applyProtection="0"/>
    <xf numFmtId="0" fontId="26" fillId="0" borderId="0"/>
    <xf numFmtId="0" fontId="1" fillId="0" borderId="0" applyBorder="0"/>
    <xf numFmtId="0" fontId="1" fillId="0" borderId="0" applyBorder="0"/>
    <xf numFmtId="0" fontId="1" fillId="0" borderId="0"/>
    <xf numFmtId="0" fontId="1" fillId="0" borderId="0" applyBorder="0"/>
    <xf numFmtId="0" fontId="1" fillId="0" borderId="0" applyBorder="0"/>
    <xf numFmtId="0" fontId="1" fillId="0" borderId="0"/>
    <xf numFmtId="0" fontId="1" fillId="0" borderId="0" applyBorder="0"/>
    <xf numFmtId="0" fontId="8" fillId="0" borderId="0"/>
    <xf numFmtId="9" fontId="26" fillId="0" borderId="0" applyFont="0" applyFill="0" applyBorder="0" applyAlignment="0" applyProtection="0"/>
  </cellStyleXfs>
  <cellXfs count="162">
    <xf numFmtId="0" fontId="0" fillId="0" borderId="0" xfId="0"/>
    <xf numFmtId="0" fontId="4" fillId="0" borderId="0" xfId="3" applyFont="1" applyFill="1" applyBorder="1"/>
    <xf numFmtId="0" fontId="3" fillId="0" borderId="0" xfId="3" applyFont="1" applyFill="1" applyBorder="1"/>
    <xf numFmtId="0" fontId="7" fillId="0" borderId="0" xfId="3" applyFont="1" applyFill="1" applyBorder="1"/>
    <xf numFmtId="0" fontId="2" fillId="0" borderId="0" xfId="3" applyFont="1" applyFill="1"/>
    <xf numFmtId="0" fontId="9" fillId="0" borderId="0" xfId="3" applyFont="1" applyFill="1" applyBorder="1"/>
    <xf numFmtId="0" fontId="7" fillId="0" borderId="1" xfId="3" applyFont="1" applyFill="1" applyBorder="1" applyAlignment="1">
      <alignment horizontal="center" vertical="center" wrapText="1"/>
    </xf>
    <xf numFmtId="0" fontId="7" fillId="0" borderId="1" xfId="9" applyFont="1" applyFill="1" applyBorder="1" applyAlignment="1">
      <alignment horizontal="center"/>
    </xf>
    <xf numFmtId="0" fontId="9" fillId="0" borderId="0" xfId="3" applyFont="1" applyFill="1" applyAlignment="1">
      <alignment horizontal="left" wrapText="1"/>
    </xf>
    <xf numFmtId="0" fontId="7" fillId="0" borderId="1" xfId="3" applyFont="1" applyFill="1" applyBorder="1" applyAlignment="1">
      <alignment horizontal="left" vertical="center" wrapText="1"/>
    </xf>
    <xf numFmtId="0" fontId="7" fillId="0" borderId="1" xfId="9" applyFont="1" applyFill="1" applyBorder="1" applyAlignment="1">
      <alignment horizontal="left"/>
    </xf>
    <xf numFmtId="0" fontId="9" fillId="0" borderId="0" xfId="3" applyFont="1" applyFill="1" applyAlignment="1">
      <alignment horizontal="left"/>
    </xf>
    <xf numFmtId="0" fontId="6" fillId="0" borderId="0" xfId="3" applyFont="1" applyFill="1" applyBorder="1" applyAlignment="1">
      <alignment horizontal="center"/>
    </xf>
    <xf numFmtId="3" fontId="2" fillId="0" borderId="1" xfId="10" quotePrefix="1" applyNumberFormat="1" applyFont="1" applyFill="1" applyBorder="1" applyAlignment="1">
      <alignment horizontal="center" vertical="center" wrapText="1"/>
    </xf>
    <xf numFmtId="3" fontId="10" fillId="0" borderId="0" xfId="3" applyNumberFormat="1" applyFont="1" applyFill="1" applyBorder="1" applyAlignment="1">
      <alignment horizontal="center"/>
    </xf>
    <xf numFmtId="3" fontId="10" fillId="0" borderId="0" xfId="3" applyNumberFormat="1" applyFont="1" applyFill="1" applyAlignment="1">
      <alignment horizontal="center"/>
    </xf>
    <xf numFmtId="3" fontId="10" fillId="0" borderId="0" xfId="3" applyNumberFormat="1" applyFont="1" applyFill="1" applyBorder="1" applyAlignment="1">
      <alignment horizontal="center" vertical="top"/>
    </xf>
    <xf numFmtId="0" fontId="7" fillId="0" borderId="1" xfId="9" applyFont="1" applyFill="1" applyBorder="1" applyAlignment="1">
      <alignment horizontal="right"/>
    </xf>
    <xf numFmtId="4" fontId="27" fillId="0" borderId="1" xfId="10" quotePrefix="1" applyNumberFormat="1" applyFont="1" applyFill="1" applyBorder="1" applyAlignment="1">
      <alignment horizontal="center" vertical="center" wrapText="1"/>
    </xf>
    <xf numFmtId="3" fontId="28" fillId="0" borderId="0" xfId="3" applyNumberFormat="1" applyFont="1" applyFill="1" applyBorder="1" applyAlignment="1">
      <alignment horizontal="center" vertical="top"/>
    </xf>
    <xf numFmtId="3" fontId="28" fillId="0" borderId="0" xfId="3" applyNumberFormat="1" applyFont="1" applyFill="1" applyAlignment="1">
      <alignment horizontal="center" wrapText="1"/>
    </xf>
    <xf numFmtId="0" fontId="28" fillId="0" borderId="0" xfId="3" applyFont="1" applyFill="1" applyAlignment="1">
      <alignment horizontal="left" wrapText="1"/>
    </xf>
    <xf numFmtId="0" fontId="2" fillId="0" borderId="0" xfId="0" applyFont="1"/>
    <xf numFmtId="0" fontId="2" fillId="0" borderId="0" xfId="0" applyFont="1" applyAlignment="1">
      <alignment horizontal="center"/>
    </xf>
    <xf numFmtId="3" fontId="13" fillId="0" borderId="0" xfId="3" applyNumberFormat="1" applyFont="1" applyFill="1" applyAlignment="1">
      <alignment horizontal="center"/>
    </xf>
    <xf numFmtId="3" fontId="13" fillId="0" borderId="0" xfId="3" applyNumberFormat="1" applyFont="1" applyFill="1" applyBorder="1" applyAlignment="1">
      <alignment horizontal="center"/>
    </xf>
    <xf numFmtId="3" fontId="28" fillId="0" borderId="0" xfId="3" applyNumberFormat="1" applyFont="1" applyFill="1" applyAlignment="1">
      <alignment horizontal="right" wrapText="1"/>
    </xf>
    <xf numFmtId="3" fontId="27" fillId="0" borderId="0" xfId="3" applyNumberFormat="1" applyFont="1" applyFill="1" applyAlignment="1">
      <alignment horizontal="right" wrapText="1"/>
    </xf>
    <xf numFmtId="0" fontId="6" fillId="0" borderId="0" xfId="3" applyFont="1" applyFill="1" applyBorder="1"/>
    <xf numFmtId="0" fontId="11" fillId="0" borderId="1" xfId="3" applyFont="1" applyFill="1" applyBorder="1" applyAlignment="1">
      <alignment horizontal="right"/>
    </xf>
    <xf numFmtId="0" fontId="16" fillId="0" borderId="0" xfId="0" applyFont="1"/>
    <xf numFmtId="0" fontId="15" fillId="0" borderId="1" xfId="0" applyFont="1" applyBorder="1"/>
    <xf numFmtId="3" fontId="2" fillId="0" borderId="0" xfId="0" applyNumberFormat="1" applyFont="1"/>
    <xf numFmtId="3" fontId="29" fillId="0" borderId="2" xfId="10" applyNumberFormat="1" applyFont="1" applyFill="1" applyBorder="1" applyAlignment="1">
      <alignment horizontal="center" vertical="center" wrapText="1"/>
    </xf>
    <xf numFmtId="3" fontId="7" fillId="0" borderId="2" xfId="0" applyNumberFormat="1" applyFont="1" applyFill="1" applyBorder="1" applyAlignment="1" applyProtection="1">
      <alignment horizontal="right" wrapText="1"/>
      <protection locked="0"/>
    </xf>
    <xf numFmtId="0" fontId="2" fillId="0" borderId="0" xfId="3" applyFont="1" applyFill="1" applyBorder="1"/>
    <xf numFmtId="0" fontId="2" fillId="0" borderId="1" xfId="3" applyFont="1" applyFill="1" applyBorder="1" applyAlignment="1">
      <alignment horizontal="center" vertical="center" wrapText="1"/>
    </xf>
    <xf numFmtId="4" fontId="30" fillId="0" borderId="3" xfId="10" quotePrefix="1" applyNumberFormat="1" applyFont="1" applyFill="1" applyBorder="1" applyAlignment="1">
      <alignment horizontal="center" vertical="center" wrapText="1"/>
    </xf>
    <xf numFmtId="0" fontId="31" fillId="0" borderId="4" xfId="0" applyFont="1" applyBorder="1"/>
    <xf numFmtId="2" fontId="31" fillId="0" borderId="4" xfId="0" applyNumberFormat="1" applyFont="1" applyBorder="1" applyAlignment="1">
      <alignment horizontal="center"/>
    </xf>
    <xf numFmtId="0" fontId="31" fillId="2" borderId="4" xfId="0" applyFont="1" applyFill="1" applyBorder="1"/>
    <xf numFmtId="0" fontId="31" fillId="2" borderId="4" xfId="0" applyFont="1" applyFill="1" applyBorder="1" applyAlignment="1">
      <alignment horizontal="center"/>
    </xf>
    <xf numFmtId="0" fontId="31" fillId="3" borderId="4" xfId="0" applyFont="1" applyFill="1" applyBorder="1"/>
    <xf numFmtId="4" fontId="31" fillId="3" borderId="4" xfId="0" applyNumberFormat="1" applyFont="1" applyFill="1" applyBorder="1" applyAlignment="1">
      <alignment horizontal="center"/>
    </xf>
    <xf numFmtId="0" fontId="31" fillId="4" borderId="4" xfId="0" applyFont="1" applyFill="1" applyBorder="1"/>
    <xf numFmtId="0" fontId="31" fillId="4" borderId="4" xfId="0" applyFont="1" applyFill="1" applyBorder="1" applyAlignment="1">
      <alignment horizontal="center"/>
    </xf>
    <xf numFmtId="0" fontId="31" fillId="5" borderId="4" xfId="0" applyFont="1" applyFill="1" applyBorder="1"/>
    <xf numFmtId="0" fontId="31" fillId="5" borderId="4" xfId="0" applyFont="1" applyFill="1" applyBorder="1" applyAlignment="1">
      <alignment horizontal="center"/>
    </xf>
    <xf numFmtId="0" fontId="31" fillId="6" borderId="4" xfId="0" applyFont="1" applyFill="1" applyBorder="1"/>
    <xf numFmtId="0" fontId="31" fillId="6" borderId="4" xfId="0" applyFont="1" applyFill="1" applyBorder="1" applyAlignment="1">
      <alignment horizontal="center"/>
    </xf>
    <xf numFmtId="0" fontId="31" fillId="0" borderId="4" xfId="0" applyFont="1" applyBorder="1" applyAlignment="1">
      <alignment horizontal="center"/>
    </xf>
    <xf numFmtId="0" fontId="31" fillId="0" borderId="0" xfId="0" applyFont="1"/>
    <xf numFmtId="0" fontId="2" fillId="0" borderId="1" xfId="3" applyFont="1" applyFill="1" applyBorder="1" applyAlignment="1">
      <alignment horizontal="left" vertical="center" wrapText="1"/>
    </xf>
    <xf numFmtId="0" fontId="2" fillId="0" borderId="1" xfId="9" applyFont="1" applyFill="1" applyBorder="1" applyAlignment="1">
      <alignment horizontal="center"/>
    </xf>
    <xf numFmtId="0" fontId="2" fillId="0" borderId="1" xfId="9" applyFont="1" applyFill="1" applyBorder="1" applyAlignment="1">
      <alignment horizontal="right"/>
    </xf>
    <xf numFmtId="0" fontId="2" fillId="0" borderId="1" xfId="9" applyFont="1" applyFill="1" applyBorder="1" applyAlignment="1">
      <alignment horizontal="left"/>
    </xf>
    <xf numFmtId="0" fontId="2" fillId="0" borderId="5" xfId="9" applyFont="1" applyFill="1" applyBorder="1" applyAlignment="1">
      <alignment horizontal="center"/>
    </xf>
    <xf numFmtId="0" fontId="2" fillId="0" borderId="5" xfId="9" applyFont="1" applyFill="1" applyBorder="1" applyAlignment="1">
      <alignment horizontal="left"/>
    </xf>
    <xf numFmtId="0" fontId="14" fillId="0" borderId="0" xfId="3" applyFont="1" applyFill="1" applyBorder="1" applyAlignment="1">
      <alignment horizontal="center"/>
    </xf>
    <xf numFmtId="0" fontId="2" fillId="0" borderId="0" xfId="3" applyFont="1" applyFill="1" applyAlignment="1">
      <alignment horizontal="left"/>
    </xf>
    <xf numFmtId="0" fontId="2" fillId="0" borderId="0" xfId="3" applyFont="1" applyFill="1" applyAlignment="1">
      <alignment horizontal="left" wrapText="1"/>
    </xf>
    <xf numFmtId="0" fontId="11" fillId="0" borderId="1" xfId="0" applyFont="1" applyBorder="1" applyAlignment="1">
      <alignment horizontal="right" vertical="center"/>
    </xf>
    <xf numFmtId="0" fontId="15" fillId="0" borderId="1" xfId="0" applyFont="1" applyBorder="1" applyAlignment="1">
      <alignment vertical="center"/>
    </xf>
    <xf numFmtId="0" fontId="2" fillId="0" borderId="0" xfId="0" applyFont="1" applyAlignment="1">
      <alignment vertical="center"/>
    </xf>
    <xf numFmtId="3" fontId="29" fillId="0" borderId="1" xfId="10" quotePrefix="1" applyNumberFormat="1" applyFont="1" applyFill="1" applyBorder="1" applyAlignment="1">
      <alignment vertical="center" wrapText="1"/>
    </xf>
    <xf numFmtId="3" fontId="29" fillId="0" borderId="6" xfId="0" applyNumberFormat="1" applyFont="1" applyFill="1" applyBorder="1" applyAlignment="1" applyProtection="1">
      <alignment horizontal="center" wrapText="1"/>
      <protection locked="0"/>
    </xf>
    <xf numFmtId="0" fontId="18" fillId="0" borderId="0" xfId="3" applyFont="1" applyFill="1" applyBorder="1"/>
    <xf numFmtId="3" fontId="20" fillId="0" borderId="0" xfId="3" applyNumberFormat="1" applyFont="1" applyFill="1" applyBorder="1" applyAlignment="1">
      <alignment horizontal="center"/>
    </xf>
    <xf numFmtId="0" fontId="20" fillId="0" borderId="0" xfId="3" applyFont="1" applyFill="1" applyBorder="1"/>
    <xf numFmtId="3" fontId="18" fillId="0" borderId="7" xfId="3" applyNumberFormat="1" applyFont="1" applyFill="1" applyBorder="1" applyAlignment="1">
      <alignment vertical="center"/>
    </xf>
    <xf numFmtId="0" fontId="20" fillId="0" borderId="1" xfId="3" applyFont="1" applyFill="1" applyBorder="1" applyAlignment="1">
      <alignment horizontal="center" vertical="center" wrapText="1"/>
    </xf>
    <xf numFmtId="0" fontId="18" fillId="0" borderId="0" xfId="3" applyFont="1" applyFill="1" applyBorder="1" applyAlignment="1">
      <alignment horizontal="center" vertical="center"/>
    </xf>
    <xf numFmtId="0" fontId="20" fillId="0" borderId="1" xfId="3" applyFont="1" applyFill="1" applyBorder="1" applyAlignment="1">
      <alignment horizontal="left" vertical="center" wrapText="1"/>
    </xf>
    <xf numFmtId="3" fontId="22" fillId="7" borderId="1" xfId="10" applyNumberFormat="1" applyFont="1" applyFill="1" applyBorder="1" applyAlignment="1">
      <alignment horizontal="center" vertical="center" wrapText="1"/>
    </xf>
    <xf numFmtId="3" fontId="22" fillId="0" borderId="1" xfId="10" applyNumberFormat="1" applyFont="1" applyFill="1" applyBorder="1" applyAlignment="1">
      <alignment horizontal="center" vertical="center" wrapText="1"/>
    </xf>
    <xf numFmtId="0" fontId="20" fillId="0" borderId="1" xfId="9" applyFont="1" applyFill="1" applyBorder="1" applyAlignment="1">
      <alignment horizontal="center"/>
    </xf>
    <xf numFmtId="0" fontId="20" fillId="0" borderId="1" xfId="9" applyFont="1" applyFill="1" applyBorder="1" applyAlignment="1">
      <alignment horizontal="right"/>
    </xf>
    <xf numFmtId="3" fontId="14" fillId="7" borderId="1" xfId="0" quotePrefix="1" applyNumberFormat="1" applyFont="1" applyFill="1" applyBorder="1" applyAlignment="1" applyProtection="1">
      <alignment horizontal="right" wrapText="1"/>
      <protection locked="0"/>
    </xf>
    <xf numFmtId="3" fontId="14" fillId="0" borderId="1" xfId="0" quotePrefix="1" applyNumberFormat="1" applyFont="1" applyFill="1" applyBorder="1" applyAlignment="1" applyProtection="1">
      <alignment horizontal="right" wrapText="1"/>
      <protection locked="0"/>
    </xf>
    <xf numFmtId="3" fontId="20" fillId="0" borderId="1" xfId="0" quotePrefix="1" applyNumberFormat="1" applyFont="1" applyFill="1" applyBorder="1" applyAlignment="1" applyProtection="1">
      <alignment horizontal="right" wrapText="1"/>
      <protection locked="0"/>
    </xf>
    <xf numFmtId="0" fontId="20" fillId="0" borderId="1" xfId="9" applyFont="1" applyFill="1" applyBorder="1" applyAlignment="1">
      <alignment horizontal="left"/>
    </xf>
    <xf numFmtId="0" fontId="20" fillId="0" borderId="5" xfId="9" applyFont="1" applyFill="1" applyBorder="1" applyAlignment="1">
      <alignment horizontal="center"/>
    </xf>
    <xf numFmtId="0" fontId="20" fillId="0" borderId="5" xfId="9" applyFont="1" applyFill="1" applyBorder="1" applyAlignment="1">
      <alignment horizontal="left"/>
    </xf>
    <xf numFmtId="3" fontId="14" fillId="7" borderId="5" xfId="0" quotePrefix="1" applyNumberFormat="1" applyFont="1" applyFill="1" applyBorder="1" applyAlignment="1" applyProtection="1">
      <alignment horizontal="right" wrapText="1"/>
      <protection locked="0"/>
    </xf>
    <xf numFmtId="3" fontId="19" fillId="7" borderId="6" xfId="0" applyNumberFormat="1" applyFont="1" applyFill="1" applyBorder="1" applyAlignment="1" applyProtection="1">
      <alignment horizontal="center" wrapText="1"/>
      <protection locked="0"/>
    </xf>
    <xf numFmtId="0" fontId="18" fillId="0" borderId="0" xfId="3" applyFont="1" applyFill="1" applyBorder="1" applyAlignment="1">
      <alignment horizontal="center"/>
    </xf>
    <xf numFmtId="3" fontId="20" fillId="0" borderId="0" xfId="3" applyNumberFormat="1" applyFont="1" applyFill="1" applyBorder="1" applyAlignment="1">
      <alignment horizontal="center" vertical="top"/>
    </xf>
    <xf numFmtId="3" fontId="20" fillId="0" borderId="0" xfId="3" applyNumberFormat="1" applyFont="1" applyFill="1" applyBorder="1" applyAlignment="1">
      <alignment horizontal="right" vertical="top"/>
    </xf>
    <xf numFmtId="3" fontId="20" fillId="0" borderId="0" xfId="3" applyNumberFormat="1" applyFont="1" applyFill="1" applyAlignment="1">
      <alignment horizontal="center"/>
    </xf>
    <xf numFmtId="3" fontId="32" fillId="0" borderId="0" xfId="3" applyNumberFormat="1" applyFont="1" applyFill="1" applyAlignment="1">
      <alignment horizontal="right" wrapText="1"/>
    </xf>
    <xf numFmtId="3" fontId="20" fillId="0" borderId="0" xfId="3" applyNumberFormat="1" applyFont="1" applyFill="1" applyAlignment="1">
      <alignment horizontal="center" wrapText="1"/>
    </xf>
    <xf numFmtId="0" fontId="20" fillId="0" borderId="0" xfId="3" applyFont="1" applyFill="1"/>
    <xf numFmtId="0" fontId="20" fillId="0" borderId="0" xfId="3" applyFont="1" applyFill="1" applyAlignment="1">
      <alignment horizontal="left"/>
    </xf>
    <xf numFmtId="0" fontId="20" fillId="0" borderId="0" xfId="3" applyFont="1" applyFill="1" applyAlignment="1">
      <alignment horizontal="left" wrapText="1"/>
    </xf>
    <xf numFmtId="3" fontId="22" fillId="0" borderId="0" xfId="3" applyNumberFormat="1" applyFont="1" applyFill="1"/>
    <xf numFmtId="3" fontId="29" fillId="7" borderId="2" xfId="10" applyNumberFormat="1" applyFont="1" applyFill="1" applyBorder="1" applyAlignment="1">
      <alignment horizontal="center" vertical="center" wrapText="1"/>
    </xf>
    <xf numFmtId="3" fontId="6" fillId="7" borderId="2" xfId="0" applyNumberFormat="1" applyFont="1" applyFill="1" applyBorder="1" applyAlignment="1" applyProtection="1">
      <alignment horizontal="right" wrapText="1"/>
      <protection locked="0"/>
    </xf>
    <xf numFmtId="0" fontId="7" fillId="0" borderId="5" xfId="9" applyFont="1" applyFill="1" applyBorder="1" applyAlignment="1">
      <alignment horizontal="center"/>
    </xf>
    <xf numFmtId="0" fontId="7" fillId="0" borderId="5" xfId="9" applyFont="1" applyFill="1" applyBorder="1" applyAlignment="1">
      <alignment horizontal="left"/>
    </xf>
    <xf numFmtId="3" fontId="6" fillId="7" borderId="8" xfId="0" applyNumberFormat="1" applyFont="1" applyFill="1" applyBorder="1" applyAlignment="1" applyProtection="1">
      <alignment horizontal="right" wrapText="1"/>
      <protection locked="0"/>
    </xf>
    <xf numFmtId="3" fontId="5" fillId="8" borderId="6" xfId="0" applyNumberFormat="1" applyFont="1" applyFill="1" applyBorder="1" applyAlignment="1" applyProtection="1">
      <alignment horizontal="center" wrapText="1"/>
      <protection locked="0"/>
    </xf>
    <xf numFmtId="4" fontId="28" fillId="0" borderId="1" xfId="0" applyNumberFormat="1" applyFont="1" applyFill="1" applyBorder="1" applyAlignment="1" applyProtection="1">
      <alignment horizontal="center" wrapText="1"/>
      <protection locked="0"/>
    </xf>
    <xf numFmtId="165" fontId="2" fillId="0" borderId="0" xfId="3" applyNumberFormat="1" applyFont="1" applyFill="1" applyBorder="1"/>
    <xf numFmtId="0" fontId="33" fillId="0" borderId="0" xfId="0" applyFont="1" applyFill="1" applyAlignment="1"/>
    <xf numFmtId="3" fontId="29" fillId="0" borderId="1" xfId="10" quotePrefix="1" applyNumberFormat="1" applyFont="1" applyFill="1" applyBorder="1" applyAlignment="1">
      <alignment horizontal="center" vertical="center" wrapText="1"/>
    </xf>
    <xf numFmtId="3" fontId="18" fillId="7" borderId="1" xfId="10" quotePrefix="1" applyNumberFormat="1" applyFont="1" applyFill="1" applyBorder="1" applyAlignment="1">
      <alignment horizontal="center" vertical="center" wrapText="1"/>
    </xf>
    <xf numFmtId="3" fontId="14" fillId="7" borderId="1" xfId="10" applyNumberFormat="1" applyFont="1" applyFill="1" applyBorder="1" applyAlignment="1">
      <alignment horizontal="center" vertical="center" wrapText="1"/>
    </xf>
    <xf numFmtId="165" fontId="2" fillId="7" borderId="1" xfId="0" applyNumberFormat="1" applyFont="1" applyFill="1" applyBorder="1" applyAlignment="1" applyProtection="1">
      <alignment horizontal="right" wrapText="1"/>
      <protection locked="0"/>
    </xf>
    <xf numFmtId="3" fontId="17" fillId="7" borderId="6" xfId="0" applyNumberFormat="1" applyFont="1" applyFill="1" applyBorder="1" applyAlignment="1" applyProtection="1">
      <alignment horizontal="center" wrapText="1"/>
      <protection locked="0"/>
    </xf>
    <xf numFmtId="0" fontId="6" fillId="0" borderId="0" xfId="3" applyFont="1" applyFill="1" applyBorder="1" applyAlignment="1">
      <alignment vertical="center"/>
    </xf>
    <xf numFmtId="3" fontId="14" fillId="0" borderId="1" xfId="10" quotePrefix="1" applyNumberFormat="1" applyFont="1" applyFill="1" applyBorder="1" applyAlignment="1">
      <alignment horizontal="center" vertical="center" wrapText="1"/>
    </xf>
    <xf numFmtId="165" fontId="14" fillId="9" borderId="1" xfId="1" applyNumberFormat="1" applyFont="1" applyFill="1" applyBorder="1"/>
    <xf numFmtId="3" fontId="25" fillId="0" borderId="0" xfId="3" applyNumberFormat="1" applyFont="1" applyBorder="1"/>
    <xf numFmtId="0" fontId="25" fillId="0" borderId="0" xfId="3" applyFont="1" applyBorder="1"/>
    <xf numFmtId="0" fontId="18" fillId="9" borderId="1" xfId="3" applyFont="1" applyFill="1" applyBorder="1" applyAlignment="1">
      <alignment horizontal="center" vertical="center" wrapText="1"/>
    </xf>
    <xf numFmtId="0" fontId="18" fillId="9" borderId="1" xfId="3" applyFont="1" applyFill="1" applyBorder="1" applyAlignment="1">
      <alignment vertical="center" wrapText="1"/>
    </xf>
    <xf numFmtId="3" fontId="2" fillId="0" borderId="1" xfId="10" quotePrefix="1" applyNumberFormat="1" applyFont="1" applyFill="1" applyBorder="1" applyAlignment="1">
      <alignment vertical="center" wrapText="1"/>
    </xf>
    <xf numFmtId="3" fontId="14" fillId="0" borderId="6" xfId="10" quotePrefix="1" applyNumberFormat="1" applyFont="1" applyFill="1" applyBorder="1" applyAlignment="1">
      <alignment vertical="center" wrapText="1"/>
    </xf>
    <xf numFmtId="3" fontId="14" fillId="10" borderId="6" xfId="10" quotePrefix="1" applyNumberFormat="1" applyFont="1" applyFill="1" applyBorder="1" applyAlignment="1">
      <alignment vertical="center" wrapText="1"/>
    </xf>
    <xf numFmtId="168" fontId="34" fillId="0" borderId="0" xfId="0" applyNumberFormat="1" applyFont="1" applyBorder="1" applyAlignment="1">
      <alignment horizontal="center" vertical="center"/>
    </xf>
    <xf numFmtId="0" fontId="2" fillId="0" borderId="0" xfId="0" applyFont="1" applyBorder="1"/>
    <xf numFmtId="169" fontId="34" fillId="0" borderId="0" xfId="0" applyNumberFormat="1" applyFont="1" applyBorder="1" applyAlignment="1">
      <alignment horizontal="center" vertical="center"/>
    </xf>
    <xf numFmtId="166" fontId="34" fillId="0" borderId="0" xfId="0" applyNumberFormat="1" applyFont="1" applyBorder="1" applyAlignment="1">
      <alignment horizontal="center" vertical="center"/>
    </xf>
    <xf numFmtId="167" fontId="27" fillId="0" borderId="1" xfId="10" quotePrefix="1" applyNumberFormat="1" applyFont="1" applyFill="1" applyBorder="1" applyAlignment="1">
      <alignment horizontal="center" vertical="center" wrapText="1"/>
    </xf>
    <xf numFmtId="0" fontId="25" fillId="0" borderId="0" xfId="3" applyFont="1" applyBorder="1" applyAlignment="1">
      <alignment horizontal="right"/>
    </xf>
    <xf numFmtId="0" fontId="2" fillId="0" borderId="0" xfId="3" applyFont="1" applyFill="1" applyBorder="1" applyAlignment="1">
      <alignment horizontal="right" vertical="top"/>
    </xf>
    <xf numFmtId="167" fontId="35" fillId="11" borderId="1" xfId="10" quotePrefix="1" applyNumberFormat="1" applyFont="1" applyFill="1" applyBorder="1" applyAlignment="1">
      <alignment horizontal="center" vertical="center" wrapText="1"/>
    </xf>
    <xf numFmtId="0" fontId="2" fillId="0" borderId="0" xfId="3" applyFont="1" applyFill="1" applyBorder="1" applyAlignment="1">
      <alignment horizontal="left" vertical="top" wrapText="1"/>
    </xf>
    <xf numFmtId="3" fontId="6" fillId="0" borderId="0" xfId="3" applyNumberFormat="1" applyFont="1" applyFill="1" applyBorder="1" applyAlignment="1">
      <alignment horizontal="center" vertical="center" wrapText="1"/>
    </xf>
    <xf numFmtId="3" fontId="6" fillId="0" borderId="7" xfId="3" applyNumberFormat="1" applyFont="1" applyFill="1" applyBorder="1" applyAlignment="1">
      <alignment horizontal="center" vertical="center" wrapText="1"/>
    </xf>
    <xf numFmtId="3" fontId="14" fillId="0" borderId="3" xfId="10" quotePrefix="1" applyNumberFormat="1" applyFont="1" applyFill="1" applyBorder="1" applyAlignment="1">
      <alignment horizontal="center" vertical="center" wrapText="1"/>
    </xf>
    <xf numFmtId="3" fontId="14" fillId="0" borderId="9" xfId="10" quotePrefix="1" applyNumberFormat="1" applyFont="1" applyFill="1" applyBorder="1" applyAlignment="1">
      <alignment horizontal="center" vertical="center" wrapText="1"/>
    </xf>
    <xf numFmtId="3" fontId="14" fillId="0" borderId="2" xfId="10" quotePrefix="1" applyNumberFormat="1" applyFont="1" applyFill="1" applyBorder="1" applyAlignment="1">
      <alignment horizontal="center" vertical="center" wrapText="1"/>
    </xf>
    <xf numFmtId="165" fontId="17" fillId="0" borderId="6" xfId="0" applyNumberFormat="1" applyFont="1" applyFill="1" applyBorder="1" applyAlignment="1" applyProtection="1">
      <alignment horizontal="center" wrapText="1"/>
      <protection locked="0"/>
    </xf>
    <xf numFmtId="0" fontId="2" fillId="0" borderId="1" xfId="3" applyFont="1" applyFill="1" applyBorder="1" applyAlignment="1">
      <alignment horizontal="center" vertical="center" wrapText="1"/>
    </xf>
    <xf numFmtId="165" fontId="5" fillId="8" borderId="6" xfId="0" applyNumberFormat="1" applyFont="1" applyFill="1" applyBorder="1" applyAlignment="1" applyProtection="1">
      <alignment horizontal="center" wrapText="1"/>
      <protection locked="0"/>
    </xf>
    <xf numFmtId="0" fontId="7" fillId="0" borderId="5" xfId="3" applyFont="1" applyFill="1" applyBorder="1" applyAlignment="1">
      <alignment horizontal="center" vertical="center" wrapText="1"/>
    </xf>
    <xf numFmtId="0" fontId="7" fillId="0" borderId="10" xfId="3" applyFont="1" applyFill="1" applyBorder="1" applyAlignment="1">
      <alignment horizontal="center" vertical="center" wrapText="1"/>
    </xf>
    <xf numFmtId="0" fontId="7" fillId="0" borderId="11" xfId="3" applyFont="1" applyFill="1" applyBorder="1" applyAlignment="1">
      <alignment horizontal="center" vertical="center" wrapText="1"/>
    </xf>
    <xf numFmtId="3" fontId="6" fillId="0" borderId="12" xfId="3" applyNumberFormat="1" applyFont="1" applyFill="1" applyBorder="1" applyAlignment="1">
      <alignment horizontal="center" vertical="center" wrapText="1"/>
    </xf>
    <xf numFmtId="3" fontId="14" fillId="0" borderId="12" xfId="10" quotePrefix="1" applyNumberFormat="1" applyFont="1" applyFill="1" applyBorder="1" applyAlignment="1">
      <alignment horizontal="center" vertical="center" wrapText="1"/>
    </xf>
    <xf numFmtId="3" fontId="14" fillId="0" borderId="0" xfId="10" quotePrefix="1" applyNumberFormat="1" applyFont="1" applyFill="1" applyBorder="1" applyAlignment="1">
      <alignment horizontal="center" vertical="center" wrapText="1"/>
    </xf>
    <xf numFmtId="3" fontId="14" fillId="11" borderId="1" xfId="10" quotePrefix="1" applyNumberFormat="1" applyFont="1" applyFill="1" applyBorder="1" applyAlignment="1">
      <alignment horizontal="center" vertical="center" wrapText="1"/>
    </xf>
    <xf numFmtId="3" fontId="14" fillId="7" borderId="5" xfId="10" quotePrefix="1" applyNumberFormat="1" applyFont="1" applyFill="1" applyBorder="1" applyAlignment="1">
      <alignment horizontal="center" vertical="center" wrapText="1"/>
    </xf>
    <xf numFmtId="3" fontId="14" fillId="7" borderId="10" xfId="10" quotePrefix="1" applyNumberFormat="1" applyFont="1" applyFill="1" applyBorder="1" applyAlignment="1">
      <alignment horizontal="center" vertical="center" wrapText="1"/>
    </xf>
    <xf numFmtId="3" fontId="14" fillId="7" borderId="11" xfId="10" quotePrefix="1" applyNumberFormat="1" applyFont="1" applyFill="1" applyBorder="1" applyAlignment="1">
      <alignment horizontal="center" vertical="center" wrapText="1"/>
    </xf>
    <xf numFmtId="0" fontId="33" fillId="0" borderId="0" xfId="0" applyFont="1" applyFill="1" applyAlignment="1">
      <alignment horizontal="center"/>
    </xf>
    <xf numFmtId="0" fontId="14" fillId="0" borderId="1" xfId="3" applyFont="1" applyFill="1" applyBorder="1" applyAlignment="1">
      <alignment horizontal="center" vertical="center" wrapText="1"/>
    </xf>
    <xf numFmtId="0" fontId="14" fillId="0" borderId="3" xfId="0" applyFont="1" applyBorder="1" applyAlignment="1">
      <alignment horizontal="center"/>
    </xf>
    <xf numFmtId="0" fontId="14" fillId="0" borderId="9" xfId="0" applyFont="1" applyBorder="1" applyAlignment="1">
      <alignment horizontal="center"/>
    </xf>
    <xf numFmtId="0" fontId="14" fillId="0" borderId="2" xfId="0" applyFont="1" applyBorder="1" applyAlignment="1">
      <alignment horizontal="center"/>
    </xf>
    <xf numFmtId="0" fontId="31" fillId="0" borderId="0" xfId="0" applyFont="1" applyBorder="1" applyAlignment="1">
      <alignment horizontal="center" vertical="center" wrapText="1"/>
    </xf>
    <xf numFmtId="0" fontId="31" fillId="0" borderId="13" xfId="0" applyFont="1" applyBorder="1" applyAlignment="1">
      <alignment horizontal="center" vertical="center" wrapText="1"/>
    </xf>
    <xf numFmtId="165" fontId="19" fillId="7" borderId="6" xfId="0" applyNumberFormat="1" applyFont="1" applyFill="1" applyBorder="1" applyAlignment="1" applyProtection="1">
      <alignment horizontal="center" wrapText="1"/>
      <protection locked="0"/>
    </xf>
    <xf numFmtId="3" fontId="2" fillId="0" borderId="1" xfId="10" quotePrefix="1" applyNumberFormat="1" applyFont="1" applyFill="1" applyBorder="1" applyAlignment="1">
      <alignment horizontal="center" vertical="center" wrapText="1"/>
    </xf>
    <xf numFmtId="3" fontId="18" fillId="0" borderId="5" xfId="10" quotePrefix="1" applyNumberFormat="1" applyFont="1" applyFill="1" applyBorder="1" applyAlignment="1">
      <alignment horizontal="center" vertical="center" wrapText="1"/>
    </xf>
    <xf numFmtId="3" fontId="18" fillId="0" borderId="11" xfId="10" quotePrefix="1" applyNumberFormat="1" applyFont="1" applyFill="1" applyBorder="1" applyAlignment="1">
      <alignment horizontal="center" vertical="center" wrapText="1"/>
    </xf>
    <xf numFmtId="3" fontId="21" fillId="0" borderId="7" xfId="3" applyNumberFormat="1" applyFont="1" applyFill="1" applyBorder="1" applyAlignment="1">
      <alignment horizontal="center" vertical="center"/>
    </xf>
    <xf numFmtId="0" fontId="20" fillId="0" borderId="1" xfId="3" applyFont="1" applyFill="1" applyBorder="1" applyAlignment="1">
      <alignment horizontal="center" vertical="center" wrapText="1"/>
    </xf>
    <xf numFmtId="3" fontId="18" fillId="0" borderId="1" xfId="10" quotePrefix="1" applyNumberFormat="1" applyFont="1" applyFill="1" applyBorder="1" applyAlignment="1">
      <alignment horizontal="center" vertical="center" wrapText="1"/>
    </xf>
    <xf numFmtId="3" fontId="18" fillId="7" borderId="5" xfId="10" quotePrefix="1" applyNumberFormat="1" applyFont="1" applyFill="1" applyBorder="1" applyAlignment="1">
      <alignment horizontal="center" vertical="center" wrapText="1"/>
    </xf>
    <xf numFmtId="3" fontId="18" fillId="7" borderId="11" xfId="10" quotePrefix="1" applyNumberFormat="1" applyFont="1" applyFill="1" applyBorder="1" applyAlignment="1">
      <alignment horizontal="center" vertical="center" wrapText="1"/>
    </xf>
  </cellXfs>
  <cellStyles count="12">
    <cellStyle name="Komats" xfId="1" builtinId="3"/>
    <cellStyle name="Normal 2" xfId="2" xr:uid="{00000000-0005-0000-0000-000002000000}"/>
    <cellStyle name="Normal 2 2" xfId="3" xr:uid="{00000000-0005-0000-0000-000003000000}"/>
    <cellStyle name="Normal 2 2 2" xfId="4" xr:uid="{00000000-0005-0000-0000-000004000000}"/>
    <cellStyle name="Normal 2 2 3" xfId="5" xr:uid="{00000000-0005-0000-0000-000005000000}"/>
    <cellStyle name="Normal 3" xfId="6" xr:uid="{00000000-0005-0000-0000-000006000000}"/>
    <cellStyle name="Normal 3 2" xfId="7" xr:uid="{00000000-0005-0000-0000-000007000000}"/>
    <cellStyle name="Normal 4" xfId="8" xr:uid="{00000000-0005-0000-0000-000008000000}"/>
    <cellStyle name="Normal_Dažādi" xfId="9" xr:uid="{00000000-0005-0000-0000-000009000000}"/>
    <cellStyle name="Normal_Sadale_2009._Int.sk._normatīvs" xfId="10" xr:uid="{00000000-0005-0000-0000-00000A000000}"/>
    <cellStyle name="Parasts" xfId="0" builtinId="0"/>
    <cellStyle name="Percent 2" xfId="11" xr:uid="{00000000-0005-0000-0000-00000B00000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00000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M59"/>
  <sheetViews>
    <sheetView showGridLines="0" tabSelected="1" zoomScale="90" zoomScaleNormal="90" workbookViewId="0">
      <pane xSplit="2" ySplit="6" topLeftCell="C43" activePane="bottomRight" state="frozen"/>
      <selection pane="topRight" activeCell="C1" sqref="C1"/>
      <selection pane="bottomLeft" activeCell="A5" sqref="A5"/>
      <selection pane="bottomRight" activeCell="I50" sqref="I50"/>
    </sheetView>
  </sheetViews>
  <sheetFormatPr defaultColWidth="9.109375" defaultRowHeight="15.6" x14ac:dyDescent="0.3"/>
  <cols>
    <col min="1" max="1" width="5" style="4" customWidth="1"/>
    <col min="2" max="2" width="19.88671875" style="11" bestFit="1" customWidth="1"/>
    <col min="3" max="3" width="11.5546875" style="8" customWidth="1"/>
    <col min="4" max="4" width="13.88671875" style="8" customWidth="1"/>
    <col min="5" max="5" width="11.5546875" style="8" customWidth="1"/>
    <col min="6" max="6" width="12" style="113" customWidth="1"/>
    <col min="7" max="7" width="7.33203125" style="5" customWidth="1"/>
    <col min="8" max="8" width="9.33203125" style="5" bestFit="1" customWidth="1"/>
    <col min="9" max="13" width="7.33203125" style="5" customWidth="1"/>
    <col min="14" max="16384" width="9.109375" style="5"/>
  </cols>
  <sheetData>
    <row r="1" spans="1:13" x14ac:dyDescent="0.3">
      <c r="F1" s="124" t="s">
        <v>81</v>
      </c>
    </row>
    <row r="2" spans="1:13" ht="46.8" customHeight="1" x14ac:dyDescent="0.3">
      <c r="A2" s="128" t="s">
        <v>85</v>
      </c>
      <c r="B2" s="128"/>
      <c r="C2" s="128"/>
      <c r="D2" s="128"/>
      <c r="E2" s="128"/>
      <c r="F2" s="128"/>
    </row>
    <row r="3" spans="1:13" s="109" customFormat="1" ht="19.8" customHeight="1" x14ac:dyDescent="0.25">
      <c r="A3" s="129"/>
      <c r="B3" s="129"/>
      <c r="C3" s="129"/>
      <c r="D3" s="129"/>
      <c r="E3" s="129"/>
      <c r="F3" s="129"/>
    </row>
    <row r="4" spans="1:13" s="28" customFormat="1" ht="36" customHeight="1" x14ac:dyDescent="0.25">
      <c r="A4" s="134" t="s">
        <v>3</v>
      </c>
      <c r="B4" s="134" t="s">
        <v>0</v>
      </c>
      <c r="C4" s="130" t="s">
        <v>83</v>
      </c>
      <c r="D4" s="131"/>
      <c r="E4" s="131"/>
      <c r="F4" s="132"/>
    </row>
    <row r="5" spans="1:13" s="35" customFormat="1" ht="94.8" customHeight="1" x14ac:dyDescent="0.25">
      <c r="A5" s="134"/>
      <c r="B5" s="134"/>
      <c r="C5" s="105" t="s">
        <v>75</v>
      </c>
      <c r="D5" s="104" t="s">
        <v>79</v>
      </c>
      <c r="E5" s="110" t="s">
        <v>78</v>
      </c>
      <c r="F5" s="114" t="s">
        <v>80</v>
      </c>
    </row>
    <row r="6" spans="1:13" s="35" customFormat="1" ht="10.199999999999999" customHeight="1" x14ac:dyDescent="0.25">
      <c r="A6" s="36"/>
      <c r="B6" s="52"/>
      <c r="C6" s="106"/>
      <c r="D6" s="64"/>
      <c r="E6" s="116"/>
      <c r="F6" s="115"/>
    </row>
    <row r="7" spans="1:13" s="35" customFormat="1" ht="13.2" x14ac:dyDescent="0.25">
      <c r="A7" s="53">
        <v>1</v>
      </c>
      <c r="B7" s="54" t="s">
        <v>2</v>
      </c>
      <c r="C7" s="107">
        <f>+'376_Fin._bez AT'!C8</f>
        <v>187114</v>
      </c>
      <c r="D7" s="101">
        <v>0.98</v>
      </c>
      <c r="E7" s="116">
        <f>+C7*D7</f>
        <v>183372</v>
      </c>
      <c r="F7" s="111">
        <f>+E7*4</f>
        <v>733488</v>
      </c>
      <c r="G7" s="102"/>
      <c r="H7" s="102"/>
      <c r="I7" s="102"/>
      <c r="J7" s="102"/>
      <c r="K7" s="102"/>
      <c r="L7" s="102"/>
      <c r="M7" s="102"/>
    </row>
    <row r="8" spans="1:13" s="35" customFormat="1" ht="13.2" x14ac:dyDescent="0.25">
      <c r="A8" s="53">
        <f>+A7+1</f>
        <v>2</v>
      </c>
      <c r="B8" s="54" t="s">
        <v>37</v>
      </c>
      <c r="C8" s="107">
        <f>+'376_Fin._bez AT'!C9</f>
        <v>30124</v>
      </c>
      <c r="D8" s="101">
        <v>1.01</v>
      </c>
      <c r="E8" s="116">
        <f>+C8*D8</f>
        <v>30425</v>
      </c>
      <c r="F8" s="111">
        <f t="shared" ref="F8:F49" si="0">+E8*4</f>
        <v>121700</v>
      </c>
      <c r="G8" s="102"/>
      <c r="H8" s="102"/>
      <c r="I8" s="102"/>
      <c r="J8" s="102"/>
      <c r="K8" s="102"/>
      <c r="L8" s="102"/>
      <c r="M8" s="102"/>
    </row>
    <row r="9" spans="1:13" s="35" customFormat="1" ht="13.2" x14ac:dyDescent="0.25">
      <c r="A9" s="53">
        <v>3</v>
      </c>
      <c r="B9" s="54" t="s">
        <v>38</v>
      </c>
      <c r="C9" s="107">
        <f>+'376_Fin._bez AT'!C10</f>
        <v>19456</v>
      </c>
      <c r="D9" s="101">
        <v>1.01</v>
      </c>
      <c r="E9" s="116">
        <f t="shared" ref="E9:E49" si="1">+C9*D9</f>
        <v>19651</v>
      </c>
      <c r="F9" s="111">
        <f t="shared" si="0"/>
        <v>78604</v>
      </c>
      <c r="G9" s="102"/>
      <c r="H9" s="102"/>
      <c r="I9" s="102"/>
      <c r="J9" s="102"/>
      <c r="K9" s="102"/>
      <c r="L9" s="102"/>
      <c r="M9" s="102"/>
    </row>
    <row r="10" spans="1:13" s="35" customFormat="1" ht="13.2" x14ac:dyDescent="0.25">
      <c r="A10" s="53">
        <v>4</v>
      </c>
      <c r="B10" s="54" t="s">
        <v>39</v>
      </c>
      <c r="C10" s="107">
        <f>+'376_Fin._bez AT'!C11</f>
        <v>15726</v>
      </c>
      <c r="D10" s="101">
        <v>1.02</v>
      </c>
      <c r="E10" s="116">
        <f t="shared" si="1"/>
        <v>16041</v>
      </c>
      <c r="F10" s="111">
        <f t="shared" si="0"/>
        <v>64164</v>
      </c>
      <c r="G10" s="102"/>
      <c r="H10" s="102"/>
      <c r="I10" s="102"/>
      <c r="J10" s="102"/>
      <c r="K10" s="102"/>
      <c r="L10" s="102"/>
      <c r="M10" s="102"/>
    </row>
    <row r="11" spans="1:13" s="35" customFormat="1" ht="13.2" x14ac:dyDescent="0.25">
      <c r="A11" s="53">
        <v>5</v>
      </c>
      <c r="B11" s="54" t="s">
        <v>40</v>
      </c>
      <c r="C11" s="107">
        <f>+'376_Fin._bez AT'!C12</f>
        <v>25095</v>
      </c>
      <c r="D11" s="101">
        <v>1.05</v>
      </c>
      <c r="E11" s="116">
        <f t="shared" si="1"/>
        <v>26350</v>
      </c>
      <c r="F11" s="111">
        <f t="shared" si="0"/>
        <v>105400</v>
      </c>
      <c r="G11" s="102"/>
      <c r="H11" s="102"/>
      <c r="I11" s="102"/>
      <c r="J11" s="102"/>
      <c r="K11" s="102"/>
      <c r="L11" s="102"/>
      <c r="M11" s="102"/>
    </row>
    <row r="12" spans="1:13" s="35" customFormat="1" ht="13.2" x14ac:dyDescent="0.25">
      <c r="A12" s="53">
        <v>6</v>
      </c>
      <c r="B12" s="54" t="s">
        <v>41</v>
      </c>
      <c r="C12" s="107">
        <f>+'376_Fin._bez AT'!C13</f>
        <v>11135</v>
      </c>
      <c r="D12" s="101">
        <v>1.01</v>
      </c>
      <c r="E12" s="116">
        <f t="shared" si="1"/>
        <v>11246</v>
      </c>
      <c r="F12" s="111">
        <f t="shared" si="0"/>
        <v>44984</v>
      </c>
      <c r="G12" s="102"/>
      <c r="H12" s="102"/>
      <c r="I12" s="102"/>
      <c r="J12" s="102"/>
      <c r="K12" s="102"/>
      <c r="L12" s="102"/>
      <c r="M12" s="102"/>
    </row>
    <row r="13" spans="1:13" s="35" customFormat="1" ht="13.2" x14ac:dyDescent="0.25">
      <c r="A13" s="53">
        <v>7</v>
      </c>
      <c r="B13" s="54" t="s">
        <v>42</v>
      </c>
      <c r="C13" s="107">
        <f>+'376_Fin._bez AT'!C14</f>
        <v>12187</v>
      </c>
      <c r="D13" s="101">
        <v>1.03</v>
      </c>
      <c r="E13" s="116">
        <f t="shared" si="1"/>
        <v>12553</v>
      </c>
      <c r="F13" s="111">
        <f t="shared" si="0"/>
        <v>50212</v>
      </c>
      <c r="G13" s="102"/>
      <c r="H13" s="102"/>
      <c r="I13" s="102"/>
      <c r="J13" s="102"/>
      <c r="K13" s="102"/>
      <c r="L13" s="102"/>
      <c r="M13" s="102"/>
    </row>
    <row r="14" spans="1:13" s="35" customFormat="1" ht="13.2" x14ac:dyDescent="0.25">
      <c r="A14" s="53">
        <v>8</v>
      </c>
      <c r="B14" s="55" t="s">
        <v>5</v>
      </c>
      <c r="C14" s="107">
        <f>+'376_Fin._bez AT'!C15</f>
        <v>10337</v>
      </c>
      <c r="D14" s="101">
        <v>1.31</v>
      </c>
      <c r="E14" s="116">
        <f t="shared" si="1"/>
        <v>13541</v>
      </c>
      <c r="F14" s="111">
        <f t="shared" si="0"/>
        <v>54164</v>
      </c>
      <c r="G14" s="102"/>
      <c r="H14" s="102"/>
      <c r="I14" s="102"/>
      <c r="J14" s="102"/>
      <c r="K14" s="102"/>
      <c r="L14" s="102"/>
      <c r="M14" s="102"/>
    </row>
    <row r="15" spans="1:13" s="35" customFormat="1" ht="13.2" x14ac:dyDescent="0.25">
      <c r="A15" s="53">
        <v>9</v>
      </c>
      <c r="B15" s="55" t="s">
        <v>6</v>
      </c>
      <c r="C15" s="107">
        <f>+'376_Fin._bez AT'!C16</f>
        <v>5043</v>
      </c>
      <c r="D15" s="101">
        <v>1.26</v>
      </c>
      <c r="E15" s="116">
        <f t="shared" si="1"/>
        <v>6354</v>
      </c>
      <c r="F15" s="111">
        <f t="shared" si="0"/>
        <v>25416</v>
      </c>
      <c r="G15" s="102"/>
      <c r="H15" s="102"/>
      <c r="I15" s="102"/>
      <c r="J15" s="102"/>
      <c r="K15" s="102"/>
      <c r="L15" s="102"/>
      <c r="M15" s="102"/>
    </row>
    <row r="16" spans="1:13" s="35" customFormat="1" ht="13.2" x14ac:dyDescent="0.25">
      <c r="A16" s="53">
        <v>10</v>
      </c>
      <c r="B16" s="55" t="s">
        <v>44</v>
      </c>
      <c r="C16" s="107">
        <f>+'376_Fin._bez AT'!C17</f>
        <v>4069</v>
      </c>
      <c r="D16" s="101">
        <v>1.4</v>
      </c>
      <c r="E16" s="116">
        <f t="shared" si="1"/>
        <v>5697</v>
      </c>
      <c r="F16" s="111">
        <f t="shared" si="0"/>
        <v>22788</v>
      </c>
      <c r="G16" s="102"/>
      <c r="H16" s="102"/>
      <c r="I16" s="102"/>
      <c r="J16" s="102"/>
      <c r="K16" s="102"/>
      <c r="L16" s="102"/>
      <c r="M16" s="102"/>
    </row>
    <row r="17" spans="1:13" s="35" customFormat="1" ht="13.2" x14ac:dyDescent="0.25">
      <c r="A17" s="53">
        <v>11</v>
      </c>
      <c r="B17" s="55" t="s">
        <v>4</v>
      </c>
      <c r="C17" s="107">
        <f>+'376_Fin._bez AT'!C18</f>
        <v>8435</v>
      </c>
      <c r="D17" s="101">
        <v>1.1399999999999999</v>
      </c>
      <c r="E17" s="116">
        <f t="shared" si="1"/>
        <v>9616</v>
      </c>
      <c r="F17" s="111">
        <f t="shared" si="0"/>
        <v>38464</v>
      </c>
      <c r="G17" s="102"/>
      <c r="H17" s="102"/>
      <c r="I17" s="102"/>
      <c r="J17" s="102"/>
      <c r="K17" s="102"/>
      <c r="L17" s="102"/>
      <c r="M17" s="102"/>
    </row>
    <row r="18" spans="1:13" s="35" customFormat="1" ht="13.2" x14ac:dyDescent="0.25">
      <c r="A18" s="53">
        <v>12</v>
      </c>
      <c r="B18" s="55" t="s">
        <v>7</v>
      </c>
      <c r="C18" s="107">
        <f>+'376_Fin._bez AT'!C19</f>
        <v>5581</v>
      </c>
      <c r="D18" s="101">
        <v>1.36</v>
      </c>
      <c r="E18" s="116">
        <f t="shared" si="1"/>
        <v>7590</v>
      </c>
      <c r="F18" s="111">
        <f t="shared" si="0"/>
        <v>30360</v>
      </c>
      <c r="G18" s="102"/>
      <c r="H18" s="102"/>
      <c r="I18" s="102"/>
      <c r="J18" s="102"/>
      <c r="K18" s="102"/>
      <c r="L18" s="102"/>
      <c r="M18" s="102"/>
    </row>
    <row r="19" spans="1:13" s="35" customFormat="1" ht="13.2" x14ac:dyDescent="0.25">
      <c r="A19" s="53">
        <v>13</v>
      </c>
      <c r="B19" s="55" t="s">
        <v>8</v>
      </c>
      <c r="C19" s="107">
        <f>+'376_Fin._bez AT'!C20</f>
        <v>18634</v>
      </c>
      <c r="D19" s="101">
        <v>1.24</v>
      </c>
      <c r="E19" s="116">
        <f t="shared" si="1"/>
        <v>23106</v>
      </c>
      <c r="F19" s="111">
        <f t="shared" si="0"/>
        <v>92424</v>
      </c>
      <c r="G19" s="102"/>
      <c r="H19" s="102"/>
      <c r="I19" s="102"/>
      <c r="J19" s="102"/>
      <c r="K19" s="102"/>
      <c r="L19" s="102"/>
      <c r="M19" s="102"/>
    </row>
    <row r="20" spans="1:13" s="35" customFormat="1" ht="13.2" x14ac:dyDescent="0.25">
      <c r="A20" s="53">
        <v>14</v>
      </c>
      <c r="B20" s="55" t="s">
        <v>9</v>
      </c>
      <c r="C20" s="107">
        <f>+'376_Fin._bez AT'!C21</f>
        <v>13657</v>
      </c>
      <c r="D20" s="101">
        <v>1.37</v>
      </c>
      <c r="E20" s="116">
        <f t="shared" si="1"/>
        <v>18710</v>
      </c>
      <c r="F20" s="111">
        <f t="shared" si="0"/>
        <v>74840</v>
      </c>
      <c r="G20" s="102"/>
      <c r="H20" s="102"/>
      <c r="I20" s="102"/>
      <c r="J20" s="102"/>
      <c r="K20" s="102"/>
      <c r="L20" s="102"/>
      <c r="M20" s="102"/>
    </row>
    <row r="21" spans="1:13" s="35" customFormat="1" ht="13.2" x14ac:dyDescent="0.25">
      <c r="A21" s="53">
        <v>15</v>
      </c>
      <c r="B21" s="55" t="s">
        <v>45</v>
      </c>
      <c r="C21" s="107">
        <f>+'376_Fin._bez AT'!C22</f>
        <v>10516</v>
      </c>
      <c r="D21" s="101">
        <v>1.41</v>
      </c>
      <c r="E21" s="116">
        <f t="shared" si="1"/>
        <v>14828</v>
      </c>
      <c r="F21" s="111">
        <f t="shared" si="0"/>
        <v>59312</v>
      </c>
      <c r="G21" s="102"/>
      <c r="H21" s="102"/>
      <c r="I21" s="102"/>
      <c r="J21" s="102"/>
      <c r="K21" s="102"/>
      <c r="L21" s="102"/>
      <c r="M21" s="102"/>
    </row>
    <row r="22" spans="1:13" s="35" customFormat="1" ht="13.2" x14ac:dyDescent="0.25">
      <c r="A22" s="53">
        <v>16</v>
      </c>
      <c r="B22" s="55" t="s">
        <v>10</v>
      </c>
      <c r="C22" s="107">
        <f>+'376_Fin._bez AT'!C23</f>
        <v>11038</v>
      </c>
      <c r="D22" s="101">
        <v>1.3</v>
      </c>
      <c r="E22" s="116">
        <f t="shared" si="1"/>
        <v>14349</v>
      </c>
      <c r="F22" s="111">
        <f t="shared" si="0"/>
        <v>57396</v>
      </c>
      <c r="G22" s="102"/>
      <c r="H22" s="102"/>
      <c r="I22" s="102"/>
      <c r="J22" s="102"/>
      <c r="K22" s="102"/>
      <c r="L22" s="102"/>
      <c r="M22" s="102"/>
    </row>
    <row r="23" spans="1:13" s="35" customFormat="1" ht="13.2" x14ac:dyDescent="0.25">
      <c r="A23" s="53">
        <v>17</v>
      </c>
      <c r="B23" s="55" t="s">
        <v>11</v>
      </c>
      <c r="C23" s="107">
        <f>+'376_Fin._bez AT'!C24</f>
        <v>6448</v>
      </c>
      <c r="D23" s="101">
        <v>1.37</v>
      </c>
      <c r="E23" s="116">
        <f t="shared" si="1"/>
        <v>8834</v>
      </c>
      <c r="F23" s="111">
        <f t="shared" si="0"/>
        <v>35336</v>
      </c>
      <c r="G23" s="102"/>
      <c r="H23" s="102"/>
      <c r="I23" s="102"/>
      <c r="J23" s="102"/>
      <c r="K23" s="102"/>
      <c r="L23" s="102"/>
      <c r="M23" s="102"/>
    </row>
    <row r="24" spans="1:13" s="35" customFormat="1" ht="13.2" x14ac:dyDescent="0.25">
      <c r="A24" s="53">
        <v>18</v>
      </c>
      <c r="B24" s="55" t="s">
        <v>13</v>
      </c>
      <c r="C24" s="107">
        <f>+'376_Fin._bez AT'!C25</f>
        <v>12319</v>
      </c>
      <c r="D24" s="101">
        <v>1.35</v>
      </c>
      <c r="E24" s="116">
        <f t="shared" si="1"/>
        <v>16631</v>
      </c>
      <c r="F24" s="111">
        <f t="shared" si="0"/>
        <v>66524</v>
      </c>
      <c r="G24" s="102"/>
      <c r="H24" s="102"/>
      <c r="I24" s="102"/>
      <c r="J24" s="102"/>
      <c r="K24" s="102"/>
      <c r="L24" s="102"/>
      <c r="M24" s="102"/>
    </row>
    <row r="25" spans="1:13" s="35" customFormat="1" ht="13.2" x14ac:dyDescent="0.25">
      <c r="A25" s="53">
        <v>19</v>
      </c>
      <c r="B25" s="55" t="s">
        <v>12</v>
      </c>
      <c r="C25" s="107">
        <f>+'376_Fin._bez AT'!C26</f>
        <v>13091</v>
      </c>
      <c r="D25" s="101">
        <v>1.21</v>
      </c>
      <c r="E25" s="116">
        <f t="shared" si="1"/>
        <v>15840</v>
      </c>
      <c r="F25" s="111">
        <f t="shared" si="0"/>
        <v>63360</v>
      </c>
      <c r="G25" s="102"/>
      <c r="H25" s="102"/>
      <c r="I25" s="102"/>
      <c r="J25" s="102"/>
      <c r="K25" s="102"/>
      <c r="L25" s="102"/>
      <c r="M25" s="102"/>
    </row>
    <row r="26" spans="1:13" s="35" customFormat="1" ht="13.2" x14ac:dyDescent="0.25">
      <c r="A26" s="53">
        <v>20</v>
      </c>
      <c r="B26" s="55" t="s">
        <v>14</v>
      </c>
      <c r="C26" s="107">
        <f>+'376_Fin._bez AT'!C27</f>
        <v>4713</v>
      </c>
      <c r="D26" s="101">
        <v>1.27</v>
      </c>
      <c r="E26" s="116">
        <f t="shared" si="1"/>
        <v>5986</v>
      </c>
      <c r="F26" s="111">
        <f t="shared" si="0"/>
        <v>23944</v>
      </c>
      <c r="G26" s="102"/>
      <c r="H26" s="102"/>
      <c r="I26" s="102"/>
      <c r="J26" s="102"/>
      <c r="K26" s="102"/>
      <c r="L26" s="102"/>
      <c r="M26" s="102"/>
    </row>
    <row r="27" spans="1:13" s="35" customFormat="1" ht="13.2" x14ac:dyDescent="0.25">
      <c r="A27" s="53">
        <v>21</v>
      </c>
      <c r="B27" s="55" t="s">
        <v>15</v>
      </c>
      <c r="C27" s="107">
        <f>+'376_Fin._bez AT'!C28</f>
        <v>11341</v>
      </c>
      <c r="D27" s="101">
        <v>1.25</v>
      </c>
      <c r="E27" s="116">
        <f t="shared" si="1"/>
        <v>14176</v>
      </c>
      <c r="F27" s="111">
        <f t="shared" si="0"/>
        <v>56704</v>
      </c>
      <c r="G27" s="102"/>
      <c r="H27" s="102"/>
      <c r="I27" s="102"/>
      <c r="J27" s="102"/>
      <c r="K27" s="102"/>
      <c r="L27" s="102"/>
      <c r="M27" s="102"/>
    </row>
    <row r="28" spans="1:13" s="35" customFormat="1" ht="13.2" x14ac:dyDescent="0.25">
      <c r="A28" s="53">
        <v>22</v>
      </c>
      <c r="B28" s="55" t="s">
        <v>16</v>
      </c>
      <c r="C28" s="107">
        <f>+'376_Fin._bez AT'!C29</f>
        <v>14575</v>
      </c>
      <c r="D28" s="101">
        <v>1.1200000000000001</v>
      </c>
      <c r="E28" s="116">
        <f t="shared" si="1"/>
        <v>16324</v>
      </c>
      <c r="F28" s="111">
        <f t="shared" si="0"/>
        <v>65296</v>
      </c>
      <c r="G28" s="102"/>
      <c r="H28" s="102"/>
      <c r="I28" s="102"/>
      <c r="J28" s="102"/>
      <c r="K28" s="102"/>
      <c r="L28" s="102"/>
      <c r="M28" s="102"/>
    </row>
    <row r="29" spans="1:13" s="35" customFormat="1" ht="13.2" x14ac:dyDescent="0.25">
      <c r="A29" s="53">
        <v>23</v>
      </c>
      <c r="B29" s="55" t="s">
        <v>17</v>
      </c>
      <c r="C29" s="107">
        <f>+'376_Fin._bez AT'!C30</f>
        <v>7862</v>
      </c>
      <c r="D29" s="101">
        <v>1.38</v>
      </c>
      <c r="E29" s="116">
        <f t="shared" si="1"/>
        <v>10850</v>
      </c>
      <c r="F29" s="111">
        <f t="shared" si="0"/>
        <v>43400</v>
      </c>
      <c r="G29" s="102"/>
      <c r="H29" s="102"/>
      <c r="I29" s="102"/>
      <c r="J29" s="102"/>
      <c r="K29" s="102"/>
      <c r="L29" s="102"/>
      <c r="M29" s="102"/>
    </row>
    <row r="30" spans="1:13" s="35" customFormat="1" ht="13.2" x14ac:dyDescent="0.25">
      <c r="A30" s="53">
        <v>24</v>
      </c>
      <c r="B30" s="55" t="s">
        <v>18</v>
      </c>
      <c r="C30" s="107">
        <f>+'376_Fin._bez AT'!C31</f>
        <v>2550</v>
      </c>
      <c r="D30" s="101">
        <v>1.29</v>
      </c>
      <c r="E30" s="116">
        <f t="shared" si="1"/>
        <v>3290</v>
      </c>
      <c r="F30" s="111">
        <f t="shared" si="0"/>
        <v>13160</v>
      </c>
      <c r="G30" s="102"/>
      <c r="H30" s="102"/>
      <c r="I30" s="102"/>
      <c r="J30" s="102"/>
      <c r="K30" s="102"/>
      <c r="L30" s="102"/>
      <c r="M30" s="102"/>
    </row>
    <row r="31" spans="1:13" s="35" customFormat="1" ht="13.2" x14ac:dyDescent="0.25">
      <c r="A31" s="53">
        <v>25</v>
      </c>
      <c r="B31" s="55" t="s">
        <v>19</v>
      </c>
      <c r="C31" s="107">
        <f>+'376_Fin._bez AT'!C32</f>
        <v>5390</v>
      </c>
      <c r="D31" s="101">
        <v>1.26</v>
      </c>
      <c r="E31" s="116">
        <f t="shared" si="1"/>
        <v>6791</v>
      </c>
      <c r="F31" s="111">
        <f t="shared" si="0"/>
        <v>27164</v>
      </c>
      <c r="G31" s="102"/>
      <c r="H31" s="102"/>
      <c r="I31" s="102"/>
      <c r="J31" s="102"/>
      <c r="K31" s="102"/>
      <c r="L31" s="102"/>
      <c r="M31" s="102"/>
    </row>
    <row r="32" spans="1:13" s="35" customFormat="1" ht="13.2" x14ac:dyDescent="0.25">
      <c r="A32" s="53">
        <v>26</v>
      </c>
      <c r="B32" s="55" t="s">
        <v>20</v>
      </c>
      <c r="C32" s="107">
        <f>+'376_Fin._bez AT'!C33</f>
        <v>9978</v>
      </c>
      <c r="D32" s="101">
        <v>1.35</v>
      </c>
      <c r="E32" s="116">
        <f t="shared" si="1"/>
        <v>13470</v>
      </c>
      <c r="F32" s="111">
        <f t="shared" si="0"/>
        <v>53880</v>
      </c>
      <c r="G32" s="102"/>
      <c r="H32" s="102"/>
      <c r="I32" s="102"/>
      <c r="J32" s="102"/>
      <c r="K32" s="102"/>
      <c r="L32" s="102"/>
      <c r="M32" s="102"/>
    </row>
    <row r="33" spans="1:13" s="35" customFormat="1" ht="13.2" x14ac:dyDescent="0.25">
      <c r="A33" s="53">
        <v>27</v>
      </c>
      <c r="B33" s="55" t="s">
        <v>21</v>
      </c>
      <c r="C33" s="107">
        <f>+'376_Fin._bez AT'!C34</f>
        <v>14561</v>
      </c>
      <c r="D33" s="101">
        <v>1.1299999999999999</v>
      </c>
      <c r="E33" s="116">
        <f t="shared" si="1"/>
        <v>16454</v>
      </c>
      <c r="F33" s="111">
        <f t="shared" si="0"/>
        <v>65816</v>
      </c>
      <c r="G33" s="102"/>
      <c r="H33" s="102"/>
      <c r="I33" s="102"/>
      <c r="J33" s="102"/>
      <c r="K33" s="102"/>
      <c r="L33" s="102"/>
      <c r="M33" s="102"/>
    </row>
    <row r="34" spans="1:13" s="35" customFormat="1" ht="13.2" x14ac:dyDescent="0.25">
      <c r="A34" s="53">
        <v>28</v>
      </c>
      <c r="B34" s="55" t="s">
        <v>22</v>
      </c>
      <c r="C34" s="107">
        <f>+'376_Fin._bez AT'!C35</f>
        <v>24044</v>
      </c>
      <c r="D34" s="101">
        <v>1.27</v>
      </c>
      <c r="E34" s="116">
        <f t="shared" si="1"/>
        <v>30536</v>
      </c>
      <c r="F34" s="111">
        <f t="shared" si="0"/>
        <v>122144</v>
      </c>
      <c r="G34" s="102"/>
      <c r="H34" s="102"/>
      <c r="I34" s="102"/>
      <c r="J34" s="102"/>
      <c r="K34" s="102"/>
      <c r="L34" s="102"/>
      <c r="M34" s="102"/>
    </row>
    <row r="35" spans="1:13" s="35" customFormat="1" ht="13.2" x14ac:dyDescent="0.25">
      <c r="A35" s="53">
        <v>29</v>
      </c>
      <c r="B35" s="55" t="s">
        <v>23</v>
      </c>
      <c r="C35" s="107">
        <f>+'376_Fin._bez AT'!C36</f>
        <v>7494</v>
      </c>
      <c r="D35" s="101">
        <v>1.07</v>
      </c>
      <c r="E35" s="116">
        <f t="shared" si="1"/>
        <v>8019</v>
      </c>
      <c r="F35" s="111">
        <f t="shared" si="0"/>
        <v>32076</v>
      </c>
      <c r="G35" s="102"/>
      <c r="H35" s="102"/>
      <c r="I35" s="102"/>
      <c r="J35" s="102"/>
      <c r="K35" s="102"/>
      <c r="L35" s="102"/>
      <c r="M35" s="102"/>
    </row>
    <row r="36" spans="1:13" s="35" customFormat="1" ht="13.2" x14ac:dyDescent="0.25">
      <c r="A36" s="53">
        <v>30</v>
      </c>
      <c r="B36" s="55" t="s">
        <v>24</v>
      </c>
      <c r="C36" s="107">
        <f>+'376_Fin._bez AT'!C37</f>
        <v>4429</v>
      </c>
      <c r="D36" s="101">
        <v>1.34</v>
      </c>
      <c r="E36" s="116">
        <f t="shared" si="1"/>
        <v>5935</v>
      </c>
      <c r="F36" s="111">
        <f t="shared" si="0"/>
        <v>23740</v>
      </c>
      <c r="G36" s="102"/>
      <c r="H36" s="102"/>
      <c r="I36" s="102"/>
      <c r="J36" s="102"/>
      <c r="K36" s="102"/>
      <c r="L36" s="102"/>
      <c r="M36" s="102"/>
    </row>
    <row r="37" spans="1:13" s="35" customFormat="1" ht="13.2" x14ac:dyDescent="0.25">
      <c r="A37" s="53">
        <v>31</v>
      </c>
      <c r="B37" s="55" t="s">
        <v>25</v>
      </c>
      <c r="C37" s="107">
        <f>+'376_Fin._bez AT'!C38</f>
        <v>6793</v>
      </c>
      <c r="D37" s="101">
        <v>1.39</v>
      </c>
      <c r="E37" s="116">
        <f t="shared" si="1"/>
        <v>9442</v>
      </c>
      <c r="F37" s="111">
        <f t="shared" si="0"/>
        <v>37768</v>
      </c>
      <c r="G37" s="102"/>
      <c r="H37" s="102"/>
      <c r="I37" s="102"/>
      <c r="J37" s="102"/>
      <c r="K37" s="102"/>
      <c r="L37" s="102"/>
      <c r="M37" s="102"/>
    </row>
    <row r="38" spans="1:13" s="35" customFormat="1" ht="13.2" x14ac:dyDescent="0.25">
      <c r="A38" s="53">
        <v>32</v>
      </c>
      <c r="B38" s="55" t="s">
        <v>26</v>
      </c>
      <c r="C38" s="107">
        <f>+'376_Fin._bez AT'!C39</f>
        <v>12602</v>
      </c>
      <c r="D38" s="101">
        <v>1.17</v>
      </c>
      <c r="E38" s="116">
        <f t="shared" si="1"/>
        <v>14744</v>
      </c>
      <c r="F38" s="111">
        <f t="shared" si="0"/>
        <v>58976</v>
      </c>
      <c r="G38" s="102"/>
      <c r="H38" s="102"/>
      <c r="I38" s="102"/>
      <c r="J38" s="102"/>
      <c r="K38" s="102"/>
      <c r="L38" s="102"/>
      <c r="M38" s="102"/>
    </row>
    <row r="39" spans="1:13" s="35" customFormat="1" ht="13.2" x14ac:dyDescent="0.25">
      <c r="A39" s="53">
        <v>33</v>
      </c>
      <c r="B39" s="55" t="s">
        <v>27</v>
      </c>
      <c r="C39" s="107">
        <f>+'376_Fin._bez AT'!C40</f>
        <v>8577</v>
      </c>
      <c r="D39" s="101">
        <v>1.1299999999999999</v>
      </c>
      <c r="E39" s="116">
        <f t="shared" si="1"/>
        <v>9692</v>
      </c>
      <c r="F39" s="111">
        <f t="shared" si="0"/>
        <v>38768</v>
      </c>
      <c r="G39" s="102"/>
      <c r="H39" s="102"/>
      <c r="I39" s="102"/>
      <c r="J39" s="102"/>
      <c r="K39" s="102"/>
      <c r="L39" s="102"/>
      <c r="M39" s="102"/>
    </row>
    <row r="40" spans="1:13" s="35" customFormat="1" ht="13.2" x14ac:dyDescent="0.25">
      <c r="A40" s="53">
        <v>34</v>
      </c>
      <c r="B40" s="55" t="s">
        <v>28</v>
      </c>
      <c r="C40" s="107">
        <f>+'376_Fin._bez AT'!C41</f>
        <v>9927</v>
      </c>
      <c r="D40" s="101">
        <v>1.35</v>
      </c>
      <c r="E40" s="116">
        <f t="shared" si="1"/>
        <v>13401</v>
      </c>
      <c r="F40" s="111">
        <f t="shared" si="0"/>
        <v>53604</v>
      </c>
      <c r="G40" s="102"/>
      <c r="H40" s="102"/>
      <c r="I40" s="102"/>
      <c r="J40" s="102"/>
      <c r="K40" s="102"/>
      <c r="L40" s="102"/>
      <c r="M40" s="102"/>
    </row>
    <row r="41" spans="1:13" s="35" customFormat="1" ht="13.2" x14ac:dyDescent="0.25">
      <c r="A41" s="53">
        <v>35</v>
      </c>
      <c r="B41" s="55" t="s">
        <v>29</v>
      </c>
      <c r="C41" s="107">
        <f>+'376_Fin._bez AT'!C42</f>
        <v>2841</v>
      </c>
      <c r="D41" s="101">
        <v>1.25</v>
      </c>
      <c r="E41" s="116">
        <f t="shared" si="1"/>
        <v>3551</v>
      </c>
      <c r="F41" s="111">
        <f t="shared" si="0"/>
        <v>14204</v>
      </c>
      <c r="G41" s="102"/>
      <c r="H41" s="102"/>
      <c r="I41" s="102"/>
      <c r="J41" s="102"/>
      <c r="K41" s="102"/>
      <c r="L41" s="102"/>
      <c r="M41" s="102"/>
    </row>
    <row r="42" spans="1:13" s="35" customFormat="1" ht="13.2" x14ac:dyDescent="0.25">
      <c r="A42" s="53">
        <v>36</v>
      </c>
      <c r="B42" s="55" t="s">
        <v>30</v>
      </c>
      <c r="C42" s="107">
        <f>+'376_Fin._bez AT'!C43</f>
        <v>12389</v>
      </c>
      <c r="D42" s="101">
        <v>1.3</v>
      </c>
      <c r="E42" s="116">
        <f t="shared" si="1"/>
        <v>16106</v>
      </c>
      <c r="F42" s="111">
        <f t="shared" si="0"/>
        <v>64424</v>
      </c>
      <c r="G42" s="102"/>
      <c r="H42" s="102"/>
      <c r="I42" s="102"/>
      <c r="J42" s="102"/>
      <c r="K42" s="102"/>
      <c r="L42" s="102"/>
      <c r="M42" s="102"/>
    </row>
    <row r="43" spans="1:13" s="35" customFormat="1" ht="13.2" x14ac:dyDescent="0.25">
      <c r="A43" s="53">
        <v>37</v>
      </c>
      <c r="B43" s="55" t="s">
        <v>31</v>
      </c>
      <c r="C43" s="107">
        <f>+'376_Fin._bez AT'!C44</f>
        <v>6070</v>
      </c>
      <c r="D43" s="101">
        <v>1.41</v>
      </c>
      <c r="E43" s="116">
        <f t="shared" si="1"/>
        <v>8559</v>
      </c>
      <c r="F43" s="111">
        <f t="shared" si="0"/>
        <v>34236</v>
      </c>
      <c r="G43" s="102"/>
      <c r="H43" s="102"/>
      <c r="I43" s="102"/>
      <c r="J43" s="102"/>
      <c r="K43" s="102"/>
      <c r="L43" s="102"/>
      <c r="M43" s="102"/>
    </row>
    <row r="44" spans="1:13" s="35" customFormat="1" ht="13.2" x14ac:dyDescent="0.25">
      <c r="A44" s="53">
        <v>38</v>
      </c>
      <c r="B44" s="55" t="s">
        <v>32</v>
      </c>
      <c r="C44" s="107">
        <f>+'376_Fin._bez AT'!C45</f>
        <v>11795</v>
      </c>
      <c r="D44" s="101">
        <v>1.35</v>
      </c>
      <c r="E44" s="116">
        <f t="shared" si="1"/>
        <v>15923</v>
      </c>
      <c r="F44" s="111">
        <f t="shared" si="0"/>
        <v>63692</v>
      </c>
      <c r="G44" s="102"/>
      <c r="H44" s="102"/>
      <c r="I44" s="102"/>
      <c r="J44" s="102"/>
      <c r="K44" s="102"/>
      <c r="L44" s="102"/>
      <c r="M44" s="102"/>
    </row>
    <row r="45" spans="1:13" s="35" customFormat="1" ht="13.2" x14ac:dyDescent="0.25">
      <c r="A45" s="53">
        <v>39</v>
      </c>
      <c r="B45" s="55" t="s">
        <v>33</v>
      </c>
      <c r="C45" s="107">
        <f>+'376_Fin._bez AT'!C46</f>
        <v>14448</v>
      </c>
      <c r="D45" s="101">
        <v>1.31</v>
      </c>
      <c r="E45" s="116">
        <f t="shared" si="1"/>
        <v>18927</v>
      </c>
      <c r="F45" s="111">
        <f t="shared" si="0"/>
        <v>75708</v>
      </c>
      <c r="G45" s="102"/>
      <c r="H45" s="102"/>
      <c r="I45" s="102"/>
      <c r="J45" s="102"/>
      <c r="K45" s="102"/>
      <c r="L45" s="102"/>
      <c r="M45" s="102"/>
    </row>
    <row r="46" spans="1:13" s="35" customFormat="1" ht="13.2" x14ac:dyDescent="0.25">
      <c r="A46" s="53">
        <v>40</v>
      </c>
      <c r="B46" s="55" t="s">
        <v>34</v>
      </c>
      <c r="C46" s="107">
        <f>+'376_Fin._bez AT'!C47</f>
        <v>3204</v>
      </c>
      <c r="D46" s="101">
        <v>1.22</v>
      </c>
      <c r="E46" s="116">
        <f t="shared" si="1"/>
        <v>3909</v>
      </c>
      <c r="F46" s="111">
        <f>+E46*4</f>
        <v>15636</v>
      </c>
      <c r="G46" s="102"/>
      <c r="H46" s="102"/>
      <c r="I46" s="102"/>
      <c r="J46" s="102"/>
      <c r="K46" s="102"/>
      <c r="L46" s="102"/>
      <c r="M46" s="102"/>
    </row>
    <row r="47" spans="1:13" s="35" customFormat="1" ht="13.2" x14ac:dyDescent="0.25">
      <c r="A47" s="53">
        <v>41</v>
      </c>
      <c r="B47" s="55" t="s">
        <v>43</v>
      </c>
      <c r="C47" s="107">
        <f>+'376_Fin._bez AT'!C48</f>
        <v>19964</v>
      </c>
      <c r="D47" s="101">
        <v>1.23</v>
      </c>
      <c r="E47" s="116">
        <f t="shared" si="1"/>
        <v>24556</v>
      </c>
      <c r="F47" s="111">
        <f t="shared" si="0"/>
        <v>98224</v>
      </c>
      <c r="G47" s="102"/>
      <c r="H47" s="102"/>
      <c r="I47" s="102"/>
      <c r="J47" s="102"/>
      <c r="K47" s="102"/>
      <c r="L47" s="102"/>
      <c r="M47" s="102"/>
    </row>
    <row r="48" spans="1:13" s="35" customFormat="1" ht="13.2" x14ac:dyDescent="0.25">
      <c r="A48" s="53">
        <v>42</v>
      </c>
      <c r="B48" s="55" t="s">
        <v>35</v>
      </c>
      <c r="C48" s="107">
        <f>+'376_Fin._bez AT'!C49</f>
        <v>814</v>
      </c>
      <c r="D48" s="101">
        <v>1.36</v>
      </c>
      <c r="E48" s="116">
        <f t="shared" si="1"/>
        <v>1107</v>
      </c>
      <c r="F48" s="111">
        <f t="shared" si="0"/>
        <v>4428</v>
      </c>
      <c r="G48" s="102"/>
      <c r="H48" s="102"/>
      <c r="I48" s="102"/>
      <c r="J48" s="102"/>
      <c r="K48" s="102"/>
      <c r="L48" s="102"/>
      <c r="M48" s="102"/>
    </row>
    <row r="49" spans="1:13" s="35" customFormat="1" ht="13.8" thickBot="1" x14ac:dyDescent="0.3">
      <c r="A49" s="56">
        <v>43</v>
      </c>
      <c r="B49" s="57" t="s">
        <v>36</v>
      </c>
      <c r="C49" s="107">
        <f>+'376_Fin._bez AT'!C50</f>
        <v>2737</v>
      </c>
      <c r="D49" s="101">
        <v>1.57</v>
      </c>
      <c r="E49" s="116">
        <f t="shared" si="1"/>
        <v>4297</v>
      </c>
      <c r="F49" s="111">
        <f t="shared" si="0"/>
        <v>17188</v>
      </c>
      <c r="G49" s="102"/>
      <c r="H49" s="102"/>
      <c r="I49" s="102"/>
      <c r="J49" s="102"/>
      <c r="K49" s="102"/>
      <c r="L49" s="102"/>
      <c r="M49" s="102"/>
    </row>
    <row r="50" spans="1:13" s="58" customFormat="1" ht="14.4" thickTop="1" thickBot="1" x14ac:dyDescent="0.3">
      <c r="A50" s="133" t="s">
        <v>1</v>
      </c>
      <c r="B50" s="133"/>
      <c r="C50" s="108">
        <f>SUM(C7:C49)</f>
        <v>639103</v>
      </c>
      <c r="D50" s="65" t="s">
        <v>51</v>
      </c>
      <c r="E50" s="117">
        <f>SUM(E7:E49)</f>
        <v>730779</v>
      </c>
      <c r="F50" s="118">
        <f>SUM(F7:F49)</f>
        <v>2923116</v>
      </c>
      <c r="G50" s="102"/>
      <c r="H50" s="102"/>
      <c r="I50" s="102"/>
      <c r="J50" s="102"/>
      <c r="K50" s="102"/>
      <c r="L50" s="102"/>
      <c r="M50" s="102"/>
    </row>
    <row r="51" spans="1:13" s="58" customFormat="1" ht="13.8" thickTop="1" x14ac:dyDescent="0.25">
      <c r="A51" s="102"/>
      <c r="B51" s="102"/>
      <c r="C51" s="102"/>
      <c r="D51" s="102"/>
      <c r="E51" s="102"/>
      <c r="F51" s="102"/>
      <c r="G51" s="102"/>
      <c r="H51" s="102"/>
      <c r="I51" s="102"/>
      <c r="J51" s="102"/>
      <c r="K51" s="102"/>
      <c r="L51" s="102"/>
      <c r="M51" s="102"/>
    </row>
    <row r="52" spans="1:13" s="35" customFormat="1" ht="50.4" customHeight="1" x14ac:dyDescent="0.25">
      <c r="A52" s="125" t="s">
        <v>82</v>
      </c>
      <c r="B52" s="127" t="s">
        <v>84</v>
      </c>
      <c r="C52" s="127"/>
      <c r="D52" s="127"/>
      <c r="E52" s="127"/>
      <c r="F52" s="127"/>
    </row>
    <row r="53" spans="1:13" s="35" customFormat="1" ht="22.2" customHeight="1" x14ac:dyDescent="0.25">
      <c r="A53" s="4"/>
      <c r="B53" s="59"/>
      <c r="C53" s="60"/>
      <c r="D53" s="60"/>
      <c r="E53" s="112"/>
      <c r="F53" s="112"/>
    </row>
    <row r="54" spans="1:13" s="35" customFormat="1" ht="13.2" x14ac:dyDescent="0.25">
      <c r="A54" s="4"/>
      <c r="B54" s="59"/>
      <c r="C54" s="60"/>
      <c r="D54" s="60"/>
      <c r="E54" s="112"/>
      <c r="F54" s="112"/>
    </row>
    <row r="55" spans="1:13" s="35" customFormat="1" ht="13.2" x14ac:dyDescent="0.25">
      <c r="A55" s="4"/>
      <c r="B55" s="59"/>
      <c r="C55" s="60"/>
      <c r="D55" s="60"/>
      <c r="E55" s="60"/>
      <c r="F55" s="113"/>
    </row>
    <row r="56" spans="1:13" x14ac:dyDescent="0.3">
      <c r="F56" s="112"/>
    </row>
    <row r="58" spans="1:13" x14ac:dyDescent="0.3">
      <c r="F58" s="112"/>
    </row>
    <row r="59" spans="1:13" x14ac:dyDescent="0.3">
      <c r="F59" s="112"/>
    </row>
  </sheetData>
  <autoFilter ref="A6:Y6" xr:uid="{00000000-0009-0000-0000-000000000000}"/>
  <mergeCells count="6">
    <mergeCell ref="B52:F52"/>
    <mergeCell ref="A2:F3"/>
    <mergeCell ref="C4:F4"/>
    <mergeCell ref="A50:B50"/>
    <mergeCell ref="B4:B5"/>
    <mergeCell ref="A4:A5"/>
  </mergeCells>
  <printOptions horizontalCentered="1"/>
  <pageMargins left="0.23622047244094491" right="0.19685039370078741" top="0.35433070866141736" bottom="0.39370078740157483" header="0.19685039370078741" footer="0.19685039370078741"/>
  <pageSetup paperSize="9" orientation="portrait" r:id="rId1"/>
  <headerFooter alignWithMargins="0">
    <oddFooter>&amp;C&amp;"Times New Roman,Regular"&amp;P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E4D3F1"/>
  </sheetPr>
  <dimension ref="A1:G56"/>
  <sheetViews>
    <sheetView showGridLines="0" zoomScale="80" zoomScaleNormal="80" workbookViewId="0">
      <pane xSplit="2" ySplit="7" topLeftCell="C32" activePane="bottomRight" state="frozen"/>
      <selection pane="topRight" activeCell="C1" sqref="C1"/>
      <selection pane="bottomLeft" activeCell="A7" sqref="A7"/>
      <selection pane="bottomRight" activeCell="M25" sqref="M25"/>
    </sheetView>
  </sheetViews>
  <sheetFormatPr defaultColWidth="9.109375" defaultRowHeight="15.6" x14ac:dyDescent="0.3"/>
  <cols>
    <col min="1" max="1" width="5" style="4" customWidth="1"/>
    <col min="2" max="2" width="23.44140625" style="11" customWidth="1"/>
    <col min="3" max="7" width="12.5546875" style="21" customWidth="1"/>
    <col min="8" max="16384" width="9.109375" style="5"/>
  </cols>
  <sheetData>
    <row r="1" spans="1:7" s="1" customFormat="1" ht="16.8" customHeight="1" x14ac:dyDescent="0.3">
      <c r="A1" s="139" t="s">
        <v>46</v>
      </c>
      <c r="B1" s="128"/>
      <c r="C1" s="128"/>
      <c r="D1" s="128"/>
      <c r="E1" s="128"/>
      <c r="F1" s="128"/>
      <c r="G1" s="128"/>
    </row>
    <row r="2" spans="1:7" s="1" customFormat="1" ht="16.8" customHeight="1" x14ac:dyDescent="0.3">
      <c r="A2" s="140" t="s">
        <v>68</v>
      </c>
      <c r="B2" s="141"/>
      <c r="C2" s="141"/>
      <c r="D2" s="141"/>
      <c r="E2" s="141"/>
      <c r="F2" s="141"/>
      <c r="G2" s="141"/>
    </row>
    <row r="3" spans="1:7" s="1" customFormat="1" ht="16.8" x14ac:dyDescent="0.3">
      <c r="A3" s="136" t="s">
        <v>3</v>
      </c>
      <c r="B3" s="136" t="s">
        <v>0</v>
      </c>
      <c r="C3" s="142">
        <f>+'376_Koef.'!B3</f>
        <v>14</v>
      </c>
      <c r="D3" s="142"/>
      <c r="E3" s="142"/>
      <c r="F3" s="142"/>
      <c r="G3" s="142"/>
    </row>
    <row r="4" spans="1:7" s="2" customFormat="1" ht="26.4" customHeight="1" x14ac:dyDescent="0.3">
      <c r="A4" s="137"/>
      <c r="B4" s="137"/>
      <c r="C4" s="143" t="s">
        <v>59</v>
      </c>
      <c r="D4" s="13" t="s">
        <v>53</v>
      </c>
      <c r="E4" s="13" t="s">
        <v>54</v>
      </c>
      <c r="F4" s="13" t="s">
        <v>55</v>
      </c>
      <c r="G4" s="13" t="s">
        <v>56</v>
      </c>
    </row>
    <row r="5" spans="1:7" s="2" customFormat="1" ht="16.8" x14ac:dyDescent="0.3">
      <c r="A5" s="137"/>
      <c r="B5" s="137"/>
      <c r="C5" s="144"/>
      <c r="D5" s="123">
        <f>+'376_Koef.'!$B$3</f>
        <v>14.346399999999999</v>
      </c>
      <c r="E5" s="123">
        <f>+'376_Koef.'!$B$3</f>
        <v>14.346399999999999</v>
      </c>
      <c r="F5" s="123">
        <f>+'376_Koef.'!$B$3</f>
        <v>14.346399999999999</v>
      </c>
      <c r="G5" s="123">
        <f>+'376_Koef.'!$B$3</f>
        <v>14.346399999999999</v>
      </c>
    </row>
    <row r="6" spans="1:7" s="2" customFormat="1" ht="16.8" x14ac:dyDescent="0.3">
      <c r="A6" s="138"/>
      <c r="B6" s="138"/>
      <c r="C6" s="145"/>
      <c r="D6" s="18">
        <v>1</v>
      </c>
      <c r="E6" s="18">
        <f>+'376_Koef.'!B5</f>
        <v>2.27</v>
      </c>
      <c r="F6" s="18">
        <f>+'376_Koef.'!B6</f>
        <v>3.75</v>
      </c>
      <c r="G6" s="18">
        <f>+'376_Koef.'!B7</f>
        <v>5.64</v>
      </c>
    </row>
    <row r="7" spans="1:7" s="3" customFormat="1" ht="13.8" customHeight="1" x14ac:dyDescent="0.25">
      <c r="A7" s="6"/>
      <c r="B7" s="9"/>
      <c r="C7" s="95"/>
      <c r="D7" s="33"/>
      <c r="E7" s="33"/>
      <c r="F7" s="33"/>
      <c r="G7" s="33"/>
    </row>
    <row r="8" spans="1:7" s="3" customFormat="1" ht="13.8" customHeight="1" x14ac:dyDescent="0.25">
      <c r="A8" s="7">
        <v>1</v>
      </c>
      <c r="B8" s="17" t="s">
        <v>2</v>
      </c>
      <c r="C8" s="96">
        <f>SUM(D8:G8)</f>
        <v>187114</v>
      </c>
      <c r="D8" s="34">
        <f>+$D$5*$D$6*'447'!E6</f>
        <v>159288</v>
      </c>
      <c r="E8" s="34">
        <f>+$E$5*$E$6*'447'!F6</f>
        <v>16902</v>
      </c>
      <c r="F8" s="34">
        <f>+$F$5*$F$6*'447'!G6</f>
        <v>9791</v>
      </c>
      <c r="G8" s="34">
        <f>+$G$5*$G$6*'447'!H6</f>
        <v>1133</v>
      </c>
    </row>
    <row r="9" spans="1:7" s="3" customFormat="1" ht="13.8" customHeight="1" x14ac:dyDescent="0.25">
      <c r="A9" s="7">
        <f>+A8+1</f>
        <v>2</v>
      </c>
      <c r="B9" s="17" t="s">
        <v>37</v>
      </c>
      <c r="C9" s="96">
        <f t="shared" ref="C9:C50" si="0">SUM(D9:G9)</f>
        <v>30124</v>
      </c>
      <c r="D9" s="34">
        <f>+$D$5*$D$6*'447'!E7</f>
        <v>21606</v>
      </c>
      <c r="E9" s="34">
        <f>+$E$5*$E$6*'447'!F7</f>
        <v>4429</v>
      </c>
      <c r="F9" s="34">
        <f>+$F$5*$F$6*'447'!G7</f>
        <v>4089</v>
      </c>
      <c r="G9" s="34">
        <f>+$G$5*$G$6*'447'!H7</f>
        <v>0</v>
      </c>
    </row>
    <row r="10" spans="1:7" s="3" customFormat="1" ht="13.8" customHeight="1" x14ac:dyDescent="0.25">
      <c r="A10" s="7">
        <v>3</v>
      </c>
      <c r="B10" s="17" t="s">
        <v>38</v>
      </c>
      <c r="C10" s="96">
        <f t="shared" si="0"/>
        <v>19456</v>
      </c>
      <c r="D10" s="34">
        <f>+$D$5*$D$6*'447'!E8</f>
        <v>14447</v>
      </c>
      <c r="E10" s="34">
        <f>+$E$5*$E$6*'447'!F8</f>
        <v>1889</v>
      </c>
      <c r="F10" s="34">
        <f>+$F$5*$F$6*'447'!G8</f>
        <v>3120</v>
      </c>
      <c r="G10" s="34">
        <f>+$G$5*$G$6*'447'!H8</f>
        <v>0</v>
      </c>
    </row>
    <row r="11" spans="1:7" s="3" customFormat="1" ht="13.8" x14ac:dyDescent="0.25">
      <c r="A11" s="7">
        <v>4</v>
      </c>
      <c r="B11" s="17" t="s">
        <v>39</v>
      </c>
      <c r="C11" s="96">
        <f t="shared" si="0"/>
        <v>15726</v>
      </c>
      <c r="D11" s="34">
        <f>+$D$5*$D$6*'447'!E9</f>
        <v>11506</v>
      </c>
      <c r="E11" s="34">
        <f>+$E$5*$E$6*'447'!F9</f>
        <v>3843</v>
      </c>
      <c r="F11" s="34">
        <f>+$F$5*$F$6*'447'!G9</f>
        <v>377</v>
      </c>
      <c r="G11" s="34">
        <f>+$G$5*$G$6*'447'!H9</f>
        <v>0</v>
      </c>
    </row>
    <row r="12" spans="1:7" s="3" customFormat="1" ht="13.8" x14ac:dyDescent="0.25">
      <c r="A12" s="7">
        <v>5</v>
      </c>
      <c r="B12" s="17" t="s">
        <v>40</v>
      </c>
      <c r="C12" s="96">
        <f t="shared" si="0"/>
        <v>25095</v>
      </c>
      <c r="D12" s="34">
        <f>+$D$5*$D$6*'447'!E10</f>
        <v>21864</v>
      </c>
      <c r="E12" s="34">
        <f>+$E$5*$E$6*'447'!F10</f>
        <v>2801</v>
      </c>
      <c r="F12" s="34">
        <f>+$F$5*$F$6*'447'!G10</f>
        <v>430</v>
      </c>
      <c r="G12" s="34">
        <f>+$G$5*$G$6*'447'!H10</f>
        <v>0</v>
      </c>
    </row>
    <row r="13" spans="1:7" s="3" customFormat="1" ht="13.8" x14ac:dyDescent="0.25">
      <c r="A13" s="7">
        <v>6</v>
      </c>
      <c r="B13" s="17" t="s">
        <v>41</v>
      </c>
      <c r="C13" s="96">
        <f t="shared" si="0"/>
        <v>11135</v>
      </c>
      <c r="D13" s="34">
        <f>+$D$5*$D$6*'447'!E11</f>
        <v>8493</v>
      </c>
      <c r="E13" s="34">
        <f>+$E$5*$E$6*'447'!F11</f>
        <v>651</v>
      </c>
      <c r="F13" s="34">
        <f>+$F$5*$F$6*'447'!G11</f>
        <v>1991</v>
      </c>
      <c r="G13" s="34">
        <f>+$G$5*$G$6*'447'!H11</f>
        <v>0</v>
      </c>
    </row>
    <row r="14" spans="1:7" s="3" customFormat="1" ht="13.8" x14ac:dyDescent="0.25">
      <c r="A14" s="7">
        <v>7</v>
      </c>
      <c r="B14" s="17" t="s">
        <v>42</v>
      </c>
      <c r="C14" s="96">
        <f t="shared" si="0"/>
        <v>12187</v>
      </c>
      <c r="D14" s="34">
        <f>+$D$5*$D$6*'447'!E12</f>
        <v>9928</v>
      </c>
      <c r="E14" s="34">
        <f>+$E$5*$E$6*'447'!F12</f>
        <v>1075</v>
      </c>
      <c r="F14" s="34">
        <f>+$F$5*$F$6*'447'!G12</f>
        <v>1184</v>
      </c>
      <c r="G14" s="34">
        <f>+$G$5*$G$6*'447'!H12</f>
        <v>0</v>
      </c>
    </row>
    <row r="15" spans="1:7" s="3" customFormat="1" ht="13.8" customHeight="1" x14ac:dyDescent="0.25">
      <c r="A15" s="7">
        <v>8</v>
      </c>
      <c r="B15" s="10" t="s">
        <v>5</v>
      </c>
      <c r="C15" s="96">
        <f t="shared" si="0"/>
        <v>10337</v>
      </c>
      <c r="D15" s="34">
        <f>+$D$5*$D$6*'447'!E13</f>
        <v>8192</v>
      </c>
      <c r="E15" s="34">
        <f>+$E$5*$E$6*'447'!F13</f>
        <v>423</v>
      </c>
      <c r="F15" s="34">
        <f>+$F$5*$F$6*'447'!G13</f>
        <v>1560</v>
      </c>
      <c r="G15" s="34">
        <f>+$G$5*$G$6*'447'!H13</f>
        <v>162</v>
      </c>
    </row>
    <row r="16" spans="1:7" s="3" customFormat="1" ht="13.8" customHeight="1" x14ac:dyDescent="0.25">
      <c r="A16" s="7">
        <v>9</v>
      </c>
      <c r="B16" s="10" t="s">
        <v>6</v>
      </c>
      <c r="C16" s="96">
        <f t="shared" si="0"/>
        <v>5043</v>
      </c>
      <c r="D16" s="34">
        <f>+$D$5*$D$6*'447'!E14</f>
        <v>2769</v>
      </c>
      <c r="E16" s="34">
        <f>+$E$5*$E$6*'447'!F14</f>
        <v>1628</v>
      </c>
      <c r="F16" s="34">
        <f>+$F$5*$F$6*'447'!G14</f>
        <v>646</v>
      </c>
      <c r="G16" s="34">
        <f>+$G$5*$G$6*'447'!H14</f>
        <v>0</v>
      </c>
    </row>
    <row r="17" spans="1:7" s="3" customFormat="1" ht="13.8" x14ac:dyDescent="0.25">
      <c r="A17" s="7">
        <v>10</v>
      </c>
      <c r="B17" s="10" t="s">
        <v>44</v>
      </c>
      <c r="C17" s="96">
        <f t="shared" si="0"/>
        <v>4069</v>
      </c>
      <c r="D17" s="34">
        <f>+$D$5*$D$6*'447'!E15</f>
        <v>3874</v>
      </c>
      <c r="E17" s="34">
        <f>+$E$5*$E$6*'447'!F15</f>
        <v>195</v>
      </c>
      <c r="F17" s="34">
        <f>+$F$5*$F$6*'447'!G15</f>
        <v>0</v>
      </c>
      <c r="G17" s="34">
        <f>+$G$5*$G$6*'447'!H15</f>
        <v>0</v>
      </c>
    </row>
    <row r="18" spans="1:7" s="3" customFormat="1" ht="13.8" x14ac:dyDescent="0.25">
      <c r="A18" s="7">
        <v>11</v>
      </c>
      <c r="B18" s="10" t="s">
        <v>4</v>
      </c>
      <c r="C18" s="96">
        <f t="shared" si="0"/>
        <v>8435</v>
      </c>
      <c r="D18" s="34">
        <f>+$D$5*$D$6*'447'!E16</f>
        <v>8220</v>
      </c>
      <c r="E18" s="34">
        <f>+$E$5*$E$6*'447'!F16</f>
        <v>0</v>
      </c>
      <c r="F18" s="34">
        <f>+$F$5*$F$6*'447'!G16</f>
        <v>215</v>
      </c>
      <c r="G18" s="34">
        <f>+$G$5*$G$6*'447'!H16</f>
        <v>0</v>
      </c>
    </row>
    <row r="19" spans="1:7" s="3" customFormat="1" ht="13.8" x14ac:dyDescent="0.25">
      <c r="A19" s="7">
        <v>12</v>
      </c>
      <c r="B19" s="10" t="s">
        <v>7</v>
      </c>
      <c r="C19" s="96">
        <f t="shared" si="0"/>
        <v>5581</v>
      </c>
      <c r="D19" s="34">
        <f>+$D$5*$D$6*'447'!E17</f>
        <v>4031</v>
      </c>
      <c r="E19" s="34">
        <f>+$E$5*$E$6*'447'!F17</f>
        <v>1172</v>
      </c>
      <c r="F19" s="34">
        <f>+$F$5*$F$6*'447'!G17</f>
        <v>54</v>
      </c>
      <c r="G19" s="34">
        <f>+$G$5*$G$6*'447'!H17</f>
        <v>324</v>
      </c>
    </row>
    <row r="20" spans="1:7" s="3" customFormat="1" ht="13.8" x14ac:dyDescent="0.25">
      <c r="A20" s="7">
        <v>13</v>
      </c>
      <c r="B20" s="10" t="s">
        <v>8</v>
      </c>
      <c r="C20" s="96">
        <f t="shared" si="0"/>
        <v>18634</v>
      </c>
      <c r="D20" s="34">
        <f>+$D$5*$D$6*'447'!E18</f>
        <v>10387</v>
      </c>
      <c r="E20" s="34">
        <f>+$E$5*$E$6*'447'!F18</f>
        <v>3485</v>
      </c>
      <c r="F20" s="34">
        <f>+$F$5*$F$6*'447'!G18</f>
        <v>4519</v>
      </c>
      <c r="G20" s="34">
        <f>+$G$5*$G$6*'447'!H18</f>
        <v>243</v>
      </c>
    </row>
    <row r="21" spans="1:7" s="3" customFormat="1" ht="13.8" x14ac:dyDescent="0.25">
      <c r="A21" s="7">
        <v>14</v>
      </c>
      <c r="B21" s="10" t="s">
        <v>9</v>
      </c>
      <c r="C21" s="96">
        <f t="shared" si="0"/>
        <v>13657</v>
      </c>
      <c r="D21" s="34">
        <f>+$D$5*$D$6*'447'!E19</f>
        <v>12438</v>
      </c>
      <c r="E21" s="34">
        <f>+$E$5*$E$6*'447'!F19</f>
        <v>977</v>
      </c>
      <c r="F21" s="34">
        <f>+$F$5*$F$6*'447'!G19</f>
        <v>161</v>
      </c>
      <c r="G21" s="34">
        <f>+$G$5*$G$6*'447'!H19</f>
        <v>81</v>
      </c>
    </row>
    <row r="22" spans="1:7" s="3" customFormat="1" ht="13.8" x14ac:dyDescent="0.25">
      <c r="A22" s="7">
        <v>15</v>
      </c>
      <c r="B22" s="10" t="s">
        <v>45</v>
      </c>
      <c r="C22" s="96">
        <f t="shared" si="0"/>
        <v>10516</v>
      </c>
      <c r="D22" s="34">
        <f>+$D$5*$D$6*'447'!E20</f>
        <v>9999</v>
      </c>
      <c r="E22" s="34">
        <f>+$E$5*$E$6*'447'!F20</f>
        <v>33</v>
      </c>
      <c r="F22" s="34">
        <f>+$F$5*$F$6*'447'!G20</f>
        <v>484</v>
      </c>
      <c r="G22" s="34">
        <f>+$G$5*$G$6*'447'!H20</f>
        <v>0</v>
      </c>
    </row>
    <row r="23" spans="1:7" s="3" customFormat="1" ht="13.8" x14ac:dyDescent="0.25">
      <c r="A23" s="7">
        <v>16</v>
      </c>
      <c r="B23" s="10" t="s">
        <v>10</v>
      </c>
      <c r="C23" s="96">
        <f t="shared" si="0"/>
        <v>11038</v>
      </c>
      <c r="D23" s="34">
        <f>+$D$5*$D$6*'447'!E21</f>
        <v>9153</v>
      </c>
      <c r="E23" s="34">
        <f>+$E$5*$E$6*'447'!F21</f>
        <v>1238</v>
      </c>
      <c r="F23" s="34">
        <f>+$F$5*$F$6*'447'!G21</f>
        <v>323</v>
      </c>
      <c r="G23" s="34">
        <f>+$G$5*$G$6*'447'!H21</f>
        <v>324</v>
      </c>
    </row>
    <row r="24" spans="1:7" s="3" customFormat="1" ht="13.8" x14ac:dyDescent="0.25">
      <c r="A24" s="7">
        <v>17</v>
      </c>
      <c r="B24" s="10" t="s">
        <v>11</v>
      </c>
      <c r="C24" s="96">
        <f t="shared" si="0"/>
        <v>6448</v>
      </c>
      <c r="D24" s="34">
        <f>+$D$5*$D$6*'447'!E22</f>
        <v>5595</v>
      </c>
      <c r="E24" s="34">
        <f>+$E$5*$E$6*'447'!F22</f>
        <v>423</v>
      </c>
      <c r="F24" s="34">
        <f>+$F$5*$F$6*'447'!G22</f>
        <v>430</v>
      </c>
      <c r="G24" s="34">
        <f>+$G$5*$G$6*'447'!H22</f>
        <v>0</v>
      </c>
    </row>
    <row r="25" spans="1:7" s="3" customFormat="1" ht="13.8" x14ac:dyDescent="0.25">
      <c r="A25" s="7">
        <v>18</v>
      </c>
      <c r="B25" s="10" t="s">
        <v>13</v>
      </c>
      <c r="C25" s="96">
        <f t="shared" si="0"/>
        <v>12319</v>
      </c>
      <c r="D25" s="34">
        <f>+$D$5*$D$6*'447'!E23</f>
        <v>10932</v>
      </c>
      <c r="E25" s="34">
        <f>+$E$5*$E$6*'447'!F23</f>
        <v>391</v>
      </c>
      <c r="F25" s="34">
        <f>+$F$5*$F$6*'447'!G23</f>
        <v>915</v>
      </c>
      <c r="G25" s="34">
        <f>+$G$5*$G$6*'447'!H23</f>
        <v>81</v>
      </c>
    </row>
    <row r="26" spans="1:7" s="3" customFormat="1" ht="13.8" x14ac:dyDescent="0.25">
      <c r="A26" s="7">
        <v>19</v>
      </c>
      <c r="B26" s="10" t="s">
        <v>12</v>
      </c>
      <c r="C26" s="96">
        <f t="shared" si="0"/>
        <v>13091</v>
      </c>
      <c r="D26" s="34">
        <f>+$D$5*$D$6*'447'!E24</f>
        <v>12553</v>
      </c>
      <c r="E26" s="34">
        <f>+$E$5*$E$6*'447'!F24</f>
        <v>0</v>
      </c>
      <c r="F26" s="34">
        <f>+$F$5*$F$6*'447'!G24</f>
        <v>538</v>
      </c>
      <c r="G26" s="34">
        <f>+$G$5*$G$6*'447'!H24</f>
        <v>0</v>
      </c>
    </row>
    <row r="27" spans="1:7" s="3" customFormat="1" ht="13.8" x14ac:dyDescent="0.25">
      <c r="A27" s="7">
        <v>20</v>
      </c>
      <c r="B27" s="10" t="s">
        <v>14</v>
      </c>
      <c r="C27" s="96">
        <f t="shared" si="0"/>
        <v>4713</v>
      </c>
      <c r="D27" s="34">
        <f>+$D$5*$D$6*'447'!E25</f>
        <v>2740</v>
      </c>
      <c r="E27" s="34">
        <f>+$E$5*$E$6*'447'!F25</f>
        <v>1596</v>
      </c>
      <c r="F27" s="34">
        <f>+$F$5*$F$6*'447'!G25</f>
        <v>377</v>
      </c>
      <c r="G27" s="34">
        <f>+$G$5*$G$6*'447'!H25</f>
        <v>0</v>
      </c>
    </row>
    <row r="28" spans="1:7" s="3" customFormat="1" ht="13.8" x14ac:dyDescent="0.25">
      <c r="A28" s="7">
        <v>21</v>
      </c>
      <c r="B28" s="10" t="s">
        <v>15</v>
      </c>
      <c r="C28" s="96">
        <f t="shared" si="0"/>
        <v>11341</v>
      </c>
      <c r="D28" s="34">
        <f>+$D$5*$D$6*'447'!E26</f>
        <v>7474</v>
      </c>
      <c r="E28" s="34">
        <f>+$E$5*$E$6*'447'!F26</f>
        <v>1661</v>
      </c>
      <c r="F28" s="34">
        <f>+$F$5*$F$6*'447'!G26</f>
        <v>2206</v>
      </c>
      <c r="G28" s="34">
        <f>+$G$5*$G$6*'447'!H26</f>
        <v>0</v>
      </c>
    </row>
    <row r="29" spans="1:7" s="3" customFormat="1" ht="13.8" x14ac:dyDescent="0.25">
      <c r="A29" s="7">
        <v>22</v>
      </c>
      <c r="B29" s="10" t="s">
        <v>16</v>
      </c>
      <c r="C29" s="96">
        <f t="shared" si="0"/>
        <v>14575</v>
      </c>
      <c r="D29" s="34">
        <f>+$D$5*$D$6*'447'!E27</f>
        <v>12998</v>
      </c>
      <c r="E29" s="34">
        <f>+$E$5*$E$6*'447'!F27</f>
        <v>554</v>
      </c>
      <c r="F29" s="34">
        <f>+$F$5*$F$6*'447'!G27</f>
        <v>861</v>
      </c>
      <c r="G29" s="34">
        <f>+$G$5*$G$6*'447'!H27</f>
        <v>162</v>
      </c>
    </row>
    <row r="30" spans="1:7" s="3" customFormat="1" ht="13.8" x14ac:dyDescent="0.25">
      <c r="A30" s="7">
        <v>23</v>
      </c>
      <c r="B30" s="10" t="s">
        <v>17</v>
      </c>
      <c r="C30" s="96">
        <f t="shared" si="0"/>
        <v>7862</v>
      </c>
      <c r="D30" s="34">
        <f>+$D$5*$D$6*'447'!E28</f>
        <v>7647</v>
      </c>
      <c r="E30" s="34">
        <f>+$E$5*$E$6*'447'!F28</f>
        <v>0</v>
      </c>
      <c r="F30" s="34">
        <f>+$F$5*$F$6*'447'!G28</f>
        <v>215</v>
      </c>
      <c r="G30" s="34">
        <f>+$G$5*$G$6*'447'!H28</f>
        <v>0</v>
      </c>
    </row>
    <row r="31" spans="1:7" s="3" customFormat="1" ht="13.8" x14ac:dyDescent="0.25">
      <c r="A31" s="7">
        <v>24</v>
      </c>
      <c r="B31" s="10" t="s">
        <v>18</v>
      </c>
      <c r="C31" s="96">
        <f t="shared" si="0"/>
        <v>2550</v>
      </c>
      <c r="D31" s="34">
        <f>+$D$5*$D$6*'447'!E29</f>
        <v>2496</v>
      </c>
      <c r="E31" s="34">
        <f>+$E$5*$E$6*'447'!F29</f>
        <v>0</v>
      </c>
      <c r="F31" s="34">
        <f>+$F$5*$F$6*'447'!G29</f>
        <v>54</v>
      </c>
      <c r="G31" s="34">
        <f>+$G$5*$G$6*'447'!H29</f>
        <v>0</v>
      </c>
    </row>
    <row r="32" spans="1:7" s="3" customFormat="1" ht="13.8" x14ac:dyDescent="0.25">
      <c r="A32" s="7">
        <v>25</v>
      </c>
      <c r="B32" s="10" t="s">
        <v>19</v>
      </c>
      <c r="C32" s="96">
        <f t="shared" si="0"/>
        <v>5390</v>
      </c>
      <c r="D32" s="34">
        <f>+$D$5*$D$6*'447'!E30</f>
        <v>3572</v>
      </c>
      <c r="E32" s="34">
        <f>+$E$5*$E$6*'447'!F30</f>
        <v>1172</v>
      </c>
      <c r="F32" s="34">
        <f>+$F$5*$F$6*'447'!G30</f>
        <v>646</v>
      </c>
      <c r="G32" s="34">
        <f>+$G$5*$G$6*'447'!H30</f>
        <v>0</v>
      </c>
    </row>
    <row r="33" spans="1:7" s="3" customFormat="1" ht="13.8" x14ac:dyDescent="0.25">
      <c r="A33" s="7">
        <v>26</v>
      </c>
      <c r="B33" s="10" t="s">
        <v>20</v>
      </c>
      <c r="C33" s="96">
        <f t="shared" si="0"/>
        <v>9978</v>
      </c>
      <c r="D33" s="34">
        <f>+$D$5*$D$6*'447'!E31</f>
        <v>7919</v>
      </c>
      <c r="E33" s="34">
        <f>+$E$5*$E$6*'447'!F31</f>
        <v>391</v>
      </c>
      <c r="F33" s="34">
        <f>+$F$5*$F$6*'447'!G31</f>
        <v>1668</v>
      </c>
      <c r="G33" s="34">
        <f>+$G$5*$G$6*'447'!H31</f>
        <v>0</v>
      </c>
    </row>
    <row r="34" spans="1:7" s="3" customFormat="1" ht="13.8" x14ac:dyDescent="0.25">
      <c r="A34" s="7">
        <v>27</v>
      </c>
      <c r="B34" s="10" t="s">
        <v>21</v>
      </c>
      <c r="C34" s="96">
        <f t="shared" si="0"/>
        <v>14561</v>
      </c>
      <c r="D34" s="34">
        <f>+$D$5*$D$6*'447'!E32</f>
        <v>13773</v>
      </c>
      <c r="E34" s="34">
        <f>+$E$5*$E$6*'447'!F32</f>
        <v>358</v>
      </c>
      <c r="F34" s="34">
        <f>+$F$5*$F$6*'447'!G32</f>
        <v>430</v>
      </c>
      <c r="G34" s="34">
        <f>+$G$5*$G$6*'447'!H32</f>
        <v>0</v>
      </c>
    </row>
    <row r="35" spans="1:7" s="3" customFormat="1" ht="13.8" x14ac:dyDescent="0.25">
      <c r="A35" s="7">
        <v>28</v>
      </c>
      <c r="B35" s="10" t="s">
        <v>22</v>
      </c>
      <c r="C35" s="96">
        <f t="shared" si="0"/>
        <v>24044</v>
      </c>
      <c r="D35" s="34">
        <f>+$D$5*$D$6*'447'!E33</f>
        <v>21821</v>
      </c>
      <c r="E35" s="34">
        <f>+$E$5*$E$6*'447'!F33</f>
        <v>716</v>
      </c>
      <c r="F35" s="34">
        <f>+$F$5*$F$6*'447'!G33</f>
        <v>1345</v>
      </c>
      <c r="G35" s="34">
        <f>+$G$5*$G$6*'447'!H33</f>
        <v>162</v>
      </c>
    </row>
    <row r="36" spans="1:7" s="3" customFormat="1" ht="13.8" x14ac:dyDescent="0.25">
      <c r="A36" s="7">
        <v>29</v>
      </c>
      <c r="B36" s="10" t="s">
        <v>23</v>
      </c>
      <c r="C36" s="96">
        <f t="shared" si="0"/>
        <v>7494</v>
      </c>
      <c r="D36" s="34">
        <f>+$D$5*$D$6*'447'!E34</f>
        <v>5007</v>
      </c>
      <c r="E36" s="34">
        <f>+$E$5*$E$6*'447'!F34</f>
        <v>1303</v>
      </c>
      <c r="F36" s="34">
        <f>+$F$5*$F$6*'447'!G34</f>
        <v>1184</v>
      </c>
      <c r="G36" s="34">
        <f>+$G$5*$G$6*'447'!H34</f>
        <v>0</v>
      </c>
    </row>
    <row r="37" spans="1:7" x14ac:dyDescent="0.3">
      <c r="A37" s="7">
        <v>30</v>
      </c>
      <c r="B37" s="10" t="s">
        <v>24</v>
      </c>
      <c r="C37" s="96">
        <f t="shared" si="0"/>
        <v>4429</v>
      </c>
      <c r="D37" s="34">
        <f>+$D$5*$D$6*'447'!E35</f>
        <v>3386</v>
      </c>
      <c r="E37" s="34">
        <f>+$E$5*$E$6*'447'!F35</f>
        <v>423</v>
      </c>
      <c r="F37" s="34">
        <f>+$F$5*$F$6*'447'!G35</f>
        <v>377</v>
      </c>
      <c r="G37" s="34">
        <f>+$G$5*$G$6*'447'!H35</f>
        <v>243</v>
      </c>
    </row>
    <row r="38" spans="1:7" x14ac:dyDescent="0.3">
      <c r="A38" s="7">
        <v>31</v>
      </c>
      <c r="B38" s="10" t="s">
        <v>25</v>
      </c>
      <c r="C38" s="96">
        <f t="shared" si="0"/>
        <v>6793</v>
      </c>
      <c r="D38" s="34">
        <f>+$D$5*$D$6*'447'!E36</f>
        <v>6255</v>
      </c>
      <c r="E38" s="34">
        <f>+$E$5*$E$6*'447'!F36</f>
        <v>0</v>
      </c>
      <c r="F38" s="34">
        <f>+$F$5*$F$6*'447'!G36</f>
        <v>538</v>
      </c>
      <c r="G38" s="34">
        <f>+$G$5*$G$6*'447'!H36</f>
        <v>0</v>
      </c>
    </row>
    <row r="39" spans="1:7" x14ac:dyDescent="0.3">
      <c r="A39" s="7">
        <v>32</v>
      </c>
      <c r="B39" s="10" t="s">
        <v>26</v>
      </c>
      <c r="C39" s="96">
        <f t="shared" si="0"/>
        <v>12602</v>
      </c>
      <c r="D39" s="34">
        <f>+$D$5*$D$6*'447'!E37</f>
        <v>11133</v>
      </c>
      <c r="E39" s="34">
        <f>+$E$5*$E$6*'447'!F37</f>
        <v>554</v>
      </c>
      <c r="F39" s="34">
        <f>+$F$5*$F$6*'447'!G37</f>
        <v>915</v>
      </c>
      <c r="G39" s="34">
        <f>+$G$5*$G$6*'447'!H37</f>
        <v>0</v>
      </c>
    </row>
    <row r="40" spans="1:7" x14ac:dyDescent="0.3">
      <c r="A40" s="7">
        <v>33</v>
      </c>
      <c r="B40" s="10" t="s">
        <v>27</v>
      </c>
      <c r="C40" s="96">
        <f t="shared" si="0"/>
        <v>8577</v>
      </c>
      <c r="D40" s="34">
        <f>+$D$5*$D$6*'447'!E38</f>
        <v>8091</v>
      </c>
      <c r="E40" s="34">
        <f>+$E$5*$E$6*'447'!F38</f>
        <v>163</v>
      </c>
      <c r="F40" s="34">
        <f>+$F$5*$F$6*'447'!G38</f>
        <v>323</v>
      </c>
      <c r="G40" s="34">
        <f>+$G$5*$G$6*'447'!H38</f>
        <v>0</v>
      </c>
    </row>
    <row r="41" spans="1:7" x14ac:dyDescent="0.3">
      <c r="A41" s="7">
        <v>34</v>
      </c>
      <c r="B41" s="10" t="s">
        <v>28</v>
      </c>
      <c r="C41" s="96">
        <f t="shared" si="0"/>
        <v>9927</v>
      </c>
      <c r="D41" s="34">
        <f>+$D$5*$D$6*'447'!E39</f>
        <v>7460</v>
      </c>
      <c r="E41" s="34">
        <f>+$E$5*$E$6*'447'!F39</f>
        <v>2117</v>
      </c>
      <c r="F41" s="34">
        <f>+$F$5*$F$6*'447'!G39</f>
        <v>269</v>
      </c>
      <c r="G41" s="34">
        <f>+$G$5*$G$6*'447'!H39</f>
        <v>81</v>
      </c>
    </row>
    <row r="42" spans="1:7" x14ac:dyDescent="0.3">
      <c r="A42" s="7">
        <v>35</v>
      </c>
      <c r="B42" s="10" t="s">
        <v>29</v>
      </c>
      <c r="C42" s="96">
        <f t="shared" si="0"/>
        <v>2841</v>
      </c>
      <c r="D42" s="34">
        <f>+$D$5*$D$6*'447'!E40</f>
        <v>2841</v>
      </c>
      <c r="E42" s="34">
        <f>+$E$5*$E$6*'447'!F40</f>
        <v>0</v>
      </c>
      <c r="F42" s="34">
        <f>+$F$5*$F$6*'447'!G40</f>
        <v>0</v>
      </c>
      <c r="G42" s="34">
        <f>+$G$5*$G$6*'447'!H40</f>
        <v>0</v>
      </c>
    </row>
    <row r="43" spans="1:7" x14ac:dyDescent="0.3">
      <c r="A43" s="7">
        <v>36</v>
      </c>
      <c r="B43" s="10" t="s">
        <v>30</v>
      </c>
      <c r="C43" s="96">
        <f t="shared" si="0"/>
        <v>12389</v>
      </c>
      <c r="D43" s="34">
        <f>+$D$5*$D$6*'447'!E41</f>
        <v>11778</v>
      </c>
      <c r="E43" s="34">
        <f>+$E$5*$E$6*'447'!F41</f>
        <v>261</v>
      </c>
      <c r="F43" s="34">
        <f>+$F$5*$F$6*'447'!G41</f>
        <v>269</v>
      </c>
      <c r="G43" s="34">
        <f>+$G$5*$G$6*'447'!H41</f>
        <v>81</v>
      </c>
    </row>
    <row r="44" spans="1:7" x14ac:dyDescent="0.3">
      <c r="A44" s="7">
        <v>37</v>
      </c>
      <c r="B44" s="10" t="s">
        <v>31</v>
      </c>
      <c r="C44" s="96">
        <f t="shared" si="0"/>
        <v>6070</v>
      </c>
      <c r="D44" s="34">
        <f>+$D$5*$D$6*'447'!E42</f>
        <v>5767</v>
      </c>
      <c r="E44" s="34">
        <f>+$E$5*$E$6*'447'!F42</f>
        <v>195</v>
      </c>
      <c r="F44" s="34">
        <f>+$F$5*$F$6*'447'!G42</f>
        <v>108</v>
      </c>
      <c r="G44" s="34">
        <f>+$G$5*$G$6*'447'!H42</f>
        <v>0</v>
      </c>
    </row>
    <row r="45" spans="1:7" x14ac:dyDescent="0.3">
      <c r="A45" s="7">
        <v>38</v>
      </c>
      <c r="B45" s="10" t="s">
        <v>32</v>
      </c>
      <c r="C45" s="96">
        <f t="shared" si="0"/>
        <v>11795</v>
      </c>
      <c r="D45" s="34">
        <f>+$D$5*$D$6*'447'!E43</f>
        <v>10315</v>
      </c>
      <c r="E45" s="34">
        <f>+$E$5*$E$6*'447'!F43</f>
        <v>619</v>
      </c>
      <c r="F45" s="34">
        <f>+$F$5*$F$6*'447'!G43</f>
        <v>699</v>
      </c>
      <c r="G45" s="34">
        <f>+$G$5*$G$6*'447'!H43</f>
        <v>162</v>
      </c>
    </row>
    <row r="46" spans="1:7" x14ac:dyDescent="0.3">
      <c r="A46" s="7">
        <v>39</v>
      </c>
      <c r="B46" s="10" t="s">
        <v>33</v>
      </c>
      <c r="C46" s="96">
        <f t="shared" si="0"/>
        <v>14448</v>
      </c>
      <c r="D46" s="34">
        <f>+$D$5*$D$6*'447'!E44</f>
        <v>12797</v>
      </c>
      <c r="E46" s="34">
        <f>+$E$5*$E$6*'447'!F44</f>
        <v>521</v>
      </c>
      <c r="F46" s="34">
        <f>+$F$5*$F$6*'447'!G44</f>
        <v>1130</v>
      </c>
      <c r="G46" s="34">
        <f>+$G$5*$G$6*'447'!H44</f>
        <v>0</v>
      </c>
    </row>
    <row r="47" spans="1:7" x14ac:dyDescent="0.3">
      <c r="A47" s="7">
        <v>40</v>
      </c>
      <c r="B47" s="10" t="s">
        <v>34</v>
      </c>
      <c r="C47" s="96">
        <f t="shared" si="0"/>
        <v>3204</v>
      </c>
      <c r="D47" s="34">
        <f>+$D$5*$D$6*'447'!E45</f>
        <v>2066</v>
      </c>
      <c r="E47" s="34">
        <f>+$E$5*$E$6*'447'!F45</f>
        <v>977</v>
      </c>
      <c r="F47" s="34">
        <f>+$F$5*$F$6*'447'!G45</f>
        <v>161</v>
      </c>
      <c r="G47" s="34">
        <f>+$G$5*$G$6*'447'!H45</f>
        <v>0</v>
      </c>
    </row>
    <row r="48" spans="1:7" x14ac:dyDescent="0.3">
      <c r="A48" s="7">
        <v>41</v>
      </c>
      <c r="B48" s="10" t="s">
        <v>43</v>
      </c>
      <c r="C48" s="96">
        <f t="shared" si="0"/>
        <v>19964</v>
      </c>
      <c r="D48" s="34">
        <f>+$D$5*$D$6*'447'!E46</f>
        <v>15049</v>
      </c>
      <c r="E48" s="34">
        <f>+$E$5*$E$6*'447'!F46</f>
        <v>4592</v>
      </c>
      <c r="F48" s="34">
        <f>+$F$5*$F$6*'447'!G46</f>
        <v>323</v>
      </c>
      <c r="G48" s="34">
        <f>+$G$5*$G$6*'447'!H46</f>
        <v>0</v>
      </c>
    </row>
    <row r="49" spans="1:7" x14ac:dyDescent="0.3">
      <c r="A49" s="7">
        <v>42</v>
      </c>
      <c r="B49" s="10" t="s">
        <v>35</v>
      </c>
      <c r="C49" s="96">
        <f t="shared" si="0"/>
        <v>814</v>
      </c>
      <c r="D49" s="34">
        <f>+$D$5*$D$6*'447'!E47</f>
        <v>760</v>
      </c>
      <c r="E49" s="34">
        <f>+$E$5*$E$6*'447'!F47</f>
        <v>0</v>
      </c>
      <c r="F49" s="34">
        <f>+$F$5*$F$6*'447'!G47</f>
        <v>54</v>
      </c>
      <c r="G49" s="34">
        <f>+$G$5*$G$6*'447'!H47</f>
        <v>0</v>
      </c>
    </row>
    <row r="50" spans="1:7" ht="16.2" thickBot="1" x14ac:dyDescent="0.35">
      <c r="A50" s="97">
        <v>43</v>
      </c>
      <c r="B50" s="98" t="s">
        <v>36</v>
      </c>
      <c r="C50" s="99">
        <f t="shared" si="0"/>
        <v>2737</v>
      </c>
      <c r="D50" s="34">
        <f>+$D$5*$D$6*'447'!E48</f>
        <v>2683</v>
      </c>
      <c r="E50" s="34">
        <f>+$E$5*$E$6*'447'!F48</f>
        <v>0</v>
      </c>
      <c r="F50" s="34">
        <f>+$F$5*$F$6*'447'!G48</f>
        <v>54</v>
      </c>
      <c r="G50" s="34">
        <f>+$G$5*$G$6*'447'!H48</f>
        <v>0</v>
      </c>
    </row>
    <row r="51" spans="1:7" s="12" customFormat="1" ht="25.5" customHeight="1" thickTop="1" thickBot="1" x14ac:dyDescent="0.3">
      <c r="A51" s="135" t="s">
        <v>1</v>
      </c>
      <c r="B51" s="135"/>
      <c r="C51" s="100">
        <f>C8+C9+C10+C11+C12+C13+C14+C15+C16+C17+C18+C19+C20+C22+C23+C24+C25+C26+C21+C27+C28+C29+C30+C31+C32+C33+C34+C35+C36+C37+C38+C39+C40+C41+C42+C43+C44+C45+C46+C47+C48+C49+C50</f>
        <v>639103</v>
      </c>
      <c r="D51" s="100">
        <f>D8+D9+D10+D11+D12+D13+D14+D15+D16+D17+D18+D19+D20+D22+D23+D24+D25+D26+D21+D27+D28+D29+D30+D31+D32+D33+D34+D35+D36+D37+D38+D39+D40+D41+D42+D43+D44+D45+D46+D47+D48+D49+D50</f>
        <v>531103</v>
      </c>
      <c r="E51" s="100">
        <f>E8+E9+E10+E11+E12+E13+E14+E15+E16+E17+E18+E19+E20+E22+E23+E24+E25+E26+E21+E27+E28+E29+E30+E31+E32+E33+E34+E35+E36+E37+E38+E39+E40+E41+E42+E43+E44+E45+E46+E47+E48+E49+E50</f>
        <v>59728</v>
      </c>
      <c r="F51" s="100">
        <f>F8+F9+F10+F11+F12+F13+F14+F15+F16+F17+F18+F19+F20+F22+F23+F24+F25+F26+F21+F27+F28+F29+F30+F31+F32+F33+F34+F35+F36+F37+F38+F39+F40+F41+F42+F43+F44+F45+F46+F47+F48+F49+F50</f>
        <v>45033</v>
      </c>
      <c r="G51" s="100">
        <f>G8+G9+G10+G11+G12+G13+G14+G15+G16+G17+G18+G19+G20+G22+G23+G24+G25+G26+G21+G27+G28+G29+G30+G31+G32+G33+G34+G35+G36+G37+G38+G39+G40+G41+G42+G43+G44+G45+G46+G47+G48+G49+G50</f>
        <v>3239</v>
      </c>
    </row>
    <row r="52" spans="1:7" s="14" customFormat="1" ht="13.8" thickTop="1" x14ac:dyDescent="0.2">
      <c r="A52" s="16"/>
      <c r="B52" s="16"/>
      <c r="C52" s="19"/>
      <c r="D52" s="19"/>
      <c r="E52" s="19"/>
      <c r="F52" s="19"/>
      <c r="G52" s="19"/>
    </row>
    <row r="53" spans="1:7" s="14" customFormat="1" ht="13.2" x14ac:dyDescent="0.25">
      <c r="A53" s="15"/>
      <c r="B53" s="26"/>
      <c r="C53" s="25"/>
    </row>
    <row r="54" spans="1:7" s="25" customFormat="1" ht="13.2" x14ac:dyDescent="0.25">
      <c r="A54" s="24"/>
      <c r="B54" s="27"/>
    </row>
    <row r="55" spans="1:7" s="14" customFormat="1" ht="10.199999999999999" x14ac:dyDescent="0.2">
      <c r="A55" s="15"/>
      <c r="B55" s="15"/>
      <c r="C55" s="25"/>
      <c r="D55" s="25"/>
      <c r="E55" s="25"/>
      <c r="F55" s="25"/>
      <c r="G55" s="25"/>
    </row>
    <row r="56" spans="1:7" s="14" customFormat="1" ht="13.2" x14ac:dyDescent="0.25">
      <c r="A56" s="15"/>
      <c r="B56" s="15"/>
      <c r="C56" s="20"/>
      <c r="D56" s="20"/>
      <c r="E56" s="20"/>
      <c r="F56" s="20"/>
      <c r="G56" s="20"/>
    </row>
  </sheetData>
  <autoFilter ref="A7:G7" xr:uid="{00000000-0009-0000-0000-000001000000}"/>
  <mergeCells count="7">
    <mergeCell ref="A51:B51"/>
    <mergeCell ref="A3:A6"/>
    <mergeCell ref="B3:B6"/>
    <mergeCell ref="A1:G1"/>
    <mergeCell ref="A2:G2"/>
    <mergeCell ref="C3:G3"/>
    <mergeCell ref="C4:C6"/>
  </mergeCells>
  <printOptions horizontalCentered="1"/>
  <pageMargins left="0.25" right="0.19685039370078741" top="0.35" bottom="0.39370078740157483" header="0.19685039370078741" footer="0.19685039370078741"/>
  <pageSetup paperSize="9" scale="79" orientation="landscape" r:id="rId1"/>
  <headerFooter alignWithMargins="0">
    <oddFooter>&amp;C&amp;"Times New Roman,Regular"&amp;P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00000"/>
  </sheetPr>
  <dimension ref="A1:V46"/>
  <sheetViews>
    <sheetView zoomScale="90" zoomScaleNormal="90" workbookViewId="0">
      <selection activeCell="B3" sqref="B3"/>
    </sheetView>
  </sheetViews>
  <sheetFormatPr defaultRowHeight="14.4" x14ac:dyDescent="0.3"/>
  <cols>
    <col min="1" max="1" width="27" style="22" bestFit="1" customWidth="1"/>
    <col min="2" max="2" width="8.109375" style="22" customWidth="1"/>
    <col min="3" max="3" width="15.109375" style="22" customWidth="1"/>
    <col min="4" max="4" width="5.6640625" style="22" customWidth="1"/>
    <col min="5" max="5" width="21.33203125" style="51" bestFit="1" customWidth="1"/>
    <col min="6" max="6" width="15.6640625" style="51" customWidth="1"/>
    <col min="7" max="9" width="15.6640625" style="51" hidden="1" customWidth="1"/>
    <col min="10" max="22" width="8.88671875" style="30"/>
    <col min="23" max="16384" width="8.88671875" style="22"/>
  </cols>
  <sheetData>
    <row r="1" spans="1:14" s="51" customFormat="1" ht="18" x14ac:dyDescent="0.35">
      <c r="A1" s="146" t="s">
        <v>74</v>
      </c>
      <c r="B1" s="146"/>
      <c r="C1" s="146"/>
      <c r="D1" s="146"/>
      <c r="E1" s="146"/>
      <c r="F1" s="146"/>
      <c r="G1" s="146"/>
      <c r="H1" s="146"/>
      <c r="I1" s="146"/>
      <c r="J1" s="103"/>
      <c r="K1" s="103"/>
      <c r="L1" s="103"/>
      <c r="M1" s="103"/>
      <c r="N1" s="103"/>
    </row>
    <row r="2" spans="1:14" ht="15.6" customHeight="1" x14ac:dyDescent="0.25">
      <c r="A2" s="147" t="s">
        <v>47</v>
      </c>
      <c r="B2" s="147"/>
      <c r="C2" s="147"/>
      <c r="E2" s="151" t="s">
        <v>0</v>
      </c>
      <c r="F2" s="151" t="s">
        <v>63</v>
      </c>
      <c r="G2" s="151" t="s">
        <v>60</v>
      </c>
      <c r="H2" s="151" t="s">
        <v>61</v>
      </c>
      <c r="I2" s="151" t="s">
        <v>62</v>
      </c>
    </row>
    <row r="3" spans="1:14" ht="13.2" x14ac:dyDescent="0.25">
      <c r="A3" s="61" t="s">
        <v>57</v>
      </c>
      <c r="B3" s="126">
        <f>+B14*A14</f>
        <v>14.346399999999999</v>
      </c>
      <c r="C3" s="62" t="s">
        <v>58</v>
      </c>
      <c r="D3" s="63"/>
      <c r="E3" s="152"/>
      <c r="F3" s="152"/>
      <c r="G3" s="152"/>
      <c r="H3" s="152"/>
      <c r="I3" s="152"/>
    </row>
    <row r="4" spans="1:14" ht="13.2" customHeight="1" x14ac:dyDescent="0.3">
      <c r="A4" s="148" t="s">
        <v>52</v>
      </c>
      <c r="B4" s="149"/>
      <c r="C4" s="150"/>
      <c r="E4" s="38" t="s">
        <v>2</v>
      </c>
      <c r="F4" s="39">
        <v>1.07</v>
      </c>
      <c r="G4" s="39">
        <v>1.07</v>
      </c>
      <c r="H4" s="39">
        <v>1.07</v>
      </c>
      <c r="I4" s="39">
        <v>1.07</v>
      </c>
    </row>
    <row r="5" spans="1:14" ht="13.2" customHeight="1" x14ac:dyDescent="0.3">
      <c r="A5" s="29" t="s">
        <v>48</v>
      </c>
      <c r="B5" s="37">
        <v>2.27</v>
      </c>
      <c r="C5" s="31" t="s">
        <v>71</v>
      </c>
      <c r="E5" s="40" t="s">
        <v>37</v>
      </c>
      <c r="F5" s="41">
        <v>1.07</v>
      </c>
      <c r="G5" s="41">
        <v>1.07</v>
      </c>
      <c r="H5" s="41">
        <v>1.07</v>
      </c>
      <c r="I5" s="41">
        <v>1.07</v>
      </c>
    </row>
    <row r="6" spans="1:14" ht="13.2" customHeight="1" x14ac:dyDescent="0.3">
      <c r="A6" s="29" t="s">
        <v>49</v>
      </c>
      <c r="B6" s="37">
        <v>3.75</v>
      </c>
      <c r="C6" s="31" t="s">
        <v>72</v>
      </c>
      <c r="E6" s="40" t="s">
        <v>38</v>
      </c>
      <c r="F6" s="41">
        <v>1.07</v>
      </c>
      <c r="G6" s="41">
        <v>1.07</v>
      </c>
      <c r="H6" s="41">
        <v>1.07</v>
      </c>
      <c r="I6" s="41">
        <v>1.07</v>
      </c>
    </row>
    <row r="7" spans="1:14" x14ac:dyDescent="0.3">
      <c r="A7" s="29" t="s">
        <v>50</v>
      </c>
      <c r="B7" s="37">
        <v>5.64</v>
      </c>
      <c r="C7" s="31" t="s">
        <v>73</v>
      </c>
      <c r="E7" s="40" t="s">
        <v>39</v>
      </c>
      <c r="F7" s="41">
        <v>1.07</v>
      </c>
      <c r="G7" s="41">
        <v>1.07</v>
      </c>
      <c r="H7" s="41">
        <v>1.07</v>
      </c>
      <c r="I7" s="41">
        <v>1.07</v>
      </c>
    </row>
    <row r="8" spans="1:14" x14ac:dyDescent="0.3">
      <c r="E8" s="40" t="s">
        <v>40</v>
      </c>
      <c r="F8" s="41">
        <v>1.07</v>
      </c>
      <c r="G8" s="41">
        <v>1.07</v>
      </c>
      <c r="H8" s="41">
        <v>1.07</v>
      </c>
      <c r="I8" s="41">
        <v>1.07</v>
      </c>
    </row>
    <row r="9" spans="1:14" x14ac:dyDescent="0.3">
      <c r="E9" s="40" t="s">
        <v>41</v>
      </c>
      <c r="F9" s="41">
        <v>1.07</v>
      </c>
      <c r="G9" s="41">
        <v>1.07</v>
      </c>
      <c r="H9" s="41">
        <v>1.07</v>
      </c>
      <c r="I9" s="41">
        <v>1.07</v>
      </c>
    </row>
    <row r="10" spans="1:14" x14ac:dyDescent="0.3">
      <c r="E10" s="40" t="s">
        <v>42</v>
      </c>
      <c r="F10" s="41">
        <v>1.07</v>
      </c>
      <c r="G10" s="41">
        <v>1.07</v>
      </c>
      <c r="H10" s="41">
        <v>1.07</v>
      </c>
      <c r="I10" s="41">
        <v>1.07</v>
      </c>
    </row>
    <row r="11" spans="1:14" x14ac:dyDescent="0.3">
      <c r="E11" s="42" t="s">
        <v>27</v>
      </c>
      <c r="F11" s="43">
        <v>1.07</v>
      </c>
      <c r="G11" s="43">
        <v>1.07</v>
      </c>
      <c r="H11" s="43">
        <v>1.07</v>
      </c>
      <c r="I11" s="43">
        <v>1.07</v>
      </c>
    </row>
    <row r="12" spans="1:14" x14ac:dyDescent="0.3">
      <c r="A12" s="119">
        <v>4608578</v>
      </c>
      <c r="B12" s="120"/>
      <c r="C12" s="120"/>
      <c r="E12" s="42" t="s">
        <v>21</v>
      </c>
      <c r="F12" s="43">
        <v>1.07</v>
      </c>
      <c r="G12" s="43">
        <v>1.07</v>
      </c>
      <c r="H12" s="43">
        <v>1.07</v>
      </c>
      <c r="I12" s="43">
        <v>1.07</v>
      </c>
    </row>
    <row r="13" spans="1:14" x14ac:dyDescent="0.3">
      <c r="A13" s="119">
        <v>730208</v>
      </c>
      <c r="B13" s="120"/>
      <c r="C13" s="120"/>
      <c r="E13" s="42" t="s">
        <v>4</v>
      </c>
      <c r="F13" s="43">
        <v>1.07</v>
      </c>
      <c r="G13" s="43">
        <v>1.07</v>
      </c>
      <c r="H13" s="43">
        <v>1.07</v>
      </c>
      <c r="I13" s="43">
        <v>1.07</v>
      </c>
    </row>
    <row r="14" spans="1:14" x14ac:dyDescent="0.3">
      <c r="A14" s="122">
        <f>+A13/A12</f>
        <v>0.158</v>
      </c>
      <c r="B14" s="121">
        <v>90.8</v>
      </c>
      <c r="C14" s="120"/>
      <c r="E14" s="42" t="s">
        <v>16</v>
      </c>
      <c r="F14" s="43">
        <v>1.07</v>
      </c>
      <c r="G14" s="43">
        <v>1.07</v>
      </c>
      <c r="H14" s="43">
        <v>1.07</v>
      </c>
      <c r="I14" s="43">
        <v>1.07</v>
      </c>
    </row>
    <row r="15" spans="1:14" x14ac:dyDescent="0.3">
      <c r="A15" s="120"/>
      <c r="B15" s="120"/>
      <c r="C15" s="120"/>
      <c r="E15" s="42" t="s">
        <v>23</v>
      </c>
      <c r="F15" s="43">
        <v>1.07</v>
      </c>
      <c r="G15" s="43">
        <v>1.07</v>
      </c>
      <c r="H15" s="43">
        <v>1.07</v>
      </c>
      <c r="I15" s="43">
        <v>1.07</v>
      </c>
    </row>
    <row r="16" spans="1:14" x14ac:dyDescent="0.3">
      <c r="A16" s="120"/>
      <c r="B16" s="120"/>
      <c r="C16" s="120"/>
      <c r="E16" s="42" t="s">
        <v>26</v>
      </c>
      <c r="F16" s="43">
        <v>1.07</v>
      </c>
      <c r="G16" s="43">
        <v>1.07</v>
      </c>
      <c r="H16" s="43">
        <v>1.07</v>
      </c>
      <c r="I16" s="43">
        <v>1.07</v>
      </c>
    </row>
    <row r="17" spans="1:9" x14ac:dyDescent="0.3">
      <c r="A17" s="120"/>
      <c r="B17" s="120"/>
      <c r="C17" s="120"/>
      <c r="E17" s="44" t="s">
        <v>22</v>
      </c>
      <c r="F17" s="45">
        <v>1.3</v>
      </c>
      <c r="G17" s="45">
        <v>1.3</v>
      </c>
      <c r="H17" s="45">
        <v>1.3</v>
      </c>
      <c r="I17" s="45">
        <v>1.3</v>
      </c>
    </row>
    <row r="18" spans="1:9" x14ac:dyDescent="0.3">
      <c r="E18" s="44" t="s">
        <v>30</v>
      </c>
      <c r="F18" s="45">
        <v>1.3</v>
      </c>
      <c r="G18" s="45">
        <v>1.3</v>
      </c>
      <c r="H18" s="45">
        <v>1.3</v>
      </c>
      <c r="I18" s="45">
        <v>1.3</v>
      </c>
    </row>
    <row r="19" spans="1:9" x14ac:dyDescent="0.3">
      <c r="E19" s="44" t="s">
        <v>29</v>
      </c>
      <c r="F19" s="45">
        <v>1.3</v>
      </c>
      <c r="G19" s="45">
        <v>1.3</v>
      </c>
      <c r="H19" s="45">
        <v>1.3</v>
      </c>
      <c r="I19" s="45">
        <v>1.3</v>
      </c>
    </row>
    <row r="20" spans="1:9" x14ac:dyDescent="0.3">
      <c r="E20" s="44" t="s">
        <v>43</v>
      </c>
      <c r="F20" s="45">
        <v>1.3</v>
      </c>
      <c r="G20" s="45">
        <v>1.3</v>
      </c>
      <c r="H20" s="45">
        <v>1.3</v>
      </c>
      <c r="I20" s="45">
        <v>1.3</v>
      </c>
    </row>
    <row r="21" spans="1:9" x14ac:dyDescent="0.3">
      <c r="E21" s="44" t="s">
        <v>18</v>
      </c>
      <c r="F21" s="45">
        <v>1.3</v>
      </c>
      <c r="G21" s="45">
        <v>1.3</v>
      </c>
      <c r="H21" s="45">
        <v>1.3</v>
      </c>
      <c r="I21" s="45">
        <v>1.3</v>
      </c>
    </row>
    <row r="22" spans="1:9" x14ac:dyDescent="0.3">
      <c r="E22" s="44" t="s">
        <v>33</v>
      </c>
      <c r="F22" s="45">
        <v>1.3</v>
      </c>
      <c r="G22" s="45">
        <v>1.3</v>
      </c>
      <c r="H22" s="45">
        <v>1.3</v>
      </c>
      <c r="I22" s="45">
        <v>1.3</v>
      </c>
    </row>
    <row r="23" spans="1:9" x14ac:dyDescent="0.3">
      <c r="E23" s="44" t="s">
        <v>12</v>
      </c>
      <c r="F23" s="45">
        <v>1.3</v>
      </c>
      <c r="G23" s="45">
        <v>1.3</v>
      </c>
      <c r="H23" s="45">
        <v>1.3</v>
      </c>
      <c r="I23" s="45">
        <v>1.3</v>
      </c>
    </row>
    <row r="24" spans="1:9" x14ac:dyDescent="0.3">
      <c r="E24" s="44" t="s">
        <v>5</v>
      </c>
      <c r="F24" s="45">
        <v>1.3</v>
      </c>
      <c r="G24" s="45">
        <v>1.3</v>
      </c>
      <c r="H24" s="45">
        <v>1.3</v>
      </c>
      <c r="I24" s="45">
        <v>1.3</v>
      </c>
    </row>
    <row r="25" spans="1:9" x14ac:dyDescent="0.3">
      <c r="A25" s="23"/>
      <c r="B25" s="23"/>
      <c r="E25" s="44" t="s">
        <v>8</v>
      </c>
      <c r="F25" s="45">
        <v>1.3</v>
      </c>
      <c r="G25" s="45">
        <v>1.3</v>
      </c>
      <c r="H25" s="45">
        <v>1.3</v>
      </c>
      <c r="I25" s="45">
        <v>1.3</v>
      </c>
    </row>
    <row r="26" spans="1:9" x14ac:dyDescent="0.3">
      <c r="A26" s="23"/>
      <c r="B26" s="23"/>
      <c r="E26" s="44" t="s">
        <v>10</v>
      </c>
      <c r="F26" s="45">
        <v>1.3</v>
      </c>
      <c r="G26" s="45">
        <v>1.3</v>
      </c>
      <c r="H26" s="45">
        <v>1.3</v>
      </c>
      <c r="I26" s="45">
        <v>1.3</v>
      </c>
    </row>
    <row r="27" spans="1:9" x14ac:dyDescent="0.3">
      <c r="E27" s="44" t="s">
        <v>9</v>
      </c>
      <c r="F27" s="45">
        <v>1.3</v>
      </c>
      <c r="G27" s="45">
        <v>1.3</v>
      </c>
      <c r="H27" s="45">
        <v>1.3</v>
      </c>
      <c r="I27" s="45">
        <v>1.3</v>
      </c>
    </row>
    <row r="28" spans="1:9" x14ac:dyDescent="0.3">
      <c r="B28" s="32"/>
      <c r="E28" s="46" t="s">
        <v>32</v>
      </c>
      <c r="F28" s="47">
        <v>1.35</v>
      </c>
      <c r="G28" s="47">
        <v>1.35</v>
      </c>
      <c r="H28" s="47">
        <v>1.35</v>
      </c>
      <c r="I28" s="47">
        <v>1.35</v>
      </c>
    </row>
    <row r="29" spans="1:9" x14ac:dyDescent="0.3">
      <c r="E29" s="46" t="s">
        <v>28</v>
      </c>
      <c r="F29" s="47">
        <v>1.35</v>
      </c>
      <c r="G29" s="47">
        <v>1.35</v>
      </c>
      <c r="H29" s="47">
        <v>1.35</v>
      </c>
      <c r="I29" s="47">
        <v>1.35</v>
      </c>
    </row>
    <row r="30" spans="1:9" x14ac:dyDescent="0.3">
      <c r="E30" s="46" t="s">
        <v>35</v>
      </c>
      <c r="F30" s="47">
        <v>1.35</v>
      </c>
      <c r="G30" s="47">
        <v>1.35</v>
      </c>
      <c r="H30" s="47">
        <v>1.35</v>
      </c>
      <c r="I30" s="47">
        <v>1.35</v>
      </c>
    </row>
    <row r="31" spans="1:9" x14ac:dyDescent="0.3">
      <c r="E31" s="46" t="s">
        <v>13</v>
      </c>
      <c r="F31" s="47">
        <v>1.35</v>
      </c>
      <c r="G31" s="47">
        <v>1.35</v>
      </c>
      <c r="H31" s="47">
        <v>1.35</v>
      </c>
      <c r="I31" s="47">
        <v>1.35</v>
      </c>
    </row>
    <row r="32" spans="1:9" x14ac:dyDescent="0.3">
      <c r="E32" s="46" t="s">
        <v>15</v>
      </c>
      <c r="F32" s="47">
        <v>1.35</v>
      </c>
      <c r="G32" s="47">
        <v>1.35</v>
      </c>
      <c r="H32" s="47">
        <v>1.35</v>
      </c>
      <c r="I32" s="47">
        <v>1.35</v>
      </c>
    </row>
    <row r="33" spans="5:9" x14ac:dyDescent="0.3">
      <c r="E33" s="46" t="s">
        <v>34</v>
      </c>
      <c r="F33" s="47">
        <v>1.35</v>
      </c>
      <c r="G33" s="47">
        <v>1.35</v>
      </c>
      <c r="H33" s="47">
        <v>1.35</v>
      </c>
      <c r="I33" s="47">
        <v>1.35</v>
      </c>
    </row>
    <row r="34" spans="5:9" x14ac:dyDescent="0.3">
      <c r="E34" s="46" t="s">
        <v>24</v>
      </c>
      <c r="F34" s="47">
        <v>1.35</v>
      </c>
      <c r="G34" s="47">
        <v>1.35</v>
      </c>
      <c r="H34" s="47">
        <v>1.35</v>
      </c>
      <c r="I34" s="47">
        <v>1.35</v>
      </c>
    </row>
    <row r="35" spans="5:9" x14ac:dyDescent="0.3">
      <c r="E35" s="46" t="s">
        <v>17</v>
      </c>
      <c r="F35" s="47">
        <v>1.35</v>
      </c>
      <c r="G35" s="47">
        <v>1.35</v>
      </c>
      <c r="H35" s="47">
        <v>1.35</v>
      </c>
      <c r="I35" s="47">
        <v>1.35</v>
      </c>
    </row>
    <row r="36" spans="5:9" x14ac:dyDescent="0.3">
      <c r="E36" s="46" t="s">
        <v>20</v>
      </c>
      <c r="F36" s="47">
        <v>1.35</v>
      </c>
      <c r="G36" s="47">
        <v>1.35</v>
      </c>
      <c r="H36" s="47">
        <v>1.35</v>
      </c>
      <c r="I36" s="47">
        <v>1.35</v>
      </c>
    </row>
    <row r="37" spans="5:9" x14ac:dyDescent="0.3">
      <c r="E37" s="48" t="s">
        <v>19</v>
      </c>
      <c r="F37" s="49">
        <v>1.41</v>
      </c>
      <c r="G37" s="49">
        <v>1.41</v>
      </c>
      <c r="H37" s="49">
        <v>1.41</v>
      </c>
      <c r="I37" s="49">
        <v>1.41</v>
      </c>
    </row>
    <row r="38" spans="5:9" x14ac:dyDescent="0.3">
      <c r="E38" s="48" t="s">
        <v>31</v>
      </c>
      <c r="F38" s="49">
        <v>1.41</v>
      </c>
      <c r="G38" s="49">
        <v>1.41</v>
      </c>
      <c r="H38" s="49">
        <v>1.41</v>
      </c>
      <c r="I38" s="49">
        <v>1.41</v>
      </c>
    </row>
    <row r="39" spans="5:9" x14ac:dyDescent="0.3">
      <c r="E39" s="48" t="s">
        <v>6</v>
      </c>
      <c r="F39" s="49">
        <v>1.41</v>
      </c>
      <c r="G39" s="49">
        <v>1.41</v>
      </c>
      <c r="H39" s="49">
        <v>1.41</v>
      </c>
      <c r="I39" s="49">
        <v>1.41</v>
      </c>
    </row>
    <row r="40" spans="5:9" x14ac:dyDescent="0.3">
      <c r="E40" s="48" t="s">
        <v>11</v>
      </c>
      <c r="F40" s="49">
        <v>1.41</v>
      </c>
      <c r="G40" s="49">
        <v>1.41</v>
      </c>
      <c r="H40" s="49">
        <v>1.41</v>
      </c>
      <c r="I40" s="49">
        <v>1.41</v>
      </c>
    </row>
    <row r="41" spans="5:9" x14ac:dyDescent="0.3">
      <c r="E41" s="48" t="s">
        <v>14</v>
      </c>
      <c r="F41" s="49">
        <v>1.41</v>
      </c>
      <c r="G41" s="49">
        <v>1.41</v>
      </c>
      <c r="H41" s="49">
        <v>1.41</v>
      </c>
      <c r="I41" s="49">
        <v>1.41</v>
      </c>
    </row>
    <row r="42" spans="5:9" x14ac:dyDescent="0.3">
      <c r="E42" s="48" t="s">
        <v>45</v>
      </c>
      <c r="F42" s="49">
        <v>1.41</v>
      </c>
      <c r="G42" s="49">
        <v>1.41</v>
      </c>
      <c r="H42" s="49">
        <v>1.41</v>
      </c>
      <c r="I42" s="49">
        <v>1.41</v>
      </c>
    </row>
    <row r="43" spans="5:9" x14ac:dyDescent="0.3">
      <c r="E43" s="48" t="s">
        <v>7</v>
      </c>
      <c r="F43" s="49">
        <v>1.41</v>
      </c>
      <c r="G43" s="49">
        <v>1.41</v>
      </c>
      <c r="H43" s="49">
        <v>1.41</v>
      </c>
      <c r="I43" s="49">
        <v>1.41</v>
      </c>
    </row>
    <row r="44" spans="5:9" x14ac:dyDescent="0.3">
      <c r="E44" s="48" t="s">
        <v>44</v>
      </c>
      <c r="F44" s="49">
        <v>1.41</v>
      </c>
      <c r="G44" s="49">
        <v>1.41</v>
      </c>
      <c r="H44" s="49">
        <v>1.41</v>
      </c>
      <c r="I44" s="49">
        <v>1.41</v>
      </c>
    </row>
    <row r="45" spans="5:9" x14ac:dyDescent="0.3">
      <c r="E45" s="48" t="s">
        <v>25</v>
      </c>
      <c r="F45" s="49">
        <v>1.41</v>
      </c>
      <c r="G45" s="49">
        <v>1.41</v>
      </c>
      <c r="H45" s="49">
        <v>1.41</v>
      </c>
      <c r="I45" s="49">
        <v>1.41</v>
      </c>
    </row>
    <row r="46" spans="5:9" x14ac:dyDescent="0.3">
      <c r="E46" s="38" t="s">
        <v>36</v>
      </c>
      <c r="F46" s="50">
        <v>1.54</v>
      </c>
      <c r="G46" s="50">
        <v>1.54</v>
      </c>
      <c r="H46" s="50">
        <v>1.54</v>
      </c>
      <c r="I46" s="50">
        <v>1.54</v>
      </c>
    </row>
  </sheetData>
  <autoFilter ref="E3:F46" xr:uid="{00000000-0009-0000-0000-000002000000}"/>
  <mergeCells count="8">
    <mergeCell ref="A1:I1"/>
    <mergeCell ref="A2:C2"/>
    <mergeCell ref="A4:C4"/>
    <mergeCell ref="I2:I3"/>
    <mergeCell ref="H2:H3"/>
    <mergeCell ref="G2:G3"/>
    <mergeCell ref="F2:F3"/>
    <mergeCell ref="E2:E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62"/>
  <sheetViews>
    <sheetView showGridLines="0" zoomScale="80" zoomScaleNormal="80" workbookViewId="0">
      <pane xSplit="2" ySplit="5" topLeftCell="C15" activePane="bottomRight" state="frozen"/>
      <selection pane="topRight" activeCell="C1" sqref="C1"/>
      <selection pane="bottomLeft" activeCell="A6" sqref="A6"/>
      <selection pane="bottomRight" activeCell="J1" sqref="J1:J65536"/>
    </sheetView>
  </sheetViews>
  <sheetFormatPr defaultColWidth="9.109375" defaultRowHeight="13.2" x14ac:dyDescent="0.25"/>
  <cols>
    <col min="1" max="1" width="5" style="91" customWidth="1"/>
    <col min="2" max="2" width="23.44140625" style="92" customWidth="1"/>
    <col min="3" max="3" width="11.21875" style="93" customWidth="1"/>
    <col min="4" max="5" width="10.33203125" style="93" customWidth="1"/>
    <col min="6" max="6" width="11.6640625" style="94" customWidth="1"/>
    <col min="7" max="8" width="10.109375" style="94" customWidth="1"/>
    <col min="9" max="16384" width="9.109375" style="68"/>
  </cols>
  <sheetData>
    <row r="1" spans="1:8" s="66" customFormat="1" ht="31.2" customHeight="1" x14ac:dyDescent="0.25">
      <c r="B1" s="69"/>
      <c r="C1" s="157" t="s">
        <v>64</v>
      </c>
      <c r="D1" s="157"/>
      <c r="E1" s="157"/>
      <c r="F1" s="157"/>
      <c r="G1" s="157"/>
      <c r="H1" s="157"/>
    </row>
    <row r="2" spans="1:8" s="71" customFormat="1" ht="19.2" customHeight="1" x14ac:dyDescent="0.25">
      <c r="A2" s="158" t="s">
        <v>3</v>
      </c>
      <c r="B2" s="158" t="s">
        <v>0</v>
      </c>
      <c r="C2" s="159" t="s">
        <v>68</v>
      </c>
      <c r="D2" s="159"/>
      <c r="E2" s="159"/>
      <c r="F2" s="159"/>
      <c r="G2" s="159"/>
      <c r="H2" s="159"/>
    </row>
    <row r="3" spans="1:8" s="71" customFormat="1" ht="19.2" customHeight="1" x14ac:dyDescent="0.25">
      <c r="A3" s="158"/>
      <c r="B3" s="158"/>
      <c r="C3" s="160" t="s">
        <v>65</v>
      </c>
      <c r="D3" s="155" t="s">
        <v>66</v>
      </c>
      <c r="E3" s="134" t="s">
        <v>69</v>
      </c>
      <c r="F3" s="154" t="s">
        <v>67</v>
      </c>
      <c r="G3" s="154"/>
      <c r="H3" s="154"/>
    </row>
    <row r="4" spans="1:8" s="71" customFormat="1" ht="26.4" x14ac:dyDescent="0.25">
      <c r="A4" s="158"/>
      <c r="B4" s="158"/>
      <c r="C4" s="161"/>
      <c r="D4" s="156"/>
      <c r="E4" s="134"/>
      <c r="F4" s="13" t="s">
        <v>77</v>
      </c>
      <c r="G4" s="13" t="s">
        <v>76</v>
      </c>
      <c r="H4" s="13" t="s">
        <v>70</v>
      </c>
    </row>
    <row r="5" spans="1:8" x14ac:dyDescent="0.25">
      <c r="A5" s="70"/>
      <c r="B5" s="72"/>
      <c r="C5" s="73"/>
      <c r="D5" s="74"/>
      <c r="E5" s="74"/>
      <c r="F5" s="74"/>
      <c r="G5" s="74"/>
      <c r="H5" s="74"/>
    </row>
    <row r="6" spans="1:8" x14ac:dyDescent="0.25">
      <c r="A6" s="75">
        <v>1</v>
      </c>
      <c r="B6" s="76" t="s">
        <v>2</v>
      </c>
      <c r="C6" s="77">
        <v>1022376</v>
      </c>
      <c r="D6" s="78">
        <f>SUM(E6:H6)</f>
        <v>11818</v>
      </c>
      <c r="E6" s="79">
        <v>11103</v>
      </c>
      <c r="F6" s="79">
        <v>519</v>
      </c>
      <c r="G6" s="79">
        <v>182</v>
      </c>
      <c r="H6" s="79">
        <v>14</v>
      </c>
    </row>
    <row r="7" spans="1:8" x14ac:dyDescent="0.25">
      <c r="A7" s="75">
        <f>+A6+1</f>
        <v>2</v>
      </c>
      <c r="B7" s="76" t="s">
        <v>37</v>
      </c>
      <c r="C7" s="77">
        <v>169647</v>
      </c>
      <c r="D7" s="78">
        <f t="shared" ref="D7:D48" si="0">SUM(E7:H7)</f>
        <v>1718</v>
      </c>
      <c r="E7" s="79">
        <v>1506</v>
      </c>
      <c r="F7" s="79">
        <v>136</v>
      </c>
      <c r="G7" s="79">
        <v>76</v>
      </c>
      <c r="H7" s="79">
        <v>0</v>
      </c>
    </row>
    <row r="8" spans="1:8" x14ac:dyDescent="0.25">
      <c r="A8" s="75">
        <v>3</v>
      </c>
      <c r="B8" s="76" t="s">
        <v>38</v>
      </c>
      <c r="C8" s="77">
        <v>109756</v>
      </c>
      <c r="D8" s="78">
        <f t="shared" si="0"/>
        <v>1123</v>
      </c>
      <c r="E8" s="79">
        <v>1007</v>
      </c>
      <c r="F8" s="79">
        <v>58</v>
      </c>
      <c r="G8" s="79">
        <v>58</v>
      </c>
      <c r="H8" s="79">
        <v>0</v>
      </c>
    </row>
    <row r="9" spans="1:8" x14ac:dyDescent="0.25">
      <c r="A9" s="75">
        <v>4</v>
      </c>
      <c r="B9" s="76" t="s">
        <v>39</v>
      </c>
      <c r="C9" s="77">
        <v>89677</v>
      </c>
      <c r="D9" s="78">
        <f t="shared" si="0"/>
        <v>927</v>
      </c>
      <c r="E9" s="79">
        <v>802</v>
      </c>
      <c r="F9" s="79">
        <v>118</v>
      </c>
      <c r="G9" s="79">
        <v>7</v>
      </c>
      <c r="H9" s="79">
        <v>0</v>
      </c>
    </row>
    <row r="10" spans="1:8" x14ac:dyDescent="0.25">
      <c r="A10" s="75">
        <v>5</v>
      </c>
      <c r="B10" s="76" t="s">
        <v>40</v>
      </c>
      <c r="C10" s="77">
        <v>146290</v>
      </c>
      <c r="D10" s="78">
        <f t="shared" si="0"/>
        <v>1618</v>
      </c>
      <c r="E10" s="79">
        <v>1524</v>
      </c>
      <c r="F10" s="79">
        <v>86</v>
      </c>
      <c r="G10" s="79">
        <v>8</v>
      </c>
      <c r="H10" s="79">
        <v>0</v>
      </c>
    </row>
    <row r="11" spans="1:8" x14ac:dyDescent="0.25">
      <c r="A11" s="75">
        <v>6</v>
      </c>
      <c r="B11" s="76" t="s">
        <v>41</v>
      </c>
      <c r="C11" s="77">
        <v>62909</v>
      </c>
      <c r="D11" s="78">
        <f t="shared" si="0"/>
        <v>649</v>
      </c>
      <c r="E11" s="79">
        <v>592</v>
      </c>
      <c r="F11" s="79">
        <v>20</v>
      </c>
      <c r="G11" s="79">
        <v>37</v>
      </c>
      <c r="H11" s="79">
        <v>0</v>
      </c>
    </row>
    <row r="12" spans="1:8" x14ac:dyDescent="0.25">
      <c r="A12" s="75">
        <v>7</v>
      </c>
      <c r="B12" s="76" t="s">
        <v>42</v>
      </c>
      <c r="C12" s="77">
        <v>69924</v>
      </c>
      <c r="D12" s="78">
        <f t="shared" si="0"/>
        <v>747</v>
      </c>
      <c r="E12" s="79">
        <v>692</v>
      </c>
      <c r="F12" s="79">
        <v>33</v>
      </c>
      <c r="G12" s="79">
        <v>22</v>
      </c>
      <c r="H12" s="79">
        <v>0</v>
      </c>
    </row>
    <row r="13" spans="1:8" x14ac:dyDescent="0.25">
      <c r="A13" s="75">
        <v>8</v>
      </c>
      <c r="B13" s="80" t="s">
        <v>5</v>
      </c>
      <c r="C13" s="77">
        <v>77264</v>
      </c>
      <c r="D13" s="78">
        <f t="shared" si="0"/>
        <v>615</v>
      </c>
      <c r="E13" s="79">
        <v>571</v>
      </c>
      <c r="F13" s="79">
        <v>13</v>
      </c>
      <c r="G13" s="79">
        <v>29</v>
      </c>
      <c r="H13" s="79">
        <v>2</v>
      </c>
    </row>
    <row r="14" spans="1:8" x14ac:dyDescent="0.25">
      <c r="A14" s="75">
        <v>9</v>
      </c>
      <c r="B14" s="80" t="s">
        <v>6</v>
      </c>
      <c r="C14" s="77">
        <v>35335</v>
      </c>
      <c r="D14" s="78">
        <f t="shared" si="0"/>
        <v>255</v>
      </c>
      <c r="E14" s="79">
        <v>193</v>
      </c>
      <c r="F14" s="79">
        <v>50</v>
      </c>
      <c r="G14" s="79">
        <v>12</v>
      </c>
      <c r="H14" s="79">
        <v>0</v>
      </c>
    </row>
    <row r="15" spans="1:8" x14ac:dyDescent="0.25">
      <c r="A15" s="75">
        <v>10</v>
      </c>
      <c r="B15" s="80" t="s">
        <v>44</v>
      </c>
      <c r="C15" s="77">
        <v>31861</v>
      </c>
      <c r="D15" s="78">
        <f t="shared" si="0"/>
        <v>276</v>
      </c>
      <c r="E15" s="79">
        <v>270</v>
      </c>
      <c r="F15" s="79">
        <v>6</v>
      </c>
      <c r="G15" s="79">
        <v>0</v>
      </c>
      <c r="H15" s="79">
        <v>0</v>
      </c>
    </row>
    <row r="16" spans="1:8" x14ac:dyDescent="0.25">
      <c r="A16" s="75">
        <v>11</v>
      </c>
      <c r="B16" s="80" t="s">
        <v>4</v>
      </c>
      <c r="C16" s="77">
        <v>54900</v>
      </c>
      <c r="D16" s="78">
        <f t="shared" si="0"/>
        <v>577</v>
      </c>
      <c r="E16" s="79">
        <v>573</v>
      </c>
      <c r="F16" s="79">
        <v>0</v>
      </c>
      <c r="G16" s="79">
        <v>4</v>
      </c>
      <c r="H16" s="79">
        <v>0</v>
      </c>
    </row>
    <row r="17" spans="1:8" x14ac:dyDescent="0.25">
      <c r="A17" s="75">
        <v>12</v>
      </c>
      <c r="B17" s="80" t="s">
        <v>7</v>
      </c>
      <c r="C17" s="77">
        <v>42256</v>
      </c>
      <c r="D17" s="78">
        <f t="shared" si="0"/>
        <v>322</v>
      </c>
      <c r="E17" s="79">
        <v>281</v>
      </c>
      <c r="F17" s="79">
        <v>36</v>
      </c>
      <c r="G17" s="79">
        <v>1</v>
      </c>
      <c r="H17" s="79">
        <v>4</v>
      </c>
    </row>
    <row r="18" spans="1:8" x14ac:dyDescent="0.25">
      <c r="A18" s="75">
        <v>13</v>
      </c>
      <c r="B18" s="80" t="s">
        <v>8</v>
      </c>
      <c r="C18" s="77">
        <v>129195</v>
      </c>
      <c r="D18" s="78">
        <f t="shared" si="0"/>
        <v>918</v>
      </c>
      <c r="E18" s="79">
        <v>724</v>
      </c>
      <c r="F18" s="79">
        <v>107</v>
      </c>
      <c r="G18" s="79">
        <v>84</v>
      </c>
      <c r="H18" s="79">
        <v>3</v>
      </c>
    </row>
    <row r="19" spans="1:8" x14ac:dyDescent="0.25">
      <c r="A19" s="75">
        <v>14</v>
      </c>
      <c r="B19" s="80" t="s">
        <v>9</v>
      </c>
      <c r="C19" s="77">
        <v>106779</v>
      </c>
      <c r="D19" s="78">
        <f t="shared" si="0"/>
        <v>901</v>
      </c>
      <c r="E19" s="79">
        <v>867</v>
      </c>
      <c r="F19" s="79">
        <v>30</v>
      </c>
      <c r="G19" s="79">
        <v>3</v>
      </c>
      <c r="H19" s="79">
        <v>1</v>
      </c>
    </row>
    <row r="20" spans="1:8" x14ac:dyDescent="0.25">
      <c r="A20" s="75">
        <v>15</v>
      </c>
      <c r="B20" s="80" t="s">
        <v>45</v>
      </c>
      <c r="C20" s="77">
        <v>84062</v>
      </c>
      <c r="D20" s="78">
        <f t="shared" si="0"/>
        <v>707</v>
      </c>
      <c r="E20" s="79">
        <v>697</v>
      </c>
      <c r="F20" s="79">
        <v>1</v>
      </c>
      <c r="G20" s="79">
        <v>9</v>
      </c>
      <c r="H20" s="79">
        <v>0</v>
      </c>
    </row>
    <row r="21" spans="1:8" x14ac:dyDescent="0.25">
      <c r="A21" s="75">
        <v>16</v>
      </c>
      <c r="B21" s="80" t="s">
        <v>10</v>
      </c>
      <c r="C21" s="77">
        <v>81467</v>
      </c>
      <c r="D21" s="78">
        <f t="shared" si="0"/>
        <v>686</v>
      </c>
      <c r="E21" s="79">
        <v>638</v>
      </c>
      <c r="F21" s="79">
        <v>38</v>
      </c>
      <c r="G21" s="79">
        <v>6</v>
      </c>
      <c r="H21" s="79">
        <v>4</v>
      </c>
    </row>
    <row r="22" spans="1:8" x14ac:dyDescent="0.25">
      <c r="A22" s="75">
        <v>17</v>
      </c>
      <c r="B22" s="80" t="s">
        <v>11</v>
      </c>
      <c r="C22" s="77">
        <v>49214</v>
      </c>
      <c r="D22" s="78">
        <f t="shared" si="0"/>
        <v>411</v>
      </c>
      <c r="E22" s="79">
        <v>390</v>
      </c>
      <c r="F22" s="79">
        <v>13</v>
      </c>
      <c r="G22" s="79">
        <v>8</v>
      </c>
      <c r="H22" s="79">
        <v>0</v>
      </c>
    </row>
    <row r="23" spans="1:8" x14ac:dyDescent="0.25">
      <c r="A23" s="75">
        <v>18</v>
      </c>
      <c r="B23" s="80" t="s">
        <v>13</v>
      </c>
      <c r="C23" s="77">
        <v>94947</v>
      </c>
      <c r="D23" s="78">
        <f t="shared" si="0"/>
        <v>792</v>
      </c>
      <c r="E23" s="79">
        <v>762</v>
      </c>
      <c r="F23" s="79">
        <v>12</v>
      </c>
      <c r="G23" s="79">
        <v>17</v>
      </c>
      <c r="H23" s="79">
        <v>1</v>
      </c>
    </row>
    <row r="24" spans="1:8" x14ac:dyDescent="0.25">
      <c r="A24" s="75">
        <v>19</v>
      </c>
      <c r="B24" s="80" t="s">
        <v>12</v>
      </c>
      <c r="C24" s="77">
        <v>88480</v>
      </c>
      <c r="D24" s="78">
        <f t="shared" si="0"/>
        <v>885</v>
      </c>
      <c r="E24" s="79">
        <v>875</v>
      </c>
      <c r="F24" s="79">
        <v>0</v>
      </c>
      <c r="G24" s="79">
        <v>10</v>
      </c>
      <c r="H24" s="79">
        <v>0</v>
      </c>
    </row>
    <row r="25" spans="1:8" x14ac:dyDescent="0.25">
      <c r="A25" s="75">
        <v>20</v>
      </c>
      <c r="B25" s="80" t="s">
        <v>14</v>
      </c>
      <c r="C25" s="77">
        <v>33339</v>
      </c>
      <c r="D25" s="78">
        <f t="shared" si="0"/>
        <v>247</v>
      </c>
      <c r="E25" s="79">
        <v>191</v>
      </c>
      <c r="F25" s="79">
        <v>49</v>
      </c>
      <c r="G25" s="79">
        <v>7</v>
      </c>
      <c r="H25" s="79">
        <v>0</v>
      </c>
    </row>
    <row r="26" spans="1:8" x14ac:dyDescent="0.25">
      <c r="A26" s="75">
        <v>21</v>
      </c>
      <c r="B26" s="80" t="s">
        <v>15</v>
      </c>
      <c r="C26" s="77">
        <v>79056</v>
      </c>
      <c r="D26" s="78">
        <f t="shared" si="0"/>
        <v>613</v>
      </c>
      <c r="E26" s="79">
        <v>521</v>
      </c>
      <c r="F26" s="79">
        <v>51</v>
      </c>
      <c r="G26" s="79">
        <v>41</v>
      </c>
      <c r="H26" s="79">
        <v>0</v>
      </c>
    </row>
    <row r="27" spans="1:8" x14ac:dyDescent="0.25">
      <c r="A27" s="75">
        <v>22</v>
      </c>
      <c r="B27" s="80" t="s">
        <v>16</v>
      </c>
      <c r="C27" s="77">
        <v>93414</v>
      </c>
      <c r="D27" s="78">
        <f t="shared" si="0"/>
        <v>941</v>
      </c>
      <c r="E27" s="79">
        <v>906</v>
      </c>
      <c r="F27" s="79">
        <v>17</v>
      </c>
      <c r="G27" s="79">
        <v>16</v>
      </c>
      <c r="H27" s="79">
        <v>2</v>
      </c>
    </row>
    <row r="28" spans="1:8" x14ac:dyDescent="0.25">
      <c r="A28" s="75">
        <v>23</v>
      </c>
      <c r="B28" s="80" t="s">
        <v>17</v>
      </c>
      <c r="C28" s="77">
        <v>62232</v>
      </c>
      <c r="D28" s="78">
        <f t="shared" si="0"/>
        <v>537</v>
      </c>
      <c r="E28" s="79">
        <v>533</v>
      </c>
      <c r="F28" s="79">
        <v>0</v>
      </c>
      <c r="G28" s="79">
        <v>4</v>
      </c>
      <c r="H28" s="79">
        <v>0</v>
      </c>
    </row>
    <row r="29" spans="1:8" x14ac:dyDescent="0.25">
      <c r="A29" s="75">
        <v>24</v>
      </c>
      <c r="B29" s="80" t="s">
        <v>18</v>
      </c>
      <c r="C29" s="77">
        <v>18397</v>
      </c>
      <c r="D29" s="78">
        <f t="shared" si="0"/>
        <v>175</v>
      </c>
      <c r="E29" s="79">
        <v>174</v>
      </c>
      <c r="F29" s="79">
        <v>0</v>
      </c>
      <c r="G29" s="79">
        <v>1</v>
      </c>
      <c r="H29" s="79">
        <v>0</v>
      </c>
    </row>
    <row r="30" spans="1:8" x14ac:dyDescent="0.25">
      <c r="A30" s="75">
        <v>25</v>
      </c>
      <c r="B30" s="80" t="s">
        <v>19</v>
      </c>
      <c r="C30" s="77">
        <v>37917</v>
      </c>
      <c r="D30" s="78">
        <f t="shared" si="0"/>
        <v>297</v>
      </c>
      <c r="E30" s="79">
        <v>249</v>
      </c>
      <c r="F30" s="79">
        <v>36</v>
      </c>
      <c r="G30" s="79">
        <v>12</v>
      </c>
      <c r="H30" s="79">
        <v>0</v>
      </c>
    </row>
    <row r="31" spans="1:8" x14ac:dyDescent="0.25">
      <c r="A31" s="75">
        <v>26</v>
      </c>
      <c r="B31" s="80" t="s">
        <v>20</v>
      </c>
      <c r="C31" s="77">
        <v>75059</v>
      </c>
      <c r="D31" s="78">
        <f t="shared" si="0"/>
        <v>595</v>
      </c>
      <c r="E31" s="79">
        <v>552</v>
      </c>
      <c r="F31" s="79">
        <v>12</v>
      </c>
      <c r="G31" s="79">
        <v>31</v>
      </c>
      <c r="H31" s="79">
        <v>0</v>
      </c>
    </row>
    <row r="32" spans="1:8" x14ac:dyDescent="0.25">
      <c r="A32" s="75">
        <v>27</v>
      </c>
      <c r="B32" s="80" t="s">
        <v>21</v>
      </c>
      <c r="C32" s="77">
        <v>94335</v>
      </c>
      <c r="D32" s="78">
        <f t="shared" si="0"/>
        <v>979</v>
      </c>
      <c r="E32" s="79">
        <v>960</v>
      </c>
      <c r="F32" s="79">
        <v>11</v>
      </c>
      <c r="G32" s="79">
        <v>8</v>
      </c>
      <c r="H32" s="79">
        <v>0</v>
      </c>
    </row>
    <row r="33" spans="1:8" x14ac:dyDescent="0.25">
      <c r="A33" s="75">
        <v>28</v>
      </c>
      <c r="B33" s="80" t="s">
        <v>22</v>
      </c>
      <c r="C33" s="77">
        <v>170849</v>
      </c>
      <c r="D33" s="78">
        <f t="shared" si="0"/>
        <v>1570</v>
      </c>
      <c r="E33" s="79">
        <v>1521</v>
      </c>
      <c r="F33" s="79">
        <v>22</v>
      </c>
      <c r="G33" s="79">
        <v>25</v>
      </c>
      <c r="H33" s="79">
        <v>2</v>
      </c>
    </row>
    <row r="34" spans="1:8" x14ac:dyDescent="0.25">
      <c r="A34" s="75">
        <v>29</v>
      </c>
      <c r="B34" s="80" t="s">
        <v>23</v>
      </c>
      <c r="C34" s="77">
        <v>46012</v>
      </c>
      <c r="D34" s="78">
        <f t="shared" si="0"/>
        <v>411</v>
      </c>
      <c r="E34" s="79">
        <v>349</v>
      </c>
      <c r="F34" s="79">
        <v>40</v>
      </c>
      <c r="G34" s="79">
        <v>22</v>
      </c>
      <c r="H34" s="79">
        <v>0</v>
      </c>
    </row>
    <row r="35" spans="1:8" x14ac:dyDescent="0.25">
      <c r="A35" s="75">
        <v>30</v>
      </c>
      <c r="B35" s="80" t="s">
        <v>24</v>
      </c>
      <c r="C35" s="77">
        <v>33080</v>
      </c>
      <c r="D35" s="78">
        <f t="shared" si="0"/>
        <v>259</v>
      </c>
      <c r="E35" s="79">
        <v>236</v>
      </c>
      <c r="F35" s="79">
        <v>13</v>
      </c>
      <c r="G35" s="79">
        <v>7</v>
      </c>
      <c r="H35" s="79">
        <v>3</v>
      </c>
    </row>
    <row r="36" spans="1:8" x14ac:dyDescent="0.25">
      <c r="A36" s="75">
        <v>31</v>
      </c>
      <c r="B36" s="80" t="s">
        <v>25</v>
      </c>
      <c r="C36" s="77">
        <v>52594</v>
      </c>
      <c r="D36" s="78">
        <f t="shared" si="0"/>
        <v>446</v>
      </c>
      <c r="E36" s="79">
        <v>436</v>
      </c>
      <c r="F36" s="79">
        <v>0</v>
      </c>
      <c r="G36" s="79">
        <v>10</v>
      </c>
      <c r="H36" s="79">
        <v>0</v>
      </c>
    </row>
    <row r="37" spans="1:8" x14ac:dyDescent="0.25">
      <c r="A37" s="75">
        <v>32</v>
      </c>
      <c r="B37" s="80" t="s">
        <v>26</v>
      </c>
      <c r="C37" s="77">
        <v>83936</v>
      </c>
      <c r="D37" s="78">
        <f t="shared" si="0"/>
        <v>810</v>
      </c>
      <c r="E37" s="79">
        <v>776</v>
      </c>
      <c r="F37" s="79">
        <v>17</v>
      </c>
      <c r="G37" s="79">
        <v>17</v>
      </c>
      <c r="H37" s="79">
        <v>0</v>
      </c>
    </row>
    <row r="38" spans="1:8" x14ac:dyDescent="0.25">
      <c r="A38" s="75">
        <v>33</v>
      </c>
      <c r="B38" s="80" t="s">
        <v>27</v>
      </c>
      <c r="C38" s="77">
        <v>55507</v>
      </c>
      <c r="D38" s="78">
        <f t="shared" si="0"/>
        <v>575</v>
      </c>
      <c r="E38" s="79">
        <v>564</v>
      </c>
      <c r="F38" s="79">
        <v>5</v>
      </c>
      <c r="G38" s="79">
        <v>6</v>
      </c>
      <c r="H38" s="79">
        <v>0</v>
      </c>
    </row>
    <row r="39" spans="1:8" x14ac:dyDescent="0.25">
      <c r="A39" s="75">
        <v>34</v>
      </c>
      <c r="B39" s="80" t="s">
        <v>28</v>
      </c>
      <c r="C39" s="77">
        <v>74488</v>
      </c>
      <c r="D39" s="78">
        <f t="shared" si="0"/>
        <v>591</v>
      </c>
      <c r="E39" s="79">
        <v>520</v>
      </c>
      <c r="F39" s="79">
        <v>65</v>
      </c>
      <c r="G39" s="79">
        <v>5</v>
      </c>
      <c r="H39" s="79">
        <v>1</v>
      </c>
    </row>
    <row r="40" spans="1:8" x14ac:dyDescent="0.25">
      <c r="A40" s="75">
        <v>35</v>
      </c>
      <c r="B40" s="80" t="s">
        <v>29</v>
      </c>
      <c r="C40" s="77">
        <v>19786</v>
      </c>
      <c r="D40" s="78">
        <f t="shared" si="0"/>
        <v>198</v>
      </c>
      <c r="E40" s="79">
        <v>198</v>
      </c>
      <c r="F40" s="79">
        <v>0</v>
      </c>
      <c r="G40" s="79">
        <v>0</v>
      </c>
      <c r="H40" s="79">
        <v>0</v>
      </c>
    </row>
    <row r="41" spans="1:8" x14ac:dyDescent="0.25">
      <c r="A41" s="75">
        <v>36</v>
      </c>
      <c r="B41" s="80" t="s">
        <v>30</v>
      </c>
      <c r="C41" s="77">
        <v>89793</v>
      </c>
      <c r="D41" s="78">
        <f t="shared" si="0"/>
        <v>835</v>
      </c>
      <c r="E41" s="79">
        <v>821</v>
      </c>
      <c r="F41" s="79">
        <v>8</v>
      </c>
      <c r="G41" s="79">
        <v>5</v>
      </c>
      <c r="H41" s="79">
        <v>1</v>
      </c>
    </row>
    <row r="42" spans="1:8" x14ac:dyDescent="0.25">
      <c r="A42" s="75">
        <v>37</v>
      </c>
      <c r="B42" s="80" t="s">
        <v>31</v>
      </c>
      <c r="C42" s="77">
        <v>47647</v>
      </c>
      <c r="D42" s="78">
        <f t="shared" si="0"/>
        <v>410</v>
      </c>
      <c r="E42" s="79">
        <v>402</v>
      </c>
      <c r="F42" s="79">
        <v>6</v>
      </c>
      <c r="G42" s="79">
        <v>2</v>
      </c>
      <c r="H42" s="79">
        <v>0</v>
      </c>
    </row>
    <row r="43" spans="1:8" x14ac:dyDescent="0.25">
      <c r="A43" s="75">
        <v>38</v>
      </c>
      <c r="B43" s="80" t="s">
        <v>32</v>
      </c>
      <c r="C43" s="77">
        <v>91156</v>
      </c>
      <c r="D43" s="78">
        <f t="shared" si="0"/>
        <v>753</v>
      </c>
      <c r="E43" s="79">
        <v>719</v>
      </c>
      <c r="F43" s="79">
        <v>19</v>
      </c>
      <c r="G43" s="79">
        <v>13</v>
      </c>
      <c r="H43" s="79">
        <v>2</v>
      </c>
    </row>
    <row r="44" spans="1:8" x14ac:dyDescent="0.25">
      <c r="A44" s="75">
        <v>39</v>
      </c>
      <c r="B44" s="80" t="s">
        <v>33</v>
      </c>
      <c r="C44" s="77">
        <v>108022</v>
      </c>
      <c r="D44" s="78">
        <f t="shared" si="0"/>
        <v>929</v>
      </c>
      <c r="E44" s="79">
        <v>892</v>
      </c>
      <c r="F44" s="79">
        <v>16</v>
      </c>
      <c r="G44" s="79">
        <v>21</v>
      </c>
      <c r="H44" s="79">
        <v>0</v>
      </c>
    </row>
    <row r="45" spans="1:8" x14ac:dyDescent="0.25">
      <c r="A45" s="75">
        <v>40</v>
      </c>
      <c r="B45" s="80" t="s">
        <v>34</v>
      </c>
      <c r="C45" s="77">
        <v>21764</v>
      </c>
      <c r="D45" s="78">
        <f t="shared" si="0"/>
        <v>177</v>
      </c>
      <c r="E45" s="79">
        <v>144</v>
      </c>
      <c r="F45" s="79">
        <v>30</v>
      </c>
      <c r="G45" s="79">
        <v>3</v>
      </c>
      <c r="H45" s="79">
        <v>0</v>
      </c>
    </row>
    <row r="46" spans="1:8" x14ac:dyDescent="0.25">
      <c r="A46" s="75">
        <v>41</v>
      </c>
      <c r="B46" s="80" t="s">
        <v>43</v>
      </c>
      <c r="C46" s="77">
        <v>136912</v>
      </c>
      <c r="D46" s="78">
        <f t="shared" si="0"/>
        <v>1196</v>
      </c>
      <c r="E46" s="79">
        <v>1049</v>
      </c>
      <c r="F46" s="79">
        <v>141</v>
      </c>
      <c r="G46" s="79">
        <v>6</v>
      </c>
      <c r="H46" s="79">
        <v>0</v>
      </c>
    </row>
    <row r="47" spans="1:8" x14ac:dyDescent="0.25">
      <c r="A47" s="75">
        <v>42</v>
      </c>
      <c r="B47" s="80" t="s">
        <v>35</v>
      </c>
      <c r="C47" s="77">
        <v>6323</v>
      </c>
      <c r="D47" s="78">
        <f t="shared" si="0"/>
        <v>54</v>
      </c>
      <c r="E47" s="79">
        <v>53</v>
      </c>
      <c r="F47" s="79">
        <v>0</v>
      </c>
      <c r="G47" s="79">
        <v>1</v>
      </c>
      <c r="H47" s="79">
        <v>0</v>
      </c>
    </row>
    <row r="48" spans="1:8" ht="13.8" thickBot="1" x14ac:dyDescent="0.3">
      <c r="A48" s="81">
        <v>43</v>
      </c>
      <c r="B48" s="82" t="s">
        <v>36</v>
      </c>
      <c r="C48" s="83">
        <v>24538</v>
      </c>
      <c r="D48" s="78">
        <f t="shared" si="0"/>
        <v>188</v>
      </c>
      <c r="E48" s="79">
        <v>187</v>
      </c>
      <c r="F48" s="79">
        <v>0</v>
      </c>
      <c r="G48" s="79">
        <v>1</v>
      </c>
      <c r="H48" s="79">
        <v>0</v>
      </c>
    </row>
    <row r="49" spans="1:8" s="85" customFormat="1" ht="25.5" customHeight="1" thickTop="1" thickBot="1" x14ac:dyDescent="0.3">
      <c r="A49" s="153" t="s">
        <v>1</v>
      </c>
      <c r="B49" s="153"/>
      <c r="C49" s="84">
        <f t="shared" ref="C49:H49" si="1">SUM(C6:C48)</f>
        <v>4102495</v>
      </c>
      <c r="D49" s="84">
        <f t="shared" si="1"/>
        <v>39731</v>
      </c>
      <c r="E49" s="84">
        <f t="shared" si="1"/>
        <v>37020</v>
      </c>
      <c r="F49" s="84">
        <f t="shared" si="1"/>
        <v>1834</v>
      </c>
      <c r="G49" s="84">
        <f t="shared" si="1"/>
        <v>837</v>
      </c>
      <c r="H49" s="84">
        <f t="shared" si="1"/>
        <v>40</v>
      </c>
    </row>
    <row r="50" spans="1:8" s="67" customFormat="1" ht="13.8" thickTop="1" x14ac:dyDescent="0.25">
      <c r="A50" s="86"/>
      <c r="B50" s="87"/>
      <c r="C50" s="86"/>
      <c r="D50" s="86"/>
      <c r="E50" s="86"/>
      <c r="F50" s="86"/>
      <c r="G50" s="86"/>
      <c r="H50" s="86"/>
    </row>
    <row r="51" spans="1:8" s="67" customFormat="1" x14ac:dyDescent="0.25">
      <c r="A51" s="88"/>
      <c r="B51" s="89"/>
      <c r="C51" s="90">
        <v>4102495</v>
      </c>
      <c r="D51" s="90">
        <v>39731</v>
      </c>
      <c r="E51" s="90">
        <v>37020</v>
      </c>
      <c r="F51" s="90">
        <v>1834</v>
      </c>
      <c r="G51" s="90">
        <v>837</v>
      </c>
      <c r="H51" s="90">
        <v>40</v>
      </c>
    </row>
    <row r="52" spans="1:8" s="67" customFormat="1" x14ac:dyDescent="0.25">
      <c r="A52" s="88"/>
      <c r="B52" s="88"/>
      <c r="C52" s="90">
        <f t="shared" ref="C52:H52" si="2">+C49-C51</f>
        <v>0</v>
      </c>
      <c r="D52" s="90">
        <f t="shared" si="2"/>
        <v>0</v>
      </c>
      <c r="E52" s="90">
        <f t="shared" si="2"/>
        <v>0</v>
      </c>
      <c r="F52" s="90">
        <f t="shared" si="2"/>
        <v>0</v>
      </c>
      <c r="G52" s="90">
        <f t="shared" si="2"/>
        <v>0</v>
      </c>
      <c r="H52" s="90">
        <f t="shared" si="2"/>
        <v>0</v>
      </c>
    </row>
    <row r="53" spans="1:8" s="67" customFormat="1" x14ac:dyDescent="0.25">
      <c r="A53" s="88"/>
      <c r="B53" s="88"/>
      <c r="C53" s="90"/>
      <c r="D53" s="90"/>
      <c r="E53" s="90"/>
      <c r="F53" s="88"/>
      <c r="G53" s="88"/>
      <c r="H53" s="88"/>
    </row>
    <row r="54" spans="1:8" s="67" customFormat="1" x14ac:dyDescent="0.25">
      <c r="A54" s="88"/>
      <c r="B54" s="88"/>
      <c r="C54" s="90"/>
      <c r="E54" s="90"/>
      <c r="F54" s="88"/>
      <c r="G54" s="88"/>
      <c r="H54" s="88"/>
    </row>
    <row r="55" spans="1:8" s="67" customFormat="1" x14ac:dyDescent="0.25">
      <c r="A55" s="88"/>
      <c r="B55" s="88"/>
      <c r="C55" s="90"/>
      <c r="D55" s="90"/>
      <c r="E55" s="90"/>
      <c r="F55" s="88"/>
      <c r="G55" s="88"/>
      <c r="H55" s="88"/>
    </row>
    <row r="56" spans="1:8" s="67" customFormat="1" x14ac:dyDescent="0.25">
      <c r="A56" s="88"/>
      <c r="B56" s="88"/>
      <c r="C56" s="90"/>
      <c r="D56" s="90"/>
      <c r="E56" s="90"/>
    </row>
    <row r="57" spans="1:8" s="67" customFormat="1" x14ac:dyDescent="0.25">
      <c r="A57" s="88"/>
      <c r="B57" s="88"/>
      <c r="C57" s="90"/>
      <c r="D57" s="90"/>
      <c r="E57" s="90"/>
      <c r="F57" s="88"/>
      <c r="G57" s="88"/>
      <c r="H57" s="88"/>
    </row>
    <row r="58" spans="1:8" s="67" customFormat="1" x14ac:dyDescent="0.25">
      <c r="A58" s="88"/>
      <c r="B58" s="88"/>
      <c r="C58" s="90"/>
      <c r="D58" s="90"/>
      <c r="E58" s="90"/>
      <c r="F58" s="88"/>
      <c r="G58" s="88"/>
      <c r="H58" s="88"/>
    </row>
    <row r="59" spans="1:8" s="67" customFormat="1" x14ac:dyDescent="0.25">
      <c r="A59" s="88"/>
      <c r="B59" s="88"/>
      <c r="C59" s="90"/>
      <c r="D59" s="90"/>
      <c r="E59" s="90"/>
      <c r="F59" s="88"/>
      <c r="G59" s="88"/>
      <c r="H59" s="88"/>
    </row>
    <row r="60" spans="1:8" s="67" customFormat="1" x14ac:dyDescent="0.25">
      <c r="A60" s="88"/>
      <c r="B60" s="88"/>
      <c r="C60" s="90"/>
      <c r="D60" s="90"/>
      <c r="E60" s="90"/>
      <c r="F60" s="88"/>
      <c r="G60" s="88"/>
      <c r="H60" s="88"/>
    </row>
    <row r="61" spans="1:8" s="67" customFormat="1" x14ac:dyDescent="0.25">
      <c r="A61" s="88"/>
      <c r="B61" s="88"/>
      <c r="C61" s="90"/>
      <c r="D61" s="90"/>
      <c r="E61" s="90"/>
      <c r="F61" s="88"/>
      <c r="G61" s="88"/>
      <c r="H61" s="88"/>
    </row>
    <row r="62" spans="1:8" s="67" customFormat="1" x14ac:dyDescent="0.25">
      <c r="A62" s="88"/>
      <c r="B62" s="88"/>
      <c r="C62" s="90"/>
      <c r="D62" s="90"/>
      <c r="E62" s="90"/>
      <c r="F62" s="88"/>
      <c r="G62" s="88"/>
      <c r="H62" s="88"/>
    </row>
  </sheetData>
  <autoFilter ref="A5:AA49" xr:uid="{00000000-0009-0000-0000-000003000000}"/>
  <mergeCells count="9">
    <mergeCell ref="A49:B49"/>
    <mergeCell ref="F3:H3"/>
    <mergeCell ref="D3:D4"/>
    <mergeCell ref="C1:H1"/>
    <mergeCell ref="A2:A4"/>
    <mergeCell ref="B2:B4"/>
    <mergeCell ref="C2:H2"/>
    <mergeCell ref="E3:E4"/>
    <mergeCell ref="C3:C4"/>
  </mergeCells>
  <conditionalFormatting sqref="B50">
    <cfRule type="duplicateValues" dxfId="1" priority="2"/>
  </conditionalFormatting>
  <conditionalFormatting sqref="B51">
    <cfRule type="duplicateValues" dxfId="0" priority="1"/>
  </conditionalFormatting>
  <printOptions horizontalCentered="1"/>
  <pageMargins left="0.25" right="0.19685039370078741" top="0.35" bottom="0.39370078740157483" header="0.19685039370078741" footer="0.19685039370078741"/>
  <pageSetup paperSize="9" scale="79" orientation="landscape" r:id="rId1"/>
  <headerFooter alignWithMargins="0">
    <oddFooter>&amp;C&amp;"Times New Roman,Regular"&amp;P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Darblapas</vt:lpstr>
      </vt:variant>
      <vt:variant>
        <vt:i4>4</vt:i4>
      </vt:variant>
      <vt:variant>
        <vt:lpstr>Diapazoni ar nosaukumiem</vt:lpstr>
      </vt:variant>
      <vt:variant>
        <vt:i4>4</vt:i4>
      </vt:variant>
    </vt:vector>
  </HeadingPairs>
  <TitlesOfParts>
    <vt:vector size="8" baseType="lpstr">
      <vt:lpstr>Finans.</vt:lpstr>
      <vt:lpstr>376_Fin._bez AT</vt:lpstr>
      <vt:lpstr>376_Koef.</vt:lpstr>
      <vt:lpstr>447</vt:lpstr>
      <vt:lpstr>'376_Fin._bez AT'!Drukas_apgabals</vt:lpstr>
      <vt:lpstr>'447'!Drukas_apgabals</vt:lpstr>
      <vt:lpstr>'376_Fin._bez AT'!Drukāt_virsrakstus</vt:lpstr>
      <vt:lpstr>'447'!Drukāt_virsrakstus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2016-08-18T07:13:29Z</dcterms:created>
  <dcterms:modified xsi:type="dcterms:W3CDTF">2023-04-20T12:29:08Z</dcterms:modified>
</cp:coreProperties>
</file>