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filterPrivacy="1"/>
  <xr:revisionPtr revIDLastSave="0" documentId="8_{0D8A67A1-4B0D-4B7D-B10C-5780C6169540}" xr6:coauthVersionLast="47" xr6:coauthVersionMax="47" xr10:uidLastSave="{00000000-0000-0000-0000-000000000000}"/>
  <bookViews>
    <workbookView xWindow="-108" yWindow="-108" windowWidth="23256" windowHeight="12456" tabRatio="496" xr2:uid="{00000000-000D-0000-FFFF-FFFF00000000}"/>
  </bookViews>
  <sheets>
    <sheet name="Finans." sheetId="27" r:id="rId1"/>
    <sheet name="Fin._bez AT" sheetId="24" r:id="rId2"/>
    <sheet name="376_Koef." sheetId="26" r:id="rId3"/>
    <sheet name="447" sheetId="33" r:id="rId4"/>
  </sheets>
  <definedNames>
    <definedName name="_xlnm._FilterDatabase" localSheetId="2" hidden="1">'376_Koef.'!$E$3:$F$46</definedName>
    <definedName name="_xlnm._FilterDatabase" localSheetId="3" hidden="1">'447'!$A$5:$AB$49</definedName>
    <definedName name="_xlnm._FilterDatabase" localSheetId="1" hidden="1">'Fin._bez AT'!$A$7:$F$51</definedName>
    <definedName name="_xlnm._FilterDatabase" localSheetId="0" hidden="1">Finans.!$A$6:$E$50</definedName>
    <definedName name="_xlnm.Print_Area" localSheetId="3">'447'!$A$1:$Y$611</definedName>
    <definedName name="_xlnm.Print_Area" localSheetId="1">'Fin._bez AT'!$A$1:$F$52</definedName>
    <definedName name="_xlnm.Print_Titles" localSheetId="3">'447'!$7:$7</definedName>
    <definedName name="_xlnm.Print_Titles" localSheetId="1">'Fin._bez AT'!$6:$6</definedName>
  </definedNames>
  <calcPr calcId="191029" fullPrecision="0"/>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4" i="26" l="1"/>
  <c r="B3" i="26" s="1"/>
  <c r="D5" i="24" s="1"/>
  <c r="F6" i="24"/>
  <c r="E6" i="24"/>
  <c r="D6" i="24"/>
  <c r="C49" i="33"/>
  <c r="C52" i="33" s="1"/>
  <c r="D7" i="33"/>
  <c r="D8" i="33"/>
  <c r="D9" i="33"/>
  <c r="D10" i="33"/>
  <c r="D11" i="33"/>
  <c r="D12" i="33"/>
  <c r="D13" i="33"/>
  <c r="D14" i="33"/>
  <c r="D15" i="33"/>
  <c r="D16" i="33"/>
  <c r="D17" i="33"/>
  <c r="D18" i="33"/>
  <c r="D19" i="33"/>
  <c r="D20" i="33"/>
  <c r="D21" i="33"/>
  <c r="D22" i="33"/>
  <c r="D23" i="33"/>
  <c r="D24" i="33"/>
  <c r="D25" i="33"/>
  <c r="D26" i="33"/>
  <c r="D27" i="33"/>
  <c r="D28" i="33"/>
  <c r="D29" i="33"/>
  <c r="D30" i="33"/>
  <c r="D31" i="33"/>
  <c r="D32" i="33"/>
  <c r="D33" i="33"/>
  <c r="D34" i="33"/>
  <c r="D35" i="33"/>
  <c r="D36" i="33"/>
  <c r="D37" i="33"/>
  <c r="D38" i="33"/>
  <c r="D39" i="33"/>
  <c r="D40" i="33"/>
  <c r="D41" i="33"/>
  <c r="D42" i="33"/>
  <c r="D43" i="33"/>
  <c r="D44" i="33"/>
  <c r="D45" i="33"/>
  <c r="D46" i="33"/>
  <c r="D47" i="33"/>
  <c r="D48" i="33"/>
  <c r="D6" i="33"/>
  <c r="D49" i="33" s="1"/>
  <c r="D52" i="33" s="1"/>
  <c r="G49" i="33"/>
  <c r="G52" i="33" s="1"/>
  <c r="F49" i="33"/>
  <c r="F52" i="33"/>
  <c r="E49" i="33"/>
  <c r="E52" i="33" s="1"/>
  <c r="A7" i="33"/>
  <c r="A9" i="24"/>
  <c r="A8" i="27"/>
  <c r="D40" i="24" l="1"/>
  <c r="D34" i="24"/>
  <c r="D31" i="24"/>
  <c r="D29" i="24"/>
  <c r="D41" i="24"/>
  <c r="D16" i="24"/>
  <c r="D27" i="24"/>
  <c r="D39" i="24"/>
  <c r="D30" i="24"/>
  <c r="D42" i="24"/>
  <c r="D26" i="24"/>
  <c r="D25" i="24"/>
  <c r="D38" i="24"/>
  <c r="D21" i="24"/>
  <c r="D24" i="24"/>
  <c r="D19" i="24"/>
  <c r="D14" i="24"/>
  <c r="D43" i="24"/>
  <c r="D28" i="24"/>
  <c r="D20" i="24"/>
  <c r="D44" i="24"/>
  <c r="D10" i="24"/>
  <c r="D46" i="24"/>
  <c r="D22" i="24"/>
  <c r="D23" i="24"/>
  <c r="D18" i="24"/>
  <c r="D12" i="24"/>
  <c r="D50" i="24"/>
  <c r="D36" i="24"/>
  <c r="D33" i="24"/>
  <c r="D9" i="24"/>
  <c r="D32" i="24"/>
  <c r="D17" i="24"/>
  <c r="D35" i="24"/>
  <c r="D13" i="24"/>
  <c r="D11" i="24"/>
  <c r="D37" i="24"/>
  <c r="D48" i="24"/>
  <c r="D15" i="24"/>
  <c r="D8" i="24"/>
  <c r="D49" i="24"/>
  <c r="D45" i="24"/>
  <c r="D47" i="24"/>
  <c r="C3" i="24"/>
  <c r="E5" i="24"/>
  <c r="F5" i="24"/>
  <c r="E36" i="24" l="1"/>
  <c r="E17" i="24"/>
  <c r="E48" i="24"/>
  <c r="E35" i="24"/>
  <c r="E15" i="24"/>
  <c r="E18" i="24"/>
  <c r="E46" i="24"/>
  <c r="E29" i="24"/>
  <c r="E32" i="24"/>
  <c r="E38" i="24"/>
  <c r="E26" i="24"/>
  <c r="E41" i="24"/>
  <c r="E39" i="24"/>
  <c r="E22" i="24"/>
  <c r="E21" i="24"/>
  <c r="E30" i="24"/>
  <c r="E19" i="24"/>
  <c r="E50" i="24"/>
  <c r="E27" i="24"/>
  <c r="E31" i="24"/>
  <c r="E42" i="24"/>
  <c r="E34" i="24"/>
  <c r="E40" i="24"/>
  <c r="E16" i="24"/>
  <c r="E43" i="24"/>
  <c r="E44" i="24"/>
  <c r="E24" i="24"/>
  <c r="E10" i="24"/>
  <c r="E47" i="24"/>
  <c r="E13" i="24"/>
  <c r="E28" i="24"/>
  <c r="E11" i="24"/>
  <c r="C11" i="24" s="1"/>
  <c r="C10" i="27" s="1"/>
  <c r="E10" i="27" s="1"/>
  <c r="F10" i="27" s="1"/>
  <c r="E9" i="24"/>
  <c r="E8" i="24"/>
  <c r="E45" i="24"/>
  <c r="E37" i="24"/>
  <c r="E23" i="24"/>
  <c r="E25" i="24"/>
  <c r="E12" i="24"/>
  <c r="E33" i="24"/>
  <c r="E20" i="24"/>
  <c r="E49" i="24"/>
  <c r="C49" i="24" s="1"/>
  <c r="C48" i="27" s="1"/>
  <c r="E48" i="27" s="1"/>
  <c r="F48" i="27" s="1"/>
  <c r="E14" i="24"/>
  <c r="F41" i="24"/>
  <c r="F28" i="24"/>
  <c r="F36" i="24"/>
  <c r="F11" i="24"/>
  <c r="F21" i="24"/>
  <c r="F9" i="24"/>
  <c r="F46" i="24"/>
  <c r="F20" i="24"/>
  <c r="F10" i="24"/>
  <c r="F39" i="24"/>
  <c r="F19" i="24"/>
  <c r="F40" i="24"/>
  <c r="F25" i="24"/>
  <c r="F49" i="24"/>
  <c r="F50" i="24"/>
  <c r="F26" i="24"/>
  <c r="F18" i="24"/>
  <c r="F45" i="24"/>
  <c r="F48" i="24"/>
  <c r="F42" i="24"/>
  <c r="F30" i="24"/>
  <c r="F16" i="24"/>
  <c r="F35" i="24"/>
  <c r="F38" i="24"/>
  <c r="F22" i="24"/>
  <c r="F33" i="24"/>
  <c r="F29" i="24"/>
  <c r="F27" i="24"/>
  <c r="F15" i="24"/>
  <c r="C15" i="24" s="1"/>
  <c r="C14" i="27" s="1"/>
  <c r="E14" i="27" s="1"/>
  <c r="F14" i="27" s="1"/>
  <c r="F43" i="24"/>
  <c r="F37" i="24"/>
  <c r="F44" i="24"/>
  <c r="F12" i="24"/>
  <c r="F17" i="24"/>
  <c r="F24" i="24"/>
  <c r="F32" i="24"/>
  <c r="F34" i="24"/>
  <c r="F13" i="24"/>
  <c r="C13" i="24" s="1"/>
  <c r="C12" i="27" s="1"/>
  <c r="E12" i="27" s="1"/>
  <c r="F12" i="27" s="1"/>
  <c r="F23" i="24"/>
  <c r="C23" i="24" s="1"/>
  <c r="C22" i="27" s="1"/>
  <c r="E22" i="27" s="1"/>
  <c r="F22" i="27" s="1"/>
  <c r="F47" i="24"/>
  <c r="F8" i="24"/>
  <c r="C8" i="24" s="1"/>
  <c r="F31" i="24"/>
  <c r="F14" i="24"/>
  <c r="C32" i="24"/>
  <c r="C31" i="27" s="1"/>
  <c r="E31" i="27" s="1"/>
  <c r="F31" i="27" s="1"/>
  <c r="D51" i="24"/>
  <c r="C12" i="24" l="1"/>
  <c r="C11" i="27" s="1"/>
  <c r="E11" i="27" s="1"/>
  <c r="F11" i="27" s="1"/>
  <c r="C48" i="24"/>
  <c r="C47" i="27" s="1"/>
  <c r="E47" i="27" s="1"/>
  <c r="F47" i="27" s="1"/>
  <c r="C22" i="24"/>
  <c r="C21" i="27" s="1"/>
  <c r="E21" i="27" s="1"/>
  <c r="F21" i="27" s="1"/>
  <c r="C17" i="24"/>
  <c r="C16" i="27" s="1"/>
  <c r="E16" i="27" s="1"/>
  <c r="F16" i="27" s="1"/>
  <c r="C28" i="24"/>
  <c r="C27" i="27" s="1"/>
  <c r="E27" i="27" s="1"/>
  <c r="F27" i="27" s="1"/>
  <c r="C18" i="24"/>
  <c r="C17" i="27" s="1"/>
  <c r="E17" i="27" s="1"/>
  <c r="F17" i="27" s="1"/>
  <c r="C45" i="24"/>
  <c r="C44" i="27" s="1"/>
  <c r="E44" i="27" s="1"/>
  <c r="F44" i="27" s="1"/>
  <c r="C46" i="24"/>
  <c r="C45" i="27" s="1"/>
  <c r="E45" i="27" s="1"/>
  <c r="F45" i="27" s="1"/>
  <c r="C33" i="24"/>
  <c r="C32" i="27" s="1"/>
  <c r="E32" i="27" s="1"/>
  <c r="F32" i="27" s="1"/>
  <c r="C10" i="24"/>
  <c r="C9" i="27" s="1"/>
  <c r="E9" i="27" s="1"/>
  <c r="F9" i="27" s="1"/>
  <c r="C16" i="24"/>
  <c r="C15" i="27" s="1"/>
  <c r="E15" i="27" s="1"/>
  <c r="F15" i="27" s="1"/>
  <c r="C31" i="24"/>
  <c r="C30" i="27" s="1"/>
  <c r="E30" i="27" s="1"/>
  <c r="F30" i="27" s="1"/>
  <c r="C30" i="24"/>
  <c r="C29" i="27" s="1"/>
  <c r="E29" i="27" s="1"/>
  <c r="F29" i="27" s="1"/>
  <c r="C41" i="24"/>
  <c r="C40" i="27" s="1"/>
  <c r="E40" i="27" s="1"/>
  <c r="F40" i="27" s="1"/>
  <c r="C37" i="24"/>
  <c r="C36" i="27" s="1"/>
  <c r="E36" i="27" s="1"/>
  <c r="F36" i="27" s="1"/>
  <c r="C35" i="24"/>
  <c r="C34" i="27" s="1"/>
  <c r="E34" i="27" s="1"/>
  <c r="F34" i="27" s="1"/>
  <c r="C50" i="24"/>
  <c r="C49" i="27" s="1"/>
  <c r="E49" i="27" s="1"/>
  <c r="F49" i="27" s="1"/>
  <c r="C44" i="24"/>
  <c r="C43" i="27" s="1"/>
  <c r="E43" i="27" s="1"/>
  <c r="F43" i="27" s="1"/>
  <c r="C20" i="24"/>
  <c r="C19" i="27" s="1"/>
  <c r="E19" i="27" s="1"/>
  <c r="F19" i="27" s="1"/>
  <c r="C9" i="24"/>
  <c r="C8" i="27" s="1"/>
  <c r="E8" i="27" s="1"/>
  <c r="F8" i="27" s="1"/>
  <c r="C47" i="24"/>
  <c r="C46" i="27" s="1"/>
  <c r="E46" i="27" s="1"/>
  <c r="F46" i="27" s="1"/>
  <c r="C43" i="24"/>
  <c r="C42" i="27" s="1"/>
  <c r="E42" i="27" s="1"/>
  <c r="F42" i="27" s="1"/>
  <c r="C19" i="24"/>
  <c r="C18" i="27" s="1"/>
  <c r="E18" i="27" s="1"/>
  <c r="F18" i="27" s="1"/>
  <c r="C39" i="24"/>
  <c r="C38" i="27" s="1"/>
  <c r="E38" i="27" s="1"/>
  <c r="F38" i="27" s="1"/>
  <c r="C36" i="24"/>
  <c r="C35" i="27" s="1"/>
  <c r="E35" i="27" s="1"/>
  <c r="F35" i="27" s="1"/>
  <c r="C7" i="27"/>
  <c r="C14" i="24"/>
  <c r="C13" i="27" s="1"/>
  <c r="E13" i="27" s="1"/>
  <c r="F13" i="27" s="1"/>
  <c r="C24" i="24"/>
  <c r="C23" i="27" s="1"/>
  <c r="E23" i="27" s="1"/>
  <c r="F23" i="27" s="1"/>
  <c r="C40" i="24"/>
  <c r="C39" i="27" s="1"/>
  <c r="E39" i="27" s="1"/>
  <c r="F39" i="27" s="1"/>
  <c r="C27" i="24"/>
  <c r="C26" i="27" s="1"/>
  <c r="E26" i="27" s="1"/>
  <c r="F26" i="27" s="1"/>
  <c r="C21" i="24"/>
  <c r="C20" i="27" s="1"/>
  <c r="E20" i="27" s="1"/>
  <c r="F20" i="27" s="1"/>
  <c r="C26" i="24"/>
  <c r="C25" i="27" s="1"/>
  <c r="E25" i="27" s="1"/>
  <c r="F25" i="27" s="1"/>
  <c r="C42" i="24"/>
  <c r="C41" i="27" s="1"/>
  <c r="E41" i="27" s="1"/>
  <c r="F41" i="27" s="1"/>
  <c r="C29" i="24"/>
  <c r="C28" i="27" s="1"/>
  <c r="E28" i="27" s="1"/>
  <c r="F28" i="27" s="1"/>
  <c r="F51" i="24"/>
  <c r="C25" i="24"/>
  <c r="C24" i="27" s="1"/>
  <c r="E24" i="27" s="1"/>
  <c r="F24" i="27" s="1"/>
  <c r="E51" i="24"/>
  <c r="C34" i="24"/>
  <c r="C33" i="27" s="1"/>
  <c r="E33" i="27" s="1"/>
  <c r="F33" i="27" s="1"/>
  <c r="C38" i="24"/>
  <c r="C37" i="27" s="1"/>
  <c r="E37" i="27" s="1"/>
  <c r="F37" i="27" s="1"/>
  <c r="C51" i="24" l="1"/>
  <c r="C50" i="27"/>
  <c r="E7" i="27"/>
  <c r="F7" i="27" l="1"/>
  <c r="F50" i="27" s="1"/>
  <c r="E50" i="27"/>
</calcChain>
</file>

<file path=xl/sharedStrings.xml><?xml version="1.0" encoding="utf-8"?>
<sst xmlns="http://schemas.openxmlformats.org/spreadsheetml/2006/main" count="221" uniqueCount="85">
  <si>
    <t>Pašvaldība</t>
  </si>
  <si>
    <t>Kopā</t>
  </si>
  <si>
    <t>Rīga</t>
  </si>
  <si>
    <t>Nr. p.k.</t>
  </si>
  <si>
    <t>Ādažu novads</t>
  </si>
  <si>
    <t>Aizkraukles novads</t>
  </si>
  <si>
    <t>Alūksnes novads</t>
  </si>
  <si>
    <t>Balvu novads</t>
  </si>
  <si>
    <t>Bauskas novads</t>
  </si>
  <si>
    <t>Cēsu novads</t>
  </si>
  <si>
    <t>Dobeles novads</t>
  </si>
  <si>
    <t>Gulbenes novads</t>
  </si>
  <si>
    <t>Jēkabpils novads</t>
  </si>
  <si>
    <t>Jelgavas novads</t>
  </si>
  <si>
    <t>Krāslavas novads</t>
  </si>
  <si>
    <t>Kuldīgas novads</t>
  </si>
  <si>
    <t>Ķekavas novads</t>
  </si>
  <si>
    <t>Limbažu novads</t>
  </si>
  <si>
    <t>Līvānu novads</t>
  </si>
  <si>
    <t>Ludzas novads</t>
  </si>
  <si>
    <t>Madonas novads</t>
  </si>
  <si>
    <t>Mārupes novads</t>
  </si>
  <si>
    <t>Ogres novads</t>
  </si>
  <si>
    <t>Olaines novads</t>
  </si>
  <si>
    <t>Preiļu novads</t>
  </si>
  <si>
    <t>Rēzeknes novads</t>
  </si>
  <si>
    <t>Ropažu novads</t>
  </si>
  <si>
    <t>Salaspils novads</t>
  </si>
  <si>
    <t>Saldus novads</t>
  </si>
  <si>
    <t>Saulkrastu novads</t>
  </si>
  <si>
    <t>Siguldas novads</t>
  </si>
  <si>
    <t>Smiltenes novads</t>
  </si>
  <si>
    <t>Talsu novads</t>
  </si>
  <si>
    <t>Tukuma novads</t>
  </si>
  <si>
    <t>Valkas novads</t>
  </si>
  <si>
    <t>Varakļānu novads</t>
  </si>
  <si>
    <t>Ventspils novads</t>
  </si>
  <si>
    <t>Daugavpils</t>
  </si>
  <si>
    <t>Jelgava</t>
  </si>
  <si>
    <t>Jūrmala</t>
  </si>
  <si>
    <t>Liepāja</t>
  </si>
  <si>
    <t>Rēzekne</t>
  </si>
  <si>
    <t>Ventspils</t>
  </si>
  <si>
    <t>Valmieras novads</t>
  </si>
  <si>
    <t>Augšdaugavas novads</t>
  </si>
  <si>
    <t>Dienvidkurzemes novads</t>
  </si>
  <si>
    <t>Finansējuma aprēķins</t>
  </si>
  <si>
    <t>Izglītojamā izmaksas</t>
  </si>
  <si>
    <t>spec. 53; 54; 55; 56; 57</t>
  </si>
  <si>
    <t>spec. 51; 52; 58</t>
  </si>
  <si>
    <t>spec. 59</t>
  </si>
  <si>
    <t>X</t>
  </si>
  <si>
    <t>Izglītības programmu koeficienti</t>
  </si>
  <si>
    <t>Speciālās grupas bērniem līdz 5 gadu vecumam</t>
  </si>
  <si>
    <t>Spec. progr.
53; 54; 55; 57</t>
  </si>
  <si>
    <t>Spec. progr.
51; 52; 56; 58</t>
  </si>
  <si>
    <t>Spec. progr.
59</t>
  </si>
  <si>
    <t>pirmsskolas programmas</t>
  </si>
  <si>
    <t>5.1. apakšpunkts</t>
  </si>
  <si>
    <t>Kopā
vienam mēnesim</t>
  </si>
  <si>
    <t>Reģionālais koeficients
2023./2024.</t>
  </si>
  <si>
    <t>Reģionālais koeficients
2024./2025.</t>
  </si>
  <si>
    <t>Reģionālais koeficients
2025./2026.</t>
  </si>
  <si>
    <t>Reģionālais koeficients
2022./2023.</t>
  </si>
  <si>
    <t>Finanses un izglītojamo skaits 01.09.2022.</t>
  </si>
  <si>
    <t>Finansējums
1 mēn.</t>
  </si>
  <si>
    <t>KOPĀ
izglītojamie</t>
  </si>
  <si>
    <t>Speciālās progr.</t>
  </si>
  <si>
    <t>Speciālās grupas</t>
  </si>
  <si>
    <t>59</t>
  </si>
  <si>
    <t>7.1.1.apakšpunkts</t>
  </si>
  <si>
    <t>7.1.2.apakšpunkts</t>
  </si>
  <si>
    <t>7.1.3.apakšpunkts</t>
  </si>
  <si>
    <t>MKN_376</t>
  </si>
  <si>
    <t>MKN_376 
bez AT koef.</t>
  </si>
  <si>
    <t>51; 52; 56; 58</t>
  </si>
  <si>
    <t>53; 54; 55; 57</t>
  </si>
  <si>
    <t>Kopā
vienam mēnesim
ar pārejas
AT koef.</t>
  </si>
  <si>
    <r>
      <t xml:space="preserve">01.09.2022.
aprēķinātais
AT
pārejas perioda
koef.
</t>
    </r>
    <r>
      <rPr>
        <b/>
        <sz val="10"/>
        <color indexed="60"/>
        <rFont val="Times New Roman"/>
        <family val="1"/>
        <charset val="186"/>
      </rPr>
      <t>piemērojams
no 01.01.2023.</t>
    </r>
  </si>
  <si>
    <r>
      <t xml:space="preserve">Pavisam
KOPĀ
</t>
    </r>
    <r>
      <rPr>
        <b/>
        <u/>
        <sz val="10"/>
        <rFont val="Times New Roman"/>
        <family val="1"/>
        <charset val="186"/>
      </rPr>
      <t>četriem mēnešiem</t>
    </r>
  </si>
  <si>
    <t>4.pielikums</t>
  </si>
  <si>
    <t>Papildu finansējums vienam mēnesim  no 01.09.2023.
(indikatīvi) *</t>
  </si>
  <si>
    <t>*</t>
  </si>
  <si>
    <t>Indikatīvs finansējuma sadalījums, kas veikts atbilstoši izglītojamo skaitam uz 2022. gada 1.septembri. Finansējuma sadalījums pašvaldībām laikposmam no 2023. gada 1. septembra tiks aprēķināts pamatojoties uz aktuālo izglītojamo skaitu 2023. gada 1. septembrī.</t>
  </si>
  <si>
    <t>Mērķdotācijas pašvaldībām – pašvaldību speciālo pirmsskolas izglītības grupu pedagogu darba samaksai un valsts sociālās apdrošināšanas obligātajām iemaksām
(62 resora budžeta programma_01.00.00.)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</si>
</sst>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_(* \(#,##0.00\);_(* &quot;-&quot;??_);_(@_)"/>
    <numFmt numFmtId="165" formatCode="#,##0_ ;[Red]\-#,##0\ "/>
    <numFmt numFmtId="166" formatCode="0.0%"/>
    <numFmt numFmtId="167" formatCode="#,##0.000"/>
    <numFmt numFmtId="168" formatCode="#,##0\ [$€-1]"/>
    <numFmt numFmtId="169" formatCode="#,##0.00\ [$€-1]"/>
    <numFmt numFmtId="170" formatCode="#,##0.0000"/>
  </numFmts>
  <fonts count="37" x14ac:knownFonts="1">
    <font>
      <sz val="10"/>
      <name val="Arial"/>
    </font>
    <font>
      <sz val="10"/>
      <name val="Arial"/>
      <family val="2"/>
      <charset val="186"/>
    </font>
    <font>
      <sz val="10"/>
      <name val="Times New Roman"/>
      <family val="1"/>
      <charset val="186"/>
    </font>
    <font>
      <sz val="13"/>
      <name val="Times New Roman"/>
      <family val="1"/>
      <charset val="186"/>
    </font>
    <font>
      <b/>
      <sz val="13"/>
      <name val="Times New Roman"/>
      <family val="1"/>
      <charset val="186"/>
    </font>
    <font>
      <b/>
      <sz val="11"/>
      <color indexed="8"/>
      <name val="Times New Roman"/>
      <family val="1"/>
      <charset val="186"/>
    </font>
    <font>
      <b/>
      <sz val="11"/>
      <name val="Times New Roman"/>
      <family val="1"/>
      <charset val="186"/>
    </font>
    <font>
      <sz val="11"/>
      <name val="Times New Roman"/>
      <family val="1"/>
      <charset val="186"/>
    </font>
    <font>
      <sz val="10"/>
      <name val="Arial Baltic"/>
      <charset val="186"/>
    </font>
    <font>
      <sz val="12"/>
      <name val="Times New Roman"/>
      <family val="1"/>
      <charset val="186"/>
    </font>
    <font>
      <sz val="8"/>
      <name val="Times New Roman"/>
      <family val="1"/>
      <charset val="186"/>
    </font>
    <font>
      <i/>
      <sz val="9"/>
      <name val="Times New Roman"/>
      <family val="1"/>
      <charset val="186"/>
    </font>
    <font>
      <sz val="10"/>
      <name val="Arial"/>
      <family val="2"/>
      <charset val="186"/>
    </font>
    <font>
      <i/>
      <sz val="8"/>
      <name val="Times New Roman"/>
      <family val="1"/>
      <charset val="186"/>
    </font>
    <font>
      <b/>
      <sz val="10"/>
      <name val="Times New Roman"/>
      <family val="1"/>
      <charset val="186"/>
    </font>
    <font>
      <sz val="10"/>
      <name val="Arial Nova Cond Light"/>
      <family val="2"/>
      <charset val="186"/>
    </font>
    <font>
      <sz val="10"/>
      <name val="Arial Nova Light"/>
      <family val="2"/>
      <charset val="186"/>
    </font>
    <font>
      <b/>
      <sz val="10"/>
      <color indexed="8"/>
      <name val="Times New Roman"/>
      <family val="1"/>
      <charset val="186"/>
    </font>
    <font>
      <b/>
      <sz val="10"/>
      <name val="Times New Roman"/>
      <family val="1"/>
      <charset val="204"/>
    </font>
    <font>
      <b/>
      <sz val="10"/>
      <color indexed="8"/>
      <name val="Times New Roman"/>
      <family val="1"/>
      <charset val="204"/>
    </font>
    <font>
      <sz val="10"/>
      <name val="Times New Roman"/>
      <family val="1"/>
      <charset val="204"/>
    </font>
    <font>
      <b/>
      <sz val="11"/>
      <name val="Times New Roman"/>
      <family val="1"/>
      <charset val="204"/>
    </font>
    <font>
      <i/>
      <sz val="10"/>
      <name val="Times New Roman"/>
      <family val="1"/>
      <charset val="204"/>
    </font>
    <font>
      <b/>
      <sz val="10"/>
      <color indexed="60"/>
      <name val="Times New Roman"/>
      <family val="1"/>
      <charset val="186"/>
    </font>
    <font>
      <b/>
      <u/>
      <sz val="10"/>
      <name val="Times New Roman"/>
      <family val="1"/>
      <charset val="186"/>
    </font>
    <font>
      <sz val="9"/>
      <name val="Times New Roman"/>
      <family val="1"/>
      <charset val="204"/>
    </font>
    <font>
      <sz val="11"/>
      <color theme="1"/>
      <name val="Calibri"/>
      <family val="2"/>
      <scheme val="minor"/>
    </font>
    <font>
      <i/>
      <sz val="10"/>
      <color rgb="FF0000FF"/>
      <name val="Times New Roman"/>
      <family val="1"/>
      <charset val="186"/>
    </font>
    <font>
      <sz val="10"/>
      <color rgb="FF0000FF"/>
      <name val="Times New Roman"/>
      <family val="1"/>
      <charset val="186"/>
    </font>
    <font>
      <b/>
      <sz val="10"/>
      <color rgb="FF0000FF"/>
      <name val="Times New Roman"/>
      <family val="1"/>
      <charset val="186"/>
    </font>
    <font>
      <i/>
      <sz val="9"/>
      <color rgb="FF0033CC"/>
      <name val="Times New Roman"/>
      <family val="1"/>
      <charset val="186"/>
    </font>
    <font>
      <sz val="11"/>
      <name val="Calibri"/>
      <family val="2"/>
      <charset val="204"/>
      <scheme val="minor"/>
    </font>
    <font>
      <sz val="10"/>
      <color rgb="FF0000FF"/>
      <name val="Times New Roman"/>
      <family val="1"/>
      <charset val="204"/>
    </font>
    <font>
      <b/>
      <sz val="14"/>
      <name val="Calibri"/>
      <family val="2"/>
      <charset val="186"/>
      <scheme val="minor"/>
    </font>
    <font>
      <b/>
      <i/>
      <sz val="9"/>
      <color rgb="FF0033CC"/>
      <name val="Times New Roman"/>
      <family val="1"/>
      <charset val="186"/>
    </font>
    <font>
      <sz val="11"/>
      <color theme="0" tint="-0.34998626667073579"/>
      <name val="Calibri"/>
      <family val="2"/>
      <charset val="186"/>
      <scheme val="minor"/>
    </font>
    <font>
      <sz val="11"/>
      <name val="Times New Roman"/>
      <family val="1"/>
      <charset val="204"/>
    </font>
  </fonts>
  <fills count="13">
    <fill>
      <patternFill patternType="none"/>
    </fill>
    <fill>
      <patternFill patternType="gray125"/>
    </fill>
    <fill>
      <patternFill patternType="solid">
        <fgColor theme="4" tint="0.79998168889431442"/>
        <bgColor indexed="64"/>
      </patternFill>
    </fill>
    <fill>
      <patternFill patternType="solid">
        <fgColor theme="8" tint="0.39997558519241921"/>
        <bgColor indexed="64"/>
      </patternFill>
    </fill>
    <fill>
      <patternFill patternType="solid">
        <fgColor rgb="FF99FF66"/>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1F7ED"/>
        <bgColor indexed="64"/>
      </patternFill>
    </fill>
    <fill>
      <patternFill patternType="solid">
        <fgColor rgb="FFECF5E7"/>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double">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top/>
      <bottom style="hair">
        <color indexed="64"/>
      </bottom>
      <diagonal/>
    </border>
  </borders>
  <cellStyleXfs count="12">
    <xf numFmtId="0" fontId="0" fillId="0" borderId="0"/>
    <xf numFmtId="164" fontId="12" fillId="0" borderId="0" applyFont="0" applyFill="0" applyBorder="0" applyAlignment="0" applyProtection="0"/>
    <xf numFmtId="0" fontId="26" fillId="0" borderId="0"/>
    <xf numFmtId="0" fontId="1" fillId="0" borderId="0" applyBorder="0"/>
    <xf numFmtId="0" fontId="1" fillId="0" borderId="0" applyBorder="0"/>
    <xf numFmtId="0" fontId="1" fillId="0" borderId="0"/>
    <xf numFmtId="0" fontId="1" fillId="0" borderId="0" applyBorder="0"/>
    <xf numFmtId="0" fontId="1" fillId="0" borderId="0" applyBorder="0"/>
    <xf numFmtId="0" fontId="1" fillId="0" borderId="0"/>
    <xf numFmtId="0" fontId="1" fillId="0" borderId="0" applyBorder="0"/>
    <xf numFmtId="0" fontId="8" fillId="0" borderId="0"/>
    <xf numFmtId="9" fontId="26" fillId="0" borderId="0" applyFont="0" applyFill="0" applyBorder="0" applyAlignment="0" applyProtection="0"/>
  </cellStyleXfs>
  <cellXfs count="168">
    <xf numFmtId="0" fontId="0" fillId="0" borderId="0" xfId="0"/>
    <xf numFmtId="0" fontId="4" fillId="0" borderId="0" xfId="3" applyFont="1" applyFill="1" applyBorder="1"/>
    <xf numFmtId="0" fontId="3" fillId="0" borderId="0" xfId="3" applyFont="1" applyFill="1" applyBorder="1"/>
    <xf numFmtId="0" fontId="7" fillId="0" borderId="0" xfId="3" applyFont="1" applyFill="1" applyBorder="1"/>
    <xf numFmtId="0" fontId="2" fillId="0" borderId="0" xfId="3" applyFont="1" applyFill="1"/>
    <xf numFmtId="0" fontId="9" fillId="0" borderId="0" xfId="3" applyFont="1" applyFill="1" applyBorder="1"/>
    <xf numFmtId="0" fontId="7" fillId="0" borderId="1" xfId="3" applyFont="1" applyFill="1" applyBorder="1" applyAlignment="1">
      <alignment horizontal="center" vertical="center" wrapText="1"/>
    </xf>
    <xf numFmtId="0" fontId="7" fillId="0" borderId="1" xfId="9" applyFont="1" applyFill="1" applyBorder="1" applyAlignment="1">
      <alignment horizontal="center"/>
    </xf>
    <xf numFmtId="0" fontId="9" fillId="0" borderId="0" xfId="3" applyFont="1" applyFill="1" applyAlignment="1">
      <alignment horizontal="left" wrapText="1"/>
    </xf>
    <xf numFmtId="0" fontId="7" fillId="0" borderId="1" xfId="3" applyFont="1" applyFill="1" applyBorder="1" applyAlignment="1">
      <alignment horizontal="left" vertical="center" wrapText="1"/>
    </xf>
    <xf numFmtId="0" fontId="7" fillId="0" borderId="1" xfId="9" applyFont="1" applyFill="1" applyBorder="1" applyAlignment="1">
      <alignment horizontal="left"/>
    </xf>
    <xf numFmtId="0" fontId="9" fillId="0" borderId="0" xfId="3" applyFont="1" applyFill="1" applyAlignment="1">
      <alignment horizontal="left"/>
    </xf>
    <xf numFmtId="0" fontId="6" fillId="0" borderId="0" xfId="3" applyFont="1" applyFill="1" applyBorder="1" applyAlignment="1">
      <alignment horizontal="center"/>
    </xf>
    <xf numFmtId="3" fontId="2" fillId="0" borderId="1" xfId="10" quotePrefix="1" applyNumberFormat="1" applyFont="1" applyFill="1" applyBorder="1" applyAlignment="1">
      <alignment horizontal="center" vertical="center" wrapText="1"/>
    </xf>
    <xf numFmtId="3" fontId="10" fillId="0" borderId="0" xfId="3" applyNumberFormat="1" applyFont="1" applyFill="1" applyBorder="1" applyAlignment="1">
      <alignment horizontal="center"/>
    </xf>
    <xf numFmtId="3" fontId="10" fillId="0" borderId="0" xfId="3" applyNumberFormat="1" applyFont="1" applyFill="1" applyAlignment="1">
      <alignment horizontal="center"/>
    </xf>
    <xf numFmtId="3" fontId="10" fillId="0" borderId="0" xfId="3" applyNumberFormat="1" applyFont="1" applyFill="1" applyBorder="1" applyAlignment="1">
      <alignment horizontal="center" vertical="top"/>
    </xf>
    <xf numFmtId="0" fontId="7" fillId="0" borderId="1" xfId="9" applyFont="1" applyFill="1" applyBorder="1" applyAlignment="1">
      <alignment horizontal="right"/>
    </xf>
    <xf numFmtId="3" fontId="27" fillId="0" borderId="1" xfId="10" quotePrefix="1" applyNumberFormat="1" applyFont="1" applyFill="1" applyBorder="1" applyAlignment="1">
      <alignment horizontal="center" vertical="center" wrapText="1"/>
    </xf>
    <xf numFmtId="4" fontId="27" fillId="0" borderId="1" xfId="10" quotePrefix="1" applyNumberFormat="1" applyFont="1" applyFill="1" applyBorder="1" applyAlignment="1">
      <alignment horizontal="center" vertical="center" wrapText="1"/>
    </xf>
    <xf numFmtId="3" fontId="28" fillId="0" borderId="0" xfId="3" applyNumberFormat="1" applyFont="1" applyFill="1" applyBorder="1" applyAlignment="1">
      <alignment horizontal="center" vertical="top"/>
    </xf>
    <xf numFmtId="3" fontId="28" fillId="0" borderId="0" xfId="3" applyNumberFormat="1" applyFont="1" applyFill="1" applyAlignment="1">
      <alignment horizontal="center" wrapText="1"/>
    </xf>
    <xf numFmtId="0" fontId="28" fillId="0" borderId="0" xfId="3" applyFont="1" applyFill="1" applyAlignment="1">
      <alignment horizontal="left" wrapText="1"/>
    </xf>
    <xf numFmtId="0" fontId="2" fillId="0" borderId="0" xfId="0" applyFont="1"/>
    <xf numFmtId="0" fontId="2" fillId="0" borderId="0" xfId="0" applyFont="1" applyAlignment="1">
      <alignment horizontal="center"/>
    </xf>
    <xf numFmtId="3" fontId="13" fillId="0" borderId="0" xfId="3" applyNumberFormat="1" applyFont="1" applyFill="1" applyAlignment="1">
      <alignment horizontal="center"/>
    </xf>
    <xf numFmtId="3" fontId="13" fillId="0" borderId="0" xfId="3" applyNumberFormat="1" applyFont="1" applyFill="1" applyBorder="1" applyAlignment="1">
      <alignment horizontal="center"/>
    </xf>
    <xf numFmtId="3" fontId="28" fillId="0" borderId="0" xfId="3" applyNumberFormat="1" applyFont="1" applyFill="1" applyAlignment="1">
      <alignment horizontal="right" wrapText="1"/>
    </xf>
    <xf numFmtId="3" fontId="27" fillId="0" borderId="0" xfId="3" applyNumberFormat="1" applyFont="1" applyFill="1" applyAlignment="1">
      <alignment horizontal="right" wrapText="1"/>
    </xf>
    <xf numFmtId="0" fontId="6" fillId="0" borderId="0" xfId="3" applyFont="1" applyFill="1" applyBorder="1"/>
    <xf numFmtId="0" fontId="11" fillId="0" borderId="1" xfId="3" applyFont="1" applyFill="1" applyBorder="1" applyAlignment="1">
      <alignment horizontal="right"/>
    </xf>
    <xf numFmtId="0" fontId="16" fillId="0" borderId="0" xfId="0" applyFont="1"/>
    <xf numFmtId="0" fontId="15" fillId="0" borderId="1" xfId="0" applyFont="1" applyBorder="1"/>
    <xf numFmtId="3" fontId="2" fillId="0" borderId="0" xfId="0" applyNumberFormat="1" applyFont="1"/>
    <xf numFmtId="3" fontId="29" fillId="0" borderId="2" xfId="10" applyNumberFormat="1" applyFont="1" applyFill="1" applyBorder="1" applyAlignment="1">
      <alignment horizontal="center" vertical="center" wrapText="1"/>
    </xf>
    <xf numFmtId="3" fontId="7" fillId="0" borderId="2" xfId="0" applyNumberFormat="1" applyFont="1" applyFill="1" applyBorder="1" applyAlignment="1" applyProtection="1">
      <alignment horizontal="right" wrapText="1"/>
      <protection locked="0"/>
    </xf>
    <xf numFmtId="0" fontId="2" fillId="0" borderId="0" xfId="3" applyFont="1" applyFill="1" applyBorder="1"/>
    <xf numFmtId="0" fontId="2" fillId="0" borderId="1" xfId="3" applyFont="1" applyFill="1" applyBorder="1" applyAlignment="1">
      <alignment horizontal="center" vertical="center" wrapText="1"/>
    </xf>
    <xf numFmtId="4" fontId="30" fillId="0" borderId="3" xfId="10" quotePrefix="1" applyNumberFormat="1" applyFont="1" applyFill="1" applyBorder="1" applyAlignment="1">
      <alignment horizontal="center" vertical="center" wrapText="1"/>
    </xf>
    <xf numFmtId="0" fontId="31" fillId="0" borderId="4" xfId="0" applyFont="1" applyBorder="1"/>
    <xf numFmtId="2" fontId="31" fillId="0" borderId="4" xfId="0" applyNumberFormat="1" applyFont="1" applyBorder="1" applyAlignment="1">
      <alignment horizontal="center"/>
    </xf>
    <xf numFmtId="0" fontId="31" fillId="2" borderId="4" xfId="0" applyFont="1" applyFill="1" applyBorder="1"/>
    <xf numFmtId="0" fontId="31" fillId="2" borderId="4" xfId="0" applyFont="1" applyFill="1" applyBorder="1" applyAlignment="1">
      <alignment horizontal="center"/>
    </xf>
    <xf numFmtId="0" fontId="31" fillId="3" borderId="4" xfId="0" applyFont="1" applyFill="1" applyBorder="1"/>
    <xf numFmtId="4" fontId="31" fillId="3" borderId="4" xfId="0" applyNumberFormat="1" applyFont="1" applyFill="1" applyBorder="1" applyAlignment="1">
      <alignment horizontal="center"/>
    </xf>
    <xf numFmtId="0" fontId="31" fillId="4" borderId="4" xfId="0" applyFont="1" applyFill="1" applyBorder="1"/>
    <xf numFmtId="0" fontId="31" fillId="4" borderId="4" xfId="0" applyFont="1" applyFill="1" applyBorder="1" applyAlignment="1">
      <alignment horizontal="center"/>
    </xf>
    <xf numFmtId="0" fontId="31" fillId="5" borderId="4" xfId="0" applyFont="1" applyFill="1" applyBorder="1"/>
    <xf numFmtId="0" fontId="31" fillId="5" borderId="4" xfId="0" applyFont="1" applyFill="1" applyBorder="1" applyAlignment="1">
      <alignment horizontal="center"/>
    </xf>
    <xf numFmtId="0" fontId="31" fillId="6" borderId="4" xfId="0" applyFont="1" applyFill="1" applyBorder="1"/>
    <xf numFmtId="0" fontId="31" fillId="6" borderId="4" xfId="0" applyFont="1" applyFill="1" applyBorder="1" applyAlignment="1">
      <alignment horizontal="center"/>
    </xf>
    <xf numFmtId="0" fontId="31" fillId="0" borderId="4" xfId="0" applyFont="1" applyBorder="1" applyAlignment="1">
      <alignment horizontal="center"/>
    </xf>
    <xf numFmtId="0" fontId="31" fillId="0" borderId="0" xfId="0" applyFont="1"/>
    <xf numFmtId="0" fontId="2" fillId="0" borderId="1" xfId="3" applyFont="1" applyFill="1" applyBorder="1" applyAlignment="1">
      <alignment horizontal="left" vertical="center" wrapText="1"/>
    </xf>
    <xf numFmtId="0" fontId="2" fillId="0" borderId="1" xfId="9" applyFont="1" applyFill="1" applyBorder="1" applyAlignment="1">
      <alignment horizontal="center"/>
    </xf>
    <xf numFmtId="0" fontId="2" fillId="0" borderId="1" xfId="9" applyFont="1" applyFill="1" applyBorder="1" applyAlignment="1">
      <alignment horizontal="right"/>
    </xf>
    <xf numFmtId="0" fontId="2" fillId="0" borderId="1" xfId="9" applyFont="1" applyFill="1" applyBorder="1" applyAlignment="1">
      <alignment horizontal="left"/>
    </xf>
    <xf numFmtId="0" fontId="2" fillId="0" borderId="5" xfId="9" applyFont="1" applyFill="1" applyBorder="1" applyAlignment="1">
      <alignment horizontal="center"/>
    </xf>
    <xf numFmtId="0" fontId="2" fillId="0" borderId="5" xfId="9" applyFont="1" applyFill="1" applyBorder="1" applyAlignment="1">
      <alignment horizontal="left"/>
    </xf>
    <xf numFmtId="0" fontId="14" fillId="0" borderId="0" xfId="3" applyFont="1" applyFill="1" applyBorder="1" applyAlignment="1">
      <alignment horizontal="center"/>
    </xf>
    <xf numFmtId="0" fontId="2" fillId="0" borderId="0" xfId="3" applyFont="1" applyFill="1" applyAlignment="1">
      <alignment horizontal="left"/>
    </xf>
    <xf numFmtId="0" fontId="2" fillId="0" borderId="0" xfId="3" applyFont="1" applyFill="1" applyAlignment="1">
      <alignment horizontal="left" wrapText="1"/>
    </xf>
    <xf numFmtId="0" fontId="11" fillId="0" borderId="1" xfId="0" applyFont="1" applyBorder="1" applyAlignment="1">
      <alignment horizontal="right" vertical="center"/>
    </xf>
    <xf numFmtId="0" fontId="15" fillId="0" borderId="1" xfId="0" applyFont="1" applyBorder="1" applyAlignment="1">
      <alignment vertical="center"/>
    </xf>
    <xf numFmtId="0" fontId="2" fillId="0" borderId="0" xfId="0" applyFont="1" applyAlignment="1">
      <alignment vertical="center"/>
    </xf>
    <xf numFmtId="3" fontId="29" fillId="0" borderId="1" xfId="10" quotePrefix="1" applyNumberFormat="1" applyFont="1" applyFill="1" applyBorder="1" applyAlignment="1">
      <alignment vertical="center" wrapText="1"/>
    </xf>
    <xf numFmtId="3" fontId="29" fillId="0" borderId="6" xfId="0" applyNumberFormat="1" applyFont="1" applyFill="1" applyBorder="1" applyAlignment="1" applyProtection="1">
      <alignment horizontal="center" wrapText="1"/>
      <protection locked="0"/>
    </xf>
    <xf numFmtId="0" fontId="18" fillId="0" borderId="0" xfId="3" applyFont="1" applyFill="1" applyBorder="1"/>
    <xf numFmtId="3" fontId="20" fillId="0" borderId="0" xfId="3" applyNumberFormat="1" applyFont="1" applyFill="1" applyBorder="1" applyAlignment="1">
      <alignment horizontal="center"/>
    </xf>
    <xf numFmtId="0" fontId="20" fillId="0" borderId="0" xfId="3" applyFont="1" applyFill="1" applyBorder="1"/>
    <xf numFmtId="3" fontId="18" fillId="0" borderId="7" xfId="3" applyNumberFormat="1" applyFont="1" applyFill="1" applyBorder="1" applyAlignment="1">
      <alignment vertical="center"/>
    </xf>
    <xf numFmtId="0" fontId="20" fillId="0" borderId="1" xfId="3" applyFont="1" applyFill="1" applyBorder="1" applyAlignment="1">
      <alignment horizontal="center" vertical="center" wrapText="1"/>
    </xf>
    <xf numFmtId="0" fontId="18" fillId="0" borderId="0" xfId="3" applyFont="1" applyFill="1" applyBorder="1" applyAlignment="1">
      <alignment horizontal="center" vertical="center"/>
    </xf>
    <xf numFmtId="0" fontId="20" fillId="0" borderId="1" xfId="3" applyFont="1" applyFill="1" applyBorder="1" applyAlignment="1">
      <alignment horizontal="left" vertical="center" wrapText="1"/>
    </xf>
    <xf numFmtId="3" fontId="22" fillId="7" borderId="1" xfId="10" applyNumberFormat="1" applyFont="1" applyFill="1" applyBorder="1" applyAlignment="1">
      <alignment horizontal="center" vertical="center" wrapText="1"/>
    </xf>
    <xf numFmtId="3" fontId="22" fillId="0" borderId="1" xfId="10" applyNumberFormat="1" applyFont="1" applyFill="1" applyBorder="1" applyAlignment="1">
      <alignment horizontal="center" vertical="center" wrapText="1"/>
    </xf>
    <xf numFmtId="0" fontId="20" fillId="0" borderId="1" xfId="9" applyFont="1" applyFill="1" applyBorder="1" applyAlignment="1">
      <alignment horizontal="center"/>
    </xf>
    <xf numFmtId="0" fontId="20" fillId="0" borderId="1" xfId="9" applyFont="1" applyFill="1" applyBorder="1" applyAlignment="1">
      <alignment horizontal="right"/>
    </xf>
    <xf numFmtId="3" fontId="14" fillId="7" borderId="1" xfId="0" quotePrefix="1" applyNumberFormat="1" applyFont="1" applyFill="1" applyBorder="1" applyAlignment="1" applyProtection="1">
      <alignment horizontal="right" wrapText="1"/>
      <protection locked="0"/>
    </xf>
    <xf numFmtId="3" fontId="14" fillId="0" borderId="1" xfId="0" quotePrefix="1" applyNumberFormat="1" applyFont="1" applyFill="1" applyBorder="1" applyAlignment="1" applyProtection="1">
      <alignment horizontal="right" wrapText="1"/>
      <protection locked="0"/>
    </xf>
    <xf numFmtId="3" fontId="20" fillId="0" borderId="1" xfId="0" quotePrefix="1" applyNumberFormat="1" applyFont="1" applyFill="1" applyBorder="1" applyAlignment="1" applyProtection="1">
      <alignment horizontal="right" wrapText="1"/>
      <protection locked="0"/>
    </xf>
    <xf numFmtId="0" fontId="20" fillId="0" borderId="1" xfId="9" applyFont="1" applyFill="1" applyBorder="1" applyAlignment="1">
      <alignment horizontal="left"/>
    </xf>
    <xf numFmtId="0" fontId="20" fillId="0" borderId="5" xfId="9" applyFont="1" applyFill="1" applyBorder="1" applyAlignment="1">
      <alignment horizontal="center"/>
    </xf>
    <xf numFmtId="0" fontId="20" fillId="0" borderId="5" xfId="9" applyFont="1" applyFill="1" applyBorder="1" applyAlignment="1">
      <alignment horizontal="left"/>
    </xf>
    <xf numFmtId="3" fontId="14" fillId="7" borderId="5" xfId="0" quotePrefix="1" applyNumberFormat="1" applyFont="1" applyFill="1" applyBorder="1" applyAlignment="1" applyProtection="1">
      <alignment horizontal="right" wrapText="1"/>
      <protection locked="0"/>
    </xf>
    <xf numFmtId="3" fontId="20" fillId="0" borderId="5" xfId="0" quotePrefix="1" applyNumberFormat="1" applyFont="1" applyFill="1" applyBorder="1" applyAlignment="1" applyProtection="1">
      <alignment horizontal="right" wrapText="1"/>
      <protection locked="0"/>
    </xf>
    <xf numFmtId="3" fontId="19" fillId="7" borderId="6" xfId="0" applyNumberFormat="1" applyFont="1" applyFill="1" applyBorder="1" applyAlignment="1" applyProtection="1">
      <alignment horizontal="center" wrapText="1"/>
      <protection locked="0"/>
    </xf>
    <xf numFmtId="0" fontId="18" fillId="0" borderId="0" xfId="3" applyFont="1" applyFill="1" applyBorder="1" applyAlignment="1">
      <alignment horizontal="center"/>
    </xf>
    <xf numFmtId="3" fontId="20" fillId="0" borderId="0" xfId="3" applyNumberFormat="1" applyFont="1" applyFill="1" applyBorder="1" applyAlignment="1">
      <alignment horizontal="center" vertical="top"/>
    </xf>
    <xf numFmtId="3" fontId="20" fillId="0" borderId="0" xfId="3" applyNumberFormat="1" applyFont="1" applyFill="1" applyBorder="1" applyAlignment="1">
      <alignment horizontal="right" vertical="top"/>
    </xf>
    <xf numFmtId="3" fontId="20" fillId="0" borderId="0" xfId="3" applyNumberFormat="1" applyFont="1" applyFill="1" applyAlignment="1">
      <alignment horizontal="center"/>
    </xf>
    <xf numFmtId="3" fontId="32" fillId="0" borderId="0" xfId="3" applyNumberFormat="1" applyFont="1" applyFill="1" applyAlignment="1">
      <alignment horizontal="right" wrapText="1"/>
    </xf>
    <xf numFmtId="3" fontId="20" fillId="0" borderId="0" xfId="3" applyNumberFormat="1" applyFont="1" applyFill="1" applyAlignment="1">
      <alignment horizontal="center" wrapText="1"/>
    </xf>
    <xf numFmtId="0" fontId="20" fillId="0" borderId="0" xfId="3" applyFont="1" applyFill="1"/>
    <xf numFmtId="0" fontId="20" fillId="0" borderId="0" xfId="3" applyFont="1" applyFill="1" applyAlignment="1">
      <alignment horizontal="left"/>
    </xf>
    <xf numFmtId="0" fontId="20" fillId="0" borderId="0" xfId="3" applyFont="1" applyFill="1" applyAlignment="1">
      <alignment horizontal="left" wrapText="1"/>
    </xf>
    <xf numFmtId="3" fontId="22" fillId="0" borderId="0" xfId="3" applyNumberFormat="1" applyFont="1" applyFill="1"/>
    <xf numFmtId="3" fontId="21" fillId="0" borderId="0" xfId="3" applyNumberFormat="1" applyFont="1" applyFill="1" applyBorder="1" applyAlignment="1">
      <alignment horizontal="left" vertical="center"/>
    </xf>
    <xf numFmtId="3" fontId="18" fillId="0" borderId="0" xfId="10" quotePrefix="1" applyNumberFormat="1" applyFont="1" applyFill="1" applyBorder="1" applyAlignment="1">
      <alignment horizontal="center" vertical="center" wrapText="1"/>
    </xf>
    <xf numFmtId="3" fontId="2" fillId="0" borderId="0" xfId="10" quotePrefix="1" applyNumberFormat="1" applyFont="1" applyFill="1" applyBorder="1" applyAlignment="1">
      <alignment horizontal="center" vertical="center" wrapText="1"/>
    </xf>
    <xf numFmtId="3" fontId="22" fillId="0" borderId="0" xfId="10" applyNumberFormat="1" applyFont="1" applyFill="1" applyBorder="1" applyAlignment="1">
      <alignment horizontal="center" vertical="center" wrapText="1"/>
    </xf>
    <xf numFmtId="3" fontId="20" fillId="0" borderId="0" xfId="0" quotePrefix="1" applyNumberFormat="1" applyFont="1" applyFill="1" applyBorder="1" applyAlignment="1" applyProtection="1">
      <alignment horizontal="right" wrapText="1"/>
      <protection locked="0"/>
    </xf>
    <xf numFmtId="3" fontId="29" fillId="7" borderId="2" xfId="10" applyNumberFormat="1" applyFont="1" applyFill="1" applyBorder="1" applyAlignment="1">
      <alignment horizontal="center" vertical="center" wrapText="1"/>
    </xf>
    <xf numFmtId="3" fontId="6" fillId="7" borderId="2" xfId="0" applyNumberFormat="1" applyFont="1" applyFill="1" applyBorder="1" applyAlignment="1" applyProtection="1">
      <alignment horizontal="right" wrapText="1"/>
      <protection locked="0"/>
    </xf>
    <xf numFmtId="0" fontId="7" fillId="0" borderId="5" xfId="9" applyFont="1" applyFill="1" applyBorder="1" applyAlignment="1">
      <alignment horizontal="center"/>
    </xf>
    <xf numFmtId="0" fontId="7" fillId="0" borderId="5" xfId="9" applyFont="1" applyFill="1" applyBorder="1" applyAlignment="1">
      <alignment horizontal="left"/>
    </xf>
    <xf numFmtId="3" fontId="5" fillId="8" borderId="6" xfId="0" applyNumberFormat="1" applyFont="1" applyFill="1" applyBorder="1" applyAlignment="1" applyProtection="1">
      <alignment horizontal="center" wrapText="1"/>
      <protection locked="0"/>
    </xf>
    <xf numFmtId="4" fontId="28" fillId="0" borderId="1" xfId="0" applyNumberFormat="1" applyFont="1" applyFill="1" applyBorder="1" applyAlignment="1" applyProtection="1">
      <alignment horizontal="center" wrapText="1"/>
      <protection locked="0"/>
    </xf>
    <xf numFmtId="0" fontId="33" fillId="0" borderId="0" xfId="0" applyFont="1" applyFill="1" applyAlignment="1"/>
    <xf numFmtId="3" fontId="29" fillId="0" borderId="1" xfId="10" quotePrefix="1" applyNumberFormat="1" applyFont="1" applyFill="1" applyBorder="1" applyAlignment="1">
      <alignment horizontal="center" vertical="center" wrapText="1"/>
    </xf>
    <xf numFmtId="3" fontId="18" fillId="7" borderId="1" xfId="10" quotePrefix="1" applyNumberFormat="1" applyFont="1" applyFill="1" applyBorder="1" applyAlignment="1">
      <alignment horizontal="center" vertical="center" wrapText="1"/>
    </xf>
    <xf numFmtId="3" fontId="14" fillId="7" borderId="1" xfId="10" applyNumberFormat="1" applyFont="1" applyFill="1" applyBorder="1" applyAlignment="1">
      <alignment horizontal="center" vertical="center" wrapText="1"/>
    </xf>
    <xf numFmtId="165" fontId="2" fillId="7" borderId="1" xfId="0" applyNumberFormat="1" applyFont="1" applyFill="1" applyBorder="1" applyAlignment="1" applyProtection="1">
      <alignment horizontal="right" wrapText="1"/>
      <protection locked="0"/>
    </xf>
    <xf numFmtId="3" fontId="17" fillId="7" borderId="6" xfId="0" applyNumberFormat="1" applyFont="1" applyFill="1" applyBorder="1" applyAlignment="1" applyProtection="1">
      <alignment horizontal="center" wrapText="1"/>
      <protection locked="0"/>
    </xf>
    <xf numFmtId="3" fontId="14" fillId="9" borderId="1" xfId="10" quotePrefix="1" applyNumberFormat="1" applyFont="1" applyFill="1" applyBorder="1" applyAlignment="1">
      <alignment horizontal="center" vertical="center" wrapText="1"/>
    </xf>
    <xf numFmtId="3" fontId="2" fillId="9" borderId="1" xfId="10" quotePrefix="1" applyNumberFormat="1" applyFont="1" applyFill="1" applyBorder="1" applyAlignment="1">
      <alignment vertical="center" wrapText="1"/>
    </xf>
    <xf numFmtId="3" fontId="14" fillId="9" borderId="6" xfId="10" quotePrefix="1" applyNumberFormat="1" applyFont="1" applyFill="1" applyBorder="1" applyAlignment="1">
      <alignment vertical="center" wrapText="1"/>
    </xf>
    <xf numFmtId="0" fontId="9" fillId="0" borderId="0" xfId="3" applyFont="1" applyFill="1" applyAlignment="1">
      <alignment horizontal="center" wrapText="1"/>
    </xf>
    <xf numFmtId="3" fontId="7" fillId="0" borderId="0" xfId="3" applyNumberFormat="1" applyFont="1" applyFill="1" applyAlignment="1">
      <alignment horizontal="center" wrapText="1"/>
    </xf>
    <xf numFmtId="0" fontId="18" fillId="11" borderId="1" xfId="3" applyFont="1" applyFill="1" applyBorder="1" applyAlignment="1">
      <alignment horizontal="center" vertical="center" wrapText="1"/>
    </xf>
    <xf numFmtId="0" fontId="18" fillId="11" borderId="1" xfId="3" applyFont="1" applyFill="1" applyBorder="1" applyAlignment="1">
      <alignment vertical="center" wrapText="1"/>
    </xf>
    <xf numFmtId="165" fontId="14" fillId="11" borderId="1" xfId="1" applyNumberFormat="1" applyFont="1" applyFill="1" applyBorder="1"/>
    <xf numFmtId="3" fontId="14" fillId="12" borderId="6" xfId="10" quotePrefix="1" applyNumberFormat="1" applyFont="1" applyFill="1" applyBorder="1" applyAlignment="1">
      <alignment vertical="center" wrapText="1"/>
    </xf>
    <xf numFmtId="0" fontId="2" fillId="0" borderId="0" xfId="3" applyFont="1" applyBorder="1"/>
    <xf numFmtId="3" fontId="25" fillId="0" borderId="0" xfId="3" applyNumberFormat="1" applyFont="1" applyBorder="1"/>
    <xf numFmtId="0" fontId="25" fillId="0" borderId="0" xfId="3" applyFont="1" applyBorder="1"/>
    <xf numFmtId="3" fontId="9" fillId="0" borderId="0" xfId="3" applyNumberFormat="1" applyFont="1" applyFill="1" applyBorder="1"/>
    <xf numFmtId="168" fontId="35" fillId="0" borderId="0" xfId="0" applyNumberFormat="1" applyFont="1" applyAlignment="1">
      <alignment horizontal="center" vertical="center"/>
    </xf>
    <xf numFmtId="166" fontId="35" fillId="0" borderId="0" xfId="0" applyNumberFormat="1" applyFont="1" applyAlignment="1">
      <alignment horizontal="center" vertical="center"/>
    </xf>
    <xf numFmtId="169" fontId="35" fillId="0" borderId="0" xfId="0" applyNumberFormat="1" applyFont="1" applyAlignment="1">
      <alignment horizontal="center" vertical="center"/>
    </xf>
    <xf numFmtId="0" fontId="2" fillId="0" borderId="0" xfId="3" applyFont="1" applyBorder="1" applyAlignment="1">
      <alignment horizontal="right" vertical="top"/>
    </xf>
    <xf numFmtId="0" fontId="36" fillId="0" borderId="0" xfId="3" applyFont="1" applyBorder="1"/>
    <xf numFmtId="0" fontId="2" fillId="0" borderId="0" xfId="3" applyFont="1" applyBorder="1" applyAlignment="1">
      <alignment vertical="top" wrapText="1"/>
    </xf>
    <xf numFmtId="170" fontId="34" fillId="10" borderId="1" xfId="10" quotePrefix="1" applyNumberFormat="1" applyFont="1" applyFill="1" applyBorder="1" applyAlignment="1">
      <alignment horizontal="center" vertical="center" wrapText="1"/>
    </xf>
    <xf numFmtId="3" fontId="6" fillId="0" borderId="0" xfId="3" applyNumberFormat="1" applyFont="1" applyFill="1" applyBorder="1" applyAlignment="1">
      <alignment horizontal="center" vertical="center" wrapText="1"/>
    </xf>
    <xf numFmtId="0" fontId="2" fillId="0" borderId="0" xfId="3" applyFont="1" applyBorder="1" applyAlignment="1">
      <alignment horizontal="left" vertical="top" wrapText="1"/>
    </xf>
    <xf numFmtId="3" fontId="14" fillId="0" borderId="3" xfId="10" quotePrefix="1" applyNumberFormat="1" applyFont="1" applyFill="1" applyBorder="1" applyAlignment="1">
      <alignment horizontal="center" vertical="center" wrapText="1"/>
    </xf>
    <xf numFmtId="3" fontId="14" fillId="0" borderId="8" xfId="10" quotePrefix="1" applyNumberFormat="1" applyFont="1" applyFill="1" applyBorder="1" applyAlignment="1">
      <alignment horizontal="center" vertical="center" wrapText="1"/>
    </xf>
    <xf numFmtId="3" fontId="14" fillId="0" borderId="2" xfId="10" quotePrefix="1" applyNumberFormat="1" applyFont="1" applyFill="1" applyBorder="1" applyAlignment="1">
      <alignment horizontal="center" vertical="center" wrapText="1"/>
    </xf>
    <xf numFmtId="165" fontId="17" fillId="0" borderId="6" xfId="0" applyNumberFormat="1" applyFont="1" applyFill="1" applyBorder="1" applyAlignment="1" applyProtection="1">
      <alignment horizontal="center" wrapText="1"/>
      <protection locked="0"/>
    </xf>
    <xf numFmtId="0" fontId="2" fillId="0" borderId="1" xfId="3" applyFont="1" applyFill="1" applyBorder="1" applyAlignment="1">
      <alignment horizontal="center" vertical="center" wrapText="1"/>
    </xf>
    <xf numFmtId="165" fontId="5" fillId="8" borderId="6" xfId="0" applyNumberFormat="1" applyFont="1" applyFill="1" applyBorder="1" applyAlignment="1" applyProtection="1">
      <alignment horizontal="center" wrapText="1"/>
      <protection locked="0"/>
    </xf>
    <xf numFmtId="0" fontId="7" fillId="0" borderId="5" xfId="3" applyFont="1" applyFill="1" applyBorder="1" applyAlignment="1">
      <alignment horizontal="center" vertical="center" wrapText="1"/>
    </xf>
    <xf numFmtId="0" fontId="7" fillId="0" borderId="9" xfId="3" applyFont="1" applyFill="1" applyBorder="1" applyAlignment="1">
      <alignment horizontal="center" vertical="center" wrapText="1"/>
    </xf>
    <xf numFmtId="0" fontId="7" fillId="0" borderId="10" xfId="3" applyFont="1" applyFill="1" applyBorder="1" applyAlignment="1">
      <alignment horizontal="center" vertical="center" wrapText="1"/>
    </xf>
    <xf numFmtId="3" fontId="6" fillId="0" borderId="11" xfId="3" applyNumberFormat="1" applyFont="1" applyFill="1" applyBorder="1" applyAlignment="1">
      <alignment horizontal="center" vertical="center" wrapText="1"/>
    </xf>
    <xf numFmtId="167" fontId="14" fillId="10" borderId="3" xfId="10" quotePrefix="1" applyNumberFormat="1" applyFont="1" applyFill="1" applyBorder="1" applyAlignment="1">
      <alignment horizontal="center" vertical="center" wrapText="1"/>
    </xf>
    <xf numFmtId="167" fontId="14" fillId="10" borderId="8" xfId="10" quotePrefix="1" applyNumberFormat="1" applyFont="1" applyFill="1" applyBorder="1" applyAlignment="1">
      <alignment horizontal="center" vertical="center" wrapText="1"/>
    </xf>
    <xf numFmtId="167" fontId="14" fillId="10" borderId="2" xfId="10" quotePrefix="1" applyNumberFormat="1" applyFont="1" applyFill="1" applyBorder="1" applyAlignment="1">
      <alignment horizontal="center" vertical="center" wrapText="1"/>
    </xf>
    <xf numFmtId="3" fontId="14" fillId="7" borderId="5" xfId="10" quotePrefix="1" applyNumberFormat="1" applyFont="1" applyFill="1" applyBorder="1" applyAlignment="1">
      <alignment horizontal="center" vertical="center" wrapText="1"/>
    </xf>
    <xf numFmtId="3" fontId="14" fillId="7" borderId="9" xfId="10" quotePrefix="1" applyNumberFormat="1" applyFont="1" applyFill="1" applyBorder="1" applyAlignment="1">
      <alignment horizontal="center" vertical="center" wrapText="1"/>
    </xf>
    <xf numFmtId="3" fontId="14" fillId="7" borderId="10" xfId="10" quotePrefix="1" applyNumberFormat="1" applyFont="1" applyFill="1" applyBorder="1" applyAlignment="1">
      <alignment horizontal="center" vertical="center" wrapText="1"/>
    </xf>
    <xf numFmtId="0" fontId="33" fillId="0" borderId="0" xfId="0" applyFont="1" applyFill="1" applyAlignment="1">
      <alignment horizontal="center"/>
    </xf>
    <xf numFmtId="0" fontId="14" fillId="0" borderId="1" xfId="3" applyFont="1" applyFill="1" applyBorder="1" applyAlignment="1">
      <alignment horizontal="center" vertical="center" wrapText="1"/>
    </xf>
    <xf numFmtId="0" fontId="14" fillId="0" borderId="3" xfId="0" applyFont="1" applyBorder="1" applyAlignment="1">
      <alignment horizontal="center"/>
    </xf>
    <xf numFmtId="0" fontId="14" fillId="0" borderId="8" xfId="0" applyFont="1" applyBorder="1" applyAlignment="1">
      <alignment horizontal="center"/>
    </xf>
    <xf numFmtId="0" fontId="14" fillId="0" borderId="2" xfId="0" applyFont="1" applyBorder="1" applyAlignment="1">
      <alignment horizontal="center"/>
    </xf>
    <xf numFmtId="0" fontId="31" fillId="0" borderId="0" xfId="0" applyFont="1" applyBorder="1" applyAlignment="1">
      <alignment horizontal="center" vertical="center" wrapText="1"/>
    </xf>
    <xf numFmtId="0" fontId="31" fillId="0" borderId="12" xfId="0" applyFont="1" applyBorder="1" applyAlignment="1">
      <alignment horizontal="center" vertical="center" wrapText="1"/>
    </xf>
    <xf numFmtId="165" fontId="19" fillId="7" borderId="6" xfId="0" applyNumberFormat="1" applyFont="1" applyFill="1" applyBorder="1" applyAlignment="1" applyProtection="1">
      <alignment horizontal="center" wrapText="1"/>
      <protection locked="0"/>
    </xf>
    <xf numFmtId="3" fontId="21" fillId="0" borderId="7" xfId="3" applyNumberFormat="1" applyFont="1" applyFill="1" applyBorder="1" applyAlignment="1">
      <alignment horizontal="center" vertical="center"/>
    </xf>
    <xf numFmtId="0" fontId="20" fillId="0" borderId="1" xfId="3" applyFont="1" applyFill="1" applyBorder="1" applyAlignment="1">
      <alignment horizontal="center" vertical="center" wrapText="1"/>
    </xf>
    <xf numFmtId="3" fontId="18" fillId="0" borderId="1" xfId="10" quotePrefix="1" applyNumberFormat="1" applyFont="1" applyFill="1" applyBorder="1" applyAlignment="1">
      <alignment horizontal="center" vertical="center" wrapText="1"/>
    </xf>
    <xf numFmtId="3" fontId="2" fillId="0" borderId="1" xfId="10" quotePrefix="1" applyNumberFormat="1" applyFont="1" applyFill="1" applyBorder="1" applyAlignment="1">
      <alignment horizontal="center" vertical="center" wrapText="1"/>
    </xf>
    <xf numFmtId="3" fontId="18" fillId="7" borderId="5" xfId="10" quotePrefix="1" applyNumberFormat="1" applyFont="1" applyFill="1" applyBorder="1" applyAlignment="1">
      <alignment horizontal="center" vertical="center" wrapText="1"/>
    </xf>
    <xf numFmtId="3" fontId="18" fillId="7" borderId="10" xfId="10" quotePrefix="1" applyNumberFormat="1" applyFont="1" applyFill="1" applyBorder="1" applyAlignment="1">
      <alignment horizontal="center" vertical="center" wrapText="1"/>
    </xf>
    <xf numFmtId="3" fontId="18" fillId="0" borderId="5" xfId="10" quotePrefix="1" applyNumberFormat="1" applyFont="1" applyFill="1" applyBorder="1" applyAlignment="1">
      <alignment horizontal="center" vertical="center" wrapText="1"/>
    </xf>
    <xf numFmtId="3" fontId="18" fillId="0" borderId="10" xfId="10" quotePrefix="1" applyNumberFormat="1" applyFont="1" applyFill="1" applyBorder="1" applyAlignment="1">
      <alignment horizontal="center" vertical="center" wrapText="1"/>
    </xf>
  </cellXfs>
  <cellStyles count="12">
    <cellStyle name="Komats" xfId="1" builtinId="3"/>
    <cellStyle name="Normal 2" xfId="2" xr:uid="{00000000-0005-0000-0000-000002000000}"/>
    <cellStyle name="Normal 2 2" xfId="3" xr:uid="{00000000-0005-0000-0000-000003000000}"/>
    <cellStyle name="Normal 2 2 2" xfId="4" xr:uid="{00000000-0005-0000-0000-000004000000}"/>
    <cellStyle name="Normal 2 2 3" xfId="5" xr:uid="{00000000-0005-0000-0000-000005000000}"/>
    <cellStyle name="Normal 3" xfId="6" xr:uid="{00000000-0005-0000-0000-000006000000}"/>
    <cellStyle name="Normal 3 2" xfId="7" xr:uid="{00000000-0005-0000-0000-000007000000}"/>
    <cellStyle name="Normal 4" xfId="8" xr:uid="{00000000-0005-0000-0000-000008000000}"/>
    <cellStyle name="Normal_Dažādi" xfId="9" xr:uid="{00000000-0005-0000-0000-000009000000}"/>
    <cellStyle name="Normal_Sadale_2009._Int.sk._normatīvs" xfId="10" xr:uid="{00000000-0005-0000-0000-00000A000000}"/>
    <cellStyle name="Parasts" xfId="0" builtinId="0"/>
    <cellStyle name="Percent 2" xfId="11" xr:uid="{00000000-0005-0000-0000-00000B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0000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P59"/>
  <sheetViews>
    <sheetView showGridLines="0" tabSelected="1" zoomScale="90" zoomScaleNormal="90" workbookViewId="0">
      <pane xSplit="2" ySplit="6" topLeftCell="C43" activePane="bottomRight" state="frozen"/>
      <selection pane="topRight" activeCell="C1" sqref="C1"/>
      <selection pane="bottomLeft" activeCell="A5" sqref="A5"/>
      <selection pane="bottomRight" activeCell="A2" sqref="A2:F3"/>
    </sheetView>
  </sheetViews>
  <sheetFormatPr defaultColWidth="9.109375" defaultRowHeight="15.6" x14ac:dyDescent="0.3"/>
  <cols>
    <col min="1" max="1" width="5" style="4" customWidth="1"/>
    <col min="2" max="2" width="19.88671875" style="11" bestFit="1" customWidth="1"/>
    <col min="3" max="3" width="11.21875" style="8" bestFit="1" customWidth="1"/>
    <col min="4" max="4" width="13.21875" style="8" customWidth="1"/>
    <col min="5" max="5" width="12.109375" style="8" customWidth="1"/>
    <col min="6" max="6" width="12" style="125" customWidth="1"/>
    <col min="7" max="16384" width="9.109375" style="5"/>
  </cols>
  <sheetData>
    <row r="1" spans="1:6" x14ac:dyDescent="0.3">
      <c r="F1" s="125" t="s">
        <v>80</v>
      </c>
    </row>
    <row r="2" spans="1:6" ht="40.200000000000003" customHeight="1" x14ac:dyDescent="0.3">
      <c r="A2" s="134" t="s">
        <v>84</v>
      </c>
      <c r="B2" s="134"/>
      <c r="C2" s="134"/>
      <c r="D2" s="134"/>
      <c r="E2" s="134"/>
      <c r="F2" s="134"/>
    </row>
    <row r="3" spans="1:6" s="29" customFormat="1" ht="21" customHeight="1" x14ac:dyDescent="0.25">
      <c r="A3" s="134"/>
      <c r="B3" s="134"/>
      <c r="C3" s="134"/>
      <c r="D3" s="134"/>
      <c r="E3" s="134"/>
      <c r="F3" s="134"/>
    </row>
    <row r="4" spans="1:6" s="29" customFormat="1" ht="37.200000000000003" customHeight="1" x14ac:dyDescent="0.25">
      <c r="A4" s="140" t="s">
        <v>3</v>
      </c>
      <c r="B4" s="140" t="s">
        <v>0</v>
      </c>
      <c r="C4" s="136" t="s">
        <v>81</v>
      </c>
      <c r="D4" s="137"/>
      <c r="E4" s="137"/>
      <c r="F4" s="138"/>
    </row>
    <row r="5" spans="1:6" s="36" customFormat="1" ht="95.4" customHeight="1" x14ac:dyDescent="0.25">
      <c r="A5" s="140"/>
      <c r="B5" s="140"/>
      <c r="C5" s="110" t="s">
        <v>74</v>
      </c>
      <c r="D5" s="109" t="s">
        <v>78</v>
      </c>
      <c r="E5" s="114" t="s">
        <v>77</v>
      </c>
      <c r="F5" s="119" t="s">
        <v>79</v>
      </c>
    </row>
    <row r="6" spans="1:6" s="36" customFormat="1" ht="10.199999999999999" customHeight="1" x14ac:dyDescent="0.25">
      <c r="A6" s="37"/>
      <c r="B6" s="53"/>
      <c r="C6" s="111"/>
      <c r="D6" s="65"/>
      <c r="E6" s="115"/>
      <c r="F6" s="120"/>
    </row>
    <row r="7" spans="1:6" s="36" customFormat="1" ht="13.2" x14ac:dyDescent="0.25">
      <c r="A7" s="54">
        <v>1</v>
      </c>
      <c r="B7" s="55" t="s">
        <v>2</v>
      </c>
      <c r="C7" s="112">
        <f>+'Fin._bez AT'!C8</f>
        <v>7976</v>
      </c>
      <c r="D7" s="107">
        <v>0.82</v>
      </c>
      <c r="E7" s="115">
        <f>+C7*D7</f>
        <v>6540</v>
      </c>
      <c r="F7" s="121">
        <f>+E7*4</f>
        <v>26160</v>
      </c>
    </row>
    <row r="8" spans="1:6" s="36" customFormat="1" ht="13.2" x14ac:dyDescent="0.25">
      <c r="A8" s="54">
        <f>+A7+1</f>
        <v>2</v>
      </c>
      <c r="B8" s="55" t="s">
        <v>37</v>
      </c>
      <c r="C8" s="112">
        <f>+'Fin._bez AT'!C9</f>
        <v>6042</v>
      </c>
      <c r="D8" s="107">
        <v>0.86</v>
      </c>
      <c r="E8" s="115">
        <f t="shared" ref="E8:E49" si="0">+C8*D8</f>
        <v>5196</v>
      </c>
      <c r="F8" s="121">
        <f>+E8*4</f>
        <v>20784</v>
      </c>
    </row>
    <row r="9" spans="1:6" s="36" customFormat="1" ht="13.2" x14ac:dyDescent="0.25">
      <c r="A9" s="54">
        <v>3</v>
      </c>
      <c r="B9" s="55" t="s">
        <v>38</v>
      </c>
      <c r="C9" s="112">
        <f>+'Fin._bez AT'!C10</f>
        <v>716</v>
      </c>
      <c r="D9" s="107">
        <v>0.84</v>
      </c>
      <c r="E9" s="115">
        <f t="shared" si="0"/>
        <v>601</v>
      </c>
      <c r="F9" s="121">
        <f t="shared" ref="F9:F49" si="1">+E9*4</f>
        <v>2404</v>
      </c>
    </row>
    <row r="10" spans="1:6" s="36" customFormat="1" ht="13.2" x14ac:dyDescent="0.25">
      <c r="A10" s="54">
        <v>4</v>
      </c>
      <c r="B10" s="55" t="s">
        <v>39</v>
      </c>
      <c r="C10" s="112">
        <f>+'Fin._bez AT'!C11</f>
        <v>625</v>
      </c>
      <c r="D10" s="107">
        <v>0.9</v>
      </c>
      <c r="E10" s="115">
        <f t="shared" si="0"/>
        <v>563</v>
      </c>
      <c r="F10" s="121">
        <f t="shared" si="1"/>
        <v>2252</v>
      </c>
    </row>
    <row r="11" spans="1:6" s="36" customFormat="1" ht="13.2" x14ac:dyDescent="0.25">
      <c r="A11" s="54">
        <v>5</v>
      </c>
      <c r="B11" s="55" t="s">
        <v>40</v>
      </c>
      <c r="C11" s="112">
        <f>+'Fin._bez AT'!C12</f>
        <v>550</v>
      </c>
      <c r="D11" s="107">
        <v>0.89</v>
      </c>
      <c r="E11" s="115">
        <f t="shared" si="0"/>
        <v>490</v>
      </c>
      <c r="F11" s="121">
        <f t="shared" si="1"/>
        <v>1960</v>
      </c>
    </row>
    <row r="12" spans="1:6" s="36" customFormat="1" ht="13.2" x14ac:dyDescent="0.25">
      <c r="A12" s="54">
        <v>6</v>
      </c>
      <c r="B12" s="55" t="s">
        <v>41</v>
      </c>
      <c r="C12" s="112">
        <f>+'Fin._bez AT'!C13</f>
        <v>779</v>
      </c>
      <c r="D12" s="107">
        <v>0.85</v>
      </c>
      <c r="E12" s="115">
        <f t="shared" si="0"/>
        <v>662</v>
      </c>
      <c r="F12" s="121">
        <f t="shared" si="1"/>
        <v>2648</v>
      </c>
    </row>
    <row r="13" spans="1:6" s="36" customFormat="1" ht="13.2" x14ac:dyDescent="0.25">
      <c r="A13" s="54">
        <v>7</v>
      </c>
      <c r="B13" s="55" t="s">
        <v>42</v>
      </c>
      <c r="C13" s="112">
        <f>+'Fin._bez AT'!C14</f>
        <v>264</v>
      </c>
      <c r="D13" s="107">
        <v>0.87</v>
      </c>
      <c r="E13" s="115">
        <f t="shared" si="0"/>
        <v>230</v>
      </c>
      <c r="F13" s="121">
        <f t="shared" si="1"/>
        <v>920</v>
      </c>
    </row>
    <row r="14" spans="1:6" s="36" customFormat="1" ht="13.2" x14ac:dyDescent="0.25">
      <c r="A14" s="54">
        <v>8</v>
      </c>
      <c r="B14" s="56" t="s">
        <v>5</v>
      </c>
      <c r="C14" s="112">
        <f>+'Fin._bez AT'!C15</f>
        <v>626</v>
      </c>
      <c r="D14" s="107">
        <v>1</v>
      </c>
      <c r="E14" s="115">
        <f t="shared" si="0"/>
        <v>626</v>
      </c>
      <c r="F14" s="121">
        <f t="shared" si="1"/>
        <v>2504</v>
      </c>
    </row>
    <row r="15" spans="1:6" s="36" customFormat="1" ht="13.2" x14ac:dyDescent="0.25">
      <c r="A15" s="54">
        <v>9</v>
      </c>
      <c r="B15" s="56" t="s">
        <v>6</v>
      </c>
      <c r="C15" s="112">
        <f>+'Fin._bez AT'!C16</f>
        <v>1588</v>
      </c>
      <c r="D15" s="107">
        <v>1.1299999999999999</v>
      </c>
      <c r="E15" s="115">
        <f t="shared" si="0"/>
        <v>1794</v>
      </c>
      <c r="F15" s="121">
        <f t="shared" si="1"/>
        <v>7176</v>
      </c>
    </row>
    <row r="16" spans="1:6" s="36" customFormat="1" ht="13.2" x14ac:dyDescent="0.25">
      <c r="A16" s="54">
        <v>10</v>
      </c>
      <c r="B16" s="56" t="s">
        <v>44</v>
      </c>
      <c r="C16" s="112">
        <f>+'Fin._bez AT'!C17</f>
        <v>0</v>
      </c>
      <c r="D16" s="107"/>
      <c r="E16" s="115">
        <f>+C16*D16</f>
        <v>0</v>
      </c>
      <c r="F16" s="121">
        <f t="shared" si="1"/>
        <v>0</v>
      </c>
    </row>
    <row r="17" spans="1:6" s="36" customFormat="1" ht="13.2" x14ac:dyDescent="0.25">
      <c r="A17" s="54">
        <v>11</v>
      </c>
      <c r="B17" s="56" t="s">
        <v>4</v>
      </c>
      <c r="C17" s="112">
        <f>+'Fin._bez AT'!C18</f>
        <v>0</v>
      </c>
      <c r="D17" s="107"/>
      <c r="E17" s="115">
        <f t="shared" si="0"/>
        <v>0</v>
      </c>
      <c r="F17" s="121">
        <f t="shared" si="1"/>
        <v>0</v>
      </c>
    </row>
    <row r="18" spans="1:6" s="36" customFormat="1" ht="13.2" x14ac:dyDescent="0.25">
      <c r="A18" s="54">
        <v>12</v>
      </c>
      <c r="B18" s="56" t="s">
        <v>7</v>
      </c>
      <c r="C18" s="112">
        <f>+'Fin._bez AT'!C19</f>
        <v>0</v>
      </c>
      <c r="D18" s="107"/>
      <c r="E18" s="115">
        <f t="shared" si="0"/>
        <v>0</v>
      </c>
      <c r="F18" s="121">
        <f t="shared" si="1"/>
        <v>0</v>
      </c>
    </row>
    <row r="19" spans="1:6" s="36" customFormat="1" ht="13.2" x14ac:dyDescent="0.25">
      <c r="A19" s="54">
        <v>13</v>
      </c>
      <c r="B19" s="56" t="s">
        <v>8</v>
      </c>
      <c r="C19" s="112">
        <f>+'Fin._bez AT'!C20</f>
        <v>902</v>
      </c>
      <c r="D19" s="107">
        <v>1.1399999999999999</v>
      </c>
      <c r="E19" s="115">
        <f t="shared" si="0"/>
        <v>1028</v>
      </c>
      <c r="F19" s="121">
        <f t="shared" si="1"/>
        <v>4112</v>
      </c>
    </row>
    <row r="20" spans="1:6" s="36" customFormat="1" ht="13.2" x14ac:dyDescent="0.25">
      <c r="A20" s="54">
        <v>14</v>
      </c>
      <c r="B20" s="56" t="s">
        <v>9</v>
      </c>
      <c r="C20" s="112">
        <f>+'Fin._bez AT'!C21</f>
        <v>111</v>
      </c>
      <c r="D20" s="107">
        <v>1.21</v>
      </c>
      <c r="E20" s="115">
        <f t="shared" si="0"/>
        <v>134</v>
      </c>
      <c r="F20" s="121">
        <f t="shared" si="1"/>
        <v>536</v>
      </c>
    </row>
    <row r="21" spans="1:6" s="36" customFormat="1" ht="13.2" x14ac:dyDescent="0.25">
      <c r="A21" s="54">
        <v>15</v>
      </c>
      <c r="B21" s="56" t="s">
        <v>45</v>
      </c>
      <c r="C21" s="112">
        <f>+'Fin._bez AT'!C22</f>
        <v>0</v>
      </c>
      <c r="D21" s="107"/>
      <c r="E21" s="115">
        <f t="shared" si="0"/>
        <v>0</v>
      </c>
      <c r="F21" s="121">
        <f t="shared" si="1"/>
        <v>0</v>
      </c>
    </row>
    <row r="22" spans="1:6" s="36" customFormat="1" ht="13.2" x14ac:dyDescent="0.25">
      <c r="A22" s="54">
        <v>16</v>
      </c>
      <c r="B22" s="56" t="s">
        <v>10</v>
      </c>
      <c r="C22" s="112">
        <f>+'Fin._bez AT'!C23</f>
        <v>781</v>
      </c>
      <c r="D22" s="107">
        <v>1.03</v>
      </c>
      <c r="E22" s="115">
        <f t="shared" si="0"/>
        <v>804</v>
      </c>
      <c r="F22" s="121">
        <f t="shared" si="1"/>
        <v>3216</v>
      </c>
    </row>
    <row r="23" spans="1:6" s="36" customFormat="1" ht="13.2" x14ac:dyDescent="0.25">
      <c r="A23" s="54">
        <v>17</v>
      </c>
      <c r="B23" s="56" t="s">
        <v>11</v>
      </c>
      <c r="C23" s="112">
        <f>+'Fin._bez AT'!C24</f>
        <v>159</v>
      </c>
      <c r="D23" s="107">
        <v>1.33</v>
      </c>
      <c r="E23" s="115">
        <f t="shared" si="0"/>
        <v>211</v>
      </c>
      <c r="F23" s="121">
        <f t="shared" si="1"/>
        <v>844</v>
      </c>
    </row>
    <row r="24" spans="1:6" s="36" customFormat="1" ht="13.2" x14ac:dyDescent="0.25">
      <c r="A24" s="54">
        <v>18</v>
      </c>
      <c r="B24" s="56" t="s">
        <v>13</v>
      </c>
      <c r="C24" s="112">
        <f>+'Fin._bez AT'!C25</f>
        <v>0</v>
      </c>
      <c r="D24" s="107"/>
      <c r="E24" s="115">
        <f t="shared" si="0"/>
        <v>0</v>
      </c>
      <c r="F24" s="121">
        <f t="shared" si="1"/>
        <v>0</v>
      </c>
    </row>
    <row r="25" spans="1:6" s="36" customFormat="1" ht="13.2" x14ac:dyDescent="0.25">
      <c r="A25" s="54">
        <v>19</v>
      </c>
      <c r="B25" s="56" t="s">
        <v>12</v>
      </c>
      <c r="C25" s="112">
        <f>+'Fin._bez AT'!C26</f>
        <v>158</v>
      </c>
      <c r="D25" s="107">
        <v>0.82</v>
      </c>
      <c r="E25" s="115">
        <f t="shared" si="0"/>
        <v>130</v>
      </c>
      <c r="F25" s="121">
        <f t="shared" si="1"/>
        <v>520</v>
      </c>
    </row>
    <row r="26" spans="1:6" s="36" customFormat="1" ht="13.2" x14ac:dyDescent="0.25">
      <c r="A26" s="54">
        <v>20</v>
      </c>
      <c r="B26" s="56" t="s">
        <v>14</v>
      </c>
      <c r="C26" s="112">
        <f>+'Fin._bez AT'!C27</f>
        <v>0</v>
      </c>
      <c r="D26" s="107"/>
      <c r="E26" s="115">
        <f t="shared" si="0"/>
        <v>0</v>
      </c>
      <c r="F26" s="121">
        <f t="shared" si="1"/>
        <v>0</v>
      </c>
    </row>
    <row r="27" spans="1:6" s="36" customFormat="1" ht="13.2" x14ac:dyDescent="0.25">
      <c r="A27" s="54">
        <v>21</v>
      </c>
      <c r="B27" s="56" t="s">
        <v>15</v>
      </c>
      <c r="C27" s="112">
        <f>+'Fin._bez AT'!C28</f>
        <v>905</v>
      </c>
      <c r="D27" s="107">
        <v>1</v>
      </c>
      <c r="E27" s="115">
        <f t="shared" si="0"/>
        <v>905</v>
      </c>
      <c r="F27" s="121">
        <f t="shared" si="1"/>
        <v>3620</v>
      </c>
    </row>
    <row r="28" spans="1:6" s="36" customFormat="1" ht="13.2" x14ac:dyDescent="0.25">
      <c r="A28" s="54">
        <v>22</v>
      </c>
      <c r="B28" s="56" t="s">
        <v>16</v>
      </c>
      <c r="C28" s="112">
        <f>+'Fin._bez AT'!C29</f>
        <v>0</v>
      </c>
      <c r="D28" s="107"/>
      <c r="E28" s="115">
        <f t="shared" si="0"/>
        <v>0</v>
      </c>
      <c r="F28" s="121">
        <f t="shared" si="1"/>
        <v>0</v>
      </c>
    </row>
    <row r="29" spans="1:6" s="36" customFormat="1" ht="13.2" x14ac:dyDescent="0.25">
      <c r="A29" s="54">
        <v>23</v>
      </c>
      <c r="B29" s="56" t="s">
        <v>17</v>
      </c>
      <c r="C29" s="112">
        <f>+'Fin._bez AT'!C30</f>
        <v>0</v>
      </c>
      <c r="D29" s="107"/>
      <c r="E29" s="115">
        <f t="shared" si="0"/>
        <v>0</v>
      </c>
      <c r="F29" s="121">
        <f t="shared" si="1"/>
        <v>0</v>
      </c>
    </row>
    <row r="30" spans="1:6" s="36" customFormat="1" ht="13.2" x14ac:dyDescent="0.25">
      <c r="A30" s="54">
        <v>24</v>
      </c>
      <c r="B30" s="56" t="s">
        <v>18</v>
      </c>
      <c r="C30" s="112">
        <f>+'Fin._bez AT'!C31</f>
        <v>0</v>
      </c>
      <c r="D30" s="107"/>
      <c r="E30" s="115">
        <f t="shared" si="0"/>
        <v>0</v>
      </c>
      <c r="F30" s="121">
        <f t="shared" si="1"/>
        <v>0</v>
      </c>
    </row>
    <row r="31" spans="1:6" s="36" customFormat="1" ht="13.2" x14ac:dyDescent="0.25">
      <c r="A31" s="54">
        <v>25</v>
      </c>
      <c r="B31" s="56" t="s">
        <v>19</v>
      </c>
      <c r="C31" s="112">
        <f>+'Fin._bez AT'!C32</f>
        <v>1170</v>
      </c>
      <c r="D31" s="107">
        <v>1.02</v>
      </c>
      <c r="E31" s="115">
        <f t="shared" si="0"/>
        <v>1193</v>
      </c>
      <c r="F31" s="121">
        <f t="shared" si="1"/>
        <v>4772</v>
      </c>
    </row>
    <row r="32" spans="1:6" s="36" customFormat="1" ht="13.2" x14ac:dyDescent="0.25">
      <c r="A32" s="54">
        <v>26</v>
      </c>
      <c r="B32" s="56" t="s">
        <v>20</v>
      </c>
      <c r="C32" s="112">
        <f>+'Fin._bez AT'!C33</f>
        <v>0</v>
      </c>
      <c r="D32" s="107"/>
      <c r="E32" s="115">
        <f t="shared" si="0"/>
        <v>0</v>
      </c>
      <c r="F32" s="121">
        <f t="shared" si="1"/>
        <v>0</v>
      </c>
    </row>
    <row r="33" spans="1:6" s="36" customFormat="1" ht="13.2" x14ac:dyDescent="0.25">
      <c r="A33" s="54">
        <v>27</v>
      </c>
      <c r="B33" s="56" t="s">
        <v>21</v>
      </c>
      <c r="C33" s="112">
        <f>+'Fin._bez AT'!C34</f>
        <v>0</v>
      </c>
      <c r="D33" s="107"/>
      <c r="E33" s="115">
        <f t="shared" si="0"/>
        <v>0</v>
      </c>
      <c r="F33" s="121">
        <f t="shared" si="1"/>
        <v>0</v>
      </c>
    </row>
    <row r="34" spans="1:6" s="36" customFormat="1" ht="13.2" x14ac:dyDescent="0.25">
      <c r="A34" s="54">
        <v>28</v>
      </c>
      <c r="B34" s="56" t="s">
        <v>22</v>
      </c>
      <c r="C34" s="112">
        <f>+'Fin._bez AT'!C35</f>
        <v>53</v>
      </c>
      <c r="D34" s="107">
        <v>0.97</v>
      </c>
      <c r="E34" s="115">
        <f t="shared" si="0"/>
        <v>51</v>
      </c>
      <c r="F34" s="121">
        <f t="shared" si="1"/>
        <v>204</v>
      </c>
    </row>
    <row r="35" spans="1:6" s="36" customFormat="1" ht="13.2" x14ac:dyDescent="0.25">
      <c r="A35" s="54">
        <v>29</v>
      </c>
      <c r="B35" s="56" t="s">
        <v>23</v>
      </c>
      <c r="C35" s="112">
        <f>+'Fin._bez AT'!C36</f>
        <v>728</v>
      </c>
      <c r="D35" s="107">
        <v>0.96</v>
      </c>
      <c r="E35" s="115">
        <f t="shared" si="0"/>
        <v>699</v>
      </c>
      <c r="F35" s="121">
        <f t="shared" si="1"/>
        <v>2796</v>
      </c>
    </row>
    <row r="36" spans="1:6" s="36" customFormat="1" ht="13.2" x14ac:dyDescent="0.25">
      <c r="A36" s="54">
        <v>30</v>
      </c>
      <c r="B36" s="56" t="s">
        <v>24</v>
      </c>
      <c r="C36" s="112">
        <f>+'Fin._bez AT'!C37</f>
        <v>0</v>
      </c>
      <c r="D36" s="107"/>
      <c r="E36" s="115">
        <f t="shared" si="0"/>
        <v>0</v>
      </c>
      <c r="F36" s="121">
        <f t="shared" si="1"/>
        <v>0</v>
      </c>
    </row>
    <row r="37" spans="1:6" s="36" customFormat="1" ht="13.2" x14ac:dyDescent="0.25">
      <c r="A37" s="54">
        <v>31</v>
      </c>
      <c r="B37" s="56" t="s">
        <v>25</v>
      </c>
      <c r="C37" s="112">
        <f>+'Fin._bez AT'!C38</f>
        <v>0</v>
      </c>
      <c r="D37" s="107"/>
      <c r="E37" s="115">
        <f t="shared" si="0"/>
        <v>0</v>
      </c>
      <c r="F37" s="121">
        <f t="shared" si="1"/>
        <v>0</v>
      </c>
    </row>
    <row r="38" spans="1:6" s="36" customFormat="1" ht="13.2" x14ac:dyDescent="0.25">
      <c r="A38" s="54">
        <v>32</v>
      </c>
      <c r="B38" s="56" t="s">
        <v>26</v>
      </c>
      <c r="C38" s="112">
        <f>+'Fin._bez AT'!C39</f>
        <v>148</v>
      </c>
      <c r="D38" s="107">
        <v>0.97</v>
      </c>
      <c r="E38" s="115">
        <f t="shared" si="0"/>
        <v>144</v>
      </c>
      <c r="F38" s="121">
        <f t="shared" si="1"/>
        <v>576</v>
      </c>
    </row>
    <row r="39" spans="1:6" s="36" customFormat="1" ht="13.2" x14ac:dyDescent="0.25">
      <c r="A39" s="54">
        <v>33</v>
      </c>
      <c r="B39" s="56" t="s">
        <v>27</v>
      </c>
      <c r="C39" s="112">
        <f>+'Fin._bez AT'!C40</f>
        <v>0</v>
      </c>
      <c r="D39" s="107"/>
      <c r="E39" s="115">
        <f t="shared" si="0"/>
        <v>0</v>
      </c>
      <c r="F39" s="121">
        <f t="shared" si="1"/>
        <v>0</v>
      </c>
    </row>
    <row r="40" spans="1:6" s="36" customFormat="1" ht="13.2" x14ac:dyDescent="0.25">
      <c r="A40" s="54">
        <v>34</v>
      </c>
      <c r="B40" s="56" t="s">
        <v>28</v>
      </c>
      <c r="C40" s="112">
        <f>+'Fin._bez AT'!C41</f>
        <v>32</v>
      </c>
      <c r="D40" s="107">
        <v>1.36</v>
      </c>
      <c r="E40" s="115">
        <f t="shared" si="0"/>
        <v>44</v>
      </c>
      <c r="F40" s="121">
        <f t="shared" si="1"/>
        <v>176</v>
      </c>
    </row>
    <row r="41" spans="1:6" s="36" customFormat="1" ht="13.2" x14ac:dyDescent="0.25">
      <c r="A41" s="54">
        <v>35</v>
      </c>
      <c r="B41" s="56" t="s">
        <v>29</v>
      </c>
      <c r="C41" s="112">
        <f>+'Fin._bez AT'!C42</f>
        <v>0</v>
      </c>
      <c r="D41" s="107"/>
      <c r="E41" s="115">
        <f t="shared" si="0"/>
        <v>0</v>
      </c>
      <c r="F41" s="121">
        <f t="shared" si="1"/>
        <v>0</v>
      </c>
    </row>
    <row r="42" spans="1:6" s="36" customFormat="1" ht="13.2" x14ac:dyDescent="0.25">
      <c r="A42" s="54">
        <v>36</v>
      </c>
      <c r="B42" s="56" t="s">
        <v>30</v>
      </c>
      <c r="C42" s="112">
        <f>+'Fin._bez AT'!C43</f>
        <v>105</v>
      </c>
      <c r="D42" s="107">
        <v>0.97</v>
      </c>
      <c r="E42" s="115">
        <f t="shared" si="0"/>
        <v>102</v>
      </c>
      <c r="F42" s="121">
        <f t="shared" si="1"/>
        <v>408</v>
      </c>
    </row>
    <row r="43" spans="1:6" s="36" customFormat="1" ht="13.2" x14ac:dyDescent="0.25">
      <c r="A43" s="54">
        <v>37</v>
      </c>
      <c r="B43" s="56" t="s">
        <v>31</v>
      </c>
      <c r="C43" s="112">
        <f>+'Fin._bez AT'!C44</f>
        <v>0</v>
      </c>
      <c r="D43" s="107"/>
      <c r="E43" s="115">
        <f t="shared" si="0"/>
        <v>0</v>
      </c>
      <c r="F43" s="121">
        <f t="shared" si="1"/>
        <v>0</v>
      </c>
    </row>
    <row r="44" spans="1:6" s="36" customFormat="1" ht="13.2" x14ac:dyDescent="0.25">
      <c r="A44" s="54">
        <v>38</v>
      </c>
      <c r="B44" s="56" t="s">
        <v>32</v>
      </c>
      <c r="C44" s="112">
        <f>+'Fin._bez AT'!C45</f>
        <v>422</v>
      </c>
      <c r="D44" s="107">
        <v>1.01</v>
      </c>
      <c r="E44" s="115">
        <f t="shared" si="0"/>
        <v>426</v>
      </c>
      <c r="F44" s="121">
        <f t="shared" si="1"/>
        <v>1704</v>
      </c>
    </row>
    <row r="45" spans="1:6" s="36" customFormat="1" ht="13.2" x14ac:dyDescent="0.25">
      <c r="A45" s="54">
        <v>39</v>
      </c>
      <c r="B45" s="56" t="s">
        <v>33</v>
      </c>
      <c r="C45" s="112">
        <f>+'Fin._bez AT'!C46</f>
        <v>0</v>
      </c>
      <c r="D45" s="107"/>
      <c r="E45" s="115">
        <f t="shared" si="0"/>
        <v>0</v>
      </c>
      <c r="F45" s="121">
        <f t="shared" si="1"/>
        <v>0</v>
      </c>
    </row>
    <row r="46" spans="1:6" s="36" customFormat="1" ht="13.2" x14ac:dyDescent="0.25">
      <c r="A46" s="54">
        <v>40</v>
      </c>
      <c r="B46" s="56" t="s">
        <v>34</v>
      </c>
      <c r="C46" s="112">
        <f>+'Fin._bez AT'!C47</f>
        <v>350</v>
      </c>
      <c r="D46" s="107">
        <v>1.08</v>
      </c>
      <c r="E46" s="115">
        <f t="shared" si="0"/>
        <v>378</v>
      </c>
      <c r="F46" s="121">
        <f t="shared" si="1"/>
        <v>1512</v>
      </c>
    </row>
    <row r="47" spans="1:6" s="36" customFormat="1" ht="13.2" x14ac:dyDescent="0.25">
      <c r="A47" s="54">
        <v>41</v>
      </c>
      <c r="B47" s="56" t="s">
        <v>43</v>
      </c>
      <c r="C47" s="112">
        <f>+'Fin._bez AT'!C48</f>
        <v>709</v>
      </c>
      <c r="D47" s="107">
        <v>1.2</v>
      </c>
      <c r="E47" s="115">
        <f t="shared" si="0"/>
        <v>851</v>
      </c>
      <c r="F47" s="121">
        <f t="shared" si="1"/>
        <v>3404</v>
      </c>
    </row>
    <row r="48" spans="1:6" s="36" customFormat="1" ht="13.2" x14ac:dyDescent="0.25">
      <c r="A48" s="54">
        <v>42</v>
      </c>
      <c r="B48" s="56" t="s">
        <v>35</v>
      </c>
      <c r="C48" s="112">
        <f>+'Fin._bez AT'!C49</f>
        <v>0</v>
      </c>
      <c r="D48" s="107"/>
      <c r="E48" s="115">
        <f t="shared" si="0"/>
        <v>0</v>
      </c>
      <c r="F48" s="121">
        <f t="shared" si="1"/>
        <v>0</v>
      </c>
    </row>
    <row r="49" spans="1:16" s="36" customFormat="1" ht="13.8" thickBot="1" x14ac:dyDescent="0.3">
      <c r="A49" s="57">
        <v>43</v>
      </c>
      <c r="B49" s="58" t="s">
        <v>36</v>
      </c>
      <c r="C49" s="112">
        <f>+'Fin._bez AT'!C50</f>
        <v>0</v>
      </c>
      <c r="D49" s="107"/>
      <c r="E49" s="115">
        <f t="shared" si="0"/>
        <v>0</v>
      </c>
      <c r="F49" s="121">
        <f t="shared" si="1"/>
        <v>0</v>
      </c>
    </row>
    <row r="50" spans="1:16" s="59" customFormat="1" ht="14.4" thickTop="1" thickBot="1" x14ac:dyDescent="0.3">
      <c r="A50" s="139" t="s">
        <v>1</v>
      </c>
      <c r="B50" s="139"/>
      <c r="C50" s="113">
        <f>SUM(C7:C49)</f>
        <v>25899</v>
      </c>
      <c r="D50" s="66" t="s">
        <v>51</v>
      </c>
      <c r="E50" s="116">
        <f>SUM(E7:E49)</f>
        <v>23802</v>
      </c>
      <c r="F50" s="122">
        <f>SUM(F7:F49)</f>
        <v>95208</v>
      </c>
    </row>
    <row r="51" spans="1:16" s="36" customFormat="1" ht="13.8" thickTop="1" x14ac:dyDescent="0.25">
      <c r="A51" s="4"/>
      <c r="B51" s="60"/>
      <c r="C51" s="61"/>
      <c r="D51" s="61"/>
      <c r="E51" s="61"/>
      <c r="F51" s="123"/>
    </row>
    <row r="52" spans="1:16" s="131" customFormat="1" ht="44.4" customHeight="1" x14ac:dyDescent="0.25">
      <c r="A52" s="130" t="s">
        <v>82</v>
      </c>
      <c r="B52" s="135" t="s">
        <v>83</v>
      </c>
      <c r="C52" s="135"/>
      <c r="D52" s="135"/>
      <c r="E52" s="135"/>
      <c r="F52" s="135"/>
      <c r="G52" s="132"/>
      <c r="H52" s="132"/>
      <c r="I52" s="132"/>
      <c r="J52" s="124"/>
      <c r="K52" s="124"/>
      <c r="L52" s="124"/>
      <c r="M52" s="124"/>
      <c r="N52" s="124"/>
      <c r="O52" s="124"/>
      <c r="P52" s="124"/>
    </row>
    <row r="53" spans="1:16" x14ac:dyDescent="0.3">
      <c r="E53" s="124"/>
      <c r="F53" s="124"/>
      <c r="H53" s="126"/>
    </row>
    <row r="55" spans="1:16" x14ac:dyDescent="0.3">
      <c r="D55" s="117"/>
      <c r="E55" s="117"/>
      <c r="F55" s="124"/>
    </row>
    <row r="56" spans="1:16" x14ac:dyDescent="0.3">
      <c r="D56" s="118"/>
      <c r="E56" s="118"/>
    </row>
    <row r="57" spans="1:16" x14ac:dyDescent="0.3">
      <c r="D57" s="117"/>
      <c r="E57" s="117"/>
      <c r="F57" s="124"/>
    </row>
    <row r="58" spans="1:16" x14ac:dyDescent="0.3">
      <c r="D58" s="117"/>
      <c r="E58" s="117"/>
      <c r="F58" s="124"/>
    </row>
    <row r="59" spans="1:16" x14ac:dyDescent="0.3">
      <c r="D59" s="117"/>
      <c r="E59" s="117"/>
    </row>
  </sheetData>
  <autoFilter ref="A6:E50" xr:uid="{00000000-0009-0000-0000-000000000000}"/>
  <mergeCells count="6">
    <mergeCell ref="A2:F3"/>
    <mergeCell ref="B52:F52"/>
    <mergeCell ref="C4:F4"/>
    <mergeCell ref="A50:B50"/>
    <mergeCell ref="B4:B5"/>
    <mergeCell ref="A4:A5"/>
  </mergeCells>
  <printOptions horizontalCentered="1"/>
  <pageMargins left="0.15748031496062992" right="0.19685039370078741" top="0.35433070866141736" bottom="0.39370078740157483" header="0.19685039370078741" footer="0.19685039370078741"/>
  <pageSetup paperSize="9" orientation="portrait" r:id="rId1"/>
  <headerFooter alignWithMargins="0">
    <oddFooter>&amp;C&amp;"Times New Roman,Regular"&amp;P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E4D3F1"/>
  </sheetPr>
  <dimension ref="A1:F56"/>
  <sheetViews>
    <sheetView showGridLines="0" zoomScale="80" zoomScaleNormal="80" workbookViewId="0">
      <pane xSplit="2" ySplit="7" topLeftCell="C26" activePane="bottomRight" state="frozen"/>
      <selection pane="topRight" activeCell="C1" sqref="C1"/>
      <selection pane="bottomLeft" activeCell="A7" sqref="A7"/>
      <selection pane="bottomRight" activeCell="J33" sqref="J33"/>
    </sheetView>
  </sheetViews>
  <sheetFormatPr defaultColWidth="9.109375" defaultRowHeight="15.6" x14ac:dyDescent="0.3"/>
  <cols>
    <col min="1" max="1" width="5" style="4" customWidth="1"/>
    <col min="2" max="2" width="23.44140625" style="11" customWidth="1"/>
    <col min="3" max="6" width="12.5546875" style="22" customWidth="1"/>
    <col min="7" max="16384" width="9.109375" style="5"/>
  </cols>
  <sheetData>
    <row r="1" spans="1:6" s="1" customFormat="1" ht="16.8" customHeight="1" x14ac:dyDescent="0.3">
      <c r="A1" s="145" t="s">
        <v>46</v>
      </c>
      <c r="B1" s="134"/>
      <c r="C1" s="134"/>
      <c r="D1" s="134"/>
      <c r="E1" s="134"/>
      <c r="F1" s="134"/>
    </row>
    <row r="2" spans="1:6" s="1" customFormat="1" ht="16.8" customHeight="1" x14ac:dyDescent="0.3">
      <c r="A2" s="145" t="s">
        <v>53</v>
      </c>
      <c r="B2" s="134"/>
      <c r="C2" s="134"/>
      <c r="D2" s="134"/>
      <c r="E2" s="134"/>
      <c r="F2" s="134"/>
    </row>
    <row r="3" spans="1:6" s="1" customFormat="1" ht="16.8" x14ac:dyDescent="0.3">
      <c r="A3" s="142" t="s">
        <v>3</v>
      </c>
      <c r="B3" s="142" t="s">
        <v>0</v>
      </c>
      <c r="C3" s="146">
        <f>+'376_Koef.'!B3</f>
        <v>14.346</v>
      </c>
      <c r="D3" s="147"/>
      <c r="E3" s="147"/>
      <c r="F3" s="148"/>
    </row>
    <row r="4" spans="1:6" s="2" customFormat="1" ht="26.4" x14ac:dyDescent="0.3">
      <c r="A4" s="143"/>
      <c r="B4" s="143"/>
      <c r="C4" s="149" t="s">
        <v>59</v>
      </c>
      <c r="D4" s="13" t="s">
        <v>54</v>
      </c>
      <c r="E4" s="13" t="s">
        <v>55</v>
      </c>
      <c r="F4" s="13" t="s">
        <v>56</v>
      </c>
    </row>
    <row r="5" spans="1:6" s="2" customFormat="1" ht="16.8" x14ac:dyDescent="0.3">
      <c r="A5" s="143"/>
      <c r="B5" s="143"/>
      <c r="C5" s="150"/>
      <c r="D5" s="18">
        <f>+'376_Koef.'!B3</f>
        <v>14</v>
      </c>
      <c r="E5" s="18">
        <f>+'376_Koef.'!B3</f>
        <v>14</v>
      </c>
      <c r="F5" s="18">
        <f>+'376_Koef.'!B3</f>
        <v>14</v>
      </c>
    </row>
    <row r="6" spans="1:6" s="2" customFormat="1" ht="16.8" x14ac:dyDescent="0.3">
      <c r="A6" s="144"/>
      <c r="B6" s="144"/>
      <c r="C6" s="151"/>
      <c r="D6" s="19">
        <f>+'376_Koef.'!B5</f>
        <v>2.27</v>
      </c>
      <c r="E6" s="19">
        <f>+'376_Koef.'!B6</f>
        <v>3.75</v>
      </c>
      <c r="F6" s="19">
        <f>+'376_Koef.'!B7</f>
        <v>5.64</v>
      </c>
    </row>
    <row r="7" spans="1:6" s="3" customFormat="1" ht="13.8" customHeight="1" x14ac:dyDescent="0.25">
      <c r="A7" s="6"/>
      <c r="B7" s="9"/>
      <c r="C7" s="102"/>
      <c r="D7" s="34"/>
      <c r="E7" s="34"/>
      <c r="F7" s="34"/>
    </row>
    <row r="8" spans="1:6" s="3" customFormat="1" ht="13.8" customHeight="1" x14ac:dyDescent="0.25">
      <c r="A8" s="7">
        <v>1</v>
      </c>
      <c r="B8" s="17" t="s">
        <v>2</v>
      </c>
      <c r="C8" s="103">
        <f>SUM(D8:F8)</f>
        <v>7976</v>
      </c>
      <c r="D8" s="35">
        <f>+$D$5*$D$6*'447'!E6</f>
        <v>4799</v>
      </c>
      <c r="E8" s="35">
        <f>+$E$5*$E$6*'447'!F6</f>
        <v>2940</v>
      </c>
      <c r="F8" s="35">
        <f>+$F$5*$F$6*'447'!G6</f>
        <v>237</v>
      </c>
    </row>
    <row r="9" spans="1:6" s="3" customFormat="1" ht="13.8" customHeight="1" x14ac:dyDescent="0.25">
      <c r="A9" s="7">
        <f>+A8+1</f>
        <v>2</v>
      </c>
      <c r="B9" s="17" t="s">
        <v>37</v>
      </c>
      <c r="C9" s="103">
        <f t="shared" ref="C9:C50" si="0">SUM(D9:F9)</f>
        <v>6042</v>
      </c>
      <c r="D9" s="35">
        <f>+$D$5*$D$6*'447'!E7</f>
        <v>2892</v>
      </c>
      <c r="E9" s="35">
        <f>+$E$5*$E$6*'447'!F7</f>
        <v>3150</v>
      </c>
      <c r="F9" s="35">
        <f>+$F$5*$F$6*'447'!G7</f>
        <v>0</v>
      </c>
    </row>
    <row r="10" spans="1:6" s="3" customFormat="1" ht="13.8" customHeight="1" x14ac:dyDescent="0.25">
      <c r="A10" s="7">
        <v>3</v>
      </c>
      <c r="B10" s="17" t="s">
        <v>38</v>
      </c>
      <c r="C10" s="103">
        <f t="shared" si="0"/>
        <v>716</v>
      </c>
      <c r="D10" s="35">
        <f>+$D$5*$D$6*'447'!E8</f>
        <v>191</v>
      </c>
      <c r="E10" s="35">
        <f>+$E$5*$E$6*'447'!F8</f>
        <v>525</v>
      </c>
      <c r="F10" s="35">
        <f>+$F$5*$F$6*'447'!G8</f>
        <v>0</v>
      </c>
    </row>
    <row r="11" spans="1:6" s="3" customFormat="1" ht="13.8" x14ac:dyDescent="0.25">
      <c r="A11" s="7">
        <v>4</v>
      </c>
      <c r="B11" s="17" t="s">
        <v>39</v>
      </c>
      <c r="C11" s="103">
        <f t="shared" si="0"/>
        <v>625</v>
      </c>
      <c r="D11" s="35">
        <f>+$D$5*$D$6*'447'!E9</f>
        <v>572</v>
      </c>
      <c r="E11" s="35">
        <f>+$E$5*$E$6*'447'!F9</f>
        <v>53</v>
      </c>
      <c r="F11" s="35">
        <f>+$F$5*$F$6*'447'!G9</f>
        <v>0</v>
      </c>
    </row>
    <row r="12" spans="1:6" s="3" customFormat="1" ht="13.8" x14ac:dyDescent="0.25">
      <c r="A12" s="7">
        <v>5</v>
      </c>
      <c r="B12" s="17" t="s">
        <v>40</v>
      </c>
      <c r="C12" s="103">
        <f t="shared" si="0"/>
        <v>550</v>
      </c>
      <c r="D12" s="35">
        <f>+$D$5*$D$6*'447'!E10</f>
        <v>445</v>
      </c>
      <c r="E12" s="35">
        <f>+$E$5*$E$6*'447'!F10</f>
        <v>105</v>
      </c>
      <c r="F12" s="35">
        <f>+$F$5*$F$6*'447'!G10</f>
        <v>0</v>
      </c>
    </row>
    <row r="13" spans="1:6" s="3" customFormat="1" ht="13.8" x14ac:dyDescent="0.25">
      <c r="A13" s="7">
        <v>6</v>
      </c>
      <c r="B13" s="17" t="s">
        <v>41</v>
      </c>
      <c r="C13" s="103">
        <f t="shared" si="0"/>
        <v>779</v>
      </c>
      <c r="D13" s="35">
        <f>+$D$5*$D$6*'447'!E11</f>
        <v>254</v>
      </c>
      <c r="E13" s="35">
        <f>+$E$5*$E$6*'447'!F11</f>
        <v>525</v>
      </c>
      <c r="F13" s="35">
        <f>+$F$5*$F$6*'447'!G11</f>
        <v>0</v>
      </c>
    </row>
    <row r="14" spans="1:6" s="3" customFormat="1" ht="13.8" x14ac:dyDescent="0.25">
      <c r="A14" s="7">
        <v>7</v>
      </c>
      <c r="B14" s="17" t="s">
        <v>42</v>
      </c>
      <c r="C14" s="103">
        <f t="shared" si="0"/>
        <v>264</v>
      </c>
      <c r="D14" s="35">
        <f>+$D$5*$D$6*'447'!E12</f>
        <v>159</v>
      </c>
      <c r="E14" s="35">
        <f>+$E$5*$E$6*'447'!F12</f>
        <v>105</v>
      </c>
      <c r="F14" s="35">
        <f>+$F$5*$F$6*'447'!G12</f>
        <v>0</v>
      </c>
    </row>
    <row r="15" spans="1:6" s="3" customFormat="1" ht="13.8" customHeight="1" x14ac:dyDescent="0.25">
      <c r="A15" s="7">
        <v>8</v>
      </c>
      <c r="B15" s="10" t="s">
        <v>5</v>
      </c>
      <c r="C15" s="103">
        <f t="shared" si="0"/>
        <v>626</v>
      </c>
      <c r="D15" s="35">
        <f>+$D$5*$D$6*'447'!E13</f>
        <v>127</v>
      </c>
      <c r="E15" s="35">
        <f>+$E$5*$E$6*'447'!F13</f>
        <v>420</v>
      </c>
      <c r="F15" s="35">
        <f>+$F$5*$F$6*'447'!G13</f>
        <v>79</v>
      </c>
    </row>
    <row r="16" spans="1:6" s="3" customFormat="1" ht="13.8" customHeight="1" x14ac:dyDescent="0.25">
      <c r="A16" s="7">
        <v>9</v>
      </c>
      <c r="B16" s="10" t="s">
        <v>6</v>
      </c>
      <c r="C16" s="103">
        <f t="shared" si="0"/>
        <v>1588</v>
      </c>
      <c r="D16" s="35">
        <f>+$D$5*$D$6*'447'!E14</f>
        <v>1430</v>
      </c>
      <c r="E16" s="35">
        <f>+$E$5*$E$6*'447'!F14</f>
        <v>158</v>
      </c>
      <c r="F16" s="35">
        <f>+$F$5*$F$6*'447'!G14</f>
        <v>0</v>
      </c>
    </row>
    <row r="17" spans="1:6" s="3" customFormat="1" ht="13.8" x14ac:dyDescent="0.25">
      <c r="A17" s="7">
        <v>10</v>
      </c>
      <c r="B17" s="10" t="s">
        <v>44</v>
      </c>
      <c r="C17" s="103">
        <f t="shared" si="0"/>
        <v>0</v>
      </c>
      <c r="D17" s="35">
        <f>+$D$5*$D$6*'447'!E15</f>
        <v>0</v>
      </c>
      <c r="E17" s="35">
        <f>+$E$5*$E$6*'447'!F15</f>
        <v>0</v>
      </c>
      <c r="F17" s="35">
        <f>+$F$5*$F$6*'447'!G15</f>
        <v>0</v>
      </c>
    </row>
    <row r="18" spans="1:6" s="3" customFormat="1" ht="13.8" x14ac:dyDescent="0.25">
      <c r="A18" s="7">
        <v>11</v>
      </c>
      <c r="B18" s="10" t="s">
        <v>4</v>
      </c>
      <c r="C18" s="103">
        <f t="shared" si="0"/>
        <v>0</v>
      </c>
      <c r="D18" s="35">
        <f>+$D$5*$D$6*'447'!E16</f>
        <v>0</v>
      </c>
      <c r="E18" s="35">
        <f>+$E$5*$E$6*'447'!F16</f>
        <v>0</v>
      </c>
      <c r="F18" s="35">
        <f>+$F$5*$F$6*'447'!G16</f>
        <v>0</v>
      </c>
    </row>
    <row r="19" spans="1:6" s="3" customFormat="1" ht="13.8" x14ac:dyDescent="0.25">
      <c r="A19" s="7">
        <v>12</v>
      </c>
      <c r="B19" s="10" t="s">
        <v>7</v>
      </c>
      <c r="C19" s="103">
        <f t="shared" si="0"/>
        <v>0</v>
      </c>
      <c r="D19" s="35">
        <f>+$D$5*$D$6*'447'!E17</f>
        <v>0</v>
      </c>
      <c r="E19" s="35">
        <f>+$E$5*$E$6*'447'!F17</f>
        <v>0</v>
      </c>
      <c r="F19" s="35">
        <f>+$F$5*$F$6*'447'!G17</f>
        <v>0</v>
      </c>
    </row>
    <row r="20" spans="1:6" s="3" customFormat="1" ht="13.8" x14ac:dyDescent="0.25">
      <c r="A20" s="7">
        <v>13</v>
      </c>
      <c r="B20" s="10" t="s">
        <v>8</v>
      </c>
      <c r="C20" s="103">
        <f t="shared" si="0"/>
        <v>902</v>
      </c>
      <c r="D20" s="35">
        <f>+$D$5*$D$6*'447'!E18</f>
        <v>350</v>
      </c>
      <c r="E20" s="35">
        <f>+$E$5*$E$6*'447'!F18</f>
        <v>473</v>
      </c>
      <c r="F20" s="35">
        <f>+$F$5*$F$6*'447'!G18</f>
        <v>79</v>
      </c>
    </row>
    <row r="21" spans="1:6" s="3" customFormat="1" ht="13.8" x14ac:dyDescent="0.25">
      <c r="A21" s="7">
        <v>14</v>
      </c>
      <c r="B21" s="10" t="s">
        <v>9</v>
      </c>
      <c r="C21" s="103">
        <f t="shared" si="0"/>
        <v>111</v>
      </c>
      <c r="D21" s="35">
        <f>+$D$5*$D$6*'447'!E19</f>
        <v>32</v>
      </c>
      <c r="E21" s="35">
        <f>+$E$5*$E$6*'447'!F19</f>
        <v>0</v>
      </c>
      <c r="F21" s="35">
        <f>+$F$5*$F$6*'447'!G19</f>
        <v>79</v>
      </c>
    </row>
    <row r="22" spans="1:6" s="3" customFormat="1" ht="13.8" x14ac:dyDescent="0.25">
      <c r="A22" s="7">
        <v>15</v>
      </c>
      <c r="B22" s="10" t="s">
        <v>45</v>
      </c>
      <c r="C22" s="103">
        <f t="shared" si="0"/>
        <v>0</v>
      </c>
      <c r="D22" s="35">
        <f>+$D$5*$D$6*'447'!E20</f>
        <v>0</v>
      </c>
      <c r="E22" s="35">
        <f>+$E$5*$E$6*'447'!F20</f>
        <v>0</v>
      </c>
      <c r="F22" s="35">
        <f>+$F$5*$F$6*'447'!G20</f>
        <v>0</v>
      </c>
    </row>
    <row r="23" spans="1:6" s="3" customFormat="1" ht="13.8" x14ac:dyDescent="0.25">
      <c r="A23" s="7">
        <v>16</v>
      </c>
      <c r="B23" s="10" t="s">
        <v>10</v>
      </c>
      <c r="C23" s="103">
        <f t="shared" si="0"/>
        <v>781</v>
      </c>
      <c r="D23" s="35">
        <f>+$D$5*$D$6*'447'!E21</f>
        <v>413</v>
      </c>
      <c r="E23" s="35">
        <f>+$E$5*$E$6*'447'!F21</f>
        <v>368</v>
      </c>
      <c r="F23" s="35">
        <f>+$F$5*$F$6*'447'!G21</f>
        <v>0</v>
      </c>
    </row>
    <row r="24" spans="1:6" s="3" customFormat="1" ht="13.8" x14ac:dyDescent="0.25">
      <c r="A24" s="7">
        <v>17</v>
      </c>
      <c r="B24" s="10" t="s">
        <v>11</v>
      </c>
      <c r="C24" s="103">
        <f t="shared" si="0"/>
        <v>159</v>
      </c>
      <c r="D24" s="35">
        <f>+$D$5*$D$6*'447'!E22</f>
        <v>159</v>
      </c>
      <c r="E24" s="35">
        <f>+$E$5*$E$6*'447'!F22</f>
        <v>0</v>
      </c>
      <c r="F24" s="35">
        <f>+$F$5*$F$6*'447'!G22</f>
        <v>0</v>
      </c>
    </row>
    <row r="25" spans="1:6" s="3" customFormat="1" ht="13.8" x14ac:dyDescent="0.25">
      <c r="A25" s="7">
        <v>18</v>
      </c>
      <c r="B25" s="10" t="s">
        <v>13</v>
      </c>
      <c r="C25" s="103">
        <f t="shared" si="0"/>
        <v>0</v>
      </c>
      <c r="D25" s="35">
        <f>+$D$5*$D$6*'447'!E23</f>
        <v>0</v>
      </c>
      <c r="E25" s="35">
        <f>+$E$5*$E$6*'447'!F23</f>
        <v>0</v>
      </c>
      <c r="F25" s="35">
        <f>+$F$5*$F$6*'447'!G23</f>
        <v>0</v>
      </c>
    </row>
    <row r="26" spans="1:6" s="3" customFormat="1" ht="13.8" x14ac:dyDescent="0.25">
      <c r="A26" s="7">
        <v>19</v>
      </c>
      <c r="B26" s="10" t="s">
        <v>12</v>
      </c>
      <c r="C26" s="103">
        <f t="shared" si="0"/>
        <v>158</v>
      </c>
      <c r="D26" s="35">
        <f>+$D$5*$D$6*'447'!E24</f>
        <v>0</v>
      </c>
      <c r="E26" s="35">
        <f>+$E$5*$E$6*'447'!F24</f>
        <v>158</v>
      </c>
      <c r="F26" s="35">
        <f>+$F$5*$F$6*'447'!G24</f>
        <v>0</v>
      </c>
    </row>
    <row r="27" spans="1:6" s="3" customFormat="1" ht="13.8" x14ac:dyDescent="0.25">
      <c r="A27" s="7">
        <v>20</v>
      </c>
      <c r="B27" s="10" t="s">
        <v>14</v>
      </c>
      <c r="C27" s="103">
        <f t="shared" si="0"/>
        <v>0</v>
      </c>
      <c r="D27" s="35">
        <f>+$D$5*$D$6*'447'!E25</f>
        <v>0</v>
      </c>
      <c r="E27" s="35">
        <f>+$E$5*$E$6*'447'!F25</f>
        <v>0</v>
      </c>
      <c r="F27" s="35">
        <f>+$F$5*$F$6*'447'!G25</f>
        <v>0</v>
      </c>
    </row>
    <row r="28" spans="1:6" s="3" customFormat="1" ht="13.8" x14ac:dyDescent="0.25">
      <c r="A28" s="7">
        <v>21</v>
      </c>
      <c r="B28" s="10" t="s">
        <v>15</v>
      </c>
      <c r="C28" s="103">
        <f t="shared" si="0"/>
        <v>905</v>
      </c>
      <c r="D28" s="35">
        <f>+$D$5*$D$6*'447'!E26</f>
        <v>222</v>
      </c>
      <c r="E28" s="35">
        <f>+$E$5*$E$6*'447'!F26</f>
        <v>683</v>
      </c>
      <c r="F28" s="35">
        <f>+$F$5*$F$6*'447'!G26</f>
        <v>0</v>
      </c>
    </row>
    <row r="29" spans="1:6" s="3" customFormat="1" ht="13.8" x14ac:dyDescent="0.25">
      <c r="A29" s="7">
        <v>22</v>
      </c>
      <c r="B29" s="10" t="s">
        <v>16</v>
      </c>
      <c r="C29" s="103">
        <f t="shared" si="0"/>
        <v>0</v>
      </c>
      <c r="D29" s="35">
        <f>+$D$5*$D$6*'447'!E27</f>
        <v>0</v>
      </c>
      <c r="E29" s="35">
        <f>+$E$5*$E$6*'447'!F27</f>
        <v>0</v>
      </c>
      <c r="F29" s="35">
        <f>+$F$5*$F$6*'447'!G27</f>
        <v>0</v>
      </c>
    </row>
    <row r="30" spans="1:6" s="3" customFormat="1" ht="13.8" x14ac:dyDescent="0.25">
      <c r="A30" s="7">
        <v>23</v>
      </c>
      <c r="B30" s="10" t="s">
        <v>17</v>
      </c>
      <c r="C30" s="103">
        <f t="shared" si="0"/>
        <v>0</v>
      </c>
      <c r="D30" s="35">
        <f>+$D$5*$D$6*'447'!E28</f>
        <v>0</v>
      </c>
      <c r="E30" s="35">
        <f>+$E$5*$E$6*'447'!F28</f>
        <v>0</v>
      </c>
      <c r="F30" s="35">
        <f>+$F$5*$F$6*'447'!G28</f>
        <v>0</v>
      </c>
    </row>
    <row r="31" spans="1:6" s="3" customFormat="1" ht="13.8" x14ac:dyDescent="0.25">
      <c r="A31" s="7">
        <v>24</v>
      </c>
      <c r="B31" s="10" t="s">
        <v>18</v>
      </c>
      <c r="C31" s="103">
        <f t="shared" si="0"/>
        <v>0</v>
      </c>
      <c r="D31" s="35">
        <f>+$D$5*$D$6*'447'!E29</f>
        <v>0</v>
      </c>
      <c r="E31" s="35">
        <f>+$E$5*$E$6*'447'!F29</f>
        <v>0</v>
      </c>
      <c r="F31" s="35">
        <f>+$F$5*$F$6*'447'!G29</f>
        <v>0</v>
      </c>
    </row>
    <row r="32" spans="1:6" s="3" customFormat="1" ht="13.8" x14ac:dyDescent="0.25">
      <c r="A32" s="7">
        <v>25</v>
      </c>
      <c r="B32" s="10" t="s">
        <v>19</v>
      </c>
      <c r="C32" s="103">
        <f t="shared" si="0"/>
        <v>1170</v>
      </c>
      <c r="D32" s="35">
        <f>+$D$5*$D$6*'447'!E30</f>
        <v>540</v>
      </c>
      <c r="E32" s="35">
        <f>+$E$5*$E$6*'447'!F30</f>
        <v>630</v>
      </c>
      <c r="F32" s="35">
        <f>+$F$5*$F$6*'447'!G30</f>
        <v>0</v>
      </c>
    </row>
    <row r="33" spans="1:6" s="3" customFormat="1" ht="13.8" x14ac:dyDescent="0.25">
      <c r="A33" s="7">
        <v>26</v>
      </c>
      <c r="B33" s="10" t="s">
        <v>20</v>
      </c>
      <c r="C33" s="103">
        <f t="shared" si="0"/>
        <v>0</v>
      </c>
      <c r="D33" s="35">
        <f>+$D$5*$D$6*'447'!E31</f>
        <v>0</v>
      </c>
      <c r="E33" s="35">
        <f>+$E$5*$E$6*'447'!F31</f>
        <v>0</v>
      </c>
      <c r="F33" s="35">
        <f>+$F$5*$F$6*'447'!G31</f>
        <v>0</v>
      </c>
    </row>
    <row r="34" spans="1:6" s="3" customFormat="1" ht="13.8" x14ac:dyDescent="0.25">
      <c r="A34" s="7">
        <v>27</v>
      </c>
      <c r="B34" s="10" t="s">
        <v>21</v>
      </c>
      <c r="C34" s="103">
        <f t="shared" si="0"/>
        <v>0</v>
      </c>
      <c r="D34" s="35">
        <f>+$D$5*$D$6*'447'!E32</f>
        <v>0</v>
      </c>
      <c r="E34" s="35">
        <f>+$E$5*$E$6*'447'!F32</f>
        <v>0</v>
      </c>
      <c r="F34" s="35">
        <f>+$F$5*$F$6*'447'!G32</f>
        <v>0</v>
      </c>
    </row>
    <row r="35" spans="1:6" s="3" customFormat="1" ht="13.8" x14ac:dyDescent="0.25">
      <c r="A35" s="7">
        <v>28</v>
      </c>
      <c r="B35" s="10" t="s">
        <v>22</v>
      </c>
      <c r="C35" s="103">
        <f t="shared" si="0"/>
        <v>53</v>
      </c>
      <c r="D35" s="35">
        <f>+$D$5*$D$6*'447'!E33</f>
        <v>0</v>
      </c>
      <c r="E35" s="35">
        <f>+$E$5*$E$6*'447'!F33</f>
        <v>53</v>
      </c>
      <c r="F35" s="35">
        <f>+$F$5*$F$6*'447'!G33</f>
        <v>0</v>
      </c>
    </row>
    <row r="36" spans="1:6" s="3" customFormat="1" ht="13.8" x14ac:dyDescent="0.25">
      <c r="A36" s="7">
        <v>29</v>
      </c>
      <c r="B36" s="10" t="s">
        <v>23</v>
      </c>
      <c r="C36" s="103">
        <f t="shared" si="0"/>
        <v>728</v>
      </c>
      <c r="D36" s="35">
        <f>+$D$5*$D$6*'447'!E34</f>
        <v>413</v>
      </c>
      <c r="E36" s="35">
        <f>+$E$5*$E$6*'447'!F34</f>
        <v>315</v>
      </c>
      <c r="F36" s="35">
        <f>+$F$5*$F$6*'447'!G34</f>
        <v>0</v>
      </c>
    </row>
    <row r="37" spans="1:6" x14ac:dyDescent="0.3">
      <c r="A37" s="7">
        <v>30</v>
      </c>
      <c r="B37" s="10" t="s">
        <v>24</v>
      </c>
      <c r="C37" s="103">
        <f t="shared" si="0"/>
        <v>0</v>
      </c>
      <c r="D37" s="35">
        <f>+$D$5*$D$6*'447'!E35</f>
        <v>0</v>
      </c>
      <c r="E37" s="35">
        <f>+$E$5*$E$6*'447'!F35</f>
        <v>0</v>
      </c>
      <c r="F37" s="35">
        <f>+$F$5*$F$6*'447'!G35</f>
        <v>0</v>
      </c>
    </row>
    <row r="38" spans="1:6" x14ac:dyDescent="0.3">
      <c r="A38" s="7">
        <v>31</v>
      </c>
      <c r="B38" s="10" t="s">
        <v>25</v>
      </c>
      <c r="C38" s="103">
        <f t="shared" si="0"/>
        <v>0</v>
      </c>
      <c r="D38" s="35">
        <f>+$D$5*$D$6*'447'!E36</f>
        <v>0</v>
      </c>
      <c r="E38" s="35">
        <f>+$E$5*$E$6*'447'!F36</f>
        <v>0</v>
      </c>
      <c r="F38" s="35">
        <f>+$F$5*$F$6*'447'!G36</f>
        <v>0</v>
      </c>
    </row>
    <row r="39" spans="1:6" x14ac:dyDescent="0.3">
      <c r="A39" s="7">
        <v>32</v>
      </c>
      <c r="B39" s="10" t="s">
        <v>26</v>
      </c>
      <c r="C39" s="103">
        <f t="shared" si="0"/>
        <v>148</v>
      </c>
      <c r="D39" s="35">
        <f>+$D$5*$D$6*'447'!E37</f>
        <v>95</v>
      </c>
      <c r="E39" s="35">
        <f>+$E$5*$E$6*'447'!F37</f>
        <v>53</v>
      </c>
      <c r="F39" s="35">
        <f>+$F$5*$F$6*'447'!G37</f>
        <v>0</v>
      </c>
    </row>
    <row r="40" spans="1:6" x14ac:dyDescent="0.3">
      <c r="A40" s="7">
        <v>33</v>
      </c>
      <c r="B40" s="10" t="s">
        <v>27</v>
      </c>
      <c r="C40" s="103">
        <f t="shared" si="0"/>
        <v>0</v>
      </c>
      <c r="D40" s="35">
        <f>+$D$5*$D$6*'447'!E38</f>
        <v>0</v>
      </c>
      <c r="E40" s="35">
        <f>+$E$5*$E$6*'447'!F38</f>
        <v>0</v>
      </c>
      <c r="F40" s="35">
        <f>+$F$5*$F$6*'447'!G38</f>
        <v>0</v>
      </c>
    </row>
    <row r="41" spans="1:6" x14ac:dyDescent="0.3">
      <c r="A41" s="7">
        <v>34</v>
      </c>
      <c r="B41" s="10" t="s">
        <v>28</v>
      </c>
      <c r="C41" s="103">
        <f t="shared" si="0"/>
        <v>32</v>
      </c>
      <c r="D41" s="35">
        <f>+$D$5*$D$6*'447'!E39</f>
        <v>32</v>
      </c>
      <c r="E41" s="35">
        <f>+$E$5*$E$6*'447'!F39</f>
        <v>0</v>
      </c>
      <c r="F41" s="35">
        <f>+$F$5*$F$6*'447'!G39</f>
        <v>0</v>
      </c>
    </row>
    <row r="42" spans="1:6" x14ac:dyDescent="0.3">
      <c r="A42" s="7">
        <v>35</v>
      </c>
      <c r="B42" s="10" t="s">
        <v>29</v>
      </c>
      <c r="C42" s="103">
        <f t="shared" si="0"/>
        <v>0</v>
      </c>
      <c r="D42" s="35">
        <f>+$D$5*$D$6*'447'!E40</f>
        <v>0</v>
      </c>
      <c r="E42" s="35">
        <f>+$E$5*$E$6*'447'!F40</f>
        <v>0</v>
      </c>
      <c r="F42" s="35">
        <f>+$F$5*$F$6*'447'!G40</f>
        <v>0</v>
      </c>
    </row>
    <row r="43" spans="1:6" x14ac:dyDescent="0.3">
      <c r="A43" s="7">
        <v>36</v>
      </c>
      <c r="B43" s="10" t="s">
        <v>30</v>
      </c>
      <c r="C43" s="103">
        <f t="shared" si="0"/>
        <v>105</v>
      </c>
      <c r="D43" s="35">
        <f>+$D$5*$D$6*'447'!E41</f>
        <v>0</v>
      </c>
      <c r="E43" s="35">
        <f>+$E$5*$E$6*'447'!F41</f>
        <v>105</v>
      </c>
      <c r="F43" s="35">
        <f>+$F$5*$F$6*'447'!G41</f>
        <v>0</v>
      </c>
    </row>
    <row r="44" spans="1:6" x14ac:dyDescent="0.3">
      <c r="A44" s="7">
        <v>37</v>
      </c>
      <c r="B44" s="10" t="s">
        <v>31</v>
      </c>
      <c r="C44" s="103">
        <f t="shared" si="0"/>
        <v>0</v>
      </c>
      <c r="D44" s="35">
        <f>+$D$5*$D$6*'447'!E42</f>
        <v>0</v>
      </c>
      <c r="E44" s="35">
        <f>+$E$5*$E$6*'447'!F42</f>
        <v>0</v>
      </c>
      <c r="F44" s="35">
        <f>+$F$5*$F$6*'447'!G42</f>
        <v>0</v>
      </c>
    </row>
    <row r="45" spans="1:6" x14ac:dyDescent="0.3">
      <c r="A45" s="7">
        <v>38</v>
      </c>
      <c r="B45" s="10" t="s">
        <v>32</v>
      </c>
      <c r="C45" s="103">
        <f t="shared" si="0"/>
        <v>422</v>
      </c>
      <c r="D45" s="35">
        <f>+$D$5*$D$6*'447'!E43</f>
        <v>159</v>
      </c>
      <c r="E45" s="35">
        <f>+$E$5*$E$6*'447'!F43</f>
        <v>263</v>
      </c>
      <c r="F45" s="35">
        <f>+$F$5*$F$6*'447'!G43</f>
        <v>0</v>
      </c>
    </row>
    <row r="46" spans="1:6" x14ac:dyDescent="0.3">
      <c r="A46" s="7">
        <v>39</v>
      </c>
      <c r="B46" s="10" t="s">
        <v>33</v>
      </c>
      <c r="C46" s="103">
        <f t="shared" si="0"/>
        <v>0</v>
      </c>
      <c r="D46" s="35">
        <f>+$D$5*$D$6*'447'!E44</f>
        <v>0</v>
      </c>
      <c r="E46" s="35">
        <f>+$E$5*$E$6*'447'!F44</f>
        <v>0</v>
      </c>
      <c r="F46" s="35">
        <f>+$F$5*$F$6*'447'!G44</f>
        <v>0</v>
      </c>
    </row>
    <row r="47" spans="1:6" x14ac:dyDescent="0.3">
      <c r="A47" s="7">
        <v>40</v>
      </c>
      <c r="B47" s="10" t="s">
        <v>34</v>
      </c>
      <c r="C47" s="103">
        <f t="shared" si="0"/>
        <v>350</v>
      </c>
      <c r="D47" s="35">
        <f>+$D$5*$D$6*'447'!E45</f>
        <v>350</v>
      </c>
      <c r="E47" s="35">
        <f>+$E$5*$E$6*'447'!F45</f>
        <v>0</v>
      </c>
      <c r="F47" s="35">
        <f>+$F$5*$F$6*'447'!G45</f>
        <v>0</v>
      </c>
    </row>
    <row r="48" spans="1:6" x14ac:dyDescent="0.3">
      <c r="A48" s="7">
        <v>41</v>
      </c>
      <c r="B48" s="10" t="s">
        <v>43</v>
      </c>
      <c r="C48" s="103">
        <f t="shared" si="0"/>
        <v>709</v>
      </c>
      <c r="D48" s="35">
        <f>+$D$5*$D$6*'447'!E46</f>
        <v>604</v>
      </c>
      <c r="E48" s="35">
        <f>+$E$5*$E$6*'447'!F46</f>
        <v>105</v>
      </c>
      <c r="F48" s="35">
        <f>+$F$5*$F$6*'447'!G46</f>
        <v>0</v>
      </c>
    </row>
    <row r="49" spans="1:6" x14ac:dyDescent="0.3">
      <c r="A49" s="7">
        <v>42</v>
      </c>
      <c r="B49" s="10" t="s">
        <v>35</v>
      </c>
      <c r="C49" s="103">
        <f t="shared" si="0"/>
        <v>0</v>
      </c>
      <c r="D49" s="35">
        <f>+$D$5*$D$6*'447'!E47</f>
        <v>0</v>
      </c>
      <c r="E49" s="35">
        <f>+$E$5*$E$6*'447'!F47</f>
        <v>0</v>
      </c>
      <c r="F49" s="35">
        <f>+$F$5*$F$6*'447'!G47</f>
        <v>0</v>
      </c>
    </row>
    <row r="50" spans="1:6" ht="16.2" thickBot="1" x14ac:dyDescent="0.35">
      <c r="A50" s="104">
        <v>43</v>
      </c>
      <c r="B50" s="105" t="s">
        <v>36</v>
      </c>
      <c r="C50" s="103">
        <f t="shared" si="0"/>
        <v>0</v>
      </c>
      <c r="D50" s="35">
        <f>+$D$5*$D$6*'447'!E48</f>
        <v>0</v>
      </c>
      <c r="E50" s="35">
        <f>+$E$5*$E$6*'447'!F48</f>
        <v>0</v>
      </c>
      <c r="F50" s="35">
        <f>+$F$5*$F$6*'447'!G48</f>
        <v>0</v>
      </c>
    </row>
    <row r="51" spans="1:6" s="12" customFormat="1" ht="25.5" customHeight="1" thickTop="1" thickBot="1" x14ac:dyDescent="0.3">
      <c r="A51" s="141" t="s">
        <v>1</v>
      </c>
      <c r="B51" s="141"/>
      <c r="C51" s="106">
        <f>C8+C9+C10+C11+C12+C13+C14+C15+C16+C17+C18+C19+C20+C22+C23+C24+C25+C26+C21+C27+C28+C29+C30+C31+C32+C33+C34+C35+C36+C37+C38+C39+C40+C41+C42+C43+C44+C45+C46+C47+C48+C49+C50</f>
        <v>25899</v>
      </c>
      <c r="D51" s="106">
        <f>D8+D9+D10+D11+D12+D13+D14+D15+D16+D17+D18+D19+D20+D22+D23+D24+D25+D26+D21+D27+D28+D29+D30+D31+D32+D33+D34+D35+D36+D37+D38+D39+D40+D41+D42+D43+D44+D45+D46+D47+D48+D49+D50</f>
        <v>14238</v>
      </c>
      <c r="E51" s="106">
        <f>E8+E9+E10+E11+E12+E13+E14+E15+E16+E17+E18+E19+E20+E22+E23+E24+E25+E26+E21+E27+E28+E29+E30+E31+E32+E33+E34+E35+E36+E37+E38+E39+E40+E41+E42+E43+E44+E45+E46+E47+E48+E49+E50</f>
        <v>11187</v>
      </c>
      <c r="F51" s="106">
        <f>F8+F9+F10+F11+F12+F13+F14+F15+F16+F17+F18+F19+F20+F22+F23+F24+F25+F26+F21+F27+F28+F29+F30+F31+F32+F33+F34+F35+F36+F37+F38+F39+F40+F41+F42+F43+F44+F45+F46+F47+F48+F49+F50</f>
        <v>474</v>
      </c>
    </row>
    <row r="52" spans="1:6" s="14" customFormat="1" ht="13.8" thickTop="1" x14ac:dyDescent="0.2">
      <c r="A52" s="16"/>
      <c r="B52" s="16"/>
      <c r="C52" s="20"/>
      <c r="D52" s="20"/>
      <c r="E52" s="20"/>
      <c r="F52" s="20"/>
    </row>
    <row r="53" spans="1:6" s="14" customFormat="1" ht="13.2" x14ac:dyDescent="0.25">
      <c r="A53" s="15"/>
      <c r="B53" s="27"/>
    </row>
    <row r="54" spans="1:6" s="26" customFormat="1" ht="13.2" x14ac:dyDescent="0.25">
      <c r="A54" s="25"/>
      <c r="B54" s="28"/>
    </row>
    <row r="55" spans="1:6" s="14" customFormat="1" ht="10.199999999999999" x14ac:dyDescent="0.2">
      <c r="A55" s="15"/>
      <c r="B55" s="15"/>
      <c r="C55" s="26"/>
      <c r="D55" s="26"/>
      <c r="E55" s="26"/>
      <c r="F55" s="26"/>
    </row>
    <row r="56" spans="1:6" s="14" customFormat="1" ht="13.2" x14ac:dyDescent="0.25">
      <c r="A56" s="15"/>
      <c r="B56" s="15"/>
      <c r="C56" s="21"/>
      <c r="D56" s="21"/>
      <c r="E56" s="21"/>
      <c r="F56" s="21"/>
    </row>
  </sheetData>
  <autoFilter ref="A7:F51" xr:uid="{00000000-0009-0000-0000-000001000000}"/>
  <mergeCells count="7">
    <mergeCell ref="A51:B51"/>
    <mergeCell ref="A3:A6"/>
    <mergeCell ref="B3:B6"/>
    <mergeCell ref="A1:F1"/>
    <mergeCell ref="A2:F2"/>
    <mergeCell ref="C3:F3"/>
    <mergeCell ref="C4:C6"/>
  </mergeCells>
  <printOptions horizontalCentered="1"/>
  <pageMargins left="0.25" right="0.19685039370078741" top="0.35" bottom="0.39370078740157483" header="0.19685039370078741" footer="0.19685039370078741"/>
  <pageSetup paperSize="9" scale="79" orientation="landscape" r:id="rId1"/>
  <headerFooter alignWithMargins="0">
    <oddFooter>&amp;C&amp;"Times New Roman,Regular"&amp;P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00000"/>
  </sheetPr>
  <dimension ref="A1:V46"/>
  <sheetViews>
    <sheetView zoomScale="90" zoomScaleNormal="90" workbookViewId="0">
      <selection activeCell="M17" sqref="M17"/>
    </sheetView>
  </sheetViews>
  <sheetFormatPr defaultRowHeight="14.4" x14ac:dyDescent="0.3"/>
  <cols>
    <col min="1" max="1" width="27" style="23" bestFit="1" customWidth="1"/>
    <col min="2" max="2" width="8.109375" style="23" customWidth="1"/>
    <col min="3" max="3" width="15.109375" style="23" customWidth="1"/>
    <col min="4" max="4" width="5.6640625" style="23" customWidth="1"/>
    <col min="5" max="5" width="21.33203125" style="52" bestFit="1" customWidth="1"/>
    <col min="6" max="6" width="15.6640625" style="52" customWidth="1"/>
    <col min="7" max="9" width="15.6640625" style="52" hidden="1" customWidth="1"/>
    <col min="10" max="22" width="8.88671875" style="31"/>
    <col min="23" max="16384" width="8.88671875" style="23"/>
  </cols>
  <sheetData>
    <row r="1" spans="1:14" s="52" customFormat="1" ht="18" x14ac:dyDescent="0.35">
      <c r="A1" s="152" t="s">
        <v>73</v>
      </c>
      <c r="B1" s="152"/>
      <c r="C1" s="152"/>
      <c r="D1" s="152"/>
      <c r="E1" s="152"/>
      <c r="F1" s="152"/>
      <c r="G1" s="152"/>
      <c r="H1" s="152"/>
      <c r="I1" s="152"/>
      <c r="J1" s="108"/>
      <c r="K1" s="108"/>
      <c r="L1" s="108"/>
      <c r="M1" s="108"/>
      <c r="N1" s="108"/>
    </row>
    <row r="2" spans="1:14" ht="15.6" customHeight="1" x14ac:dyDescent="0.25">
      <c r="A2" s="153" t="s">
        <v>47</v>
      </c>
      <c r="B2" s="153"/>
      <c r="C2" s="153"/>
      <c r="E2" s="157" t="s">
        <v>0</v>
      </c>
      <c r="F2" s="157" t="s">
        <v>63</v>
      </c>
      <c r="G2" s="157" t="s">
        <v>60</v>
      </c>
      <c r="H2" s="157" t="s">
        <v>61</v>
      </c>
      <c r="I2" s="157" t="s">
        <v>62</v>
      </c>
    </row>
    <row r="3" spans="1:14" ht="13.2" x14ac:dyDescent="0.25">
      <c r="A3" s="62" t="s">
        <v>57</v>
      </c>
      <c r="B3" s="133">
        <f>+B14*A14</f>
        <v>14.346399999999999</v>
      </c>
      <c r="C3" s="63" t="s">
        <v>58</v>
      </c>
      <c r="D3" s="64"/>
      <c r="E3" s="158"/>
      <c r="F3" s="158"/>
      <c r="G3" s="158"/>
      <c r="H3" s="158"/>
      <c r="I3" s="158"/>
    </row>
    <row r="4" spans="1:14" ht="13.2" customHeight="1" x14ac:dyDescent="0.3">
      <c r="A4" s="154" t="s">
        <v>52</v>
      </c>
      <c r="B4" s="155"/>
      <c r="C4" s="156"/>
      <c r="E4" s="39" t="s">
        <v>2</v>
      </c>
      <c r="F4" s="40">
        <v>1.07</v>
      </c>
      <c r="G4" s="40">
        <v>1.07</v>
      </c>
      <c r="H4" s="40">
        <v>1.07</v>
      </c>
      <c r="I4" s="40">
        <v>1.07</v>
      </c>
    </row>
    <row r="5" spans="1:14" ht="13.2" customHeight="1" x14ac:dyDescent="0.3">
      <c r="A5" s="30" t="s">
        <v>48</v>
      </c>
      <c r="B5" s="38">
        <v>2.27</v>
      </c>
      <c r="C5" s="32" t="s">
        <v>70</v>
      </c>
      <c r="E5" s="41" t="s">
        <v>37</v>
      </c>
      <c r="F5" s="42">
        <v>1.07</v>
      </c>
      <c r="G5" s="42">
        <v>1.07</v>
      </c>
      <c r="H5" s="42">
        <v>1.07</v>
      </c>
      <c r="I5" s="42">
        <v>1.07</v>
      </c>
    </row>
    <row r="6" spans="1:14" ht="13.2" customHeight="1" x14ac:dyDescent="0.3">
      <c r="A6" s="30" t="s">
        <v>49</v>
      </c>
      <c r="B6" s="38">
        <v>3.75</v>
      </c>
      <c r="C6" s="32" t="s">
        <v>71</v>
      </c>
      <c r="E6" s="41" t="s">
        <v>38</v>
      </c>
      <c r="F6" s="42">
        <v>1.07</v>
      </c>
      <c r="G6" s="42">
        <v>1.07</v>
      </c>
      <c r="H6" s="42">
        <v>1.07</v>
      </c>
      <c r="I6" s="42">
        <v>1.07</v>
      </c>
    </row>
    <row r="7" spans="1:14" x14ac:dyDescent="0.3">
      <c r="A7" s="30" t="s">
        <v>50</v>
      </c>
      <c r="B7" s="38">
        <v>5.64</v>
      </c>
      <c r="C7" s="32" t="s">
        <v>72</v>
      </c>
      <c r="E7" s="41" t="s">
        <v>39</v>
      </c>
      <c r="F7" s="42">
        <v>1.07</v>
      </c>
      <c r="G7" s="42">
        <v>1.07</v>
      </c>
      <c r="H7" s="42">
        <v>1.07</v>
      </c>
      <c r="I7" s="42">
        <v>1.07</v>
      </c>
    </row>
    <row r="8" spans="1:14" x14ac:dyDescent="0.3">
      <c r="E8" s="41" t="s">
        <v>40</v>
      </c>
      <c r="F8" s="42">
        <v>1.07</v>
      </c>
      <c r="G8" s="42">
        <v>1.07</v>
      </c>
      <c r="H8" s="42">
        <v>1.07</v>
      </c>
      <c r="I8" s="42">
        <v>1.07</v>
      </c>
    </row>
    <row r="9" spans="1:14" x14ac:dyDescent="0.3">
      <c r="E9" s="41" t="s">
        <v>41</v>
      </c>
      <c r="F9" s="42">
        <v>1.07</v>
      </c>
      <c r="G9" s="42">
        <v>1.07</v>
      </c>
      <c r="H9" s="42">
        <v>1.07</v>
      </c>
      <c r="I9" s="42">
        <v>1.07</v>
      </c>
    </row>
    <row r="10" spans="1:14" x14ac:dyDescent="0.3">
      <c r="E10" s="41" t="s">
        <v>42</v>
      </c>
      <c r="F10" s="42">
        <v>1.07</v>
      </c>
      <c r="G10" s="42">
        <v>1.07</v>
      </c>
      <c r="H10" s="42">
        <v>1.07</v>
      </c>
      <c r="I10" s="42">
        <v>1.07</v>
      </c>
    </row>
    <row r="11" spans="1:14" x14ac:dyDescent="0.3">
      <c r="E11" s="43" t="s">
        <v>27</v>
      </c>
      <c r="F11" s="44">
        <v>1.07</v>
      </c>
      <c r="G11" s="44">
        <v>1.07</v>
      </c>
      <c r="H11" s="44">
        <v>1.07</v>
      </c>
      <c r="I11" s="44">
        <v>1.07</v>
      </c>
    </row>
    <row r="12" spans="1:14" x14ac:dyDescent="0.3">
      <c r="A12" s="127">
        <v>154407</v>
      </c>
      <c r="E12" s="43" t="s">
        <v>21</v>
      </c>
      <c r="F12" s="44">
        <v>1.07</v>
      </c>
      <c r="G12" s="44">
        <v>1.07</v>
      </c>
      <c r="H12" s="44">
        <v>1.07</v>
      </c>
      <c r="I12" s="44">
        <v>1.07</v>
      </c>
    </row>
    <row r="13" spans="1:14" x14ac:dyDescent="0.3">
      <c r="A13" s="127">
        <v>24465</v>
      </c>
      <c r="E13" s="43" t="s">
        <v>4</v>
      </c>
      <c r="F13" s="44">
        <v>1.07</v>
      </c>
      <c r="G13" s="44">
        <v>1.07</v>
      </c>
      <c r="H13" s="44">
        <v>1.07</v>
      </c>
      <c r="I13" s="44">
        <v>1.07</v>
      </c>
    </row>
    <row r="14" spans="1:14" x14ac:dyDescent="0.3">
      <c r="A14" s="128">
        <f>+A13/A12</f>
        <v>0.158</v>
      </c>
      <c r="B14" s="129">
        <v>90.8</v>
      </c>
      <c r="E14" s="43" t="s">
        <v>16</v>
      </c>
      <c r="F14" s="44">
        <v>1.07</v>
      </c>
      <c r="G14" s="44">
        <v>1.07</v>
      </c>
      <c r="H14" s="44">
        <v>1.07</v>
      </c>
      <c r="I14" s="44">
        <v>1.07</v>
      </c>
    </row>
    <row r="15" spans="1:14" x14ac:dyDescent="0.3">
      <c r="E15" s="43" t="s">
        <v>23</v>
      </c>
      <c r="F15" s="44">
        <v>1.07</v>
      </c>
      <c r="G15" s="44">
        <v>1.07</v>
      </c>
      <c r="H15" s="44">
        <v>1.07</v>
      </c>
      <c r="I15" s="44">
        <v>1.07</v>
      </c>
    </row>
    <row r="16" spans="1:14" x14ac:dyDescent="0.3">
      <c r="E16" s="43" t="s">
        <v>26</v>
      </c>
      <c r="F16" s="44">
        <v>1.07</v>
      </c>
      <c r="G16" s="44">
        <v>1.07</v>
      </c>
      <c r="H16" s="44">
        <v>1.07</v>
      </c>
      <c r="I16" s="44">
        <v>1.07</v>
      </c>
    </row>
    <row r="17" spans="1:9" x14ac:dyDescent="0.3">
      <c r="E17" s="45" t="s">
        <v>22</v>
      </c>
      <c r="F17" s="46">
        <v>1.3</v>
      </c>
      <c r="G17" s="46">
        <v>1.3</v>
      </c>
      <c r="H17" s="46">
        <v>1.3</v>
      </c>
      <c r="I17" s="46">
        <v>1.3</v>
      </c>
    </row>
    <row r="18" spans="1:9" x14ac:dyDescent="0.3">
      <c r="E18" s="45" t="s">
        <v>30</v>
      </c>
      <c r="F18" s="46">
        <v>1.3</v>
      </c>
      <c r="G18" s="46">
        <v>1.3</v>
      </c>
      <c r="H18" s="46">
        <v>1.3</v>
      </c>
      <c r="I18" s="46">
        <v>1.3</v>
      </c>
    </row>
    <row r="19" spans="1:9" x14ac:dyDescent="0.3">
      <c r="E19" s="45" t="s">
        <v>29</v>
      </c>
      <c r="F19" s="46">
        <v>1.3</v>
      </c>
      <c r="G19" s="46">
        <v>1.3</v>
      </c>
      <c r="H19" s="46">
        <v>1.3</v>
      </c>
      <c r="I19" s="46">
        <v>1.3</v>
      </c>
    </row>
    <row r="20" spans="1:9" x14ac:dyDescent="0.3">
      <c r="E20" s="45" t="s">
        <v>43</v>
      </c>
      <c r="F20" s="46">
        <v>1.3</v>
      </c>
      <c r="G20" s="46">
        <v>1.3</v>
      </c>
      <c r="H20" s="46">
        <v>1.3</v>
      </c>
      <c r="I20" s="46">
        <v>1.3</v>
      </c>
    </row>
    <row r="21" spans="1:9" x14ac:dyDescent="0.3">
      <c r="E21" s="45" t="s">
        <v>18</v>
      </c>
      <c r="F21" s="46">
        <v>1.3</v>
      </c>
      <c r="G21" s="46">
        <v>1.3</v>
      </c>
      <c r="H21" s="46">
        <v>1.3</v>
      </c>
      <c r="I21" s="46">
        <v>1.3</v>
      </c>
    </row>
    <row r="22" spans="1:9" x14ac:dyDescent="0.3">
      <c r="E22" s="45" t="s">
        <v>33</v>
      </c>
      <c r="F22" s="46">
        <v>1.3</v>
      </c>
      <c r="G22" s="46">
        <v>1.3</v>
      </c>
      <c r="H22" s="46">
        <v>1.3</v>
      </c>
      <c r="I22" s="46">
        <v>1.3</v>
      </c>
    </row>
    <row r="23" spans="1:9" x14ac:dyDescent="0.3">
      <c r="E23" s="45" t="s">
        <v>12</v>
      </c>
      <c r="F23" s="46">
        <v>1.3</v>
      </c>
      <c r="G23" s="46">
        <v>1.3</v>
      </c>
      <c r="H23" s="46">
        <v>1.3</v>
      </c>
      <c r="I23" s="46">
        <v>1.3</v>
      </c>
    </row>
    <row r="24" spans="1:9" x14ac:dyDescent="0.3">
      <c r="E24" s="45" t="s">
        <v>5</v>
      </c>
      <c r="F24" s="46">
        <v>1.3</v>
      </c>
      <c r="G24" s="46">
        <v>1.3</v>
      </c>
      <c r="H24" s="46">
        <v>1.3</v>
      </c>
      <c r="I24" s="46">
        <v>1.3</v>
      </c>
    </row>
    <row r="25" spans="1:9" x14ac:dyDescent="0.3">
      <c r="A25" s="24"/>
      <c r="B25" s="24"/>
      <c r="E25" s="45" t="s">
        <v>8</v>
      </c>
      <c r="F25" s="46">
        <v>1.3</v>
      </c>
      <c r="G25" s="46">
        <v>1.3</v>
      </c>
      <c r="H25" s="46">
        <v>1.3</v>
      </c>
      <c r="I25" s="46">
        <v>1.3</v>
      </c>
    </row>
    <row r="26" spans="1:9" x14ac:dyDescent="0.3">
      <c r="A26" s="24"/>
      <c r="B26" s="24"/>
      <c r="E26" s="45" t="s">
        <v>10</v>
      </c>
      <c r="F26" s="46">
        <v>1.3</v>
      </c>
      <c r="G26" s="46">
        <v>1.3</v>
      </c>
      <c r="H26" s="46">
        <v>1.3</v>
      </c>
      <c r="I26" s="46">
        <v>1.3</v>
      </c>
    </row>
    <row r="27" spans="1:9" x14ac:dyDescent="0.3">
      <c r="E27" s="45" t="s">
        <v>9</v>
      </c>
      <c r="F27" s="46">
        <v>1.3</v>
      </c>
      <c r="G27" s="46">
        <v>1.3</v>
      </c>
      <c r="H27" s="46">
        <v>1.3</v>
      </c>
      <c r="I27" s="46">
        <v>1.3</v>
      </c>
    </row>
    <row r="28" spans="1:9" x14ac:dyDescent="0.3">
      <c r="B28" s="33"/>
      <c r="E28" s="47" t="s">
        <v>32</v>
      </c>
      <c r="F28" s="48">
        <v>1.35</v>
      </c>
      <c r="G28" s="48">
        <v>1.35</v>
      </c>
      <c r="H28" s="48">
        <v>1.35</v>
      </c>
      <c r="I28" s="48">
        <v>1.35</v>
      </c>
    </row>
    <row r="29" spans="1:9" x14ac:dyDescent="0.3">
      <c r="E29" s="47" t="s">
        <v>28</v>
      </c>
      <c r="F29" s="48">
        <v>1.35</v>
      </c>
      <c r="G29" s="48">
        <v>1.35</v>
      </c>
      <c r="H29" s="48">
        <v>1.35</v>
      </c>
      <c r="I29" s="48">
        <v>1.35</v>
      </c>
    </row>
    <row r="30" spans="1:9" x14ac:dyDescent="0.3">
      <c r="E30" s="47" t="s">
        <v>35</v>
      </c>
      <c r="F30" s="48">
        <v>1.35</v>
      </c>
      <c r="G30" s="48">
        <v>1.35</v>
      </c>
      <c r="H30" s="48">
        <v>1.35</v>
      </c>
      <c r="I30" s="48">
        <v>1.35</v>
      </c>
    </row>
    <row r="31" spans="1:9" x14ac:dyDescent="0.3">
      <c r="E31" s="47" t="s">
        <v>13</v>
      </c>
      <c r="F31" s="48">
        <v>1.35</v>
      </c>
      <c r="G31" s="48">
        <v>1.35</v>
      </c>
      <c r="H31" s="48">
        <v>1.35</v>
      </c>
      <c r="I31" s="48">
        <v>1.35</v>
      </c>
    </row>
    <row r="32" spans="1:9" x14ac:dyDescent="0.3">
      <c r="E32" s="47" t="s">
        <v>15</v>
      </c>
      <c r="F32" s="48">
        <v>1.35</v>
      </c>
      <c r="G32" s="48">
        <v>1.35</v>
      </c>
      <c r="H32" s="48">
        <v>1.35</v>
      </c>
      <c r="I32" s="48">
        <v>1.35</v>
      </c>
    </row>
    <row r="33" spans="5:9" x14ac:dyDescent="0.3">
      <c r="E33" s="47" t="s">
        <v>34</v>
      </c>
      <c r="F33" s="48">
        <v>1.35</v>
      </c>
      <c r="G33" s="48">
        <v>1.35</v>
      </c>
      <c r="H33" s="48">
        <v>1.35</v>
      </c>
      <c r="I33" s="48">
        <v>1.35</v>
      </c>
    </row>
    <row r="34" spans="5:9" x14ac:dyDescent="0.3">
      <c r="E34" s="47" t="s">
        <v>24</v>
      </c>
      <c r="F34" s="48">
        <v>1.35</v>
      </c>
      <c r="G34" s="48">
        <v>1.35</v>
      </c>
      <c r="H34" s="48">
        <v>1.35</v>
      </c>
      <c r="I34" s="48">
        <v>1.35</v>
      </c>
    </row>
    <row r="35" spans="5:9" x14ac:dyDescent="0.3">
      <c r="E35" s="47" t="s">
        <v>17</v>
      </c>
      <c r="F35" s="48">
        <v>1.35</v>
      </c>
      <c r="G35" s="48">
        <v>1.35</v>
      </c>
      <c r="H35" s="48">
        <v>1.35</v>
      </c>
      <c r="I35" s="48">
        <v>1.35</v>
      </c>
    </row>
    <row r="36" spans="5:9" x14ac:dyDescent="0.3">
      <c r="E36" s="47" t="s">
        <v>20</v>
      </c>
      <c r="F36" s="48">
        <v>1.35</v>
      </c>
      <c r="G36" s="48">
        <v>1.35</v>
      </c>
      <c r="H36" s="48">
        <v>1.35</v>
      </c>
      <c r="I36" s="48">
        <v>1.35</v>
      </c>
    </row>
    <row r="37" spans="5:9" x14ac:dyDescent="0.3">
      <c r="E37" s="49" t="s">
        <v>19</v>
      </c>
      <c r="F37" s="50">
        <v>1.41</v>
      </c>
      <c r="G37" s="50">
        <v>1.41</v>
      </c>
      <c r="H37" s="50">
        <v>1.41</v>
      </c>
      <c r="I37" s="50">
        <v>1.41</v>
      </c>
    </row>
    <row r="38" spans="5:9" x14ac:dyDescent="0.3">
      <c r="E38" s="49" t="s">
        <v>31</v>
      </c>
      <c r="F38" s="50">
        <v>1.41</v>
      </c>
      <c r="G38" s="50">
        <v>1.41</v>
      </c>
      <c r="H38" s="50">
        <v>1.41</v>
      </c>
      <c r="I38" s="50">
        <v>1.41</v>
      </c>
    </row>
    <row r="39" spans="5:9" x14ac:dyDescent="0.3">
      <c r="E39" s="49" t="s">
        <v>6</v>
      </c>
      <c r="F39" s="50">
        <v>1.41</v>
      </c>
      <c r="G39" s="50">
        <v>1.41</v>
      </c>
      <c r="H39" s="50">
        <v>1.41</v>
      </c>
      <c r="I39" s="50">
        <v>1.41</v>
      </c>
    </row>
    <row r="40" spans="5:9" x14ac:dyDescent="0.3">
      <c r="E40" s="49" t="s">
        <v>11</v>
      </c>
      <c r="F40" s="50">
        <v>1.41</v>
      </c>
      <c r="G40" s="50">
        <v>1.41</v>
      </c>
      <c r="H40" s="50">
        <v>1.41</v>
      </c>
      <c r="I40" s="50">
        <v>1.41</v>
      </c>
    </row>
    <row r="41" spans="5:9" x14ac:dyDescent="0.3">
      <c r="E41" s="49" t="s">
        <v>14</v>
      </c>
      <c r="F41" s="50">
        <v>1.41</v>
      </c>
      <c r="G41" s="50">
        <v>1.41</v>
      </c>
      <c r="H41" s="50">
        <v>1.41</v>
      </c>
      <c r="I41" s="50">
        <v>1.41</v>
      </c>
    </row>
    <row r="42" spans="5:9" x14ac:dyDescent="0.3">
      <c r="E42" s="49" t="s">
        <v>45</v>
      </c>
      <c r="F42" s="50">
        <v>1.41</v>
      </c>
      <c r="G42" s="50">
        <v>1.41</v>
      </c>
      <c r="H42" s="50">
        <v>1.41</v>
      </c>
      <c r="I42" s="50">
        <v>1.41</v>
      </c>
    </row>
    <row r="43" spans="5:9" x14ac:dyDescent="0.3">
      <c r="E43" s="49" t="s">
        <v>7</v>
      </c>
      <c r="F43" s="50">
        <v>1.41</v>
      </c>
      <c r="G43" s="50">
        <v>1.41</v>
      </c>
      <c r="H43" s="50">
        <v>1.41</v>
      </c>
      <c r="I43" s="50">
        <v>1.41</v>
      </c>
    </row>
    <row r="44" spans="5:9" x14ac:dyDescent="0.3">
      <c r="E44" s="49" t="s">
        <v>44</v>
      </c>
      <c r="F44" s="50">
        <v>1.41</v>
      </c>
      <c r="G44" s="50">
        <v>1.41</v>
      </c>
      <c r="H44" s="50">
        <v>1.41</v>
      </c>
      <c r="I44" s="50">
        <v>1.41</v>
      </c>
    </row>
    <row r="45" spans="5:9" x14ac:dyDescent="0.3">
      <c r="E45" s="49" t="s">
        <v>25</v>
      </c>
      <c r="F45" s="50">
        <v>1.41</v>
      </c>
      <c r="G45" s="50">
        <v>1.41</v>
      </c>
      <c r="H45" s="50">
        <v>1.41</v>
      </c>
      <c r="I45" s="50">
        <v>1.41</v>
      </c>
    </row>
    <row r="46" spans="5:9" x14ac:dyDescent="0.3">
      <c r="E46" s="39" t="s">
        <v>36</v>
      </c>
      <c r="F46" s="51">
        <v>1.54</v>
      </c>
      <c r="G46" s="51">
        <v>1.54</v>
      </c>
      <c r="H46" s="51">
        <v>1.54</v>
      </c>
      <c r="I46" s="51">
        <v>1.54</v>
      </c>
    </row>
  </sheetData>
  <autoFilter ref="E3:F46" xr:uid="{00000000-0009-0000-0000-000002000000}"/>
  <mergeCells count="8">
    <mergeCell ref="A1:I1"/>
    <mergeCell ref="A2:C2"/>
    <mergeCell ref="A4:C4"/>
    <mergeCell ref="I2:I3"/>
    <mergeCell ref="H2:H3"/>
    <mergeCell ref="G2:G3"/>
    <mergeCell ref="F2:F3"/>
    <mergeCell ref="E2:E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62"/>
  <sheetViews>
    <sheetView showGridLines="0" zoomScale="80" zoomScaleNormal="80" workbookViewId="0">
      <pane xSplit="2" ySplit="5" topLeftCell="C6" activePane="bottomRight" state="frozen"/>
      <selection pane="topRight" activeCell="C1" sqref="C1"/>
      <selection pane="bottomLeft" activeCell="A6" sqref="A6"/>
      <selection pane="bottomRight" activeCell="O15" sqref="O15"/>
    </sheetView>
  </sheetViews>
  <sheetFormatPr defaultColWidth="9.109375" defaultRowHeight="13.2" x14ac:dyDescent="0.25"/>
  <cols>
    <col min="1" max="1" width="5" style="93" customWidth="1"/>
    <col min="2" max="2" width="23.44140625" style="94" customWidth="1"/>
    <col min="3" max="3" width="11.21875" style="95" customWidth="1"/>
    <col min="4" max="4" width="10.33203125" style="95" customWidth="1"/>
    <col min="5" max="5" width="11.6640625" style="96" customWidth="1"/>
    <col min="6" max="8" width="10.109375" style="96" customWidth="1"/>
    <col min="9" max="16384" width="9.109375" style="69"/>
  </cols>
  <sheetData>
    <row r="1" spans="1:8" s="67" customFormat="1" ht="31.2" customHeight="1" x14ac:dyDescent="0.25">
      <c r="B1" s="70"/>
      <c r="C1" s="160" t="s">
        <v>64</v>
      </c>
      <c r="D1" s="160"/>
      <c r="E1" s="160"/>
      <c r="F1" s="160"/>
      <c r="G1" s="160"/>
      <c r="H1" s="97"/>
    </row>
    <row r="2" spans="1:8" s="72" customFormat="1" ht="19.2" customHeight="1" x14ac:dyDescent="0.25">
      <c r="A2" s="161" t="s">
        <v>3</v>
      </c>
      <c r="B2" s="161" t="s">
        <v>0</v>
      </c>
      <c r="C2" s="162" t="s">
        <v>68</v>
      </c>
      <c r="D2" s="162"/>
      <c r="E2" s="162"/>
      <c r="F2" s="162"/>
      <c r="G2" s="162"/>
      <c r="H2" s="98"/>
    </row>
    <row r="3" spans="1:8" s="72" customFormat="1" ht="19.2" customHeight="1" x14ac:dyDescent="0.25">
      <c r="A3" s="161"/>
      <c r="B3" s="161"/>
      <c r="C3" s="164" t="s">
        <v>65</v>
      </c>
      <c r="D3" s="166" t="s">
        <v>66</v>
      </c>
      <c r="E3" s="163" t="s">
        <v>67</v>
      </c>
      <c r="F3" s="163"/>
      <c r="G3" s="163"/>
      <c r="H3" s="98"/>
    </row>
    <row r="4" spans="1:8" s="72" customFormat="1" ht="26.4" x14ac:dyDescent="0.25">
      <c r="A4" s="161"/>
      <c r="B4" s="161"/>
      <c r="C4" s="165"/>
      <c r="D4" s="167"/>
      <c r="E4" s="13" t="s">
        <v>76</v>
      </c>
      <c r="F4" s="13" t="s">
        <v>75</v>
      </c>
      <c r="G4" s="13" t="s">
        <v>69</v>
      </c>
      <c r="H4" s="99"/>
    </row>
    <row r="5" spans="1:8" x14ac:dyDescent="0.25">
      <c r="A5" s="71"/>
      <c r="B5" s="73"/>
      <c r="C5" s="74"/>
      <c r="D5" s="75"/>
      <c r="E5" s="75"/>
      <c r="F5" s="75"/>
      <c r="G5" s="75"/>
      <c r="H5" s="100"/>
    </row>
    <row r="6" spans="1:8" x14ac:dyDescent="0.25">
      <c r="A6" s="76">
        <v>1</v>
      </c>
      <c r="B6" s="77" t="s">
        <v>2</v>
      </c>
      <c r="C6" s="78">
        <v>37500</v>
      </c>
      <c r="D6" s="79">
        <f>SUM(E6:G6)</f>
        <v>210</v>
      </c>
      <c r="E6" s="80">
        <v>151</v>
      </c>
      <c r="F6" s="80">
        <v>56</v>
      </c>
      <c r="G6" s="80">
        <v>3</v>
      </c>
      <c r="H6" s="101"/>
    </row>
    <row r="7" spans="1:8" x14ac:dyDescent="0.25">
      <c r="A7" s="76">
        <f>+A6+1</f>
        <v>2</v>
      </c>
      <c r="B7" s="77" t="s">
        <v>37</v>
      </c>
      <c r="C7" s="78">
        <v>29703</v>
      </c>
      <c r="D7" s="79">
        <f t="shared" ref="D7:D48" si="0">SUM(E7:G7)</f>
        <v>151</v>
      </c>
      <c r="E7" s="80">
        <v>91</v>
      </c>
      <c r="F7" s="80">
        <v>60</v>
      </c>
      <c r="G7" s="80">
        <v>0</v>
      </c>
      <c r="H7" s="101"/>
    </row>
    <row r="8" spans="1:8" x14ac:dyDescent="0.25">
      <c r="A8" s="76">
        <v>3</v>
      </c>
      <c r="B8" s="77" t="s">
        <v>38</v>
      </c>
      <c r="C8" s="78">
        <v>3437</v>
      </c>
      <c r="D8" s="79">
        <f t="shared" si="0"/>
        <v>16</v>
      </c>
      <c r="E8" s="80">
        <v>6</v>
      </c>
      <c r="F8" s="80">
        <v>10</v>
      </c>
      <c r="G8" s="80">
        <v>0</v>
      </c>
      <c r="H8" s="101"/>
    </row>
    <row r="9" spans="1:8" x14ac:dyDescent="0.25">
      <c r="A9" s="76">
        <v>4</v>
      </c>
      <c r="B9" s="77" t="s">
        <v>39</v>
      </c>
      <c r="C9" s="78">
        <v>3215</v>
      </c>
      <c r="D9" s="79">
        <f t="shared" si="0"/>
        <v>19</v>
      </c>
      <c r="E9" s="80">
        <v>18</v>
      </c>
      <c r="F9" s="80">
        <v>1</v>
      </c>
      <c r="G9" s="80">
        <v>0</v>
      </c>
      <c r="H9" s="101"/>
    </row>
    <row r="10" spans="1:8" x14ac:dyDescent="0.25">
      <c r="A10" s="76">
        <v>5</v>
      </c>
      <c r="B10" s="77" t="s">
        <v>40</v>
      </c>
      <c r="C10" s="78">
        <v>2799</v>
      </c>
      <c r="D10" s="79">
        <f t="shared" si="0"/>
        <v>16</v>
      </c>
      <c r="E10" s="80">
        <v>14</v>
      </c>
      <c r="F10" s="80">
        <v>2</v>
      </c>
      <c r="G10" s="80">
        <v>0</v>
      </c>
      <c r="H10" s="101"/>
    </row>
    <row r="11" spans="1:8" x14ac:dyDescent="0.25">
      <c r="A11" s="76">
        <v>6</v>
      </c>
      <c r="B11" s="77" t="s">
        <v>41</v>
      </c>
      <c r="C11" s="78">
        <v>3768</v>
      </c>
      <c r="D11" s="79">
        <f t="shared" si="0"/>
        <v>18</v>
      </c>
      <c r="E11" s="80">
        <v>8</v>
      </c>
      <c r="F11" s="80">
        <v>10</v>
      </c>
      <c r="G11" s="80">
        <v>0</v>
      </c>
      <c r="H11" s="101"/>
    </row>
    <row r="12" spans="1:8" x14ac:dyDescent="0.25">
      <c r="A12" s="76">
        <v>7</v>
      </c>
      <c r="B12" s="77" t="s">
        <v>42</v>
      </c>
      <c r="C12" s="78">
        <v>1315</v>
      </c>
      <c r="D12" s="79">
        <f t="shared" si="0"/>
        <v>7</v>
      </c>
      <c r="E12" s="80">
        <v>5</v>
      </c>
      <c r="F12" s="80">
        <v>2</v>
      </c>
      <c r="G12" s="80">
        <v>0</v>
      </c>
      <c r="H12" s="101"/>
    </row>
    <row r="13" spans="1:8" x14ac:dyDescent="0.25">
      <c r="A13" s="76">
        <v>8</v>
      </c>
      <c r="B13" s="81" t="s">
        <v>5</v>
      </c>
      <c r="C13" s="78">
        <v>3589</v>
      </c>
      <c r="D13" s="79">
        <f t="shared" si="0"/>
        <v>13</v>
      </c>
      <c r="E13" s="80">
        <v>4</v>
      </c>
      <c r="F13" s="80">
        <v>8</v>
      </c>
      <c r="G13" s="80">
        <v>1</v>
      </c>
      <c r="H13" s="101"/>
    </row>
    <row r="14" spans="1:8" x14ac:dyDescent="0.25">
      <c r="A14" s="76">
        <v>9</v>
      </c>
      <c r="B14" s="81" t="s">
        <v>6</v>
      </c>
      <c r="C14" s="78">
        <v>10245</v>
      </c>
      <c r="D14" s="79">
        <f t="shared" si="0"/>
        <v>48</v>
      </c>
      <c r="E14" s="80">
        <v>45</v>
      </c>
      <c r="F14" s="80">
        <v>3</v>
      </c>
      <c r="G14" s="80">
        <v>0</v>
      </c>
      <c r="H14" s="101"/>
    </row>
    <row r="15" spans="1:8" x14ac:dyDescent="0.25">
      <c r="A15" s="76">
        <v>10</v>
      </c>
      <c r="B15" s="81" t="s">
        <v>44</v>
      </c>
      <c r="C15" s="78">
        <v>0</v>
      </c>
      <c r="D15" s="79">
        <f t="shared" si="0"/>
        <v>0</v>
      </c>
      <c r="E15" s="80">
        <v>0</v>
      </c>
      <c r="F15" s="80">
        <v>0</v>
      </c>
      <c r="G15" s="80">
        <v>0</v>
      </c>
      <c r="H15" s="101"/>
    </row>
    <row r="16" spans="1:8" x14ac:dyDescent="0.25">
      <c r="A16" s="76">
        <v>11</v>
      </c>
      <c r="B16" s="81" t="s">
        <v>4</v>
      </c>
      <c r="C16" s="78">
        <v>0</v>
      </c>
      <c r="D16" s="79">
        <f t="shared" si="0"/>
        <v>0</v>
      </c>
      <c r="E16" s="80">
        <v>0</v>
      </c>
      <c r="F16" s="80">
        <v>0</v>
      </c>
      <c r="G16" s="80">
        <v>0</v>
      </c>
      <c r="H16" s="101"/>
    </row>
    <row r="17" spans="1:8" x14ac:dyDescent="0.25">
      <c r="A17" s="76">
        <v>12</v>
      </c>
      <c r="B17" s="81" t="s">
        <v>7</v>
      </c>
      <c r="C17" s="78">
        <v>0</v>
      </c>
      <c r="D17" s="79">
        <f t="shared" si="0"/>
        <v>0</v>
      </c>
      <c r="E17" s="80">
        <v>0</v>
      </c>
      <c r="F17" s="80">
        <v>0</v>
      </c>
      <c r="G17" s="80">
        <v>0</v>
      </c>
      <c r="H17" s="101"/>
    </row>
    <row r="18" spans="1:8" x14ac:dyDescent="0.25">
      <c r="A18" s="76">
        <v>13</v>
      </c>
      <c r="B18" s="81" t="s">
        <v>8</v>
      </c>
      <c r="C18" s="78">
        <v>5845</v>
      </c>
      <c r="D18" s="79">
        <f t="shared" si="0"/>
        <v>21</v>
      </c>
      <c r="E18" s="80">
        <v>11</v>
      </c>
      <c r="F18" s="80">
        <v>9</v>
      </c>
      <c r="G18" s="80">
        <v>1</v>
      </c>
      <c r="H18" s="101"/>
    </row>
    <row r="19" spans="1:8" x14ac:dyDescent="0.25">
      <c r="A19" s="76">
        <v>14</v>
      </c>
      <c r="B19" s="81" t="s">
        <v>9</v>
      </c>
      <c r="C19" s="78">
        <v>763</v>
      </c>
      <c r="D19" s="79">
        <f t="shared" si="0"/>
        <v>2</v>
      </c>
      <c r="E19" s="80">
        <v>1</v>
      </c>
      <c r="F19" s="80">
        <v>0</v>
      </c>
      <c r="G19" s="80">
        <v>1</v>
      </c>
      <c r="H19" s="101"/>
    </row>
    <row r="20" spans="1:8" x14ac:dyDescent="0.25">
      <c r="A20" s="76">
        <v>15</v>
      </c>
      <c r="B20" s="81" t="s">
        <v>45</v>
      </c>
      <c r="C20" s="78">
        <v>0</v>
      </c>
      <c r="D20" s="79">
        <f t="shared" si="0"/>
        <v>0</v>
      </c>
      <c r="E20" s="80">
        <v>0</v>
      </c>
      <c r="F20" s="80">
        <v>0</v>
      </c>
      <c r="G20" s="80">
        <v>0</v>
      </c>
      <c r="H20" s="101"/>
    </row>
    <row r="21" spans="1:8" x14ac:dyDescent="0.25">
      <c r="A21" s="76">
        <v>16</v>
      </c>
      <c r="B21" s="81" t="s">
        <v>10</v>
      </c>
      <c r="C21" s="78">
        <v>4578</v>
      </c>
      <c r="D21" s="79">
        <f t="shared" si="0"/>
        <v>20</v>
      </c>
      <c r="E21" s="80">
        <v>13</v>
      </c>
      <c r="F21" s="80">
        <v>7</v>
      </c>
      <c r="G21" s="80">
        <v>0</v>
      </c>
      <c r="H21" s="101"/>
    </row>
    <row r="22" spans="1:8" x14ac:dyDescent="0.25">
      <c r="A22" s="76">
        <v>17</v>
      </c>
      <c r="B22" s="81" t="s">
        <v>11</v>
      </c>
      <c r="C22" s="78">
        <v>1204</v>
      </c>
      <c r="D22" s="79">
        <f t="shared" si="0"/>
        <v>5</v>
      </c>
      <c r="E22" s="80">
        <v>5</v>
      </c>
      <c r="F22" s="80">
        <v>0</v>
      </c>
      <c r="G22" s="80">
        <v>0</v>
      </c>
      <c r="H22" s="101"/>
    </row>
    <row r="23" spans="1:8" x14ac:dyDescent="0.25">
      <c r="A23" s="76">
        <v>18</v>
      </c>
      <c r="B23" s="81" t="s">
        <v>13</v>
      </c>
      <c r="C23" s="78">
        <v>0</v>
      </c>
      <c r="D23" s="79">
        <f t="shared" si="0"/>
        <v>0</v>
      </c>
      <c r="E23" s="80">
        <v>0</v>
      </c>
      <c r="F23" s="80">
        <v>0</v>
      </c>
      <c r="G23" s="80">
        <v>0</v>
      </c>
      <c r="H23" s="101"/>
    </row>
    <row r="24" spans="1:8" x14ac:dyDescent="0.25">
      <c r="A24" s="76">
        <v>19</v>
      </c>
      <c r="B24" s="81" t="s">
        <v>12</v>
      </c>
      <c r="C24" s="78">
        <v>735</v>
      </c>
      <c r="D24" s="79">
        <f t="shared" si="0"/>
        <v>3</v>
      </c>
      <c r="E24" s="80">
        <v>0</v>
      </c>
      <c r="F24" s="80">
        <v>3</v>
      </c>
      <c r="G24" s="80">
        <v>0</v>
      </c>
      <c r="H24" s="101"/>
    </row>
    <row r="25" spans="1:8" x14ac:dyDescent="0.25">
      <c r="A25" s="76">
        <v>20</v>
      </c>
      <c r="B25" s="81" t="s">
        <v>14</v>
      </c>
      <c r="C25" s="78">
        <v>0</v>
      </c>
      <c r="D25" s="79">
        <f t="shared" si="0"/>
        <v>0</v>
      </c>
      <c r="E25" s="80">
        <v>0</v>
      </c>
      <c r="F25" s="80">
        <v>0</v>
      </c>
      <c r="G25" s="80">
        <v>0</v>
      </c>
      <c r="H25" s="101"/>
    </row>
    <row r="26" spans="1:8" x14ac:dyDescent="0.25">
      <c r="A26" s="76">
        <v>21</v>
      </c>
      <c r="B26" s="81" t="s">
        <v>15</v>
      </c>
      <c r="C26" s="78">
        <v>5149</v>
      </c>
      <c r="D26" s="79">
        <f t="shared" si="0"/>
        <v>20</v>
      </c>
      <c r="E26" s="80">
        <v>7</v>
      </c>
      <c r="F26" s="80">
        <v>13</v>
      </c>
      <c r="G26" s="80">
        <v>0</v>
      </c>
      <c r="H26" s="101"/>
    </row>
    <row r="27" spans="1:8" x14ac:dyDescent="0.25">
      <c r="A27" s="76">
        <v>22</v>
      </c>
      <c r="B27" s="81" t="s">
        <v>16</v>
      </c>
      <c r="C27" s="78">
        <v>0</v>
      </c>
      <c r="D27" s="79">
        <f t="shared" si="0"/>
        <v>0</v>
      </c>
      <c r="E27" s="80">
        <v>0</v>
      </c>
      <c r="F27" s="80">
        <v>0</v>
      </c>
      <c r="G27" s="80">
        <v>0</v>
      </c>
      <c r="H27" s="101"/>
    </row>
    <row r="28" spans="1:8" x14ac:dyDescent="0.25">
      <c r="A28" s="76">
        <v>23</v>
      </c>
      <c r="B28" s="81" t="s">
        <v>17</v>
      </c>
      <c r="C28" s="78">
        <v>0</v>
      </c>
      <c r="D28" s="79">
        <f t="shared" si="0"/>
        <v>0</v>
      </c>
      <c r="E28" s="80">
        <v>0</v>
      </c>
      <c r="F28" s="80">
        <v>0</v>
      </c>
      <c r="G28" s="80">
        <v>0</v>
      </c>
      <c r="H28" s="101"/>
    </row>
    <row r="29" spans="1:8" x14ac:dyDescent="0.25">
      <c r="A29" s="76">
        <v>24</v>
      </c>
      <c r="B29" s="81" t="s">
        <v>18</v>
      </c>
      <c r="C29" s="78">
        <v>0</v>
      </c>
      <c r="D29" s="79">
        <f t="shared" si="0"/>
        <v>0</v>
      </c>
      <c r="E29" s="80">
        <v>0</v>
      </c>
      <c r="F29" s="80">
        <v>0</v>
      </c>
      <c r="G29" s="80">
        <v>0</v>
      </c>
      <c r="H29" s="101"/>
    </row>
    <row r="30" spans="1:8" x14ac:dyDescent="0.25">
      <c r="A30" s="76">
        <v>25</v>
      </c>
      <c r="B30" s="81" t="s">
        <v>19</v>
      </c>
      <c r="C30" s="78">
        <v>6815</v>
      </c>
      <c r="D30" s="79">
        <f t="shared" si="0"/>
        <v>29</v>
      </c>
      <c r="E30" s="80">
        <v>17</v>
      </c>
      <c r="F30" s="80">
        <v>12</v>
      </c>
      <c r="G30" s="80">
        <v>0</v>
      </c>
      <c r="H30" s="101"/>
    </row>
    <row r="31" spans="1:8" x14ac:dyDescent="0.25">
      <c r="A31" s="76">
        <v>26</v>
      </c>
      <c r="B31" s="81" t="s">
        <v>20</v>
      </c>
      <c r="C31" s="78">
        <v>0</v>
      </c>
      <c r="D31" s="79">
        <f t="shared" si="0"/>
        <v>0</v>
      </c>
      <c r="E31" s="80">
        <v>0</v>
      </c>
      <c r="F31" s="80">
        <v>0</v>
      </c>
      <c r="G31" s="80">
        <v>0</v>
      </c>
      <c r="H31" s="101"/>
    </row>
    <row r="32" spans="1:8" x14ac:dyDescent="0.25">
      <c r="A32" s="76">
        <v>27</v>
      </c>
      <c r="B32" s="81" t="s">
        <v>21</v>
      </c>
      <c r="C32" s="78">
        <v>0</v>
      </c>
      <c r="D32" s="79">
        <f t="shared" si="0"/>
        <v>0</v>
      </c>
      <c r="E32" s="80">
        <v>0</v>
      </c>
      <c r="F32" s="80">
        <v>0</v>
      </c>
      <c r="G32" s="80">
        <v>0</v>
      </c>
      <c r="H32" s="101"/>
    </row>
    <row r="33" spans="1:8" x14ac:dyDescent="0.25">
      <c r="A33" s="76">
        <v>28</v>
      </c>
      <c r="B33" s="81" t="s">
        <v>22</v>
      </c>
      <c r="C33" s="78">
        <v>291</v>
      </c>
      <c r="D33" s="79">
        <f t="shared" si="0"/>
        <v>1</v>
      </c>
      <c r="E33" s="80">
        <v>0</v>
      </c>
      <c r="F33" s="80">
        <v>1</v>
      </c>
      <c r="G33" s="80">
        <v>0</v>
      </c>
      <c r="H33" s="101"/>
    </row>
    <row r="34" spans="1:8" x14ac:dyDescent="0.25">
      <c r="A34" s="76">
        <v>29</v>
      </c>
      <c r="B34" s="81" t="s">
        <v>23</v>
      </c>
      <c r="C34" s="78">
        <v>3990</v>
      </c>
      <c r="D34" s="79">
        <f t="shared" si="0"/>
        <v>19</v>
      </c>
      <c r="E34" s="80">
        <v>13</v>
      </c>
      <c r="F34" s="80">
        <v>6</v>
      </c>
      <c r="G34" s="80">
        <v>0</v>
      </c>
      <c r="H34" s="101"/>
    </row>
    <row r="35" spans="1:8" x14ac:dyDescent="0.25">
      <c r="A35" s="76">
        <v>30</v>
      </c>
      <c r="B35" s="81" t="s">
        <v>24</v>
      </c>
      <c r="C35" s="78">
        <v>0</v>
      </c>
      <c r="D35" s="79">
        <f t="shared" si="0"/>
        <v>0</v>
      </c>
      <c r="E35" s="80">
        <v>0</v>
      </c>
      <c r="F35" s="80">
        <v>0</v>
      </c>
      <c r="G35" s="80">
        <v>0</v>
      </c>
      <c r="H35" s="101"/>
    </row>
    <row r="36" spans="1:8" x14ac:dyDescent="0.25">
      <c r="A36" s="76">
        <v>31</v>
      </c>
      <c r="B36" s="81" t="s">
        <v>25</v>
      </c>
      <c r="C36" s="78">
        <v>0</v>
      </c>
      <c r="D36" s="79">
        <f t="shared" si="0"/>
        <v>0</v>
      </c>
      <c r="E36" s="80">
        <v>0</v>
      </c>
      <c r="F36" s="80">
        <v>0</v>
      </c>
      <c r="G36" s="80">
        <v>0</v>
      </c>
      <c r="H36" s="101"/>
    </row>
    <row r="37" spans="1:8" x14ac:dyDescent="0.25">
      <c r="A37" s="76">
        <v>32</v>
      </c>
      <c r="B37" s="81" t="s">
        <v>26</v>
      </c>
      <c r="C37" s="78">
        <v>817</v>
      </c>
      <c r="D37" s="79">
        <f t="shared" si="0"/>
        <v>4</v>
      </c>
      <c r="E37" s="80">
        <v>3</v>
      </c>
      <c r="F37" s="80">
        <v>1</v>
      </c>
      <c r="G37" s="80">
        <v>0</v>
      </c>
      <c r="H37" s="101"/>
    </row>
    <row r="38" spans="1:8" x14ac:dyDescent="0.25">
      <c r="A38" s="76">
        <v>33</v>
      </c>
      <c r="B38" s="81" t="s">
        <v>27</v>
      </c>
      <c r="C38" s="78">
        <v>0</v>
      </c>
      <c r="D38" s="79">
        <f t="shared" si="0"/>
        <v>0</v>
      </c>
      <c r="E38" s="80">
        <v>0</v>
      </c>
      <c r="F38" s="80">
        <v>0</v>
      </c>
      <c r="G38" s="80">
        <v>0</v>
      </c>
      <c r="H38" s="101"/>
    </row>
    <row r="39" spans="1:8" x14ac:dyDescent="0.25">
      <c r="A39" s="76">
        <v>34</v>
      </c>
      <c r="B39" s="81" t="s">
        <v>28</v>
      </c>
      <c r="C39" s="78">
        <v>253</v>
      </c>
      <c r="D39" s="79">
        <f t="shared" si="0"/>
        <v>1</v>
      </c>
      <c r="E39" s="80">
        <v>1</v>
      </c>
      <c r="F39" s="80">
        <v>0</v>
      </c>
      <c r="G39" s="80">
        <v>0</v>
      </c>
      <c r="H39" s="101"/>
    </row>
    <row r="40" spans="1:8" x14ac:dyDescent="0.25">
      <c r="A40" s="76">
        <v>35</v>
      </c>
      <c r="B40" s="81" t="s">
        <v>29</v>
      </c>
      <c r="C40" s="78">
        <v>0</v>
      </c>
      <c r="D40" s="79">
        <f t="shared" si="0"/>
        <v>0</v>
      </c>
      <c r="E40" s="80">
        <v>0</v>
      </c>
      <c r="F40" s="80">
        <v>0</v>
      </c>
      <c r="G40" s="80">
        <v>0</v>
      </c>
      <c r="H40" s="101"/>
    </row>
    <row r="41" spans="1:8" x14ac:dyDescent="0.25">
      <c r="A41" s="76">
        <v>36</v>
      </c>
      <c r="B41" s="81" t="s">
        <v>30</v>
      </c>
      <c r="C41" s="78">
        <v>582</v>
      </c>
      <c r="D41" s="79">
        <f t="shared" si="0"/>
        <v>2</v>
      </c>
      <c r="E41" s="80">
        <v>0</v>
      </c>
      <c r="F41" s="80">
        <v>2</v>
      </c>
      <c r="G41" s="80">
        <v>0</v>
      </c>
      <c r="H41" s="101"/>
    </row>
    <row r="42" spans="1:8" x14ac:dyDescent="0.25">
      <c r="A42" s="76">
        <v>37</v>
      </c>
      <c r="B42" s="81" t="s">
        <v>31</v>
      </c>
      <c r="C42" s="78">
        <v>0</v>
      </c>
      <c r="D42" s="79">
        <f t="shared" si="0"/>
        <v>0</v>
      </c>
      <c r="E42" s="80">
        <v>0</v>
      </c>
      <c r="F42" s="80">
        <v>0</v>
      </c>
      <c r="G42" s="80">
        <v>0</v>
      </c>
      <c r="H42" s="101"/>
    </row>
    <row r="43" spans="1:8" x14ac:dyDescent="0.25">
      <c r="A43" s="76">
        <v>38</v>
      </c>
      <c r="B43" s="81" t="s">
        <v>32</v>
      </c>
      <c r="C43" s="78">
        <v>2432</v>
      </c>
      <c r="D43" s="79">
        <f t="shared" si="0"/>
        <v>10</v>
      </c>
      <c r="E43" s="80">
        <v>5</v>
      </c>
      <c r="F43" s="80">
        <v>5</v>
      </c>
      <c r="G43" s="80">
        <v>0</v>
      </c>
      <c r="H43" s="101"/>
    </row>
    <row r="44" spans="1:8" x14ac:dyDescent="0.25">
      <c r="A44" s="76">
        <v>39</v>
      </c>
      <c r="B44" s="81" t="s">
        <v>33</v>
      </c>
      <c r="C44" s="78">
        <v>0</v>
      </c>
      <c r="D44" s="79">
        <f t="shared" si="0"/>
        <v>0</v>
      </c>
      <c r="E44" s="80">
        <v>0</v>
      </c>
      <c r="F44" s="80">
        <v>0</v>
      </c>
      <c r="G44" s="80">
        <v>0</v>
      </c>
      <c r="H44" s="101"/>
    </row>
    <row r="45" spans="1:8" x14ac:dyDescent="0.25">
      <c r="A45" s="76">
        <v>40</v>
      </c>
      <c r="B45" s="81" t="s">
        <v>34</v>
      </c>
      <c r="C45" s="78">
        <v>2152</v>
      </c>
      <c r="D45" s="79">
        <f t="shared" si="0"/>
        <v>11</v>
      </c>
      <c r="E45" s="80">
        <v>11</v>
      </c>
      <c r="F45" s="80">
        <v>0</v>
      </c>
      <c r="G45" s="80">
        <v>0</v>
      </c>
      <c r="H45" s="101"/>
    </row>
    <row r="46" spans="1:8" x14ac:dyDescent="0.25">
      <c r="A46" s="76">
        <v>41</v>
      </c>
      <c r="B46" s="81" t="s">
        <v>43</v>
      </c>
      <c r="C46" s="78">
        <v>4845</v>
      </c>
      <c r="D46" s="79">
        <f t="shared" si="0"/>
        <v>21</v>
      </c>
      <c r="E46" s="80">
        <v>19</v>
      </c>
      <c r="F46" s="80">
        <v>2</v>
      </c>
      <c r="G46" s="80">
        <v>0</v>
      </c>
      <c r="H46" s="101"/>
    </row>
    <row r="47" spans="1:8" x14ac:dyDescent="0.25">
      <c r="A47" s="76">
        <v>42</v>
      </c>
      <c r="B47" s="81" t="s">
        <v>35</v>
      </c>
      <c r="C47" s="78">
        <v>0</v>
      </c>
      <c r="D47" s="79">
        <f t="shared" si="0"/>
        <v>0</v>
      </c>
      <c r="E47" s="80">
        <v>0</v>
      </c>
      <c r="F47" s="80">
        <v>0</v>
      </c>
      <c r="G47" s="80">
        <v>0</v>
      </c>
      <c r="H47" s="101"/>
    </row>
    <row r="48" spans="1:8" ht="13.8" thickBot="1" x14ac:dyDescent="0.3">
      <c r="A48" s="82">
        <v>43</v>
      </c>
      <c r="B48" s="83" t="s">
        <v>36</v>
      </c>
      <c r="C48" s="84">
        <v>0</v>
      </c>
      <c r="D48" s="79">
        <f t="shared" si="0"/>
        <v>0</v>
      </c>
      <c r="E48" s="85">
        <v>0</v>
      </c>
      <c r="F48" s="85">
        <v>0</v>
      </c>
      <c r="G48" s="85">
        <v>0</v>
      </c>
      <c r="H48" s="101"/>
    </row>
    <row r="49" spans="1:8" s="87" customFormat="1" ht="25.5" customHeight="1" thickTop="1" thickBot="1" x14ac:dyDescent="0.3">
      <c r="A49" s="159" t="s">
        <v>1</v>
      </c>
      <c r="B49" s="159"/>
      <c r="C49" s="86">
        <f>SUM(C6:C48)</f>
        <v>136022</v>
      </c>
      <c r="D49" s="86">
        <f>SUM(D6:D48)</f>
        <v>667</v>
      </c>
      <c r="E49" s="86">
        <f>SUM(E6:E48)</f>
        <v>448</v>
      </c>
      <c r="F49" s="86">
        <f>SUM(F6:F48)</f>
        <v>213</v>
      </c>
      <c r="G49" s="86">
        <f>SUM(G6:G48)</f>
        <v>6</v>
      </c>
      <c r="H49" s="101"/>
    </row>
    <row r="50" spans="1:8" s="68" customFormat="1" ht="13.8" thickTop="1" x14ac:dyDescent="0.25">
      <c r="A50" s="88"/>
      <c r="B50" s="89"/>
      <c r="C50" s="88"/>
      <c r="D50" s="88"/>
      <c r="E50" s="88"/>
      <c r="F50" s="88"/>
      <c r="G50" s="88"/>
      <c r="H50" s="88"/>
    </row>
    <row r="51" spans="1:8" s="68" customFormat="1" x14ac:dyDescent="0.25">
      <c r="A51" s="90"/>
      <c r="B51" s="91"/>
      <c r="C51" s="92">
        <v>136022</v>
      </c>
      <c r="D51" s="92">
        <v>667</v>
      </c>
      <c r="E51" s="92">
        <v>448</v>
      </c>
      <c r="F51" s="92">
        <v>213</v>
      </c>
      <c r="G51" s="92">
        <v>6</v>
      </c>
      <c r="H51" s="92"/>
    </row>
    <row r="52" spans="1:8" s="68" customFormat="1" x14ac:dyDescent="0.25">
      <c r="A52" s="90"/>
      <c r="B52" s="90"/>
      <c r="C52" s="92">
        <f>+C49-C51</f>
        <v>0</v>
      </c>
      <c r="D52" s="92">
        <f>+D49-D51</f>
        <v>0</v>
      </c>
      <c r="E52" s="92">
        <f>+E49-E51</f>
        <v>0</v>
      </c>
      <c r="F52" s="92">
        <f>+F49-F51</f>
        <v>0</v>
      </c>
      <c r="G52" s="92">
        <f>+G49-G51</f>
        <v>0</v>
      </c>
      <c r="H52" s="90"/>
    </row>
    <row r="53" spans="1:8" s="68" customFormat="1" x14ac:dyDescent="0.25">
      <c r="A53" s="90"/>
      <c r="B53" s="90"/>
      <c r="C53" s="92"/>
      <c r="D53" s="92"/>
      <c r="E53" s="90"/>
      <c r="F53" s="90"/>
      <c r="G53" s="90"/>
      <c r="H53" s="90"/>
    </row>
    <row r="54" spans="1:8" s="68" customFormat="1" x14ac:dyDescent="0.25">
      <c r="A54" s="90"/>
      <c r="B54" s="90"/>
      <c r="C54" s="92"/>
      <c r="D54" s="92"/>
      <c r="E54" s="90"/>
      <c r="F54" s="90"/>
      <c r="G54" s="90"/>
      <c r="H54" s="90"/>
    </row>
    <row r="55" spans="1:8" s="68" customFormat="1" x14ac:dyDescent="0.25">
      <c r="A55" s="90"/>
      <c r="B55" s="90"/>
      <c r="C55" s="92"/>
      <c r="D55" s="92"/>
      <c r="E55" s="90"/>
      <c r="F55" s="90"/>
      <c r="G55" s="90"/>
      <c r="H55" s="90"/>
    </row>
    <row r="56" spans="1:8" s="68" customFormat="1" x14ac:dyDescent="0.25">
      <c r="A56" s="90"/>
      <c r="B56" s="90"/>
      <c r="C56" s="92"/>
      <c r="D56" s="92"/>
    </row>
    <row r="57" spans="1:8" s="68" customFormat="1" x14ac:dyDescent="0.25">
      <c r="A57" s="90"/>
      <c r="B57" s="90"/>
      <c r="C57" s="92"/>
      <c r="D57" s="92"/>
      <c r="E57" s="90"/>
      <c r="F57" s="90"/>
      <c r="G57" s="90"/>
      <c r="H57" s="90"/>
    </row>
    <row r="58" spans="1:8" s="68" customFormat="1" x14ac:dyDescent="0.25">
      <c r="A58" s="90"/>
      <c r="B58" s="90"/>
      <c r="C58" s="92"/>
      <c r="D58" s="92"/>
      <c r="E58" s="90"/>
      <c r="F58" s="90"/>
      <c r="G58" s="90"/>
      <c r="H58" s="90"/>
    </row>
    <row r="59" spans="1:8" s="68" customFormat="1" x14ac:dyDescent="0.25">
      <c r="A59" s="90"/>
      <c r="B59" s="90"/>
      <c r="C59" s="92"/>
      <c r="D59" s="92"/>
      <c r="E59" s="90"/>
      <c r="F59" s="90"/>
      <c r="G59" s="90"/>
      <c r="H59" s="90"/>
    </row>
    <row r="60" spans="1:8" s="68" customFormat="1" x14ac:dyDescent="0.25">
      <c r="A60" s="90"/>
      <c r="B60" s="90"/>
      <c r="C60" s="92"/>
      <c r="D60" s="92"/>
      <c r="E60" s="90"/>
      <c r="F60" s="90"/>
      <c r="G60" s="90"/>
      <c r="H60" s="90"/>
    </row>
    <row r="61" spans="1:8" s="68" customFormat="1" x14ac:dyDescent="0.25">
      <c r="A61" s="90"/>
      <c r="B61" s="90"/>
      <c r="C61" s="92"/>
      <c r="D61" s="92"/>
      <c r="E61" s="90"/>
      <c r="F61" s="90"/>
      <c r="G61" s="90"/>
      <c r="H61" s="90"/>
    </row>
    <row r="62" spans="1:8" s="68" customFormat="1" x14ac:dyDescent="0.25">
      <c r="A62" s="90"/>
      <c r="B62" s="90"/>
      <c r="C62" s="92"/>
      <c r="D62" s="92"/>
      <c r="E62" s="90"/>
      <c r="F62" s="90"/>
      <c r="G62" s="90"/>
      <c r="H62" s="90"/>
    </row>
  </sheetData>
  <autoFilter ref="A5:AB49" xr:uid="{00000000-0009-0000-0000-000003000000}"/>
  <mergeCells count="8">
    <mergeCell ref="A49:B49"/>
    <mergeCell ref="C1:G1"/>
    <mergeCell ref="A2:A4"/>
    <mergeCell ref="B2:B4"/>
    <mergeCell ref="C2:G2"/>
    <mergeCell ref="E3:G3"/>
    <mergeCell ref="C3:C4"/>
    <mergeCell ref="D3:D4"/>
  </mergeCells>
  <conditionalFormatting sqref="B50">
    <cfRule type="duplicateValues" dxfId="1" priority="2"/>
  </conditionalFormatting>
  <conditionalFormatting sqref="B51">
    <cfRule type="duplicateValues" dxfId="0" priority="1"/>
  </conditionalFormatting>
  <printOptions horizontalCentered="1"/>
  <pageMargins left="0.25" right="0.19685039370078741" top="0.35" bottom="0.39370078740157483" header="0.19685039370078741" footer="0.19685039370078741"/>
  <pageSetup paperSize="9" scale="79" orientation="landscape" r:id="rId1"/>
  <headerFooter alignWithMargins="0">
    <oddFooter>&amp;C&amp;"Times New Roman,Regular"&amp;P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Darblapas</vt:lpstr>
      </vt:variant>
      <vt:variant>
        <vt:i4>4</vt:i4>
      </vt:variant>
      <vt:variant>
        <vt:lpstr>Diapazoni ar nosaukumiem</vt:lpstr>
      </vt:variant>
      <vt:variant>
        <vt:i4>4</vt:i4>
      </vt:variant>
    </vt:vector>
  </HeadingPairs>
  <TitlesOfParts>
    <vt:vector size="8" baseType="lpstr">
      <vt:lpstr>Finans.</vt:lpstr>
      <vt:lpstr>Fin._bez AT</vt:lpstr>
      <vt:lpstr>376_Koef.</vt:lpstr>
      <vt:lpstr>447</vt:lpstr>
      <vt:lpstr>'447'!Drukas_apgabals</vt:lpstr>
      <vt:lpstr>'Fin._bez AT'!Drukas_apgabals</vt:lpstr>
      <vt:lpstr>'447'!Drukāt_virsrakstus</vt:lpstr>
      <vt:lpstr>'Fin._bez AT'!Drukāt_virsrakstus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2016-08-18T07:13:29Z</dcterms:created>
  <dcterms:modified xsi:type="dcterms:W3CDTF">2023-04-20T12:30:35Z</dcterms:modified>
</cp:coreProperties>
</file>