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https://lrts-my.sharepoint.com/personal/mb1802_ts_gov_lv/Documents/Margarita/Atzinumi/AizM/Groz._MK_Nr.183_SI_cenradis/TM_LGIA_LMB_160524_cenradis/TMinfo_240524_cenradis_gala_redakcija/"/>
    </mc:Choice>
  </mc:AlternateContent>
  <xr:revisionPtr revIDLastSave="0" documentId="8_{E0BA2753-3E7D-4388-9879-699C0BB14181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Tiešās IZM " sheetId="4" r:id="rId1"/>
    <sheet name="Netiešās IZM" sheetId="1" r:id="rId2"/>
    <sheet name="Izcenojumu kopsavilkums Ģeo" sheetId="5" r:id="rId3"/>
    <sheet name="Izcenojumu kop ZKU un ZI" sheetId="6" r:id="rId4"/>
  </sheets>
  <definedNames>
    <definedName name="_xlnm.Print_Area" localSheetId="2">'Izcenojumu kopsavilkums Ģeo'!$A$1:$M$29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6" l="1"/>
  <c r="M6" i="6"/>
  <c r="K46" i="6"/>
  <c r="D46" i="6"/>
  <c r="G31" i="4"/>
  <c r="G20" i="4"/>
  <c r="K48" i="6" l="1"/>
  <c r="K45" i="6"/>
  <c r="K47" i="6" s="1"/>
  <c r="D48" i="6"/>
  <c r="K49" i="6" l="1"/>
  <c r="M8" i="6" l="1"/>
  <c r="F8" i="6"/>
  <c r="M7" i="6"/>
  <c r="F7" i="6"/>
  <c r="F28" i="6"/>
  <c r="F27" i="6"/>
  <c r="F18" i="6"/>
  <c r="F17" i="6"/>
  <c r="D45" i="6" l="1"/>
  <c r="D47" i="6" s="1"/>
  <c r="F11" i="6"/>
  <c r="F31" i="6"/>
  <c r="F21" i="6"/>
  <c r="D49" i="6" l="1"/>
  <c r="L29" i="5"/>
  <c r="L26" i="5"/>
  <c r="L25" i="5"/>
  <c r="L24" i="5"/>
  <c r="L9" i="5" l="1"/>
  <c r="F18" i="5"/>
  <c r="L19" i="5"/>
  <c r="L16" i="5"/>
  <c r="L15" i="5"/>
  <c r="L6" i="5"/>
  <c r="F15" i="5" l="1"/>
  <c r="D7" i="5"/>
  <c r="L5" i="5"/>
  <c r="G7" i="4"/>
  <c r="G6" i="4"/>
  <c r="D5" i="4"/>
  <c r="G5" i="4" s="1"/>
  <c r="G4" i="4"/>
  <c r="D19" i="1"/>
  <c r="D5" i="5" l="1"/>
  <c r="G9" i="4"/>
  <c r="D4" i="5" s="1"/>
  <c r="D6" i="5" l="1"/>
  <c r="D8" i="5" s="1"/>
</calcChain>
</file>

<file path=xl/sharedStrings.xml><?xml version="1.0" encoding="utf-8"?>
<sst xmlns="http://schemas.openxmlformats.org/spreadsheetml/2006/main" count="227" uniqueCount="77">
  <si>
    <t>Npk</t>
  </si>
  <si>
    <t>Pārbaudes nosaukums</t>
  </si>
  <si>
    <t>Gadījumu skaits gadā</t>
  </si>
  <si>
    <t>Stundas likme, EUR (ar IIN)</t>
  </si>
  <si>
    <t>stundu skaits</t>
  </si>
  <si>
    <t>Kopā, EUR</t>
  </si>
  <si>
    <t>100 % pārbaudes</t>
  </si>
  <si>
    <t>Sūdzību izvērtēšana</t>
  </si>
  <si>
    <t>Juridiskie pakalpojumi</t>
  </si>
  <si>
    <t>Kopā tiešās izmaksas (euro)</t>
  </si>
  <si>
    <t>Nosaukums</t>
  </si>
  <si>
    <t>Telpu īre un uzturēšanas izdevumi (ieskaitot komunālos, apsardzes un apsaimniekošanas maksājumus)</t>
  </si>
  <si>
    <t>Institūcijas vadītājs</t>
  </si>
  <si>
    <t>Lietvedis</t>
  </si>
  <si>
    <t>Sertificēšanas centra padomes atalgojums</t>
  </si>
  <si>
    <t>Grāmatvedības pakalpojumi</t>
  </si>
  <si>
    <t>Revīzijas pakalpojumi</t>
  </si>
  <si>
    <t>Akreditācijas izmaksas</t>
  </si>
  <si>
    <t xml:space="preserve">Civiltiesiskā apdrošināšana </t>
  </si>
  <si>
    <t>Pirmā pieprasījuma garantijas nodrošināšanas maksa</t>
  </si>
  <si>
    <t>IT pakalpojumi, tehnika un programmatūra</t>
  </si>
  <si>
    <t>Kancelejas un pasta izdevumi</t>
  </si>
  <si>
    <t>Komandējumi</t>
  </si>
  <si>
    <t>Ekspertu kvalifikācijas celšanas pasākumi</t>
  </si>
  <si>
    <t>Citi pakalpojumi (rezerve 2%)</t>
  </si>
  <si>
    <t>Kopā netiešās izmaksas (euro)</t>
  </si>
  <si>
    <t>Rādītājs (izmaksu veids)</t>
  </si>
  <si>
    <t>Izmaksu apjoms gadā
(euro)</t>
  </si>
  <si>
    <t>Tiešās izmaksas</t>
  </si>
  <si>
    <t>Eksāmena sagatavošana, labošana, pārrunas un pilnveidošana</t>
  </si>
  <si>
    <t>Maksas pakalpojumu vienību skaits gadā</t>
  </si>
  <si>
    <t>Maksas pakalpojuma izcenojums (euro)</t>
  </si>
  <si>
    <t>Npk.</t>
  </si>
  <si>
    <t>Kursu koordinātors / kvalitātes kontrole</t>
  </si>
  <si>
    <t>Netiešās izmaksas:</t>
  </si>
  <si>
    <t>Sertificētās personas iesniegto un viņa personīgajā lietā esošo dokumentu izvērtēšana, lēmuma sagatavošana</t>
  </si>
  <si>
    <t>Pretendenta teorijas  eksāmens</t>
  </si>
  <si>
    <t>Tiešās izmaksas (eksperta darba samaksa):</t>
  </si>
  <si>
    <t>Pretendenta prakstiskais eksāmens</t>
  </si>
  <si>
    <t>Administrācijas izdevumi (t.sk. telpas, tehniskais aprīkojums u.c.)</t>
  </si>
  <si>
    <t>20% Pārbaudes 
(1 x 5 gados)</t>
  </si>
  <si>
    <t>Ģeodēzisko darbu veicēju gada uzraudzības tiešo izmaksu aprēķins:</t>
  </si>
  <si>
    <t>Netiešās izmaksas (45% ģeodēzijas jomas gadījumi)</t>
  </si>
  <si>
    <t>Pakalpojuma izmaksas kopā:</t>
  </si>
  <si>
    <t>2.2. Sertificēšana ģeodēzijas jomā (tikai praktiskais eksāmens), 
pakalpojuma izmaksas</t>
  </si>
  <si>
    <t>2.1. Sertificēšana ģeodēzijas jomā (tikai teorijas eksāmens), 
pakalpojuma izmaksas</t>
  </si>
  <si>
    <t>4. Sertifikāta darbības termiņa pagarināšana ģeodēzijas jomā, 
pakalpojuma izmaksas</t>
  </si>
  <si>
    <t>7. Sertificētās personas darbības uzraudzība ģeodēzijas jomā (gada maksa), pakalpojuma izmaksas:</t>
  </si>
  <si>
    <t>Eksāmena sagatavošana, pārrunas un pilnveidošana</t>
  </si>
  <si>
    <t>2. Sertificēšana ģeodēzijas jomā, pakalpojuma izmaksas</t>
  </si>
  <si>
    <t>Pretendenta teorijas  eksāmens</t>
  </si>
  <si>
    <t>Pretendenta praktiskais eksāmens</t>
  </si>
  <si>
    <r>
      <t>Maksas pakalpojuma izcenojums (</t>
    </r>
    <r>
      <rPr>
        <b/>
        <i/>
        <sz val="11"/>
        <rFont val="Calibri"/>
        <family val="2"/>
        <charset val="186"/>
        <scheme val="minor"/>
      </rPr>
      <t>euro</t>
    </r>
    <r>
      <rPr>
        <b/>
        <sz val="11"/>
        <rFont val="Calibri"/>
        <family val="2"/>
        <charset val="186"/>
        <scheme val="minor"/>
      </rPr>
      <t>)</t>
    </r>
  </si>
  <si>
    <t>2. Sertificēšana zemes kadastrālās uzmerīšanas jomā, pakalpojuma izmaksas</t>
  </si>
  <si>
    <t>3. Sertificēšanas zemes ierīcības jomā, pakalpojuma izmaksas</t>
  </si>
  <si>
    <t xml:space="preserve">2.1. Sertificēšana zemes kadastrālās uzmērīšanas (ZKU) jomā (tikai teorijas eksāmens), pakalpojuma izmaksas </t>
  </si>
  <si>
    <t>3.1. Sertificēšana zemes ierīcības (ZI) jomā (tikai teorijas eksāmens),
pakalpojuma izmaksas</t>
  </si>
  <si>
    <t>2.2. Sertificēšanazemes kadastrālās uzmērīšanas (ZKU) jomā (tikai praktiskais eksāmens), pakalpojuma izmaksas</t>
  </si>
  <si>
    <t>3.2. Sertificēšana zemes ierīcības (ZI) jomā (tikai praktiskais eksāmens),
pakalpojuma izmaksas</t>
  </si>
  <si>
    <t>Ģeodēzisko darbu veicēju, zemes kadastrālās uzmērīšanas un zemes ierīcības darbu veicēju uzraudzības netiešo izmaksu aprēķins gadam</t>
  </si>
  <si>
    <t>Sertificētās personas darbības uzraudzība zemes kadastrālās uzmērīšanas jomā gada tiešo izmaksu aprēķins:</t>
  </si>
  <si>
    <t>Sertificētās personas darbības uzraudzība zemes ierīcības jomā gada tiešo izmaksu aprēķins:</t>
  </si>
  <si>
    <t>Netiešās izmaksas (35% zemes kadastrālās uzmērīšanas jomas gadījumi)</t>
  </si>
  <si>
    <t>Netiešās izmaksas (20% zemes ierīcības jomas gadījumi)</t>
  </si>
  <si>
    <t>Nr.pk.</t>
  </si>
  <si>
    <t>Pārbaudes nosaukums, izmaksu veids</t>
  </si>
  <si>
    <t>Stundu skaits</t>
  </si>
  <si>
    <t>Tiešās izmaksas (eksperta darba samaksa)</t>
  </si>
  <si>
    <t>Sertificētās personas iesniegto un tā personīgajā lietā esošo dokumentu izvērtēšana, lēmuma sagatavošana</t>
  </si>
  <si>
    <t>Netiešās izmaksas</t>
  </si>
  <si>
    <t>Administrācijas izdevumi (t.sk. telpu uzturēšana, tehniskais aprīkojums, u.c.)</t>
  </si>
  <si>
    <r>
      <t xml:space="preserve">Kopā, </t>
    </r>
    <r>
      <rPr>
        <b/>
        <i/>
        <sz val="11"/>
        <color rgb="FF333333"/>
        <rFont val="Calibri"/>
        <family val="2"/>
        <charset val="186"/>
        <scheme val="minor"/>
      </rPr>
      <t>euro</t>
    </r>
  </si>
  <si>
    <r>
      <t>Maksas pakalpojuma izcenojums (</t>
    </r>
    <r>
      <rPr>
        <b/>
        <i/>
        <sz val="11"/>
        <color rgb="FF333333"/>
        <rFont val="Calibri"/>
        <family val="2"/>
        <charset val="186"/>
        <scheme val="minor"/>
      </rPr>
      <t>euro</t>
    </r>
    <r>
      <rPr>
        <b/>
        <sz val="11"/>
        <color rgb="FF333333"/>
        <rFont val="Calibri"/>
        <family val="2"/>
        <charset val="186"/>
        <scheme val="minor"/>
      </rPr>
      <t>)</t>
    </r>
  </si>
  <si>
    <t>2.3. Sertifikāta darbības termiņa pagarināšana zemes kadastrālās uzmērīšanasm (ZKU) jomā maksas pakalpojuma izcenojuma aprēķins</t>
  </si>
  <si>
    <t>3.3. Sertifikāta darbības termiņa pagarināšana zemes ierīcības (ZI) jomā maksas pakalpojuma izcenojuma aprēķins</t>
  </si>
  <si>
    <t>2.4. Sertificētās personas darbības uzraudzība zemes kadastrālās uzmērīšanas (ZKU) jomā (gada maksa) maksas pakalpojuma izcenojuma aprēķins:</t>
  </si>
  <si>
    <t>3.4. Sertificētās personas darbības uzraudzība zemes ierīcības (ZI)  jomā (gada maksa) maksas pakalpojuma izcenojuma aprēķins: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</si>
</sst>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charset val="186"/>
      <scheme val="minor"/>
    </font>
    <font>
      <sz val="11"/>
      <color theme="1"/>
      <name val="Calibri"/>
      <charset val="134"/>
      <scheme val="minor"/>
    </font>
    <font>
      <b/>
      <sz val="11"/>
      <color rgb="FF333333"/>
      <name val="Calibri"/>
      <family val="2"/>
      <charset val="186"/>
      <scheme val="minor"/>
    </font>
    <font>
      <b/>
      <i/>
      <sz val="11"/>
      <color rgb="FF333333"/>
      <name val="Calibri"/>
      <family val="2"/>
      <charset val="186"/>
      <scheme val="minor"/>
    </font>
    <font>
      <sz val="11"/>
      <color rgb="FF333333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EAE8F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9" fillId="0" borderId="0" applyFont="0" applyFill="0" applyBorder="0" applyAlignment="0" applyProtection="0"/>
  </cellStyleXfs>
  <cellXfs count="16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/>
    </xf>
    <xf numFmtId="1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1" fontId="0" fillId="2" borderId="0" xfId="0" applyNumberForma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4" fontId="0" fillId="2" borderId="0" xfId="0" applyNumberFormat="1" applyFill="1">
      <alignment vertical="center"/>
    </xf>
    <xf numFmtId="0" fontId="8" fillId="2" borderId="0" xfId="0" applyFont="1" applyFill="1" applyAlignment="1">
      <alignment horizontal="center" vertical="center"/>
    </xf>
    <xf numFmtId="1" fontId="8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>
      <alignment vertical="center"/>
    </xf>
    <xf numFmtId="0" fontId="7" fillId="2" borderId="1" xfId="0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/>
    <xf numFmtId="0" fontId="0" fillId="2" borderId="0" xfId="0" applyFill="1" applyAlignment="1"/>
    <xf numFmtId="0" fontId="17" fillId="2" borderId="0" xfId="0" applyFont="1" applyFill="1" applyAlignment="1"/>
    <xf numFmtId="0" fontId="17" fillId="2" borderId="0" xfId="0" applyFont="1" applyFill="1" applyAlignment="1">
      <alignment wrapText="1"/>
    </xf>
    <xf numFmtId="2" fontId="13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1" fontId="13" fillId="2" borderId="0" xfId="0" applyNumberFormat="1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>
      <alignment vertical="center"/>
    </xf>
    <xf numFmtId="0" fontId="13" fillId="2" borderId="4" xfId="0" applyFont="1" applyFill="1" applyBorder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2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0" fontId="16" fillId="6" borderId="9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2" borderId="1" xfId="0" applyFont="1" applyFill="1" applyBorder="1">
      <alignment vertical="center"/>
    </xf>
    <xf numFmtId="0" fontId="13" fillId="2" borderId="10" xfId="0" applyFont="1" applyFill="1" applyBorder="1">
      <alignment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1" fontId="13" fillId="2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 wrapText="1"/>
    </xf>
    <xf numFmtId="4" fontId="16" fillId="2" borderId="0" xfId="0" applyNumberFormat="1" applyFont="1" applyFill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9" fontId="0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1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4" fontId="11" fillId="2" borderId="1" xfId="0" applyNumberFormat="1" applyFont="1" applyFill="1" applyBorder="1" applyAlignment="1">
      <alignment horizontal="center" vertical="center"/>
    </xf>
    <xf numFmtId="2" fontId="16" fillId="9" borderId="1" xfId="0" applyNumberFormat="1" applyFont="1" applyFill="1" applyBorder="1" applyAlignment="1">
      <alignment horizontal="center" vertical="center"/>
    </xf>
    <xf numFmtId="2" fontId="16" fillId="9" borderId="9" xfId="0" applyNumberFormat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1" fontId="16" fillId="2" borderId="0" xfId="0" applyNumberFormat="1" applyFont="1" applyFill="1" applyBorder="1" applyAlignment="1">
      <alignment horizontal="center" vertical="center"/>
    </xf>
    <xf numFmtId="2" fontId="16" fillId="2" borderId="0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horizontal="center" vertical="center"/>
    </xf>
    <xf numFmtId="4" fontId="16" fillId="2" borderId="0" xfId="0" applyNumberFormat="1" applyFont="1" applyFill="1" applyBorder="1" applyAlignment="1">
      <alignment horizontal="center" vertical="center"/>
    </xf>
    <xf numFmtId="2" fontId="16" fillId="2" borderId="0" xfId="0" applyNumberFormat="1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justify" vertical="center"/>
    </xf>
    <xf numFmtId="0" fontId="20" fillId="6" borderId="15" xfId="0" applyFont="1" applyFill="1" applyBorder="1" applyAlignment="1">
      <alignment horizontal="justify" vertical="center"/>
    </xf>
    <xf numFmtId="0" fontId="22" fillId="6" borderId="18" xfId="0" applyFont="1" applyFill="1" applyBorder="1" applyAlignment="1">
      <alignment horizontal="justify" vertical="center"/>
    </xf>
    <xf numFmtId="0" fontId="22" fillId="6" borderId="19" xfId="0" applyFont="1" applyFill="1" applyBorder="1" applyAlignment="1">
      <alignment horizontal="justify" vertical="center"/>
    </xf>
    <xf numFmtId="0" fontId="22" fillId="6" borderId="15" xfId="0" applyFont="1" applyFill="1" applyBorder="1" applyAlignment="1">
      <alignment horizontal="justify" vertical="center"/>
    </xf>
    <xf numFmtId="0" fontId="1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20" fillId="11" borderId="17" xfId="0" applyFont="1" applyFill="1" applyBorder="1" applyAlignment="1">
      <alignment horizontal="center" vertical="center"/>
    </xf>
    <xf numFmtId="0" fontId="22" fillId="6" borderId="16" xfId="0" applyFont="1" applyFill="1" applyBorder="1" applyAlignment="1">
      <alignment vertical="center"/>
    </xf>
    <xf numFmtId="0" fontId="22" fillId="6" borderId="17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22" fillId="6" borderId="18" xfId="0" applyFont="1" applyFill="1" applyBorder="1" applyAlignment="1">
      <alignment vertical="center"/>
    </xf>
    <xf numFmtId="0" fontId="22" fillId="6" borderId="19" xfId="0" applyFont="1" applyFill="1" applyBorder="1" applyAlignment="1">
      <alignment vertical="center"/>
    </xf>
    <xf numFmtId="0" fontId="22" fillId="6" borderId="15" xfId="0" applyFont="1" applyFill="1" applyBorder="1" applyAlignment="1">
      <alignment vertical="center"/>
    </xf>
    <xf numFmtId="0" fontId="20" fillId="6" borderId="17" xfId="0" applyFont="1" applyFill="1" applyBorder="1" applyAlignment="1">
      <alignment vertical="center"/>
    </xf>
    <xf numFmtId="0" fontId="22" fillId="6" borderId="17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22" fillId="6" borderId="16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" fillId="0" borderId="0" xfId="0" applyFo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3" fillId="6" borderId="9" xfId="0" applyFont="1" applyFill="1" applyBorder="1" applyAlignment="1">
      <alignment horizontal="left" vertical="center" wrapText="1"/>
    </xf>
    <xf numFmtId="0" fontId="16" fillId="6" borderId="9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0" xfId="0" applyNumberFormat="1" applyFont="1">
      <alignment vertical="center"/>
    </xf>
    <xf numFmtId="0" fontId="22" fillId="6" borderId="17" xfId="0" applyFont="1" applyFill="1" applyBorder="1" applyAlignment="1">
      <alignment horizontal="center" vertical="center" wrapText="1"/>
    </xf>
  </cellXfs>
  <cellStyles count="2">
    <cellStyle name="Parasts" xfId="0" builtinId="0"/>
    <cellStyle name="Procenti" xfId="1" builtinId="5"/>
  </cellStyles>
  <dxfs count="0"/>
  <tableStyles count="0" defaultTableStyle="TableStyleMedium2" defaultPivotStyle="PivotStyleLight16"/>
  <colors>
    <mruColors>
      <color rgb="FF009900"/>
      <color rgb="FFEAE8FE"/>
      <color rgb="FFFEE8F8"/>
      <color rgb="FF008000"/>
      <color rgb="FFFEDA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C6081-1EDE-4DBE-AE7F-2392A91AFAA4}">
  <sheetPr>
    <tabColor theme="7" tint="0.39997558519241921"/>
  </sheetPr>
  <dimension ref="B2:P32"/>
  <sheetViews>
    <sheetView topLeftCell="A23" zoomScale="85" zoomScaleNormal="85" workbookViewId="0">
      <selection activeCell="O6" sqref="O6"/>
    </sheetView>
  </sheetViews>
  <sheetFormatPr defaultColWidth="8.81640625" defaultRowHeight="14.5"/>
  <cols>
    <col min="1" max="1" width="3.7265625" style="1" customWidth="1"/>
    <col min="2" max="2" width="7.26953125" style="2" customWidth="1"/>
    <col min="3" max="3" width="20.54296875" style="1" customWidth="1"/>
    <col min="4" max="4" width="10.26953125" style="8" customWidth="1"/>
    <col min="5" max="5" width="12.54296875" style="9" customWidth="1"/>
    <col min="6" max="6" width="8.1796875" style="8" customWidth="1"/>
    <col min="7" max="7" width="10.1796875" style="2" customWidth="1"/>
    <col min="8" max="8" width="11.26953125" style="1" customWidth="1"/>
    <col min="9" max="9" width="10.453125" style="1" customWidth="1"/>
    <col min="10" max="10" width="11.54296875" style="1" customWidth="1"/>
    <col min="11" max="11" width="9.36328125" style="1" customWidth="1"/>
    <col min="12" max="12" width="20" style="1" bestFit="1" customWidth="1"/>
    <col min="13" max="15" width="8.81640625" style="1"/>
    <col min="16" max="16" width="9.36328125" style="1" bestFit="1" customWidth="1"/>
    <col min="17" max="16384" width="8.81640625" style="1"/>
  </cols>
  <sheetData>
    <row r="2" spans="2:16" ht="15.5">
      <c r="B2" s="83" t="s">
        <v>41</v>
      </c>
      <c r="C2" s="83"/>
      <c r="D2" s="83"/>
      <c r="E2" s="83"/>
      <c r="F2" s="83"/>
      <c r="G2" s="83"/>
    </row>
    <row r="3" spans="2:16" ht="43.5">
      <c r="B3" s="3" t="s">
        <v>0</v>
      </c>
      <c r="C3" s="4" t="s">
        <v>1</v>
      </c>
      <c r="D3" s="10" t="s">
        <v>2</v>
      </c>
      <c r="E3" s="11" t="s">
        <v>3</v>
      </c>
      <c r="F3" s="10" t="s">
        <v>4</v>
      </c>
      <c r="G3" s="3" t="s">
        <v>5</v>
      </c>
    </row>
    <row r="4" spans="2:16">
      <c r="B4" s="3">
        <v>1</v>
      </c>
      <c r="C4" s="5" t="s">
        <v>6</v>
      </c>
      <c r="D4" s="10">
        <v>365</v>
      </c>
      <c r="E4" s="11">
        <v>30</v>
      </c>
      <c r="F4" s="10">
        <v>2</v>
      </c>
      <c r="G4" s="6">
        <f t="shared" ref="G4:G7" si="0">+D4*E4*F4</f>
        <v>21900</v>
      </c>
      <c r="L4" s="4"/>
    </row>
    <row r="5" spans="2:16" ht="29">
      <c r="B5" s="3">
        <v>2</v>
      </c>
      <c r="C5" s="28" t="s">
        <v>40</v>
      </c>
      <c r="D5" s="10">
        <f>D4/5</f>
        <v>73</v>
      </c>
      <c r="E5" s="47">
        <v>30</v>
      </c>
      <c r="F5" s="10">
        <v>14</v>
      </c>
      <c r="G5" s="6">
        <f t="shared" si="0"/>
        <v>30660</v>
      </c>
    </row>
    <row r="6" spans="2:16" ht="18.5" customHeight="1">
      <c r="B6" s="3">
        <v>3</v>
      </c>
      <c r="C6" s="5" t="s">
        <v>7</v>
      </c>
      <c r="D6" s="29">
        <v>24</v>
      </c>
      <c r="E6" s="47">
        <v>30</v>
      </c>
      <c r="F6" s="10">
        <v>14</v>
      </c>
      <c r="G6" s="6">
        <f t="shared" si="0"/>
        <v>10080</v>
      </c>
    </row>
    <row r="7" spans="2:16">
      <c r="B7" s="3">
        <v>4</v>
      </c>
      <c r="C7" s="5" t="s">
        <v>8</v>
      </c>
      <c r="D7" s="10">
        <v>6</v>
      </c>
      <c r="E7" s="11">
        <v>50</v>
      </c>
      <c r="F7" s="10">
        <v>8</v>
      </c>
      <c r="G7" s="6">
        <f t="shared" si="0"/>
        <v>2400</v>
      </c>
      <c r="H7" s="23"/>
    </row>
    <row r="8" spans="2:16">
      <c r="C8" s="12"/>
      <c r="D8" s="13"/>
      <c r="E8" s="14"/>
      <c r="F8" s="13"/>
      <c r="G8" s="15"/>
    </row>
    <row r="9" spans="2:16">
      <c r="D9" s="77"/>
      <c r="E9" s="78" t="s">
        <v>9</v>
      </c>
      <c r="F9" s="77"/>
      <c r="G9" s="79">
        <f>SUM(G4:G7)</f>
        <v>65040</v>
      </c>
    </row>
    <row r="11" spans="2:16">
      <c r="B11" s="39"/>
      <c r="C11" s="39"/>
      <c r="D11" s="39"/>
      <c r="E11" s="39"/>
      <c r="F11" s="39"/>
      <c r="G11" s="39"/>
      <c r="H11" s="39"/>
      <c r="I11" s="39"/>
      <c r="K11" s="2"/>
      <c r="M11" s="8"/>
      <c r="N11" s="9"/>
      <c r="O11" s="8"/>
      <c r="P11" s="2"/>
    </row>
    <row r="12" spans="2:16" ht="30" customHeight="1">
      <c r="B12" s="85" t="s">
        <v>60</v>
      </c>
      <c r="C12" s="85"/>
      <c r="D12" s="85"/>
      <c r="E12" s="85"/>
      <c r="F12" s="85"/>
      <c r="G12" s="85"/>
      <c r="H12" s="40"/>
      <c r="I12" s="40"/>
      <c r="K12" s="2"/>
      <c r="M12" s="8"/>
      <c r="N12" s="9"/>
      <c r="O12" s="8"/>
      <c r="P12" s="2"/>
    </row>
    <row r="13" spans="2:16" ht="43.5">
      <c r="B13" s="3" t="s">
        <v>0</v>
      </c>
      <c r="C13" s="4" t="s">
        <v>1</v>
      </c>
      <c r="D13" s="10" t="s">
        <v>2</v>
      </c>
      <c r="E13" s="11" t="s">
        <v>3</v>
      </c>
      <c r="F13" s="10" t="s">
        <v>4</v>
      </c>
      <c r="G13" s="3" t="s">
        <v>5</v>
      </c>
      <c r="H13" s="41"/>
      <c r="I13" s="42"/>
      <c r="K13" s="2"/>
      <c r="M13" s="8"/>
      <c r="N13" s="9"/>
      <c r="O13" s="8"/>
      <c r="P13" s="2"/>
    </row>
    <row r="14" spans="2:16" ht="15.5">
      <c r="B14" s="3">
        <v>1</v>
      </c>
      <c r="C14" s="5" t="s">
        <v>6</v>
      </c>
      <c r="D14" s="10">
        <v>257</v>
      </c>
      <c r="E14" s="11">
        <v>30</v>
      </c>
      <c r="F14" s="11">
        <v>1.2072632944228274</v>
      </c>
      <c r="G14" s="6">
        <v>9308</v>
      </c>
      <c r="H14" s="40"/>
      <c r="I14" s="40"/>
      <c r="K14" s="84"/>
      <c r="L14" s="84"/>
      <c r="M14" s="84"/>
      <c r="N14" s="84"/>
      <c r="O14" s="84"/>
      <c r="P14" s="84"/>
    </row>
    <row r="15" spans="2:16" ht="29">
      <c r="B15" s="3">
        <v>2</v>
      </c>
      <c r="C15" s="75" t="s">
        <v>40</v>
      </c>
      <c r="D15" s="10">
        <v>51.400000000000006</v>
      </c>
      <c r="E15" s="47">
        <v>30</v>
      </c>
      <c r="F15" s="10">
        <v>14.054474708171204</v>
      </c>
      <c r="G15" s="6">
        <v>21672</v>
      </c>
      <c r="H15" s="40"/>
      <c r="I15" s="40"/>
      <c r="K15" s="2"/>
      <c r="M15" s="13"/>
      <c r="N15" s="14"/>
      <c r="O15" s="13"/>
      <c r="P15" s="2"/>
    </row>
    <row r="16" spans="2:16">
      <c r="B16" s="3">
        <v>3</v>
      </c>
      <c r="C16" s="5" t="s">
        <v>7</v>
      </c>
      <c r="D16" s="10">
        <v>24</v>
      </c>
      <c r="E16" s="47">
        <v>30</v>
      </c>
      <c r="F16" s="10">
        <v>14</v>
      </c>
      <c r="G16" s="6">
        <v>10080</v>
      </c>
      <c r="H16" s="40"/>
      <c r="I16" s="40"/>
      <c r="K16" s="2"/>
      <c r="L16" s="12"/>
      <c r="M16" s="13"/>
      <c r="N16" s="14"/>
      <c r="O16" s="13"/>
      <c r="P16" s="15"/>
    </row>
    <row r="17" spans="2:16">
      <c r="B17" s="3">
        <v>4</v>
      </c>
      <c r="C17" s="5" t="s">
        <v>8</v>
      </c>
      <c r="D17" s="29">
        <v>6</v>
      </c>
      <c r="E17" s="11">
        <v>50</v>
      </c>
      <c r="F17" s="10">
        <v>8</v>
      </c>
      <c r="G17" s="6">
        <v>2400</v>
      </c>
      <c r="H17" s="40"/>
      <c r="I17" s="40"/>
      <c r="K17" s="2"/>
      <c r="L17" s="12"/>
      <c r="M17" s="13"/>
      <c r="N17" s="43"/>
      <c r="O17" s="13"/>
      <c r="P17" s="15"/>
    </row>
    <row r="18" spans="2:16">
      <c r="B18" s="3"/>
      <c r="C18" s="5"/>
      <c r="D18" s="10"/>
      <c r="E18" s="11"/>
      <c r="F18" s="10"/>
      <c r="G18" s="6"/>
      <c r="H18" s="40"/>
      <c r="I18" s="40"/>
      <c r="K18" s="2"/>
      <c r="L18" s="12"/>
      <c r="M18" s="13"/>
      <c r="N18" s="43"/>
      <c r="O18" s="13"/>
      <c r="P18" s="15"/>
    </row>
    <row r="19" spans="2:16">
      <c r="C19" s="12"/>
      <c r="D19" s="13"/>
      <c r="E19" s="14"/>
      <c r="F19" s="13"/>
      <c r="G19" s="15"/>
      <c r="H19" s="40"/>
      <c r="I19" s="40"/>
      <c r="K19" s="2"/>
      <c r="L19" s="12"/>
      <c r="M19" s="13"/>
      <c r="N19" s="14"/>
      <c r="O19" s="13"/>
      <c r="P19" s="15"/>
    </row>
    <row r="20" spans="2:16">
      <c r="C20" s="77"/>
      <c r="D20" s="77"/>
      <c r="E20" s="78" t="s">
        <v>9</v>
      </c>
      <c r="F20" s="77"/>
      <c r="G20" s="79">
        <f>SUM(G14:G17)</f>
        <v>43460</v>
      </c>
      <c r="H20" s="40"/>
      <c r="I20" s="40"/>
      <c r="K20" s="2"/>
      <c r="L20" s="12"/>
      <c r="M20" s="13"/>
      <c r="N20" s="14"/>
      <c r="O20" s="13"/>
      <c r="P20" s="15"/>
    </row>
    <row r="21" spans="2:16">
      <c r="K21" s="2"/>
      <c r="L21" s="12"/>
      <c r="M21" s="13"/>
      <c r="N21" s="14"/>
      <c r="O21" s="13"/>
      <c r="P21" s="15"/>
    </row>
    <row r="22" spans="2:16" customFormat="1">
      <c r="B22" s="71"/>
      <c r="D22" s="72"/>
      <c r="E22" s="73"/>
      <c r="F22" s="72"/>
      <c r="G22" s="71"/>
    </row>
    <row r="23" spans="2:16" customFormat="1" ht="38.5" customHeight="1">
      <c r="B23" s="82" t="s">
        <v>61</v>
      </c>
      <c r="C23" s="82"/>
      <c r="D23" s="82"/>
      <c r="E23" s="82"/>
      <c r="F23" s="82"/>
      <c r="G23" s="82"/>
    </row>
    <row r="24" spans="2:16" customFormat="1" ht="43.5">
      <c r="B24" s="3" t="s">
        <v>0</v>
      </c>
      <c r="C24" s="4" t="s">
        <v>1</v>
      </c>
      <c r="D24" s="10" t="s">
        <v>2</v>
      </c>
      <c r="E24" s="11" t="s">
        <v>3</v>
      </c>
      <c r="F24" s="10" t="s">
        <v>4</v>
      </c>
      <c r="G24" s="3" t="s">
        <v>5</v>
      </c>
    </row>
    <row r="25" spans="2:16" customFormat="1">
      <c r="B25" s="3"/>
      <c r="C25" s="5" t="s">
        <v>6</v>
      </c>
      <c r="D25" s="10">
        <v>166</v>
      </c>
      <c r="E25" s="11">
        <v>30</v>
      </c>
      <c r="F25" s="74">
        <v>1.0337349397590361</v>
      </c>
      <c r="G25" s="6">
        <v>5148</v>
      </c>
    </row>
    <row r="26" spans="2:16" customFormat="1" ht="29">
      <c r="B26" s="3"/>
      <c r="C26" s="75" t="s">
        <v>40</v>
      </c>
      <c r="D26" s="10">
        <v>33.200000000000003</v>
      </c>
      <c r="E26" s="47">
        <v>30</v>
      </c>
      <c r="F26" s="10">
        <v>2.9819277108433733</v>
      </c>
      <c r="G26" s="6">
        <v>2970</v>
      </c>
    </row>
    <row r="27" spans="2:16" customFormat="1">
      <c r="B27" s="3"/>
      <c r="C27" s="5" t="s">
        <v>7</v>
      </c>
      <c r="D27" s="10">
        <v>1</v>
      </c>
      <c r="E27" s="47">
        <v>30</v>
      </c>
      <c r="F27" s="10">
        <v>8</v>
      </c>
      <c r="G27" s="6">
        <v>240</v>
      </c>
    </row>
    <row r="28" spans="2:16" customFormat="1">
      <c r="B28" s="3"/>
      <c r="C28" s="5" t="s">
        <v>8</v>
      </c>
      <c r="D28" s="29">
        <v>2</v>
      </c>
      <c r="E28" s="11">
        <v>50</v>
      </c>
      <c r="F28" s="10">
        <v>8</v>
      </c>
      <c r="G28" s="6">
        <v>800</v>
      </c>
    </row>
    <row r="29" spans="2:16" customFormat="1">
      <c r="B29" s="3"/>
      <c r="C29" s="5"/>
      <c r="D29" s="10"/>
      <c r="E29" s="11"/>
      <c r="F29" s="10"/>
      <c r="G29" s="6"/>
    </row>
    <row r="30" spans="2:16" customFormat="1">
      <c r="B30" s="2"/>
      <c r="C30" s="12"/>
      <c r="D30" s="13"/>
      <c r="E30" s="14"/>
      <c r="F30" s="13"/>
      <c r="G30" s="15"/>
    </row>
    <row r="31" spans="2:16" customFormat="1">
      <c r="B31" s="2"/>
      <c r="C31" s="76"/>
      <c r="D31" s="77"/>
      <c r="E31" s="78" t="s">
        <v>9</v>
      </c>
      <c r="F31" s="77"/>
      <c r="G31" s="79">
        <f>SUM(G25:G28)</f>
        <v>9158</v>
      </c>
    </row>
    <row r="32" spans="2:16" customFormat="1">
      <c r="B32" s="71"/>
      <c r="D32" s="72"/>
      <c r="E32" s="73"/>
      <c r="F32" s="72"/>
      <c r="G32" s="71"/>
    </row>
  </sheetData>
  <mergeCells count="4">
    <mergeCell ref="B23:G23"/>
    <mergeCell ref="B2:G2"/>
    <mergeCell ref="K14:P14"/>
    <mergeCell ref="B12:G12"/>
  </mergeCells>
  <pageMargins left="0.74803149606299213" right="0.74803149606299213" top="0.98425196850393704" bottom="0.98425196850393704" header="0.51181102362204722" footer="0.51181102362204722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B2:G23"/>
  <sheetViews>
    <sheetView workbookViewId="0">
      <selection activeCell="E17" sqref="E17"/>
    </sheetView>
  </sheetViews>
  <sheetFormatPr defaultColWidth="8.81640625" defaultRowHeight="14.5"/>
  <cols>
    <col min="1" max="1" width="8.81640625" style="1"/>
    <col min="2" max="2" width="8.81640625" style="2"/>
    <col min="3" max="3" width="26.7265625" style="1" customWidth="1"/>
    <col min="4" max="7" width="13.26953125" style="2" customWidth="1"/>
    <col min="8" max="16384" width="8.81640625" style="1"/>
  </cols>
  <sheetData>
    <row r="2" spans="2:7" ht="45.5" customHeight="1">
      <c r="B2" s="86" t="s">
        <v>59</v>
      </c>
      <c r="C2" s="86"/>
      <c r="D2" s="86"/>
      <c r="E2" s="35"/>
      <c r="F2" s="35"/>
      <c r="G2" s="35"/>
    </row>
    <row r="3" spans="2:7">
      <c r="B3" s="3" t="s">
        <v>0</v>
      </c>
      <c r="C3" s="4" t="s">
        <v>10</v>
      </c>
      <c r="D3" s="3" t="s">
        <v>5</v>
      </c>
    </row>
    <row r="4" spans="2:7" ht="73.5" customHeight="1">
      <c r="B4" s="3">
        <v>1</v>
      </c>
      <c r="C4" s="5" t="s">
        <v>11</v>
      </c>
      <c r="D4" s="6">
        <v>4320</v>
      </c>
      <c r="E4" s="15"/>
      <c r="F4" s="15"/>
      <c r="G4" s="15"/>
    </row>
    <row r="5" spans="2:7">
      <c r="B5" s="3">
        <v>2</v>
      </c>
      <c r="C5" s="5" t="s">
        <v>12</v>
      </c>
      <c r="D5" s="20">
        <v>29665.919999999998</v>
      </c>
      <c r="E5" s="69"/>
      <c r="F5" s="69"/>
      <c r="G5" s="69"/>
    </row>
    <row r="6" spans="2:7">
      <c r="B6" s="3">
        <v>3</v>
      </c>
      <c r="C6" s="5" t="s">
        <v>13</v>
      </c>
      <c r="D6" s="20">
        <v>12000</v>
      </c>
      <c r="E6" s="69"/>
      <c r="F6" s="69"/>
      <c r="G6" s="69"/>
    </row>
    <row r="7" spans="2:7" ht="15.75" customHeight="1">
      <c r="B7" s="3">
        <v>4</v>
      </c>
      <c r="C7" s="22" t="s">
        <v>33</v>
      </c>
      <c r="D7" s="20">
        <v>10000</v>
      </c>
      <c r="E7" s="69"/>
      <c r="F7" s="69"/>
      <c r="G7" s="69"/>
    </row>
    <row r="8" spans="2:7" ht="29">
      <c r="B8" s="3">
        <v>5</v>
      </c>
      <c r="C8" s="5" t="s">
        <v>14</v>
      </c>
      <c r="D8" s="6">
        <v>0</v>
      </c>
      <c r="E8" s="15"/>
      <c r="F8" s="15"/>
      <c r="G8" s="15"/>
    </row>
    <row r="9" spans="2:7" ht="12" customHeight="1">
      <c r="B9" s="3">
        <v>6</v>
      </c>
      <c r="C9" s="5" t="s">
        <v>15</v>
      </c>
      <c r="D9" s="6">
        <v>2372.5</v>
      </c>
      <c r="E9" s="15"/>
      <c r="F9" s="15"/>
      <c r="G9" s="15"/>
    </row>
    <row r="10" spans="2:7">
      <c r="B10" s="3">
        <v>7</v>
      </c>
      <c r="C10" s="5" t="s">
        <v>16</v>
      </c>
      <c r="D10" s="6">
        <v>500</v>
      </c>
      <c r="E10" s="15"/>
      <c r="F10" s="15"/>
      <c r="G10" s="15"/>
    </row>
    <row r="11" spans="2:7">
      <c r="B11" s="3">
        <v>8</v>
      </c>
      <c r="C11" s="5" t="s">
        <v>17</v>
      </c>
      <c r="D11" s="6">
        <v>4400</v>
      </c>
      <c r="E11" s="15"/>
      <c r="F11" s="15"/>
      <c r="G11" s="15"/>
    </row>
    <row r="12" spans="2:7">
      <c r="B12" s="3">
        <v>9</v>
      </c>
      <c r="C12" s="5" t="s">
        <v>18</v>
      </c>
      <c r="D12" s="6">
        <v>353</v>
      </c>
      <c r="E12" s="15"/>
      <c r="F12" s="15"/>
      <c r="G12" s="15"/>
    </row>
    <row r="13" spans="2:7" ht="29">
      <c r="B13" s="3">
        <v>10</v>
      </c>
      <c r="C13" s="5" t="s">
        <v>19</v>
      </c>
      <c r="D13" s="6">
        <v>0</v>
      </c>
      <c r="E13" s="15"/>
      <c r="F13" s="15"/>
      <c r="G13" s="15"/>
    </row>
    <row r="14" spans="2:7" ht="29">
      <c r="B14" s="3">
        <v>11</v>
      </c>
      <c r="C14" s="5" t="s">
        <v>20</v>
      </c>
      <c r="D14" s="6">
        <v>3150</v>
      </c>
      <c r="E14" s="15"/>
      <c r="F14" s="15"/>
      <c r="G14" s="15"/>
    </row>
    <row r="15" spans="2:7">
      <c r="B15" s="3">
        <v>12</v>
      </c>
      <c r="C15" s="5" t="s">
        <v>21</v>
      </c>
      <c r="D15" s="30">
        <v>453</v>
      </c>
      <c r="E15" s="57"/>
      <c r="F15" s="57"/>
      <c r="G15" s="57"/>
    </row>
    <row r="16" spans="2:7">
      <c r="B16" s="3">
        <v>13</v>
      </c>
      <c r="C16" s="5" t="s">
        <v>22</v>
      </c>
      <c r="D16" s="30">
        <v>0</v>
      </c>
      <c r="E16" s="57"/>
      <c r="F16" s="57"/>
      <c r="G16" s="57"/>
    </row>
    <row r="17" spans="2:7" ht="29">
      <c r="B17" s="3">
        <v>14</v>
      </c>
      <c r="C17" s="5" t="s">
        <v>23</v>
      </c>
      <c r="D17" s="30">
        <v>2500</v>
      </c>
      <c r="E17" s="57"/>
      <c r="F17" s="57"/>
      <c r="G17" s="57"/>
    </row>
    <row r="18" spans="2:7">
      <c r="B18" s="3">
        <v>15</v>
      </c>
      <c r="C18" s="5" t="s">
        <v>24</v>
      </c>
      <c r="D18" s="30">
        <v>700</v>
      </c>
      <c r="E18" s="57"/>
      <c r="F18" s="57"/>
      <c r="G18" s="57"/>
    </row>
    <row r="19" spans="2:7" ht="17" customHeight="1">
      <c r="B19" s="3"/>
      <c r="C19" s="7" t="s">
        <v>25</v>
      </c>
      <c r="D19" s="36">
        <f>SUM(D4:D18)</f>
        <v>70414.42</v>
      </c>
      <c r="E19" s="68"/>
      <c r="F19" s="68"/>
      <c r="G19" s="68"/>
    </row>
    <row r="20" spans="2:7">
      <c r="D20" s="15"/>
      <c r="E20" s="15"/>
      <c r="F20" s="15"/>
      <c r="G20" s="15"/>
    </row>
    <row r="22" spans="2:7">
      <c r="E22" s="70"/>
      <c r="F22" s="70"/>
    </row>
    <row r="23" spans="2:7">
      <c r="E23" s="70"/>
      <c r="F23" s="70"/>
    </row>
  </sheetData>
  <mergeCells count="1">
    <mergeCell ref="B2:D2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BF3A9-5C8D-4368-9A06-B1744750BD94}">
  <sheetPr>
    <tabColor rgb="FFFFC000"/>
  </sheetPr>
  <dimension ref="B2:M29"/>
  <sheetViews>
    <sheetView zoomScaleNormal="100" workbookViewId="0">
      <selection activeCell="G10" sqref="G10"/>
    </sheetView>
  </sheetViews>
  <sheetFormatPr defaultColWidth="8.81640625" defaultRowHeight="14.5"/>
  <cols>
    <col min="1" max="1" width="1.90625" style="1" customWidth="1"/>
    <col min="2" max="2" width="8.81640625" style="1"/>
    <col min="3" max="3" width="24.7265625" style="1" customWidth="1"/>
    <col min="4" max="4" width="13.7265625" style="1" customWidth="1"/>
    <col min="5" max="5" width="9.6328125" style="2" customWidth="1"/>
    <col min="6" max="6" width="11.36328125" style="1" customWidth="1"/>
    <col min="7" max="7" width="4.26953125" style="1" customWidth="1"/>
    <col min="8" max="8" width="8.81640625" style="1" customWidth="1"/>
    <col min="9" max="9" width="29.453125" style="1" customWidth="1"/>
    <col min="10" max="10" width="9.7265625" style="1" customWidth="1"/>
    <col min="11" max="11" width="11.7265625" style="1" customWidth="1"/>
    <col min="12" max="12" width="9.6328125" style="1" customWidth="1"/>
    <col min="13" max="13" width="2.36328125" style="1" customWidth="1"/>
    <col min="14" max="16384" width="8.81640625" style="1"/>
  </cols>
  <sheetData>
    <row r="2" spans="2:13" ht="44.5" customHeight="1">
      <c r="B2" s="92" t="s">
        <v>47</v>
      </c>
      <c r="C2" s="92"/>
      <c r="D2" s="92"/>
      <c r="E2" s="9"/>
      <c r="F2" s="8"/>
      <c r="G2" s="8"/>
      <c r="H2" s="92" t="s">
        <v>45</v>
      </c>
      <c r="I2" s="87"/>
      <c r="J2" s="87"/>
      <c r="K2" s="87"/>
      <c r="L2" s="87"/>
    </row>
    <row r="3" spans="2:13" ht="43.5">
      <c r="B3" s="3" t="s">
        <v>32</v>
      </c>
      <c r="C3" s="4" t="s">
        <v>26</v>
      </c>
      <c r="D3" s="16" t="s">
        <v>27</v>
      </c>
      <c r="F3" s="13"/>
      <c r="G3" s="13"/>
      <c r="H3" s="3" t="s">
        <v>32</v>
      </c>
      <c r="I3" s="4" t="s">
        <v>1</v>
      </c>
      <c r="J3" s="10" t="s">
        <v>4</v>
      </c>
      <c r="K3" s="11" t="s">
        <v>3</v>
      </c>
      <c r="L3" s="3" t="s">
        <v>5</v>
      </c>
    </row>
    <row r="4" spans="2:13">
      <c r="B4" s="3">
        <v>1</v>
      </c>
      <c r="C4" s="5" t="s">
        <v>28</v>
      </c>
      <c r="D4" s="30">
        <f>'Tiešās IZM '!G9</f>
        <v>65040</v>
      </c>
      <c r="F4" s="13"/>
      <c r="G4" s="13"/>
      <c r="H4" s="93" t="s">
        <v>37</v>
      </c>
      <c r="I4" s="94"/>
      <c r="J4" s="10"/>
      <c r="K4" s="11"/>
      <c r="L4" s="3"/>
    </row>
    <row r="5" spans="2:13" ht="29">
      <c r="B5" s="3">
        <v>2</v>
      </c>
      <c r="C5" s="32" t="s">
        <v>42</v>
      </c>
      <c r="D5" s="6">
        <f>+'Netiešās IZM'!D19*0.45</f>
        <v>31686.489000000001</v>
      </c>
      <c r="F5" s="13"/>
      <c r="G5" s="13"/>
      <c r="H5" s="3">
        <v>1</v>
      </c>
      <c r="I5" s="28" t="s">
        <v>36</v>
      </c>
      <c r="J5" s="10">
        <v>1</v>
      </c>
      <c r="K5" s="21">
        <v>30</v>
      </c>
      <c r="L5" s="6">
        <f>+K5*J5</f>
        <v>30</v>
      </c>
    </row>
    <row r="6" spans="2:13" ht="43.5">
      <c r="B6" s="3">
        <v>3</v>
      </c>
      <c r="C6" s="5" t="s">
        <v>43</v>
      </c>
      <c r="D6" s="6">
        <f>SUM(D4:D5)</f>
        <v>96726.489000000001</v>
      </c>
      <c r="E6" s="24"/>
      <c r="F6" s="25"/>
      <c r="G6" s="25"/>
      <c r="H6" s="3">
        <v>2</v>
      </c>
      <c r="I6" s="5" t="s">
        <v>29</v>
      </c>
      <c r="J6" s="34">
        <v>0.5</v>
      </c>
      <c r="K6" s="21">
        <v>30</v>
      </c>
      <c r="L6" s="6">
        <f>+K6*J6</f>
        <v>15</v>
      </c>
    </row>
    <row r="7" spans="2:13" ht="29">
      <c r="B7" s="3"/>
      <c r="C7" s="5" t="s">
        <v>30</v>
      </c>
      <c r="D7" s="31">
        <f>'Tiešās IZM '!D4</f>
        <v>365</v>
      </c>
      <c r="F7" s="13"/>
      <c r="G7" s="13"/>
      <c r="H7" s="90" t="s">
        <v>34</v>
      </c>
      <c r="I7" s="91"/>
      <c r="J7" s="10"/>
      <c r="K7" s="21"/>
      <c r="L7" s="6"/>
    </row>
    <row r="8" spans="2:13" ht="30.5" customHeight="1">
      <c r="B8" s="3"/>
      <c r="C8" s="17" t="s">
        <v>31</v>
      </c>
      <c r="D8" s="33">
        <f>+D6/D7</f>
        <v>265.00407945205478</v>
      </c>
      <c r="E8" s="26"/>
      <c r="F8" s="13"/>
      <c r="G8" s="13"/>
      <c r="H8" s="3">
        <v>3</v>
      </c>
      <c r="I8" s="28" t="s">
        <v>39</v>
      </c>
      <c r="J8" s="10"/>
      <c r="K8" s="11"/>
      <c r="L8" s="6">
        <v>25</v>
      </c>
    </row>
    <row r="9" spans="2:13" ht="29">
      <c r="E9" s="26"/>
      <c r="F9" s="13"/>
      <c r="G9" s="13"/>
      <c r="H9" s="3"/>
      <c r="I9" s="17" t="s">
        <v>31</v>
      </c>
      <c r="J9" s="18"/>
      <c r="K9" s="19"/>
      <c r="L9" s="33">
        <f>SUM(L5:L8)</f>
        <v>70</v>
      </c>
      <c r="M9" s="27"/>
    </row>
    <row r="10" spans="2:13">
      <c r="E10" s="9"/>
      <c r="F10" s="8"/>
      <c r="G10" s="8"/>
      <c r="H10" s="2"/>
      <c r="J10" s="8"/>
      <c r="K10" s="9"/>
      <c r="L10" s="2"/>
    </row>
    <row r="12" spans="2:13" ht="32.5" customHeight="1">
      <c r="B12" s="86" t="s">
        <v>46</v>
      </c>
      <c r="C12" s="86"/>
      <c r="D12" s="86"/>
      <c r="E12" s="86"/>
      <c r="F12" s="86"/>
      <c r="G12" s="35"/>
      <c r="H12" s="92" t="s">
        <v>44</v>
      </c>
      <c r="I12" s="87"/>
      <c r="J12" s="87"/>
      <c r="K12" s="87"/>
      <c r="L12" s="87"/>
    </row>
    <row r="13" spans="2:13" ht="43.5">
      <c r="B13" s="3" t="s">
        <v>32</v>
      </c>
      <c r="C13" s="4" t="s">
        <v>1</v>
      </c>
      <c r="D13" s="10" t="s">
        <v>4</v>
      </c>
      <c r="E13" s="11" t="s">
        <v>3</v>
      </c>
      <c r="F13" s="3" t="s">
        <v>5</v>
      </c>
      <c r="G13" s="2"/>
      <c r="H13" s="3" t="s">
        <v>32</v>
      </c>
      <c r="I13" s="4" t="s">
        <v>1</v>
      </c>
      <c r="J13" s="10" t="s">
        <v>4</v>
      </c>
      <c r="K13" s="11" t="s">
        <v>3</v>
      </c>
      <c r="L13" s="3" t="s">
        <v>5</v>
      </c>
    </row>
    <row r="14" spans="2:13" ht="33" customHeight="1">
      <c r="B14" s="95" t="s">
        <v>37</v>
      </c>
      <c r="C14" s="96"/>
      <c r="D14" s="10"/>
      <c r="E14" s="11"/>
      <c r="F14" s="3"/>
      <c r="G14" s="2"/>
      <c r="H14" s="97" t="s">
        <v>37</v>
      </c>
      <c r="I14" s="96"/>
      <c r="J14" s="10"/>
      <c r="K14" s="11"/>
      <c r="L14" s="3"/>
    </row>
    <row r="15" spans="2:13" ht="72.5">
      <c r="B15" s="3">
        <v>1</v>
      </c>
      <c r="C15" s="28" t="s">
        <v>35</v>
      </c>
      <c r="D15" s="34">
        <v>1.5</v>
      </c>
      <c r="E15" s="21">
        <v>30</v>
      </c>
      <c r="F15" s="6">
        <f t="shared" ref="F15" si="0">+E15*D15</f>
        <v>45</v>
      </c>
      <c r="G15" s="15"/>
      <c r="H15" s="3">
        <v>1</v>
      </c>
      <c r="I15" s="28" t="s">
        <v>38</v>
      </c>
      <c r="J15" s="10">
        <v>4</v>
      </c>
      <c r="K15" s="21">
        <v>30</v>
      </c>
      <c r="L15" s="6">
        <f>+K15*J15</f>
        <v>120</v>
      </c>
    </row>
    <row r="16" spans="2:13" ht="29">
      <c r="B16" s="90" t="s">
        <v>34</v>
      </c>
      <c r="C16" s="91"/>
      <c r="D16" s="10"/>
      <c r="E16" s="21"/>
      <c r="F16" s="6"/>
      <c r="G16" s="15"/>
      <c r="H16" s="3">
        <v>2</v>
      </c>
      <c r="I16" s="37" t="s">
        <v>48</v>
      </c>
      <c r="J16" s="34">
        <v>1.5</v>
      </c>
      <c r="K16" s="21">
        <v>30</v>
      </c>
      <c r="L16" s="6">
        <f>+K16*J16</f>
        <v>45</v>
      </c>
    </row>
    <row r="17" spans="2:13" ht="41.5" customHeight="1">
      <c r="B17" s="3">
        <v>2</v>
      </c>
      <c r="C17" s="28" t="s">
        <v>39</v>
      </c>
      <c r="D17" s="10"/>
      <c r="E17" s="11"/>
      <c r="F17" s="6">
        <v>15</v>
      </c>
      <c r="G17" s="15"/>
      <c r="H17" s="90" t="s">
        <v>34</v>
      </c>
      <c r="I17" s="91"/>
      <c r="J17" s="10"/>
      <c r="K17" s="21"/>
      <c r="L17" s="6"/>
    </row>
    <row r="18" spans="2:13" ht="37" customHeight="1">
      <c r="B18" s="3"/>
      <c r="C18" s="17" t="s">
        <v>31</v>
      </c>
      <c r="D18" s="18"/>
      <c r="E18" s="19"/>
      <c r="F18" s="33">
        <f>SUM(F14:F17)</f>
        <v>60</v>
      </c>
      <c r="G18" s="15"/>
      <c r="H18" s="3">
        <v>3</v>
      </c>
      <c r="I18" s="28" t="s">
        <v>39</v>
      </c>
      <c r="J18" s="10"/>
      <c r="K18" s="11"/>
      <c r="L18" s="6">
        <v>25</v>
      </c>
      <c r="M18" s="27"/>
    </row>
    <row r="19" spans="2:13" ht="29">
      <c r="H19" s="3"/>
      <c r="I19" s="17" t="s">
        <v>31</v>
      </c>
      <c r="J19" s="18"/>
      <c r="K19" s="19"/>
      <c r="L19" s="33">
        <f>SUM(L14:L18)</f>
        <v>190</v>
      </c>
    </row>
    <row r="21" spans="2:13" ht="22" customHeight="1">
      <c r="H21" s="87" t="s">
        <v>49</v>
      </c>
      <c r="I21" s="87"/>
      <c r="J21" s="87"/>
      <c r="K21" s="87"/>
      <c r="L21" s="87"/>
    </row>
    <row r="22" spans="2:13" ht="43.5">
      <c r="H22" s="3" t="s">
        <v>32</v>
      </c>
      <c r="I22" s="4" t="s">
        <v>1</v>
      </c>
      <c r="J22" s="10" t="s">
        <v>4</v>
      </c>
      <c r="K22" s="11" t="s">
        <v>3</v>
      </c>
      <c r="L22" s="3" t="s">
        <v>5</v>
      </c>
    </row>
    <row r="23" spans="2:13">
      <c r="H23" s="88" t="s">
        <v>37</v>
      </c>
      <c r="I23" s="89"/>
      <c r="J23" s="10"/>
      <c r="K23" s="11"/>
      <c r="L23" s="3"/>
    </row>
    <row r="24" spans="2:13">
      <c r="H24" s="3">
        <v>1</v>
      </c>
      <c r="I24" s="38" t="s">
        <v>36</v>
      </c>
      <c r="J24" s="10">
        <v>1</v>
      </c>
      <c r="K24" s="21">
        <v>30</v>
      </c>
      <c r="L24" s="6">
        <f>+K24*J24</f>
        <v>30</v>
      </c>
    </row>
    <row r="25" spans="2:13" ht="29">
      <c r="H25" s="3">
        <v>2</v>
      </c>
      <c r="I25" s="38" t="s">
        <v>38</v>
      </c>
      <c r="J25" s="10">
        <v>4</v>
      </c>
      <c r="K25" s="21">
        <v>30</v>
      </c>
      <c r="L25" s="6">
        <f>+K25*J25</f>
        <v>120</v>
      </c>
    </row>
    <row r="26" spans="2:13" ht="43.5">
      <c r="H26" s="3">
        <v>3</v>
      </c>
      <c r="I26" s="5" t="s">
        <v>29</v>
      </c>
      <c r="J26" s="10">
        <v>2</v>
      </c>
      <c r="K26" s="21">
        <v>30</v>
      </c>
      <c r="L26" s="6">
        <f>+K26*J26</f>
        <v>60</v>
      </c>
    </row>
    <row r="27" spans="2:13">
      <c r="H27" s="88" t="s">
        <v>34</v>
      </c>
      <c r="I27" s="89"/>
      <c r="J27" s="10"/>
      <c r="K27" s="21"/>
      <c r="L27" s="6"/>
    </row>
    <row r="28" spans="2:13" ht="29">
      <c r="H28" s="3">
        <v>4</v>
      </c>
      <c r="I28" s="38" t="s">
        <v>39</v>
      </c>
      <c r="J28" s="10"/>
      <c r="K28" s="11"/>
      <c r="L28" s="6">
        <v>50</v>
      </c>
    </row>
    <row r="29" spans="2:13" ht="29">
      <c r="H29" s="3"/>
      <c r="I29" s="17" t="s">
        <v>31</v>
      </c>
      <c r="J29" s="18"/>
      <c r="K29" s="19"/>
      <c r="L29" s="33">
        <f>SUM(L22:L28)</f>
        <v>260</v>
      </c>
    </row>
  </sheetData>
  <mergeCells count="13">
    <mergeCell ref="H21:L21"/>
    <mergeCell ref="H23:I23"/>
    <mergeCell ref="H27:I27"/>
    <mergeCell ref="H17:I17"/>
    <mergeCell ref="B2:D2"/>
    <mergeCell ref="H2:L2"/>
    <mergeCell ref="H4:I4"/>
    <mergeCell ref="H7:I7"/>
    <mergeCell ref="B12:F12"/>
    <mergeCell ref="B14:C14"/>
    <mergeCell ref="B16:C16"/>
    <mergeCell ref="H12:L12"/>
    <mergeCell ref="H14:I14"/>
  </mergeCells>
  <pageMargins left="0.55118110236220474" right="0.35433070866141736" top="0.98425196850393704" bottom="0.98425196850393704" header="0.51181102362204722" footer="0.51181102362204722"/>
  <pageSetup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AA2DC-68AE-412C-A7DE-A3326D8C14BC}">
  <dimension ref="B3:M49"/>
  <sheetViews>
    <sheetView tabSelected="1" topLeftCell="A46" workbookViewId="0">
      <selection activeCell="I43" sqref="I43:K43"/>
    </sheetView>
  </sheetViews>
  <sheetFormatPr defaultRowHeight="14.5"/>
  <cols>
    <col min="1" max="1" width="8.7265625" style="145"/>
    <col min="2" max="2" width="6.81640625" style="145" customWidth="1"/>
    <col min="3" max="3" width="25.90625" style="145" customWidth="1"/>
    <col min="4" max="4" width="13.36328125" style="145" customWidth="1"/>
    <col min="5" max="5" width="11.81640625" style="145" customWidth="1"/>
    <col min="6" max="9" width="8.7265625" style="145"/>
    <col min="10" max="10" width="20.08984375" style="145" customWidth="1"/>
    <col min="11" max="11" width="12.1796875" style="145" customWidth="1"/>
    <col min="12" max="12" width="12.7265625" style="145" customWidth="1"/>
    <col min="13" max="16384" width="8.7265625" style="145"/>
  </cols>
  <sheetData>
    <row r="3" spans="2:13" ht="15.5" customHeight="1">
      <c r="B3" s="141" t="s">
        <v>53</v>
      </c>
      <c r="C3" s="141"/>
      <c r="D3" s="141"/>
      <c r="E3" s="141"/>
      <c r="F3" s="141"/>
      <c r="G3" s="44"/>
      <c r="H3" s="44"/>
      <c r="I3" s="116" t="s">
        <v>54</v>
      </c>
      <c r="J3" s="117"/>
      <c r="K3" s="117"/>
      <c r="L3" s="117"/>
      <c r="M3" s="118"/>
    </row>
    <row r="4" spans="2:13" ht="43.5">
      <c r="B4" s="46" t="s">
        <v>32</v>
      </c>
      <c r="C4" s="46" t="s">
        <v>1</v>
      </c>
      <c r="D4" s="29" t="s">
        <v>4</v>
      </c>
      <c r="E4" s="47" t="s">
        <v>3</v>
      </c>
      <c r="F4" s="46" t="s">
        <v>5</v>
      </c>
      <c r="G4" s="44"/>
      <c r="H4" s="44"/>
      <c r="I4" s="46" t="s">
        <v>32</v>
      </c>
      <c r="J4" s="46" t="s">
        <v>1</v>
      </c>
      <c r="K4" s="29" t="s">
        <v>4</v>
      </c>
      <c r="L4" s="47" t="s">
        <v>3</v>
      </c>
      <c r="M4" s="46" t="s">
        <v>5</v>
      </c>
    </row>
    <row r="5" spans="2:13">
      <c r="B5" s="50" t="s">
        <v>37</v>
      </c>
      <c r="C5" s="51"/>
      <c r="D5" s="29"/>
      <c r="E5" s="47"/>
      <c r="F5" s="46"/>
      <c r="G5" s="44"/>
      <c r="H5" s="44"/>
      <c r="I5" s="60" t="s">
        <v>37</v>
      </c>
      <c r="J5" s="60"/>
      <c r="K5" s="50"/>
      <c r="L5" s="61"/>
      <c r="M5" s="51"/>
    </row>
    <row r="6" spans="2:13" ht="29">
      <c r="B6" s="46">
        <v>1</v>
      </c>
      <c r="C6" s="48" t="s">
        <v>36</v>
      </c>
      <c r="D6" s="29">
        <v>1</v>
      </c>
      <c r="E6" s="21">
        <v>30</v>
      </c>
      <c r="F6" s="30">
        <f>+E6*D6</f>
        <v>30</v>
      </c>
      <c r="G6" s="44"/>
      <c r="H6" s="44"/>
      <c r="I6" s="46">
        <v>1</v>
      </c>
      <c r="J6" s="48" t="s">
        <v>36</v>
      </c>
      <c r="K6" s="29">
        <v>1</v>
      </c>
      <c r="L6" s="21">
        <v>30</v>
      </c>
      <c r="M6" s="30">
        <f>+L6*K6</f>
        <v>30</v>
      </c>
    </row>
    <row r="7" spans="2:13" ht="29">
      <c r="B7" s="46">
        <v>2</v>
      </c>
      <c r="C7" s="48" t="s">
        <v>38</v>
      </c>
      <c r="D7" s="29">
        <v>4</v>
      </c>
      <c r="E7" s="21">
        <v>30</v>
      </c>
      <c r="F7" s="30">
        <f>+E7*D7</f>
        <v>120</v>
      </c>
      <c r="G7" s="44"/>
      <c r="H7" s="44"/>
      <c r="I7" s="46">
        <v>2</v>
      </c>
      <c r="J7" s="48" t="s">
        <v>38</v>
      </c>
      <c r="K7" s="29">
        <v>4</v>
      </c>
      <c r="L7" s="21">
        <v>30</v>
      </c>
      <c r="M7" s="30">
        <f>+L7*K7</f>
        <v>120</v>
      </c>
    </row>
    <row r="8" spans="2:13" ht="58">
      <c r="B8" s="46">
        <v>3</v>
      </c>
      <c r="C8" s="48" t="s">
        <v>29</v>
      </c>
      <c r="D8" s="29">
        <v>2</v>
      </c>
      <c r="E8" s="21">
        <v>30</v>
      </c>
      <c r="F8" s="30">
        <f>+E8*D8</f>
        <v>60</v>
      </c>
      <c r="G8" s="44"/>
      <c r="H8" s="44"/>
      <c r="I8" s="46">
        <v>3</v>
      </c>
      <c r="J8" s="48" t="s">
        <v>29</v>
      </c>
      <c r="K8" s="29">
        <v>2</v>
      </c>
      <c r="L8" s="21">
        <v>30</v>
      </c>
      <c r="M8" s="30">
        <f>+L8*K8</f>
        <v>60</v>
      </c>
    </row>
    <row r="9" spans="2:13">
      <c r="B9" s="62" t="s">
        <v>34</v>
      </c>
      <c r="C9" s="63"/>
      <c r="D9" s="64"/>
      <c r="E9" s="65"/>
      <c r="F9" s="66"/>
      <c r="G9" s="44"/>
      <c r="H9" s="44"/>
      <c r="I9" s="50" t="s">
        <v>34</v>
      </c>
      <c r="J9" s="61"/>
      <c r="K9" s="64"/>
      <c r="L9" s="65"/>
      <c r="M9" s="66"/>
    </row>
    <row r="10" spans="2:13" ht="58">
      <c r="B10" s="46">
        <v>4</v>
      </c>
      <c r="C10" s="48" t="s">
        <v>39</v>
      </c>
      <c r="D10" s="29"/>
      <c r="E10" s="47"/>
      <c r="F10" s="30">
        <v>50</v>
      </c>
      <c r="G10" s="44"/>
      <c r="H10" s="44"/>
      <c r="I10" s="46">
        <v>4</v>
      </c>
      <c r="J10" s="48" t="s">
        <v>39</v>
      </c>
      <c r="K10" s="29"/>
      <c r="L10" s="47"/>
      <c r="M10" s="30">
        <v>50</v>
      </c>
    </row>
    <row r="11" spans="2:13" ht="29">
      <c r="B11" s="46"/>
      <c r="C11" s="52" t="s">
        <v>31</v>
      </c>
      <c r="D11" s="53"/>
      <c r="E11" s="54"/>
      <c r="F11" s="55">
        <f>SUM(F4:F10)</f>
        <v>260</v>
      </c>
      <c r="G11" s="44"/>
      <c r="H11" s="44"/>
      <c r="I11" s="46"/>
      <c r="J11" s="52" t="s">
        <v>31</v>
      </c>
      <c r="K11" s="46"/>
      <c r="L11" s="46"/>
      <c r="M11" s="80">
        <v>260</v>
      </c>
    </row>
    <row r="14" spans="2:13" ht="42.5" customHeight="1">
      <c r="B14" s="141" t="s">
        <v>55</v>
      </c>
      <c r="C14" s="141"/>
      <c r="D14" s="141"/>
      <c r="E14" s="141"/>
      <c r="F14" s="141"/>
      <c r="G14" s="44"/>
      <c r="H14" s="44"/>
      <c r="I14" s="142" t="s">
        <v>56</v>
      </c>
      <c r="J14" s="142"/>
      <c r="K14" s="142"/>
      <c r="L14" s="142"/>
      <c r="M14" s="142"/>
    </row>
    <row r="15" spans="2:13" ht="66" customHeight="1">
      <c r="B15" s="46" t="s">
        <v>32</v>
      </c>
      <c r="C15" s="46" t="s">
        <v>1</v>
      </c>
      <c r="D15" s="29" t="s">
        <v>4</v>
      </c>
      <c r="E15" s="47" t="s">
        <v>3</v>
      </c>
      <c r="F15" s="46" t="s">
        <v>5</v>
      </c>
      <c r="G15" s="44"/>
      <c r="H15" s="44"/>
      <c r="I15" s="46" t="s">
        <v>32</v>
      </c>
      <c r="J15" s="46" t="s">
        <v>1</v>
      </c>
      <c r="K15" s="29" t="s">
        <v>4</v>
      </c>
      <c r="L15" s="47" t="s">
        <v>3</v>
      </c>
      <c r="M15" s="46" t="s">
        <v>5</v>
      </c>
    </row>
    <row r="16" spans="2:13" s="150" customFormat="1" ht="33.5" customHeight="1">
      <c r="B16" s="104" t="s">
        <v>37</v>
      </c>
      <c r="C16" s="105"/>
      <c r="D16" s="146"/>
      <c r="E16" s="146"/>
      <c r="F16" s="147"/>
      <c r="G16" s="67"/>
      <c r="H16" s="67"/>
      <c r="I16" s="102" t="s">
        <v>37</v>
      </c>
      <c r="J16" s="103"/>
      <c r="K16" s="148"/>
      <c r="L16" s="148"/>
      <c r="M16" s="149"/>
    </row>
    <row r="17" spans="2:13" ht="33.5" customHeight="1">
      <c r="B17" s="46">
        <v>1</v>
      </c>
      <c r="C17" s="143" t="s">
        <v>36</v>
      </c>
      <c r="D17" s="29">
        <v>1</v>
      </c>
      <c r="E17" s="21">
        <v>30</v>
      </c>
      <c r="F17" s="30">
        <f>+E17*D17</f>
        <v>30</v>
      </c>
      <c r="G17" s="44"/>
      <c r="H17" s="44"/>
      <c r="I17" s="59">
        <v>1</v>
      </c>
      <c r="J17" s="151" t="s">
        <v>50</v>
      </c>
      <c r="K17" s="59">
        <v>1</v>
      </c>
      <c r="L17" s="59">
        <v>30</v>
      </c>
      <c r="M17" s="59">
        <v>30</v>
      </c>
    </row>
    <row r="18" spans="2:13" ht="58">
      <c r="B18" s="46">
        <v>2</v>
      </c>
      <c r="C18" s="143" t="s">
        <v>29</v>
      </c>
      <c r="D18" s="49">
        <v>0.5</v>
      </c>
      <c r="E18" s="21">
        <v>30</v>
      </c>
      <c r="F18" s="30">
        <f>+E18*D18</f>
        <v>15</v>
      </c>
      <c r="G18" s="44"/>
      <c r="H18" s="44"/>
      <c r="I18" s="59">
        <v>2</v>
      </c>
      <c r="J18" s="151" t="s">
        <v>29</v>
      </c>
      <c r="K18" s="59">
        <v>0.5</v>
      </c>
      <c r="L18" s="59">
        <v>30</v>
      </c>
      <c r="M18" s="59">
        <v>15</v>
      </c>
    </row>
    <row r="19" spans="2:13">
      <c r="B19" s="50" t="s">
        <v>34</v>
      </c>
      <c r="C19" s="63"/>
      <c r="D19" s="29"/>
      <c r="E19" s="21"/>
      <c r="F19" s="30"/>
      <c r="G19" s="44"/>
      <c r="H19" s="44"/>
      <c r="I19" s="98" t="s">
        <v>34</v>
      </c>
      <c r="J19" s="99"/>
      <c r="K19" s="99"/>
      <c r="L19" s="99"/>
      <c r="M19" s="100"/>
    </row>
    <row r="20" spans="2:13" ht="58">
      <c r="B20" s="46">
        <v>3</v>
      </c>
      <c r="C20" s="143" t="s">
        <v>39</v>
      </c>
      <c r="D20" s="29"/>
      <c r="E20" s="47"/>
      <c r="F20" s="30">
        <v>25</v>
      </c>
      <c r="G20" s="44"/>
      <c r="H20" s="44"/>
      <c r="I20" s="59">
        <v>3</v>
      </c>
      <c r="J20" s="151" t="s">
        <v>39</v>
      </c>
      <c r="K20" s="59"/>
      <c r="L20" s="59"/>
      <c r="M20" s="59">
        <v>25</v>
      </c>
    </row>
    <row r="21" spans="2:13" ht="29">
      <c r="B21" s="46"/>
      <c r="C21" s="144" t="s">
        <v>31</v>
      </c>
      <c r="D21" s="53"/>
      <c r="E21" s="54"/>
      <c r="F21" s="55">
        <f>SUM(F17:F20)</f>
        <v>70</v>
      </c>
      <c r="G21" s="44"/>
      <c r="H21" s="44"/>
      <c r="I21" s="59"/>
      <c r="J21" s="152" t="s">
        <v>52</v>
      </c>
      <c r="K21" s="59"/>
      <c r="L21" s="59"/>
      <c r="M21" s="81">
        <v>70</v>
      </c>
    </row>
    <row r="22" spans="2:13">
      <c r="B22" s="44"/>
      <c r="C22" s="44"/>
      <c r="D22" s="45"/>
      <c r="E22" s="56"/>
      <c r="F22" s="44"/>
      <c r="G22" s="44"/>
      <c r="H22" s="44"/>
      <c r="I22" s="44"/>
      <c r="J22" s="44"/>
      <c r="K22" s="44"/>
      <c r="L22" s="44"/>
      <c r="M22" s="44"/>
    </row>
    <row r="23" spans="2:13">
      <c r="B23" s="44"/>
      <c r="C23" s="44"/>
      <c r="D23" s="44"/>
      <c r="E23" s="44"/>
      <c r="F23" s="44"/>
      <c r="G23" s="44"/>
      <c r="H23" s="44"/>
    </row>
    <row r="24" spans="2:13" ht="44" customHeight="1">
      <c r="B24" s="141" t="s">
        <v>57</v>
      </c>
      <c r="C24" s="153"/>
      <c r="D24" s="153"/>
      <c r="E24" s="153"/>
      <c r="F24" s="153"/>
      <c r="G24" s="44"/>
      <c r="H24" s="44"/>
      <c r="I24" s="106" t="s">
        <v>58</v>
      </c>
      <c r="J24" s="101"/>
      <c r="K24" s="101"/>
      <c r="L24" s="101"/>
      <c r="M24" s="101"/>
    </row>
    <row r="25" spans="2:13" ht="43.5">
      <c r="B25" s="46" t="s">
        <v>32</v>
      </c>
      <c r="C25" s="46" t="s">
        <v>1</v>
      </c>
      <c r="D25" s="29" t="s">
        <v>4</v>
      </c>
      <c r="E25" s="47" t="s">
        <v>3</v>
      </c>
      <c r="F25" s="46" t="s">
        <v>5</v>
      </c>
      <c r="G25" s="44"/>
      <c r="H25" s="44"/>
      <c r="I25" s="46" t="s">
        <v>32</v>
      </c>
      <c r="J25" s="46" t="s">
        <v>1</v>
      </c>
      <c r="K25" s="29" t="s">
        <v>4</v>
      </c>
      <c r="L25" s="47" t="s">
        <v>3</v>
      </c>
      <c r="M25" s="46" t="s">
        <v>5</v>
      </c>
    </row>
    <row r="26" spans="2:13">
      <c r="B26" s="107" t="s">
        <v>37</v>
      </c>
      <c r="C26" s="108"/>
      <c r="D26" s="108"/>
      <c r="E26" s="108"/>
      <c r="F26" s="109"/>
      <c r="G26" s="44"/>
      <c r="H26" s="44"/>
      <c r="I26" s="98" t="s">
        <v>37</v>
      </c>
      <c r="J26" s="99"/>
      <c r="K26" s="99"/>
      <c r="L26" s="99"/>
      <c r="M26" s="100"/>
    </row>
    <row r="27" spans="2:13" ht="29">
      <c r="B27" s="46">
        <v>1</v>
      </c>
      <c r="C27" s="48" t="s">
        <v>38</v>
      </c>
      <c r="D27" s="29">
        <v>4</v>
      </c>
      <c r="E27" s="21">
        <v>30</v>
      </c>
      <c r="F27" s="30">
        <f>+E27*D27</f>
        <v>120</v>
      </c>
      <c r="G27" s="44"/>
      <c r="H27" s="44"/>
      <c r="I27" s="59">
        <v>1</v>
      </c>
      <c r="J27" s="59" t="s">
        <v>51</v>
      </c>
      <c r="K27" s="59">
        <v>4</v>
      </c>
      <c r="L27" s="59">
        <v>30</v>
      </c>
      <c r="M27" s="59">
        <v>120</v>
      </c>
    </row>
    <row r="28" spans="2:13" ht="58">
      <c r="B28" s="46">
        <v>2</v>
      </c>
      <c r="C28" s="48" t="s">
        <v>48</v>
      </c>
      <c r="D28" s="49">
        <v>1.5</v>
      </c>
      <c r="E28" s="21">
        <v>30</v>
      </c>
      <c r="F28" s="30">
        <f>+E28*D28</f>
        <v>45</v>
      </c>
      <c r="G28" s="44"/>
      <c r="H28" s="44"/>
      <c r="I28" s="59">
        <v>2</v>
      </c>
      <c r="J28" s="59" t="s">
        <v>48</v>
      </c>
      <c r="K28" s="59">
        <v>1.5</v>
      </c>
      <c r="L28" s="59">
        <v>30</v>
      </c>
      <c r="M28" s="59">
        <v>45</v>
      </c>
    </row>
    <row r="29" spans="2:13">
      <c r="B29" s="50" t="s">
        <v>34</v>
      </c>
      <c r="C29" s="51"/>
      <c r="D29" s="29"/>
      <c r="E29" s="21"/>
      <c r="F29" s="30"/>
      <c r="G29" s="44"/>
      <c r="H29" s="44"/>
      <c r="I29" s="98" t="s">
        <v>34</v>
      </c>
      <c r="J29" s="99"/>
      <c r="K29" s="99"/>
      <c r="L29" s="99"/>
      <c r="M29" s="100"/>
    </row>
    <row r="30" spans="2:13" ht="58">
      <c r="B30" s="46">
        <v>3</v>
      </c>
      <c r="C30" s="48" t="s">
        <v>39</v>
      </c>
      <c r="D30" s="29"/>
      <c r="E30" s="47"/>
      <c r="F30" s="30">
        <v>25</v>
      </c>
      <c r="G30" s="44"/>
      <c r="H30" s="44"/>
      <c r="I30" s="59">
        <v>3</v>
      </c>
      <c r="J30" s="59" t="s">
        <v>39</v>
      </c>
      <c r="K30" s="59"/>
      <c r="L30" s="59"/>
      <c r="M30" s="59">
        <v>25</v>
      </c>
    </row>
    <row r="31" spans="2:13" ht="29">
      <c r="B31" s="46"/>
      <c r="C31" s="52" t="s">
        <v>31</v>
      </c>
      <c r="D31" s="53"/>
      <c r="E31" s="54"/>
      <c r="F31" s="55">
        <f>SUM(F26:F30)</f>
        <v>190</v>
      </c>
      <c r="G31" s="44"/>
      <c r="H31" s="44"/>
      <c r="I31" s="59"/>
      <c r="J31" s="58" t="s">
        <v>52</v>
      </c>
      <c r="K31" s="59"/>
      <c r="L31" s="59"/>
      <c r="M31" s="81">
        <v>190</v>
      </c>
    </row>
    <row r="32" spans="2:13">
      <c r="B32" s="110"/>
      <c r="C32" s="111"/>
      <c r="D32" s="112"/>
      <c r="E32" s="113"/>
      <c r="F32" s="119"/>
      <c r="G32" s="44"/>
      <c r="H32" s="44"/>
      <c r="I32" s="114"/>
      <c r="J32" s="115"/>
      <c r="K32" s="114"/>
      <c r="L32" s="114"/>
      <c r="M32" s="120"/>
    </row>
    <row r="33" spans="2:13">
      <c r="B33" s="110"/>
      <c r="C33" s="111"/>
      <c r="D33" s="112"/>
      <c r="E33" s="113"/>
      <c r="F33" s="119"/>
      <c r="G33" s="44"/>
      <c r="H33" s="44"/>
      <c r="I33" s="114"/>
      <c r="J33" s="115"/>
      <c r="K33" s="114"/>
      <c r="L33" s="114"/>
      <c r="M33" s="120"/>
    </row>
    <row r="34" spans="2:13" ht="37" customHeight="1" thickBot="1">
      <c r="B34" s="126" t="s">
        <v>73</v>
      </c>
      <c r="C34" s="127"/>
      <c r="D34" s="127"/>
      <c r="E34" s="127"/>
      <c r="F34" s="127"/>
      <c r="G34" s="44"/>
      <c r="H34" s="44"/>
      <c r="I34" s="128" t="s">
        <v>74</v>
      </c>
      <c r="J34" s="129"/>
      <c r="K34" s="129"/>
      <c r="L34" s="129"/>
      <c r="M34" s="129"/>
    </row>
    <row r="35" spans="2:13" ht="44" thickBot="1">
      <c r="B35" s="121" t="s">
        <v>64</v>
      </c>
      <c r="C35" s="122" t="s">
        <v>65</v>
      </c>
      <c r="D35" s="122" t="s">
        <v>66</v>
      </c>
      <c r="E35" s="122" t="s">
        <v>3</v>
      </c>
      <c r="F35" s="122" t="s">
        <v>71</v>
      </c>
      <c r="G35" s="44"/>
      <c r="H35" s="44"/>
      <c r="I35" s="121" t="s">
        <v>64</v>
      </c>
      <c r="J35" s="122" t="s">
        <v>65</v>
      </c>
      <c r="K35" s="122" t="s">
        <v>66</v>
      </c>
      <c r="L35" s="122" t="s">
        <v>3</v>
      </c>
      <c r="M35" s="122" t="s">
        <v>71</v>
      </c>
    </row>
    <row r="36" spans="2:13" ht="15" thickBot="1">
      <c r="B36" s="123" t="s">
        <v>67</v>
      </c>
      <c r="C36" s="124"/>
      <c r="D36" s="124"/>
      <c r="E36" s="124"/>
      <c r="F36" s="125"/>
      <c r="G36" s="44"/>
      <c r="H36" s="44"/>
      <c r="I36" s="123" t="s">
        <v>67</v>
      </c>
      <c r="J36" s="124"/>
      <c r="K36" s="124"/>
      <c r="L36" s="124"/>
      <c r="M36" s="125"/>
    </row>
    <row r="37" spans="2:13" s="150" customFormat="1" ht="87.5" thickBot="1">
      <c r="B37" s="140">
        <v>1</v>
      </c>
      <c r="C37" s="138" t="s">
        <v>68</v>
      </c>
      <c r="D37" s="161">
        <v>1.5</v>
      </c>
      <c r="E37" s="161">
        <v>30</v>
      </c>
      <c r="F37" s="161">
        <v>45</v>
      </c>
      <c r="G37" s="139"/>
      <c r="H37" s="139"/>
      <c r="I37" s="140">
        <v>1</v>
      </c>
      <c r="J37" s="138" t="s">
        <v>68</v>
      </c>
      <c r="K37" s="161">
        <v>1.5</v>
      </c>
      <c r="L37" s="161">
        <v>30</v>
      </c>
      <c r="M37" s="161">
        <v>45</v>
      </c>
    </row>
    <row r="38" spans="2:13" ht="15" thickBot="1">
      <c r="B38" s="134" t="s">
        <v>69</v>
      </c>
      <c r="C38" s="135"/>
      <c r="D38" s="135"/>
      <c r="E38" s="135"/>
      <c r="F38" s="136"/>
      <c r="G38" s="133"/>
      <c r="H38" s="133"/>
      <c r="I38" s="134" t="s">
        <v>69</v>
      </c>
      <c r="J38" s="135"/>
      <c r="K38" s="135"/>
      <c r="L38" s="135"/>
      <c r="M38" s="136"/>
    </row>
    <row r="39" spans="2:13" s="150" customFormat="1" ht="58.5" thickBot="1">
      <c r="B39" s="140">
        <v>2</v>
      </c>
      <c r="C39" s="138" t="s">
        <v>70</v>
      </c>
      <c r="D39" s="161">
        <v>1.5</v>
      </c>
      <c r="E39" s="161">
        <v>10</v>
      </c>
      <c r="F39" s="161">
        <v>15</v>
      </c>
      <c r="G39" s="139"/>
      <c r="H39" s="139"/>
      <c r="I39" s="140">
        <v>2</v>
      </c>
      <c r="J39" s="138" t="s">
        <v>70</v>
      </c>
      <c r="K39" s="161">
        <v>1.5</v>
      </c>
      <c r="L39" s="161">
        <v>10</v>
      </c>
      <c r="M39" s="161">
        <v>15</v>
      </c>
    </row>
    <row r="40" spans="2:13" ht="15" thickBot="1">
      <c r="B40" s="131"/>
      <c r="C40" s="137" t="s">
        <v>72</v>
      </c>
      <c r="D40" s="132"/>
      <c r="E40" s="132"/>
      <c r="F40" s="130">
        <v>60</v>
      </c>
      <c r="G40" s="133"/>
      <c r="H40" s="133"/>
      <c r="I40" s="131"/>
      <c r="J40" s="137" t="s">
        <v>72</v>
      </c>
      <c r="K40" s="132"/>
      <c r="L40" s="132"/>
      <c r="M40" s="130">
        <v>60</v>
      </c>
    </row>
    <row r="41" spans="2:13">
      <c r="B41" s="110"/>
      <c r="C41" s="110"/>
      <c r="D41" s="110"/>
      <c r="E41" s="110"/>
      <c r="F41" s="110"/>
      <c r="G41" s="44"/>
      <c r="H41" s="44"/>
      <c r="I41" s="44"/>
      <c r="J41" s="44"/>
      <c r="K41" s="44"/>
      <c r="L41" s="44"/>
      <c r="M41" s="44"/>
    </row>
    <row r="43" spans="2:13" ht="72" customHeight="1">
      <c r="B43" s="141" t="s">
        <v>75</v>
      </c>
      <c r="C43" s="141"/>
      <c r="D43" s="141"/>
      <c r="I43" s="154" t="s">
        <v>76</v>
      </c>
      <c r="J43" s="154"/>
      <c r="K43" s="154"/>
    </row>
    <row r="44" spans="2:13" ht="43.5">
      <c r="B44" s="155" t="s">
        <v>32</v>
      </c>
      <c r="C44" s="156" t="s">
        <v>26</v>
      </c>
      <c r="D44" s="157" t="s">
        <v>27</v>
      </c>
      <c r="I44" s="155" t="s">
        <v>32</v>
      </c>
      <c r="J44" s="156" t="s">
        <v>26</v>
      </c>
      <c r="K44" s="157" t="s">
        <v>27</v>
      </c>
    </row>
    <row r="45" spans="2:13">
      <c r="B45" s="155">
        <v>1</v>
      </c>
      <c r="C45" s="158" t="s">
        <v>28</v>
      </c>
      <c r="D45" s="31">
        <f>'Tiešās IZM '!G20</f>
        <v>43460</v>
      </c>
      <c r="I45" s="155">
        <v>1</v>
      </c>
      <c r="J45" s="158" t="s">
        <v>28</v>
      </c>
      <c r="K45" s="31">
        <f>'Tiešās IZM '!G31</f>
        <v>9158</v>
      </c>
    </row>
    <row r="46" spans="2:13" ht="43.5">
      <c r="B46" s="155">
        <v>2</v>
      </c>
      <c r="C46" s="32" t="s">
        <v>62</v>
      </c>
      <c r="D46" s="159">
        <f>ROUND('Netiešās IZM'!D19*35%,0)</f>
        <v>24645</v>
      </c>
      <c r="I46" s="155">
        <v>2</v>
      </c>
      <c r="J46" s="32" t="s">
        <v>63</v>
      </c>
      <c r="K46" s="159">
        <f>ROUNDDOWN('Netiešās IZM'!D19*20%,0)</f>
        <v>14082</v>
      </c>
    </row>
    <row r="47" spans="2:13" ht="29">
      <c r="B47" s="155">
        <v>3</v>
      </c>
      <c r="C47" s="158" t="s">
        <v>43</v>
      </c>
      <c r="D47" s="159">
        <f>SUM(D45:D46)</f>
        <v>68105</v>
      </c>
      <c r="F47" s="160"/>
      <c r="I47" s="155">
        <v>3</v>
      </c>
      <c r="J47" s="158" t="s">
        <v>43</v>
      </c>
      <c r="K47" s="159">
        <f>SUM(K45:K46)</f>
        <v>23240</v>
      </c>
      <c r="M47" s="160"/>
    </row>
    <row r="48" spans="2:13" ht="29">
      <c r="B48" s="155"/>
      <c r="C48" s="158" t="s">
        <v>30</v>
      </c>
      <c r="D48" s="31">
        <f>'Tiešās IZM '!D14</f>
        <v>257</v>
      </c>
      <c r="I48" s="155"/>
      <c r="J48" s="158" t="s">
        <v>30</v>
      </c>
      <c r="K48" s="31">
        <f>'Tiešās IZM '!D25</f>
        <v>166</v>
      </c>
    </row>
    <row r="49" spans="2:11" ht="29">
      <c r="B49" s="155"/>
      <c r="C49" s="17" t="s">
        <v>31</v>
      </c>
      <c r="D49" s="33">
        <f>ROUND(+D47/D48,0)</f>
        <v>265</v>
      </c>
      <c r="I49" s="155"/>
      <c r="J49" s="17" t="s">
        <v>31</v>
      </c>
      <c r="K49" s="33">
        <f>ROUND(+K47/K48,0)</f>
        <v>140</v>
      </c>
    </row>
  </sheetData>
  <mergeCells count="20">
    <mergeCell ref="I3:M3"/>
    <mergeCell ref="B3:F3"/>
    <mergeCell ref="B36:F36"/>
    <mergeCell ref="B38:F38"/>
    <mergeCell ref="I34:M34"/>
    <mergeCell ref="I36:M36"/>
    <mergeCell ref="I38:M38"/>
    <mergeCell ref="I29:M29"/>
    <mergeCell ref="I16:M16"/>
    <mergeCell ref="B16:F16"/>
    <mergeCell ref="I19:M19"/>
    <mergeCell ref="B24:F24"/>
    <mergeCell ref="I24:M24"/>
    <mergeCell ref="B26:F26"/>
    <mergeCell ref="B34:F34"/>
    <mergeCell ref="B43:D43"/>
    <mergeCell ref="I43:K43"/>
    <mergeCell ref="B14:F14"/>
    <mergeCell ref="I14:M14"/>
    <mergeCell ref="I26:M2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4088D380FD478A4599D0C1C41C03D5FD" ma:contentTypeVersion="14" ma:contentTypeDescription="Izveidot jaunu dokumentu." ma:contentTypeScope="" ma:versionID="3e19f16a2c4e72aa05a73d23002a6960">
  <xsd:schema xmlns:xsd="http://www.w3.org/2001/XMLSchema" xmlns:xs="http://www.w3.org/2001/XMLSchema" xmlns:p="http://schemas.microsoft.com/office/2006/metadata/properties" xmlns:ns2="ec239ab7-8cc4-4357-b458-5c9fa686af14" xmlns:ns3="fed9d6c4-5424-4da2-bf5e-f96482d0b03c" targetNamespace="http://schemas.microsoft.com/office/2006/metadata/properties" ma:root="true" ma:fieldsID="f755363f8229326cac1b552433568e69" ns2:_="" ns3:_="">
    <xsd:import namespace="ec239ab7-8cc4-4357-b458-5c9fa686af14"/>
    <xsd:import namespace="fed9d6c4-5424-4da2-bf5e-f96482d0b0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239ab7-8cc4-4357-b458-5c9fa686af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ttēlu atzīmes" ma:readOnly="false" ma:fieldId="{5cf76f15-5ced-4ddc-b409-7134ff3c332f}" ma:taxonomyMulti="true" ma:sspId="f2b9b02f-9abf-4f74-b798-1ff310cbf2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9d6c4-5424-4da2-bf5e-f96482d0b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ccfbd54-a31b-42b9-941e-77680965c000}" ma:internalName="TaxCatchAll" ma:showField="CatchAllData" ma:web="fed9d6c4-5424-4da2-bf5e-f96482d0b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10975-8D8C-4FC1-97C1-2488AA360A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6162A3-FEC7-4E0D-A7D8-448B5B534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239ab7-8cc4-4357-b458-5c9fa686af14"/>
    <ds:schemaRef ds:uri="fed9d6c4-5424-4da2-bf5e-f96482d0b0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4</vt:i4>
      </vt:variant>
      <vt:variant>
        <vt:lpstr>Diapazoni ar nosaukumiem</vt:lpstr>
      </vt:variant>
      <vt:variant>
        <vt:i4>1</vt:i4>
      </vt:variant>
    </vt:vector>
  </HeadingPairs>
  <TitlesOfParts>
    <vt:vector size="5" baseType="lpstr">
      <vt:lpstr>Tiešās IZM </vt:lpstr>
      <vt:lpstr>Netiešās IZM</vt:lpstr>
      <vt:lpstr>Izcenojumu kopsavilkums Ģeo</vt:lpstr>
      <vt:lpstr>Izcenojumu kop ZKU un ZI</vt:lpstr>
      <vt:lpstr>'Izcenojumu kopsavilkums Ģeo'!Drukas_apgabals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</dc:creator>
  <cp:lastModifiedBy>Margarita Baumane</cp:lastModifiedBy>
  <cp:lastPrinted>2024-03-01T12:49:40Z</cp:lastPrinted>
  <dcterms:created xsi:type="dcterms:W3CDTF">2020-02-22T11:24:30Z</dcterms:created>
  <dcterms:modified xsi:type="dcterms:W3CDTF">2024-05-27T08:38:16Z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